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ate1904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Audit\Template\2025\AQUA_Q2' 68\Eng\"/>
    </mc:Choice>
  </mc:AlternateContent>
  <xr:revisionPtr revIDLastSave="0" documentId="13_ncr:1_{30BA7742-FD51-4F45-A94B-92F4BB27BA06}" xr6:coauthVersionLast="47" xr6:coauthVersionMax="47" xr10:uidLastSave="{00000000-0000-0000-0000-000000000000}"/>
  <bookViews>
    <workbookView xWindow="-108" yWindow="-108" windowWidth="23256" windowHeight="12456" tabRatio="736" activeTab="5" xr2:uid="{00000000-000D-0000-FFFF-FFFF00000000}"/>
  </bookViews>
  <sheets>
    <sheet name="BS" sheetId="1" r:id="rId1"/>
    <sheet name="PL 3m" sheetId="10" r:id="rId2"/>
    <sheet name="PL 6M" sheetId="9" r:id="rId3"/>
    <sheet name="CH_Conso" sheetId="8" r:id="rId4"/>
    <sheet name="CH_Separate" sheetId="6" r:id="rId5"/>
    <sheet name="CF" sheetId="3" r:id="rId6"/>
  </sheets>
  <definedNames>
    <definedName name="_xlnm.Print_Area" localSheetId="0">BS!$A$1:$N$115</definedName>
    <definedName name="_xlnm.Print_Area" localSheetId="5">CF!$A$1:$L$102</definedName>
    <definedName name="_xlnm.Print_Area" localSheetId="3">CH_Conso!$A$1:$AC$38</definedName>
    <definedName name="_xlnm.Print_Area" localSheetId="4">CH_Separate!$A$1:$S$31</definedName>
    <definedName name="_xlnm.Print_Area" localSheetId="1">'PL 3m'!$A$1:$N$70</definedName>
    <definedName name="_xlnm.Print_Area" localSheetId="2">'PL 6M'!$A$1:$N$70</definedName>
    <definedName name="_xlnm.Print_Titles" localSheetId="5">CF!$1:$9</definedName>
    <definedName name="_xlnm.Print_Titles" localSheetId="1">'PL 3m'!$1:$9</definedName>
    <definedName name="_xlnm.Print_Titles" localSheetId="2">'PL 6M'!$1:$9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34" i="10" l="1"/>
  <c r="L34" i="10"/>
  <c r="J34" i="10"/>
  <c r="H34" i="10"/>
  <c r="N34" i="9"/>
  <c r="L34" i="9"/>
  <c r="J34" i="9"/>
  <c r="H34" i="9"/>
  <c r="O30" i="6"/>
  <c r="K30" i="6"/>
  <c r="E30" i="6"/>
  <c r="C30" i="6"/>
  <c r="S29" i="6"/>
  <c r="AA37" i="8"/>
  <c r="Q37" i="8"/>
  <c r="M37" i="8"/>
  <c r="K37" i="8"/>
  <c r="I37" i="8"/>
  <c r="G37" i="8"/>
  <c r="E37" i="8"/>
  <c r="C37" i="8"/>
  <c r="W36" i="8"/>
  <c r="Y36" i="8" s="1"/>
  <c r="AC36" i="8" s="1"/>
  <c r="S27" i="6"/>
  <c r="S26" i="6"/>
  <c r="S24" i="6"/>
  <c r="M28" i="6"/>
  <c r="M30" i="6" s="1"/>
  <c r="K28" i="6"/>
  <c r="I28" i="6"/>
  <c r="I30" i="6" s="1"/>
  <c r="G28" i="6"/>
  <c r="G30" i="6" s="1"/>
  <c r="G20" i="6"/>
  <c r="G21" i="6" s="1"/>
  <c r="G16" i="6"/>
  <c r="Q28" i="6"/>
  <c r="Q30" i="6" s="1"/>
  <c r="O28" i="6"/>
  <c r="E28" i="6"/>
  <c r="C28" i="6"/>
  <c r="S12" i="6"/>
  <c r="S28" i="6" l="1"/>
  <c r="S30" i="6" s="1"/>
  <c r="AC31" i="8"/>
  <c r="AC29" i="8"/>
  <c r="AA35" i="8"/>
  <c r="U35" i="8"/>
  <c r="U37" i="8" s="1"/>
  <c r="S35" i="8"/>
  <c r="S37" i="8" s="1"/>
  <c r="Q35" i="8"/>
  <c r="O35" i="8"/>
  <c r="O37" i="8" s="1"/>
  <c r="M35" i="8"/>
  <c r="K35" i="8"/>
  <c r="I35" i="8"/>
  <c r="G35" i="8"/>
  <c r="E35" i="8"/>
  <c r="C35" i="8"/>
  <c r="W34" i="8"/>
  <c r="Y34" i="8" s="1"/>
  <c r="AC34" i="8" s="1"/>
  <c r="W33" i="8"/>
  <c r="Y33" i="8" s="1"/>
  <c r="AC33" i="8" s="1"/>
  <c r="W13" i="8"/>
  <c r="Y13" i="8" s="1"/>
  <c r="AC13" i="8" s="1"/>
  <c r="I25" i="8"/>
  <c r="I21" i="8"/>
  <c r="I26" i="8" s="1"/>
  <c r="N110" i="1"/>
  <c r="N112" i="1" s="1"/>
  <c r="L110" i="1"/>
  <c r="L112" i="1" s="1"/>
  <c r="J110" i="1"/>
  <c r="J112" i="1" s="1"/>
  <c r="H110" i="1"/>
  <c r="H112" i="1" s="1"/>
  <c r="A86" i="1"/>
  <c r="N83" i="1"/>
  <c r="L83" i="1"/>
  <c r="J83" i="1"/>
  <c r="H83" i="1"/>
  <c r="N72" i="1"/>
  <c r="L72" i="1"/>
  <c r="J72" i="1"/>
  <c r="H72" i="1"/>
  <c r="A47" i="1"/>
  <c r="N43" i="1"/>
  <c r="L43" i="1"/>
  <c r="J43" i="1"/>
  <c r="H43" i="1"/>
  <c r="N25" i="1"/>
  <c r="L25" i="1"/>
  <c r="J25" i="1"/>
  <c r="H25" i="1"/>
  <c r="L94" i="3"/>
  <c r="J94" i="3"/>
  <c r="H94" i="3"/>
  <c r="F94" i="3"/>
  <c r="W24" i="8"/>
  <c r="Y14" i="8"/>
  <c r="AC14" i="8" s="1"/>
  <c r="H25" i="9"/>
  <c r="W35" i="8" l="1"/>
  <c r="W37" i="8" s="1"/>
  <c r="AC35" i="8"/>
  <c r="AC37" i="8" s="1"/>
  <c r="Y35" i="8"/>
  <c r="Y37" i="8" s="1"/>
  <c r="L45" i="1"/>
  <c r="N45" i="1"/>
  <c r="J45" i="1"/>
  <c r="J84" i="1"/>
  <c r="J114" i="1" s="1"/>
  <c r="H84" i="1"/>
  <c r="H114" i="1" s="1"/>
  <c r="L84" i="1"/>
  <c r="L114" i="1" s="1"/>
  <c r="L116" i="1" s="1"/>
  <c r="J116" i="1"/>
  <c r="H45" i="1"/>
  <c r="N84" i="1"/>
  <c r="N114" i="1" s="1"/>
  <c r="N116" i="1" s="1"/>
  <c r="Y24" i="8"/>
  <c r="S15" i="6"/>
  <c r="S16" i="6" s="1"/>
  <c r="Q16" i="6"/>
  <c r="O16" i="6"/>
  <c r="M16" i="6"/>
  <c r="K16" i="6"/>
  <c r="I16" i="6"/>
  <c r="E16" i="6"/>
  <c r="C16" i="6"/>
  <c r="AA21" i="8"/>
  <c r="W21" i="8"/>
  <c r="U21" i="8"/>
  <c r="S21" i="8"/>
  <c r="Q21" i="8"/>
  <c r="O21" i="8"/>
  <c r="M21" i="8"/>
  <c r="K21" i="8"/>
  <c r="G21" i="8"/>
  <c r="E21" i="8"/>
  <c r="C21" i="8"/>
  <c r="Y20" i="8"/>
  <c r="AC20" i="8" s="1"/>
  <c r="AC21" i="8" s="1"/>
  <c r="J61" i="10"/>
  <c r="H116" i="1" l="1"/>
  <c r="Y21" i="8"/>
  <c r="N66" i="10"/>
  <c r="L66" i="10"/>
  <c r="J66" i="10"/>
  <c r="H66" i="10"/>
  <c r="N61" i="10"/>
  <c r="L61" i="10"/>
  <c r="H61" i="10"/>
  <c r="N52" i="10"/>
  <c r="L52" i="10"/>
  <c r="J52" i="10"/>
  <c r="H52" i="10"/>
  <c r="N45" i="10"/>
  <c r="L45" i="10"/>
  <c r="J45" i="10"/>
  <c r="H45" i="10"/>
  <c r="H54" i="10" s="1"/>
  <c r="N25" i="10"/>
  <c r="L25" i="10"/>
  <c r="J25" i="10"/>
  <c r="H25" i="10"/>
  <c r="N16" i="10"/>
  <c r="L16" i="10"/>
  <c r="J16" i="10"/>
  <c r="H16" i="10"/>
  <c r="M25" i="8"/>
  <c r="M26" i="8" s="1"/>
  <c r="E25" i="8"/>
  <c r="E26" i="8" s="1"/>
  <c r="L80" i="3"/>
  <c r="J80" i="3"/>
  <c r="H80" i="3"/>
  <c r="F80" i="3"/>
  <c r="N54" i="10" l="1"/>
  <c r="L54" i="10"/>
  <c r="H26" i="10"/>
  <c r="H32" i="10" s="1"/>
  <c r="J54" i="10"/>
  <c r="N26" i="10"/>
  <c r="L26" i="10"/>
  <c r="J26" i="10"/>
  <c r="AC16" i="8"/>
  <c r="N52" i="9"/>
  <c r="L52" i="9"/>
  <c r="J52" i="9"/>
  <c r="H52" i="9"/>
  <c r="N32" i="10" l="1"/>
  <c r="N37" i="10" s="1"/>
  <c r="N56" i="10" s="1"/>
  <c r="J32" i="10"/>
  <c r="J37" i="10" s="1"/>
  <c r="J56" i="10" s="1"/>
  <c r="L32" i="10"/>
  <c r="L37" i="10" s="1"/>
  <c r="L56" i="10" s="1"/>
  <c r="H37" i="10"/>
  <c r="H56" i="10" s="1"/>
  <c r="H37" i="3" l="1"/>
  <c r="Q20" i="6"/>
  <c r="Q21" i="6" s="1"/>
  <c r="M20" i="6"/>
  <c r="M21" i="6" s="1"/>
  <c r="K20" i="6"/>
  <c r="K21" i="6" s="1"/>
  <c r="S18" i="6"/>
  <c r="I20" i="6"/>
  <c r="I21" i="6" s="1"/>
  <c r="E20" i="6"/>
  <c r="E21" i="6" s="1"/>
  <c r="O20" i="6"/>
  <c r="O21" i="6" s="1"/>
  <c r="C20" i="6"/>
  <c r="C21" i="6" s="1"/>
  <c r="AC24" i="8"/>
  <c r="Y23" i="8"/>
  <c r="AA25" i="8"/>
  <c r="AA26" i="8" s="1"/>
  <c r="W25" i="8"/>
  <c r="W26" i="8" s="1"/>
  <c r="U25" i="8"/>
  <c r="U26" i="8" s="1"/>
  <c r="S25" i="8"/>
  <c r="S26" i="8" s="1"/>
  <c r="O25" i="8"/>
  <c r="O26" i="8" s="1"/>
  <c r="K25" i="8"/>
  <c r="K26" i="8" s="1"/>
  <c r="G25" i="8"/>
  <c r="G26" i="8" s="1"/>
  <c r="Q25" i="8"/>
  <c r="Q26" i="8" s="1"/>
  <c r="C25" i="8"/>
  <c r="C26" i="8" s="1"/>
  <c r="S19" i="6" l="1"/>
  <c r="S20" i="6" s="1"/>
  <c r="S21" i="6" s="1"/>
  <c r="H53" i="3"/>
  <c r="H55" i="3" s="1"/>
  <c r="Y25" i="8"/>
  <c r="Y26" i="8" s="1"/>
  <c r="AC23" i="8"/>
  <c r="N66" i="9" l="1"/>
  <c r="L66" i="9"/>
  <c r="J66" i="9"/>
  <c r="H66" i="9"/>
  <c r="N61" i="9"/>
  <c r="L61" i="9"/>
  <c r="J61" i="9"/>
  <c r="H61" i="9"/>
  <c r="F37" i="3" l="1"/>
  <c r="F53" i="3" s="1"/>
  <c r="F55" i="3" l="1"/>
  <c r="J37" i="3"/>
  <c r="J53" i="3" s="1"/>
  <c r="L37" i="3"/>
  <c r="L53" i="3" l="1"/>
  <c r="L55" i="3" s="1"/>
  <c r="J55" i="3"/>
  <c r="L96" i="3" l="1"/>
  <c r="H96" i="3"/>
  <c r="AC25" i="8" l="1"/>
  <c r="AC26" i="8" s="1"/>
  <c r="N25" i="9" l="1"/>
  <c r="L25" i="9"/>
  <c r="J25" i="9"/>
  <c r="H16" i="9"/>
  <c r="J16" i="9"/>
  <c r="L16" i="9"/>
  <c r="N16" i="9"/>
  <c r="J96" i="3" l="1"/>
  <c r="F96" i="3"/>
  <c r="J26" i="9"/>
  <c r="J32" i="9" s="1"/>
  <c r="L26" i="9"/>
  <c r="L32" i="9" s="1"/>
  <c r="H26" i="9"/>
  <c r="H32" i="9" s="1"/>
  <c r="N26" i="9"/>
  <c r="N32" i="9" s="1"/>
  <c r="N37" i="9" l="1"/>
  <c r="H37" i="9"/>
  <c r="L37" i="9"/>
  <c r="J37" i="9"/>
  <c r="H99" i="3"/>
  <c r="I32" i="9" l="1"/>
  <c r="K32" i="9"/>
  <c r="M32" i="9"/>
  <c r="J99" i="3" l="1"/>
  <c r="L99" i="3" l="1"/>
  <c r="F99" i="3"/>
  <c r="N45" i="9"/>
  <c r="N54" i="9" s="1"/>
  <c r="L45" i="9"/>
  <c r="L54" i="9" s="1"/>
  <c r="J45" i="9"/>
  <c r="J54" i="9" s="1"/>
  <c r="J56" i="9" s="1"/>
  <c r="H45" i="9"/>
  <c r="H54" i="9" s="1"/>
  <c r="H56" i="9" s="1"/>
  <c r="N56" i="9" l="1"/>
  <c r="L56" i="9"/>
</calcChain>
</file>

<file path=xl/sharedStrings.xml><?xml version="1.0" encoding="utf-8"?>
<sst xmlns="http://schemas.openxmlformats.org/spreadsheetml/2006/main" count="502" uniqueCount="321">
  <si>
    <t xml:space="preserve">Statements of financial position </t>
  </si>
  <si>
    <t xml:space="preserve">Consolidated </t>
  </si>
  <si>
    <t>Separate</t>
  </si>
  <si>
    <t>financial  statements</t>
  </si>
  <si>
    <t>Assets</t>
  </si>
  <si>
    <t>Note</t>
  </si>
  <si>
    <t>Current assets</t>
  </si>
  <si>
    <t xml:space="preserve">Cash and cash equivalents </t>
  </si>
  <si>
    <t>Trade accounts receivables</t>
  </si>
  <si>
    <t>Other current receivables</t>
  </si>
  <si>
    <t>Inventories</t>
  </si>
  <si>
    <t>Total current assets</t>
  </si>
  <si>
    <t>Non-current assets</t>
  </si>
  <si>
    <t>Property, plant and equipment</t>
  </si>
  <si>
    <t>Right-of-use assets</t>
  </si>
  <si>
    <t>Other non-current assets</t>
  </si>
  <si>
    <t>Total  non-current assets</t>
  </si>
  <si>
    <t>Total assets</t>
  </si>
  <si>
    <t xml:space="preserve">Liabilities and equity </t>
  </si>
  <si>
    <t>Current liabilities</t>
  </si>
  <si>
    <t>Trade accounts payables</t>
  </si>
  <si>
    <t>Other current payables</t>
  </si>
  <si>
    <t>Current portion of leases liabilities</t>
  </si>
  <si>
    <t>Total current liabilities</t>
  </si>
  <si>
    <t>Non-current liabilities</t>
  </si>
  <si>
    <t xml:space="preserve">Lease liabilities </t>
  </si>
  <si>
    <t>Total non-current liabilities</t>
  </si>
  <si>
    <t>Total liabilities</t>
  </si>
  <si>
    <t>Equity</t>
  </si>
  <si>
    <t>Share capital</t>
  </si>
  <si>
    <t>Authorized share capital</t>
  </si>
  <si>
    <t>Issued and paid-up share capital</t>
  </si>
  <si>
    <t>Appropriated</t>
  </si>
  <si>
    <t>Other components of equity</t>
  </si>
  <si>
    <t xml:space="preserve">Total liabilities and equity </t>
  </si>
  <si>
    <t>Consolidated</t>
  </si>
  <si>
    <t xml:space="preserve">Separate </t>
  </si>
  <si>
    <t xml:space="preserve"> financial statements</t>
  </si>
  <si>
    <t>financial statements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</si>
  <si>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</si>
  <si>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</si>
  <si>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</si>
  <si>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</si>
  <si>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</si>
  <si>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</si>
  <si>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costs</t>
  </si>
  <si>
    <t>Basic</t>
  </si>
  <si>
    <t>Consolidated financial statements</t>
  </si>
  <si>
    <t xml:space="preserve">Issued and </t>
  </si>
  <si>
    <t>paid-up</t>
  </si>
  <si>
    <t>share capital</t>
  </si>
  <si>
    <t>Legal</t>
  </si>
  <si>
    <t xml:space="preserve"> reserve</t>
  </si>
  <si>
    <t>Total</t>
  </si>
  <si>
    <t>Separate financial statements</t>
  </si>
  <si>
    <t>Total equity</t>
  </si>
  <si>
    <t>Cash flows from operating activities</t>
  </si>
  <si>
    <t>Changes in operating assets and liabilities</t>
  </si>
  <si>
    <t>Cash flows from investing activities</t>
  </si>
  <si>
    <t>Cash flows from financing activities</t>
  </si>
  <si>
    <t>Cash and cash equivalents at 1 January</t>
  </si>
  <si>
    <t>Owners of the parent</t>
  </si>
  <si>
    <t xml:space="preserve">Current contract assets </t>
  </si>
  <si>
    <t>Other non-current financial assets</t>
  </si>
  <si>
    <t>Depreciation and amortization</t>
  </si>
  <si>
    <t>Interest paid</t>
  </si>
  <si>
    <t>Finance income</t>
  </si>
  <si>
    <t xml:space="preserve">31 December </t>
  </si>
  <si>
    <t>(Unaudited)</t>
  </si>
  <si>
    <t>(in thousand Baht)</t>
  </si>
  <si>
    <t>Statements of comprehensive income (unaudited)</t>
  </si>
  <si>
    <t>Three-month period</t>
  </si>
  <si>
    <t>Stataments of changes in equity (unaudited)</t>
  </si>
  <si>
    <t>Statements of cash flows (unaudited)</t>
  </si>
  <si>
    <t>Net cash from (used in) investing activities</t>
  </si>
  <si>
    <t>Interest received</t>
  </si>
  <si>
    <t>5, 7</t>
  </si>
  <si>
    <t>Deferred tax liabilities</t>
  </si>
  <si>
    <t>Premium on ordinary shares</t>
  </si>
  <si>
    <t xml:space="preserve">Premium on </t>
  </si>
  <si>
    <t xml:space="preserve">ordinary </t>
  </si>
  <si>
    <t>shares</t>
  </si>
  <si>
    <t xml:space="preserve"> in subsidiary </t>
  </si>
  <si>
    <t xml:space="preserve">   Loss</t>
  </si>
  <si>
    <t>Purchase of equipment</t>
  </si>
  <si>
    <t>Legal reserve</t>
  </si>
  <si>
    <t>Retained earnings (deficit)</t>
  </si>
  <si>
    <t>Employee benefits expenses</t>
  </si>
  <si>
    <t>Payment of lease liabilities</t>
  </si>
  <si>
    <t>Investments in subsidiaries</t>
  </si>
  <si>
    <t>Investments in associates</t>
  </si>
  <si>
    <t>Purchases of investments in associates</t>
  </si>
  <si>
    <t>Dividend received</t>
  </si>
  <si>
    <t>Expected credit loss of receivable (reversal)</t>
  </si>
  <si>
    <t>Non - cash transactions</t>
  </si>
  <si>
    <t>Other current financial assets</t>
  </si>
  <si>
    <t>Assets held for sale</t>
  </si>
  <si>
    <t>Aqua Corporation Public Company Limited and its Subsidiaries</t>
  </si>
  <si>
    <t>Other current assets</t>
  </si>
  <si>
    <t>5, 14</t>
  </si>
  <si>
    <t>5, 15</t>
  </si>
  <si>
    <t>Investment property</t>
  </si>
  <si>
    <t>Goodwill</t>
  </si>
  <si>
    <t>Deferred tax assets</t>
  </si>
  <si>
    <t xml:space="preserve">Current portion of long - term loans </t>
  </si>
  <si>
    <t>Current portion of debentures</t>
  </si>
  <si>
    <t>Accrued corporate income tax</t>
  </si>
  <si>
    <t>Other current liabilities</t>
  </si>
  <si>
    <t>5, 20</t>
  </si>
  <si>
    <t>Debentures</t>
  </si>
  <si>
    <t>Other non - current liabilities</t>
  </si>
  <si>
    <t>Non - current contract liabilities</t>
  </si>
  <si>
    <t>Rental deposits</t>
  </si>
  <si>
    <t>Non - controlling interests</t>
  </si>
  <si>
    <t xml:space="preserve">Treasury shares </t>
  </si>
  <si>
    <t xml:space="preserve">Treasury </t>
  </si>
  <si>
    <t xml:space="preserve">shares </t>
  </si>
  <si>
    <t>reserve</t>
  </si>
  <si>
    <t>Share of other</t>
  </si>
  <si>
    <t>Total other</t>
  </si>
  <si>
    <t>components of</t>
  </si>
  <si>
    <t xml:space="preserve">comprehensive </t>
  </si>
  <si>
    <t xml:space="preserve"> the equity method</t>
  </si>
  <si>
    <t>attributable</t>
  </si>
  <si>
    <t>equity</t>
  </si>
  <si>
    <t>Non - controlling</t>
  </si>
  <si>
    <t>interests</t>
  </si>
  <si>
    <t>Rental income by straight line method on contract value</t>
  </si>
  <si>
    <t>Proceeds from disposal investments in subsidiaries</t>
  </si>
  <si>
    <t>Purchase of intangible assets</t>
  </si>
  <si>
    <t xml:space="preserve">   other current financial assets</t>
  </si>
  <si>
    <t>Loan receivable</t>
  </si>
  <si>
    <t>Other intangible assets</t>
  </si>
  <si>
    <t>Other non-current financial assets pledged as collateal</t>
  </si>
  <si>
    <t>Long-term loans in default</t>
  </si>
  <si>
    <t>Deficit from changes in ownership interests</t>
  </si>
  <si>
    <t>Revenue from sales</t>
  </si>
  <si>
    <t>Cost of sales</t>
  </si>
  <si>
    <t>Distribution costs</t>
  </si>
  <si>
    <t>Profit (loss) from operating activities</t>
  </si>
  <si>
    <t>Profit (loss) before income tax expenses</t>
  </si>
  <si>
    <t>Other comprehensive income</t>
  </si>
  <si>
    <t xml:space="preserve">Items that will be reclassified subsequently </t>
  </si>
  <si>
    <t>to profit or loss:-</t>
  </si>
  <si>
    <t>Total items that will be reclassified subsequently</t>
  </si>
  <si>
    <t>to profit or loss</t>
  </si>
  <si>
    <t xml:space="preserve">Items that will not be reclassified </t>
  </si>
  <si>
    <t>subsequently to profit or loss:-</t>
  </si>
  <si>
    <t xml:space="preserve">Loss on remeasuring investment </t>
  </si>
  <si>
    <t xml:space="preserve">Total items that will not be reclassified </t>
  </si>
  <si>
    <t xml:space="preserve">Other comprehensive income (loss) for </t>
  </si>
  <si>
    <t xml:space="preserve"> the period - net of tax</t>
  </si>
  <si>
    <t>Total comprehensive income (loss) for the period</t>
  </si>
  <si>
    <t>Profit (loss) attributable to:-</t>
  </si>
  <si>
    <t>Total comprehensive income (loss) attributable to :-</t>
  </si>
  <si>
    <t>and associate</t>
  </si>
  <si>
    <t>Unppropriated</t>
  </si>
  <si>
    <t xml:space="preserve">equity </t>
  </si>
  <si>
    <t xml:space="preserve">   Other comprehensive income</t>
  </si>
  <si>
    <t>Comprehensive income for the period</t>
  </si>
  <si>
    <t>Bad debt expense</t>
  </si>
  <si>
    <t xml:space="preserve">   บริการสื่อโฆษณา</t>
  </si>
  <si>
    <t>Loan receivables</t>
  </si>
  <si>
    <t>Current contract assets</t>
  </si>
  <si>
    <t>Rental deposit</t>
  </si>
  <si>
    <t>Proceeds from disposal of equipment</t>
  </si>
  <si>
    <t>Purchase of investment property</t>
  </si>
  <si>
    <t xml:space="preserve">Deficits from </t>
  </si>
  <si>
    <t>change in ownership</t>
  </si>
  <si>
    <t>interest</t>
  </si>
  <si>
    <t xml:space="preserve">income (loss) of </t>
  </si>
  <si>
    <t>associates using</t>
  </si>
  <si>
    <t xml:space="preserve">to owner of </t>
  </si>
  <si>
    <t>parent</t>
  </si>
  <si>
    <t>investment</t>
  </si>
  <si>
    <t>at FVOCI</t>
  </si>
  <si>
    <t>on equity</t>
  </si>
  <si>
    <t>Gain (loss)</t>
  </si>
  <si>
    <t>Deferred debenture issuing cost</t>
  </si>
  <si>
    <t>Amortization of the right to use advertising media</t>
  </si>
  <si>
    <t xml:space="preserve">Reversal of discount rate of the right to use </t>
  </si>
  <si>
    <t>advertising media</t>
  </si>
  <si>
    <t>Gain on disposal of current financial asset</t>
  </si>
  <si>
    <t>Proceed from disposal of other current financial asset</t>
  </si>
  <si>
    <t>Purchase of other current financial asset</t>
  </si>
  <si>
    <t>Short-term loan</t>
  </si>
  <si>
    <t>Long - term loans</t>
  </si>
  <si>
    <t>Long - term loan</t>
  </si>
  <si>
    <t xml:space="preserve">Share of other comprehensive income (loss) </t>
  </si>
  <si>
    <t xml:space="preserve">  of associated - equity method</t>
  </si>
  <si>
    <t xml:space="preserve">  in equity security at FVOCI, net of tax</t>
  </si>
  <si>
    <t>Payment of short-term loans</t>
  </si>
  <si>
    <t>Proceeds from short-term loans</t>
  </si>
  <si>
    <t>Payment of long-term loans</t>
  </si>
  <si>
    <t>Revenues from rental and rendering of services</t>
  </si>
  <si>
    <t>Gain from disposal of investments in subsidiary</t>
  </si>
  <si>
    <t>Cost of  rental and rendering of services</t>
  </si>
  <si>
    <t xml:space="preserve">Gain (loss) on </t>
  </si>
  <si>
    <t>equity investment</t>
  </si>
  <si>
    <t xml:space="preserve">Other components </t>
  </si>
  <si>
    <t>of equity</t>
  </si>
  <si>
    <t>operations - net of income tax</t>
  </si>
  <si>
    <t>ended 30 June</t>
  </si>
  <si>
    <t>Six-month period</t>
  </si>
  <si>
    <t>For the six-month period ended 30 June 2024</t>
  </si>
  <si>
    <t>Balance at 30 June 2024</t>
  </si>
  <si>
    <t>30 June</t>
  </si>
  <si>
    <t>Purchases of investments in subsidiaries</t>
  </si>
  <si>
    <t xml:space="preserve">  in subsidiary</t>
  </si>
  <si>
    <t>Contribution by and distribution to owner of the Company</t>
  </si>
  <si>
    <t>Transaction with owner, recorded directly in equity</t>
  </si>
  <si>
    <t>26, 27</t>
  </si>
  <si>
    <t>5, 21</t>
  </si>
  <si>
    <t>Loss form measured fair value of other</t>
  </si>
  <si>
    <t xml:space="preserve"> </t>
  </si>
  <si>
    <t xml:space="preserve"> current financial assets</t>
  </si>
  <si>
    <t xml:space="preserve">   Company</t>
  </si>
  <si>
    <t>Contribution by and distribution to owner of the</t>
  </si>
  <si>
    <t xml:space="preserve">   Other comprehensive loss</t>
  </si>
  <si>
    <t>Loss form measured fair value of</t>
  </si>
  <si>
    <t>Net cash generated from (used in) operating activities</t>
  </si>
  <si>
    <t>Net cash from (used in) operating activities</t>
  </si>
  <si>
    <t>Proceeds (payment) on deposits for purchase of investments</t>
  </si>
  <si>
    <t>Dividend paid in cash</t>
  </si>
  <si>
    <t>Proceeds from short-term loan</t>
  </si>
  <si>
    <t>Net cash from (used in) financing activities</t>
  </si>
  <si>
    <t>Cash and cash equivalents in subsidiaries</t>
  </si>
  <si>
    <t>Cash and cash equivalents at 30 June</t>
  </si>
  <si>
    <t xml:space="preserve">Loss for the period from discontinued </t>
  </si>
  <si>
    <t>subsequently to profit or loss</t>
  </si>
  <si>
    <t>Total comprehensive loss for the period</t>
  </si>
  <si>
    <t xml:space="preserve">Profit (loss) on remeasuring investment </t>
  </si>
  <si>
    <t>Total comprehensive loss attributable to :-</t>
  </si>
  <si>
    <t>Non controlling interest from disposal of investment</t>
  </si>
  <si>
    <t>Total transaction with owner, recorded directly in equity</t>
  </si>
  <si>
    <t>Unappropriated</t>
  </si>
  <si>
    <t>(Deficit)</t>
  </si>
  <si>
    <t>Proceeds from exercise of warrants</t>
  </si>
  <si>
    <t>Change in ownership interest in associate</t>
  </si>
  <si>
    <t>Decrease in share capital by eliminating treasury shares</t>
  </si>
  <si>
    <t>Advance payment for purchase of investment</t>
  </si>
  <si>
    <t xml:space="preserve">Short-term loans </t>
  </si>
  <si>
    <t>Current portion of long-term loan</t>
  </si>
  <si>
    <t>Non-current assets held for sale</t>
  </si>
  <si>
    <t xml:space="preserve">Non-current contract assets </t>
  </si>
  <si>
    <t>Right - of - use of advertising media</t>
  </si>
  <si>
    <t>Non - current financial assets pledged as collaterals</t>
  </si>
  <si>
    <t>Bank overdrafts and short-term loans</t>
  </si>
  <si>
    <t xml:space="preserve">  from financial institutions</t>
  </si>
  <si>
    <t>5, 19</t>
  </si>
  <si>
    <t>Current contract liabilities</t>
  </si>
  <si>
    <t>Other current provisions</t>
  </si>
  <si>
    <t>5, 10</t>
  </si>
  <si>
    <t>Non-current provisions for employee  benefit</t>
  </si>
  <si>
    <t xml:space="preserve">  in subsidiary and associate</t>
  </si>
  <si>
    <t>Surplus (deficit) from restructuring of food</t>
  </si>
  <si>
    <t xml:space="preserve">  business within the Group</t>
  </si>
  <si>
    <t xml:space="preserve">  Unappropriated (deficit)</t>
  </si>
  <si>
    <t>Total equity attributable to owners of the parent</t>
  </si>
  <si>
    <t>As at 30 June 2025</t>
  </si>
  <si>
    <t>Gain from disposal of investments in associate</t>
  </si>
  <si>
    <t>Loss on impairment of assets</t>
  </si>
  <si>
    <t>Share of  loss from investments in associates</t>
  </si>
  <si>
    <t>11, 16</t>
  </si>
  <si>
    <t>Loss before income tax expenses</t>
  </si>
  <si>
    <t>Loss for the period from continuing operations</t>
  </si>
  <si>
    <t>Loss for the period</t>
  </si>
  <si>
    <t>Share of other comprehensive income</t>
  </si>
  <si>
    <t>Loss per share (Baht)</t>
  </si>
  <si>
    <t>Loss attributable to:-</t>
  </si>
  <si>
    <t>Balance at 1 January 2024</t>
  </si>
  <si>
    <t>from restructuring</t>
  </si>
  <si>
    <t>in food</t>
  </si>
  <si>
    <t>business</t>
  </si>
  <si>
    <t>Premium</t>
  </si>
  <si>
    <t>(Deficits)</t>
  </si>
  <si>
    <t>For the six-month period ended 30 June 2025</t>
  </si>
  <si>
    <t>Balance at 1 January 2025</t>
  </si>
  <si>
    <t>Comprehensive income (loss) for the period</t>
  </si>
  <si>
    <t xml:space="preserve">   Other comprehensive income (loss)</t>
  </si>
  <si>
    <t xml:space="preserve">Non controlling interest from acquisition  of </t>
  </si>
  <si>
    <t xml:space="preserve">  subsidiary</t>
  </si>
  <si>
    <t>Balance at 30 June 2025</t>
  </si>
  <si>
    <t>Surplus</t>
  </si>
  <si>
    <t>of food business</t>
  </si>
  <si>
    <t>within the Group</t>
  </si>
  <si>
    <t>Loss on impairment of investment in subsidiaries</t>
  </si>
  <si>
    <t>Loss on impairment of goodwill</t>
  </si>
  <si>
    <t>Loss on disposal of equipment and intangible asset</t>
  </si>
  <si>
    <t>Contract liabilities</t>
  </si>
  <si>
    <t>Payment of other current provision</t>
  </si>
  <si>
    <t>Purchase of other non-current financial asset</t>
  </si>
  <si>
    <t>Proceed from disposal of other non-current financial asset</t>
  </si>
  <si>
    <t>Proceeds from long-term loans</t>
  </si>
  <si>
    <t>Proceeds from disposal of right-of-use of advertising media</t>
  </si>
  <si>
    <t>Bank overdrafts and short-term loan</t>
  </si>
  <si>
    <t>from financial institutions</t>
  </si>
  <si>
    <t>Proceeds from long-term loan</t>
  </si>
  <si>
    <t>Non-controlling interests</t>
  </si>
  <si>
    <t>Right-of-use assets increased from lease agreements</t>
  </si>
  <si>
    <t>5, 6</t>
  </si>
  <si>
    <t>5, 8</t>
  </si>
  <si>
    <t>Cost of unallocated assets</t>
  </si>
  <si>
    <t>5, 23</t>
  </si>
  <si>
    <t>5, 32</t>
  </si>
  <si>
    <t>5, 6, 7</t>
  </si>
  <si>
    <t xml:space="preserve">Loss for the period </t>
  </si>
  <si>
    <t>Gain on disposal of investment in associate</t>
  </si>
  <si>
    <t>Gain on disposal of investment in subsidiary</t>
  </si>
  <si>
    <t>Loss on write off of investment property</t>
  </si>
  <si>
    <t>Income tax paid</t>
  </si>
  <si>
    <t xml:space="preserve">  in associates</t>
  </si>
  <si>
    <t>Cash received in advance from sale of investments</t>
  </si>
  <si>
    <t>Advance received from sale of investment</t>
  </si>
  <si>
    <t>Sale of other non-current financial assets</t>
  </si>
  <si>
    <t>Share of loss from investments in associates</t>
  </si>
  <si>
    <t>Adjustments to reconcile loss to cash receipts (payments)</t>
  </si>
  <si>
    <t>Loss on lease agreement termination</t>
  </si>
  <si>
    <t>Net increase (decrease) in cash and cash equivalents</t>
  </si>
  <si>
    <t>Income tax expense (income)</t>
  </si>
  <si>
    <t>Advance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</si>
</sst>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87" formatCode="_(* #,##0.00_);_(* \(#,##0.00\);_(* &quot;-&quot;??_);_(@_)"/>
    <numFmt numFmtId="188" formatCode="#,##0.00\ ;\(#,##0.00\)"/>
    <numFmt numFmtId="189" formatCode="#,##0\ ;\(#,##0\)"/>
    <numFmt numFmtId="190" formatCode="_(* #,##0_);_(* \(#,##0\);_(* &quot;-&quot;??_);_(@_)"/>
    <numFmt numFmtId="191" formatCode="#,##0.000\ ;\(#,##0.000\)"/>
    <numFmt numFmtId="192" formatCode="#,##0\ ;\(#,##0\);&quot;    -    &quot;"/>
    <numFmt numFmtId="193" formatCode="_(* #,##0_);_(* \(#,##0\);_(* &quot;-  &quot;??_);_(@_)"/>
    <numFmt numFmtId="194" formatCode="#,##0.0000\ ;\(#,##0.0000\)"/>
  </numFmts>
  <fonts count="20">
    <font>
      <sz val="15"/>
      <name val="Angsana New"/>
      <family val="1"/>
    </font>
    <font>
      <sz val="10"/>
      <name val="ApFont"/>
      <charset val="222"/>
    </font>
    <font>
      <sz val="15"/>
      <name val="Angsana New"/>
      <family val="1"/>
    </font>
    <font>
      <sz val="14"/>
      <name val="Cordia New"/>
      <family val="2"/>
    </font>
    <font>
      <sz val="8"/>
      <name val="Angsana New"/>
      <family val="1"/>
    </font>
    <font>
      <sz val="15"/>
      <color indexed="8"/>
      <name val="Cordia New"/>
      <family val="2"/>
    </font>
    <font>
      <sz val="14"/>
      <name val="CordiaUPC"/>
      <family val="2"/>
      <charset val="222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15"/>
      <color theme="1"/>
      <name val="Cordia New"/>
      <family val="2"/>
    </font>
    <font>
      <sz val="14"/>
      <name val="AngsanaUPC"/>
      <family val="1"/>
    </font>
    <font>
      <b/>
      <sz val="11"/>
      <color theme="1" tint="4.9989318521683403E-2"/>
      <name val="Times New Roman"/>
      <family val="1"/>
    </font>
    <font>
      <sz val="11"/>
      <color theme="1"/>
      <name val="Times New Roman"/>
      <family val="1"/>
    </font>
    <font>
      <sz val="15"/>
      <color indexed="8"/>
      <name val="Angsana New"/>
      <family val="1"/>
    </font>
    <font>
      <sz val="11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1">
    <xf numFmtId="0" fontId="0" fillId="0" borderId="0"/>
    <xf numFmtId="187" fontId="1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4" fillId="0" borderId="0"/>
    <xf numFmtId="0" fontId="14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15" fillId="0" borderId="0"/>
    <xf numFmtId="0" fontId="2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144">
    <xf numFmtId="0" fontId="0" fillId="0" borderId="0" xfId="0"/>
    <xf numFmtId="192" fontId="8" fillId="0" borderId="0" xfId="1" applyNumberFormat="1" applyFont="1" applyFill="1" applyAlignment="1"/>
    <xf numFmtId="192" fontId="8" fillId="0" borderId="0" xfId="1" applyNumberFormat="1" applyFont="1" applyFill="1" applyBorder="1" applyAlignment="1"/>
    <xf numFmtId="192" fontId="8" fillId="0" borderId="0" xfId="1" applyNumberFormat="1" applyFont="1" applyFill="1" applyBorder="1"/>
    <xf numFmtId="190" fontId="7" fillId="0" borderId="5" xfId="2" applyNumberFormat="1" applyFont="1" applyFill="1" applyBorder="1" applyAlignment="1">
      <alignment horizontal="right"/>
    </xf>
    <xf numFmtId="190" fontId="7" fillId="0" borderId="0" xfId="2" applyNumberFormat="1" applyFont="1" applyFill="1" applyBorder="1" applyAlignment="1">
      <alignment horizontal="right"/>
    </xf>
    <xf numFmtId="187" fontId="8" fillId="0" borderId="0" xfId="1" applyFont="1" applyFill="1" applyAlignment="1"/>
    <xf numFmtId="192" fontId="7" fillId="0" borderId="1" xfId="2" applyNumberFormat="1" applyFont="1" applyFill="1" applyBorder="1"/>
    <xf numFmtId="192" fontId="11" fillId="0" borderId="1" xfId="2" applyNumberFormat="1" applyFont="1" applyFill="1" applyBorder="1"/>
    <xf numFmtId="187" fontId="8" fillId="0" borderId="0" xfId="1" applyFont="1" applyFill="1" applyBorder="1"/>
    <xf numFmtId="190" fontId="8" fillId="0" borderId="3" xfId="2" applyNumberFormat="1" applyFont="1" applyFill="1" applyBorder="1" applyAlignment="1"/>
    <xf numFmtId="192" fontId="8" fillId="0" borderId="0" xfId="1" applyNumberFormat="1" applyFont="1" applyFill="1" applyAlignment="1">
      <alignment horizontal="right"/>
    </xf>
    <xf numFmtId="190" fontId="8" fillId="0" borderId="0" xfId="2" applyNumberFormat="1" applyFont="1" applyFill="1" applyAlignment="1"/>
    <xf numFmtId="190" fontId="8" fillId="0" borderId="0" xfId="2" applyNumberFormat="1" applyFont="1" applyFill="1" applyBorder="1" applyAlignment="1"/>
    <xf numFmtId="190" fontId="12" fillId="0" borderId="0" xfId="2" applyNumberFormat="1" applyFont="1" applyFill="1" applyAlignment="1"/>
    <xf numFmtId="190" fontId="11" fillId="0" borderId="0" xfId="2" applyNumberFormat="1" applyFont="1" applyFill="1" applyAlignment="1"/>
    <xf numFmtId="190" fontId="8" fillId="0" borderId="0" xfId="1" applyNumberFormat="1" applyFont="1" applyFill="1" applyAlignment="1"/>
    <xf numFmtId="190" fontId="8" fillId="0" borderId="0" xfId="1" applyNumberFormat="1" applyFont="1" applyFill="1" applyBorder="1" applyAlignment="1"/>
    <xf numFmtId="190" fontId="8" fillId="0" borderId="2" xfId="2" applyNumberFormat="1" applyFont="1" applyFill="1" applyBorder="1" applyAlignment="1">
      <alignment horizontal="right"/>
    </xf>
    <xf numFmtId="190" fontId="8" fillId="0" borderId="0" xfId="2" applyNumberFormat="1" applyFont="1" applyFill="1" applyBorder="1" applyAlignment="1">
      <alignment horizontal="right"/>
    </xf>
    <xf numFmtId="190" fontId="18" fillId="0" borderId="0" xfId="2" applyNumberFormat="1" applyFont="1" applyFill="1" applyAlignment="1"/>
    <xf numFmtId="190" fontId="8" fillId="0" borderId="2" xfId="2" applyNumberFormat="1" applyFont="1" applyFill="1" applyBorder="1" applyAlignment="1"/>
    <xf numFmtId="190" fontId="7" fillId="0" borderId="2" xfId="2" applyNumberFormat="1" applyFont="1" applyFill="1" applyBorder="1" applyAlignment="1">
      <alignment horizontal="right"/>
    </xf>
    <xf numFmtId="192" fontId="11" fillId="0" borderId="0" xfId="2" applyNumberFormat="1" applyFont="1" applyFill="1" applyBorder="1"/>
    <xf numFmtId="192" fontId="19" fillId="0" borderId="0" xfId="1" applyNumberFormat="1" applyFont="1" applyFill="1" applyAlignment="1">
      <alignment horizontal="right"/>
    </xf>
    <xf numFmtId="190" fontId="7" fillId="0" borderId="5" xfId="14" applyNumberFormat="1" applyFont="1" applyFill="1" applyBorder="1" applyAlignment="1">
      <alignment horizontal="right"/>
    </xf>
    <xf numFmtId="190" fontId="7" fillId="0" borderId="0" xfId="14" applyNumberFormat="1" applyFont="1" applyFill="1" applyBorder="1" applyAlignment="1">
      <alignment horizontal="right"/>
    </xf>
    <xf numFmtId="43" fontId="8" fillId="0" borderId="0" xfId="13" applyFont="1" applyFill="1" applyAlignment="1"/>
    <xf numFmtId="190" fontId="12" fillId="0" borderId="0" xfId="14" applyNumberFormat="1" applyFont="1" applyFill="1" applyAlignment="1"/>
    <xf numFmtId="190" fontId="11" fillId="0" borderId="0" xfId="14" applyNumberFormat="1" applyFont="1" applyFill="1" applyAlignment="1"/>
    <xf numFmtId="190" fontId="8" fillId="0" borderId="0" xfId="1" applyNumberFormat="1" applyFont="1" applyFill="1"/>
    <xf numFmtId="190" fontId="12" fillId="0" borderId="0" xfId="2" applyNumberFormat="1" applyFont="1" applyFill="1" applyAlignment="1">
      <alignment horizontal="right"/>
    </xf>
    <xf numFmtId="187" fontId="12" fillId="0" borderId="0" xfId="1" applyFont="1" applyFill="1" applyBorder="1"/>
    <xf numFmtId="190" fontId="8" fillId="0" borderId="0" xfId="2" applyNumberFormat="1" applyFont="1" applyFill="1" applyAlignment="1">
      <alignment horizontal="right"/>
    </xf>
    <xf numFmtId="190" fontId="12" fillId="0" borderId="0" xfId="2" applyNumberFormat="1" applyFont="1" applyFill="1" applyBorder="1" applyAlignment="1"/>
    <xf numFmtId="190" fontId="12" fillId="0" borderId="0" xfId="2" applyNumberFormat="1" applyFont="1" applyFill="1" applyBorder="1" applyAlignment="1">
      <alignment horizontal="right"/>
    </xf>
    <xf numFmtId="190" fontId="8" fillId="0" borderId="2" xfId="1" applyNumberFormat="1" applyFont="1" applyFill="1" applyBorder="1"/>
    <xf numFmtId="190" fontId="12" fillId="0" borderId="2" xfId="2" applyNumberFormat="1" applyFont="1" applyFill="1" applyBorder="1" applyAlignment="1">
      <alignment horizontal="right"/>
    </xf>
    <xf numFmtId="190" fontId="12" fillId="0" borderId="2" xfId="2" applyNumberFormat="1" applyFont="1" applyFill="1" applyBorder="1" applyAlignment="1"/>
    <xf numFmtId="190" fontId="8" fillId="0" borderId="0" xfId="1" applyNumberFormat="1" applyFont="1" applyFill="1" applyBorder="1"/>
    <xf numFmtId="190" fontId="12" fillId="0" borderId="2" xfId="1" applyNumberFormat="1" applyFont="1" applyFill="1" applyBorder="1"/>
    <xf numFmtId="190" fontId="12" fillId="0" borderId="0" xfId="1" applyNumberFormat="1" applyFont="1" applyFill="1"/>
    <xf numFmtId="190" fontId="7" fillId="0" borderId="1" xfId="1" applyNumberFormat="1" applyFont="1" applyFill="1" applyBorder="1"/>
    <xf numFmtId="190" fontId="7" fillId="0" borderId="0" xfId="1" applyNumberFormat="1" applyFont="1" applyFill="1" applyBorder="1"/>
    <xf numFmtId="187" fontId="9" fillId="0" borderId="0" xfId="1" applyFont="1" applyFill="1" applyBorder="1" applyAlignment="1">
      <alignment horizontal="center"/>
    </xf>
    <xf numFmtId="187" fontId="12" fillId="0" borderId="0" xfId="1" applyFont="1" applyFill="1" applyBorder="1" applyAlignment="1">
      <alignment horizontal="center"/>
    </xf>
    <xf numFmtId="190" fontId="12" fillId="0" borderId="0" xfId="2" applyNumberFormat="1" applyFont="1" applyFill="1" applyAlignment="1">
      <alignment horizontal="center"/>
    </xf>
    <xf numFmtId="190" fontId="18" fillId="0" borderId="0" xfId="2" applyNumberFormat="1" applyFont="1" applyFill="1" applyBorder="1" applyAlignment="1">
      <alignment horizontal="right"/>
    </xf>
    <xf numFmtId="190" fontId="7" fillId="0" borderId="5" xfId="1" applyNumberFormat="1" applyFont="1" applyFill="1" applyBorder="1"/>
    <xf numFmtId="0" fontId="8" fillId="0" borderId="0" xfId="0" applyFont="1"/>
    <xf numFmtId="0" fontId="13" fillId="0" borderId="0" xfId="0" applyFont="1"/>
    <xf numFmtId="0" fontId="12" fillId="0" borderId="0" xfId="0" applyFont="1"/>
    <xf numFmtId="189" fontId="8" fillId="0" borderId="0" xfId="0" applyNumberFormat="1" applyFont="1"/>
    <xf numFmtId="37" fontId="7" fillId="0" borderId="0" xfId="5" applyNumberFormat="1" applyFont="1"/>
    <xf numFmtId="0" fontId="7" fillId="0" borderId="0" xfId="5" applyFont="1"/>
    <xf numFmtId="0" fontId="9" fillId="0" borderId="0" xfId="5" applyFont="1"/>
    <xf numFmtId="0" fontId="8" fillId="0" borderId="0" xfId="5" applyFont="1"/>
    <xf numFmtId="0" fontId="7" fillId="0" borderId="0" xfId="0" applyFont="1"/>
    <xf numFmtId="0" fontId="7" fillId="0" borderId="0" xfId="0" applyFont="1" applyAlignment="1">
      <alignment horizontal="left"/>
    </xf>
    <xf numFmtId="0" fontId="9" fillId="0" borderId="0" xfId="0" applyFont="1"/>
    <xf numFmtId="0" fontId="9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49" fontId="8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0" fontId="10" fillId="0" borderId="0" xfId="0" applyFont="1"/>
    <xf numFmtId="192" fontId="8" fillId="0" borderId="0" xfId="0" applyNumberFormat="1" applyFont="1"/>
    <xf numFmtId="0" fontId="10" fillId="0" borderId="0" xfId="5" applyFont="1"/>
    <xf numFmtId="192" fontId="7" fillId="0" borderId="0" xfId="0" applyNumberFormat="1" applyFont="1"/>
    <xf numFmtId="192" fontId="7" fillId="0" borderId="3" xfId="5" applyNumberFormat="1" applyFont="1" applyBorder="1"/>
    <xf numFmtId="192" fontId="7" fillId="0" borderId="0" xfId="5" applyNumberFormat="1" applyFont="1"/>
    <xf numFmtId="0" fontId="16" fillId="0" borderId="0" xfId="0" applyFont="1"/>
    <xf numFmtId="189" fontId="9" fillId="0" borderId="0" xfId="0" applyNumberFormat="1" applyFont="1" applyAlignment="1">
      <alignment horizontal="center"/>
    </xf>
    <xf numFmtId="192" fontId="7" fillId="0" borderId="1" xfId="5" applyNumberFormat="1" applyFont="1" applyBorder="1" applyAlignment="1">
      <alignment horizontal="right"/>
    </xf>
    <xf numFmtId="192" fontId="7" fillId="0" borderId="0" xfId="5" applyNumberFormat="1" applyFont="1" applyAlignment="1">
      <alignment horizontal="right"/>
    </xf>
    <xf numFmtId="189" fontId="8" fillId="0" borderId="0" xfId="5" applyNumberFormat="1" applyFont="1"/>
    <xf numFmtId="192" fontId="7" fillId="0" borderId="1" xfId="5" applyNumberFormat="1" applyFont="1" applyBorder="1"/>
    <xf numFmtId="188" fontId="7" fillId="0" borderId="0" xfId="10" applyNumberFormat="1" applyFont="1" applyAlignment="1">
      <alignment horizontal="right" vertical="center"/>
    </xf>
    <xf numFmtId="188" fontId="7" fillId="0" borderId="0" xfId="0" applyNumberFormat="1" applyFont="1"/>
    <xf numFmtId="191" fontId="7" fillId="0" borderId="0" xfId="10" applyNumberFormat="1" applyFont="1" applyAlignment="1">
      <alignment horizontal="right" vertical="center"/>
    </xf>
    <xf numFmtId="0" fontId="8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8" fillId="0" borderId="0" xfId="5" applyFont="1" applyAlignment="1">
      <alignment horizontal="left"/>
    </xf>
    <xf numFmtId="0" fontId="7" fillId="0" borderId="0" xfId="5" applyFont="1" applyAlignment="1">
      <alignment horizontal="left"/>
    </xf>
    <xf numFmtId="192" fontId="7" fillId="0" borderId="1" xfId="0" applyNumberFormat="1" applyFont="1" applyBorder="1"/>
    <xf numFmtId="0" fontId="7" fillId="0" borderId="0" xfId="10" applyFont="1" applyAlignment="1">
      <alignment vertical="center"/>
    </xf>
    <xf numFmtId="0" fontId="10" fillId="0" borderId="0" xfId="0" applyFont="1" applyAlignment="1">
      <alignment horizontal="center"/>
    </xf>
    <xf numFmtId="192" fontId="7" fillId="0" borderId="4" xfId="10" applyNumberFormat="1" applyFont="1" applyBorder="1" applyAlignment="1">
      <alignment horizontal="right" vertical="center"/>
    </xf>
    <xf numFmtId="0" fontId="10" fillId="0" borderId="0" xfId="5" applyFont="1" applyAlignment="1">
      <alignment horizontal="left"/>
    </xf>
    <xf numFmtId="192" fontId="7" fillId="0" borderId="0" xfId="10" applyNumberFormat="1" applyFont="1" applyAlignment="1">
      <alignment horizontal="right" vertical="center"/>
    </xf>
    <xf numFmtId="192" fontId="8" fillId="0" borderId="0" xfId="10" applyNumberFormat="1" applyFont="1" applyAlignment="1">
      <alignment horizontal="right" vertical="center"/>
    </xf>
    <xf numFmtId="192" fontId="8" fillId="0" borderId="2" xfId="10" applyNumberFormat="1" applyFont="1" applyBorder="1" applyAlignment="1">
      <alignment horizontal="right" vertical="center"/>
    </xf>
    <xf numFmtId="192" fontId="8" fillId="0" borderId="2" xfId="0" applyNumberFormat="1" applyFont="1" applyBorder="1"/>
    <xf numFmtId="192" fontId="7" fillId="0" borderId="3" xfId="0" applyNumberFormat="1" applyFont="1" applyBorder="1"/>
    <xf numFmtId="0" fontId="10" fillId="0" borderId="0" xfId="0" applyFont="1" applyAlignment="1">
      <alignment horizontal="left"/>
    </xf>
    <xf numFmtId="192" fontId="8" fillId="0" borderId="4" xfId="10" applyNumberFormat="1" applyFont="1" applyBorder="1" applyAlignment="1">
      <alignment horizontal="right" vertical="center"/>
    </xf>
    <xf numFmtId="192" fontId="7" fillId="0" borderId="2" xfId="0" applyNumberFormat="1" applyFont="1" applyBorder="1"/>
    <xf numFmtId="192" fontId="7" fillId="0" borderId="5" xfId="0" applyNumberFormat="1" applyFont="1" applyBorder="1"/>
    <xf numFmtId="194" fontId="8" fillId="0" borderId="3" xfId="0" applyNumberFormat="1" applyFont="1" applyBorder="1"/>
    <xf numFmtId="194" fontId="8" fillId="0" borderId="0" xfId="0" applyNumberFormat="1" applyFont="1"/>
    <xf numFmtId="0" fontId="17" fillId="0" borderId="0" xfId="5" applyFont="1" applyAlignment="1">
      <alignment horizontal="center"/>
    </xf>
    <xf numFmtId="0" fontId="13" fillId="0" borderId="0" xfId="5" applyFont="1" applyAlignment="1">
      <alignment horizontal="center"/>
    </xf>
    <xf numFmtId="0" fontId="12" fillId="0" borderId="0" xfId="5" applyFont="1" applyAlignment="1">
      <alignment horizontal="center"/>
    </xf>
    <xf numFmtId="0" fontId="8" fillId="0" borderId="2" xfId="0" applyFont="1" applyBorder="1" applyAlignment="1">
      <alignment horizontal="center"/>
    </xf>
    <xf numFmtId="0" fontId="12" fillId="0" borderId="0" xfId="6" applyFont="1" applyAlignment="1">
      <alignment horizontal="center"/>
    </xf>
    <xf numFmtId="190" fontId="7" fillId="0" borderId="0" xfId="0" applyNumberFormat="1" applyFont="1" applyAlignment="1">
      <alignment horizontal="right"/>
    </xf>
    <xf numFmtId="190" fontId="7" fillId="0" borderId="0" xfId="0" applyNumberFormat="1" applyFont="1"/>
    <xf numFmtId="190" fontId="8" fillId="0" borderId="0" xfId="0" applyNumberFormat="1" applyFont="1" applyAlignment="1">
      <alignment horizontal="right"/>
    </xf>
    <xf numFmtId="0" fontId="8" fillId="0" borderId="0" xfId="7" applyFont="1" applyAlignment="1">
      <alignment horizontal="left"/>
    </xf>
    <xf numFmtId="0" fontId="7" fillId="0" borderId="0" xfId="7" applyFont="1" applyAlignment="1">
      <alignment horizontal="left"/>
    </xf>
    <xf numFmtId="0" fontId="7" fillId="0" borderId="0" xfId="7" applyFont="1"/>
    <xf numFmtId="190" fontId="8" fillId="0" borderId="0" xfId="0" applyNumberFormat="1" applyFont="1"/>
    <xf numFmtId="190" fontId="7" fillId="0" borderId="1" xfId="0" applyNumberFormat="1" applyFont="1" applyBorder="1" applyAlignment="1">
      <alignment horizontal="right"/>
    </xf>
    <xf numFmtId="0" fontId="12" fillId="0" borderId="0" xfId="5" applyFont="1" applyAlignment="1">
      <alignment horizontal="left"/>
    </xf>
    <xf numFmtId="0" fontId="13" fillId="0" borderId="0" xfId="5" applyFont="1"/>
    <xf numFmtId="0" fontId="12" fillId="0" borderId="0" xfId="5" applyFont="1"/>
    <xf numFmtId="190" fontId="7" fillId="0" borderId="4" xfId="0" applyNumberFormat="1" applyFont="1" applyBorder="1" applyAlignment="1">
      <alignment horizontal="right"/>
    </xf>
    <xf numFmtId="190" fontId="8" fillId="0" borderId="2" xfId="0" applyNumberFormat="1" applyFont="1" applyBorder="1" applyAlignment="1">
      <alignment horizontal="right"/>
    </xf>
    <xf numFmtId="190" fontId="7" fillId="0" borderId="2" xfId="0" applyNumberFormat="1" applyFont="1" applyBorder="1" applyAlignment="1">
      <alignment horizontal="right"/>
    </xf>
    <xf numFmtId="43" fontId="8" fillId="0" borderId="0" xfId="0" applyNumberFormat="1" applyFont="1"/>
    <xf numFmtId="0" fontId="7" fillId="0" borderId="0" xfId="8" applyFont="1"/>
    <xf numFmtId="0" fontId="10" fillId="0" borderId="0" xfId="8" applyFont="1"/>
    <xf numFmtId="0" fontId="8" fillId="0" borderId="0" xfId="8" applyFont="1"/>
    <xf numFmtId="189" fontId="12" fillId="0" borderId="0" xfId="0" applyNumberFormat="1" applyFont="1"/>
    <xf numFmtId="0" fontId="2" fillId="0" borderId="0" xfId="0" applyFont="1"/>
    <xf numFmtId="0" fontId="9" fillId="0" borderId="0" xfId="10" applyFont="1" applyAlignment="1">
      <alignment vertical="center"/>
    </xf>
    <xf numFmtId="0" fontId="8" fillId="0" borderId="0" xfId="10" applyFont="1" applyAlignment="1">
      <alignment vertical="center"/>
    </xf>
    <xf numFmtId="38" fontId="10" fillId="0" borderId="0" xfId="9" applyNumberFormat="1" applyFont="1"/>
    <xf numFmtId="189" fontId="9" fillId="0" borderId="0" xfId="0" applyNumberFormat="1" applyFont="1"/>
    <xf numFmtId="193" fontId="12" fillId="0" borderId="0" xfId="0" applyNumberFormat="1" applyFont="1" applyAlignment="1">
      <alignment horizontal="right"/>
    </xf>
    <xf numFmtId="193" fontId="12" fillId="0" borderId="0" xfId="0" applyNumberFormat="1" applyFont="1"/>
    <xf numFmtId="193" fontId="8" fillId="0" borderId="0" xfId="0" applyNumberFormat="1" applyFont="1"/>
    <xf numFmtId="193" fontId="2" fillId="0" borderId="0" xfId="0" applyNumberFormat="1" applyFont="1"/>
    <xf numFmtId="189" fontId="7" fillId="0" borderId="0" xfId="0" applyNumberFormat="1" applyFont="1"/>
    <xf numFmtId="190" fontId="12" fillId="0" borderId="0" xfId="0" applyNumberFormat="1" applyFont="1" applyAlignment="1">
      <alignment horizontal="center"/>
    </xf>
    <xf numFmtId="190" fontId="12" fillId="0" borderId="0" xfId="0" applyNumberFormat="1" applyFont="1"/>
    <xf numFmtId="0" fontId="7" fillId="0" borderId="0" xfId="10" applyFont="1"/>
    <xf numFmtId="189" fontId="7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5" applyFont="1" applyAlignment="1">
      <alignment horizontal="center"/>
    </xf>
    <xf numFmtId="0" fontId="8" fillId="0" borderId="2" xfId="0" applyFont="1" applyBorder="1" applyAlignment="1">
      <alignment horizontal="center"/>
    </xf>
    <xf numFmtId="0" fontId="13" fillId="0" borderId="0" xfId="5" applyFont="1" applyAlignment="1">
      <alignment horizontal="center"/>
    </xf>
  </cellXfs>
  <cellStyles count="21">
    <cellStyle name="Comma" xfId="1" builtinId="3"/>
    <cellStyle name="Comma 2" xfId="2" xr:uid="{00000000-0005-0000-0000-000001000000}"/>
    <cellStyle name="Comma 2 2" xfId="15" xr:uid="{F3D56FAF-839E-4670-9378-3D2C5999A138}"/>
    <cellStyle name="Comma 2 2 2" xfId="3" xr:uid="{00000000-0005-0000-0000-000002000000}"/>
    <cellStyle name="Comma 2 2 2 2" xfId="17" xr:uid="{7092E5DF-7772-4D49-A9BE-E4A1AA5402E4}"/>
    <cellStyle name="Comma 2 2 2 3" xfId="16" xr:uid="{CC1E6AFA-1BBB-45FC-8D6E-3C15981FB723}"/>
    <cellStyle name="Comma 2 3" xfId="14" xr:uid="{9C9BAC45-F0AE-482C-9706-558D43EC6FD1}"/>
    <cellStyle name="Comma 3" xfId="18" xr:uid="{39C1B85C-4313-4F68-9BF5-45A3C6660CB8}"/>
    <cellStyle name="Comma 4" xfId="13" xr:uid="{86043A64-A720-4A12-8136-A2B28FA2C00C}"/>
    <cellStyle name="Comma 4 2" xfId="4" xr:uid="{00000000-0005-0000-0000-000003000000}"/>
    <cellStyle name="Comma 4 2 2" xfId="20" xr:uid="{DE66A6A5-4D0D-40BE-983A-919FF802AA8F}"/>
    <cellStyle name="Comma 4 2 3" xfId="19" xr:uid="{2EEF71DA-6A7E-47CB-8598-4F8C2029D218}"/>
    <cellStyle name="Normal" xfId="0" builtinId="0"/>
    <cellStyle name="Normal 2" xfId="5" xr:uid="{00000000-0005-0000-0000-000005000000}"/>
    <cellStyle name="Normal 2 3" xfId="6" xr:uid="{00000000-0005-0000-0000-000006000000}"/>
    <cellStyle name="Normal 247" xfId="12" xr:uid="{00000000-0005-0000-0000-000007000000}"/>
    <cellStyle name="Normal 3" xfId="7" xr:uid="{00000000-0005-0000-0000-000008000000}"/>
    <cellStyle name="Normal 4" xfId="11" xr:uid="{00000000-0005-0000-0000-000009000000}"/>
    <cellStyle name="Normal 5" xfId="8" xr:uid="{00000000-0005-0000-0000-00000A000000}"/>
    <cellStyle name="ปกติ 2" xfId="9" xr:uid="{00000000-0005-0000-0000-00000B000000}"/>
    <cellStyle name="ปกติ_USCT2" xfId="10" xr:uid="{00000000-0005-0000-0000-00000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R139"/>
  <sheetViews>
    <sheetView view="pageBreakPreview" topLeftCell="A14" zoomScaleSheetLayoutView="100" workbookViewId="0">
      <selection activeCell="E38" sqref="E38"/>
    </sheetView>
  </sheetViews>
  <sheetFormatPr defaultColWidth="10.875" defaultRowHeight="21.75" customHeight="1"/>
  <cols>
    <col min="1" max="1" width="1.875" style="49" customWidth="1"/>
    <col min="2" max="2" width="2.25" style="49" customWidth="1"/>
    <col min="3" max="3" width="1.875" style="49" customWidth="1"/>
    <col min="4" max="4" width="13.875" style="49" customWidth="1"/>
    <col min="5" max="5" width="33.25" style="49" customWidth="1"/>
    <col min="6" max="6" width="10.75" style="59" customWidth="1"/>
    <col min="7" max="7" width="1.375" style="49" customWidth="1"/>
    <col min="8" max="8" width="13.875" style="49" customWidth="1"/>
    <col min="9" max="9" width="1.375" style="49" customWidth="1"/>
    <col min="10" max="10" width="13.875" style="49" customWidth="1"/>
    <col min="11" max="11" width="1.25" style="49" customWidth="1"/>
    <col min="12" max="12" width="13.875" style="49" customWidth="1"/>
    <col min="13" max="13" width="1.25" style="49" customWidth="1"/>
    <col min="14" max="14" width="13.875" style="49" customWidth="1"/>
    <col min="15" max="15" width="15.125" style="49" bestFit="1" customWidth="1"/>
    <col min="16" max="16" width="14.625" style="49" bestFit="1" customWidth="1"/>
    <col min="17" max="256" width="10.875" style="49"/>
    <col min="257" max="257" width="1.875" style="49" customWidth="1"/>
    <col min="258" max="258" width="2.25" style="49" customWidth="1"/>
    <col min="259" max="259" width="1.875" style="49" customWidth="1"/>
    <col min="260" max="260" width="13.875" style="49" customWidth="1"/>
    <col min="261" max="261" width="33.25" style="49" customWidth="1"/>
    <col min="262" max="262" width="10.75" style="49" customWidth="1"/>
    <col min="263" max="263" width="1.375" style="49" customWidth="1"/>
    <col min="264" max="264" width="13.875" style="49" customWidth="1"/>
    <col min="265" max="265" width="1.375" style="49" customWidth="1"/>
    <col min="266" max="266" width="13.875" style="49" customWidth="1"/>
    <col min="267" max="267" width="1.25" style="49" customWidth="1"/>
    <col min="268" max="268" width="13.875" style="49" customWidth="1"/>
    <col min="269" max="269" width="1.25" style="49" customWidth="1"/>
    <col min="270" max="270" width="13.875" style="49" customWidth="1"/>
    <col min="271" max="271" width="15.125" style="49" bestFit="1" customWidth="1"/>
    <col min="272" max="272" width="14.625" style="49" bestFit="1" customWidth="1"/>
    <col min="273" max="512" width="10.875" style="49"/>
    <col min="513" max="513" width="1.875" style="49" customWidth="1"/>
    <col min="514" max="514" width="2.25" style="49" customWidth="1"/>
    <col min="515" max="515" width="1.875" style="49" customWidth="1"/>
    <col min="516" max="516" width="13.875" style="49" customWidth="1"/>
    <col min="517" max="517" width="33.25" style="49" customWidth="1"/>
    <col min="518" max="518" width="10.75" style="49" customWidth="1"/>
    <col min="519" max="519" width="1.375" style="49" customWidth="1"/>
    <col min="520" max="520" width="13.875" style="49" customWidth="1"/>
    <col min="521" max="521" width="1.375" style="49" customWidth="1"/>
    <col min="522" max="522" width="13.875" style="49" customWidth="1"/>
    <col min="523" max="523" width="1.25" style="49" customWidth="1"/>
    <col min="524" max="524" width="13.875" style="49" customWidth="1"/>
    <col min="525" max="525" width="1.25" style="49" customWidth="1"/>
    <col min="526" max="526" width="13.875" style="49" customWidth="1"/>
    <col min="527" max="527" width="15.125" style="49" bestFit="1" customWidth="1"/>
    <col min="528" max="528" width="14.625" style="49" bestFit="1" customWidth="1"/>
    <col min="529" max="768" width="10.875" style="49"/>
    <col min="769" max="769" width="1.875" style="49" customWidth="1"/>
    <col min="770" max="770" width="2.25" style="49" customWidth="1"/>
    <col min="771" max="771" width="1.875" style="49" customWidth="1"/>
    <col min="772" max="772" width="13.875" style="49" customWidth="1"/>
    <col min="773" max="773" width="33.25" style="49" customWidth="1"/>
    <col min="774" max="774" width="10.75" style="49" customWidth="1"/>
    <col min="775" max="775" width="1.375" style="49" customWidth="1"/>
    <col min="776" max="776" width="13.875" style="49" customWidth="1"/>
    <col min="777" max="777" width="1.375" style="49" customWidth="1"/>
    <col min="778" max="778" width="13.875" style="49" customWidth="1"/>
    <col min="779" max="779" width="1.25" style="49" customWidth="1"/>
    <col min="780" max="780" width="13.875" style="49" customWidth="1"/>
    <col min="781" max="781" width="1.25" style="49" customWidth="1"/>
    <col min="782" max="782" width="13.875" style="49" customWidth="1"/>
    <col min="783" max="783" width="15.125" style="49" bestFit="1" customWidth="1"/>
    <col min="784" max="784" width="14.625" style="49" bestFit="1" customWidth="1"/>
    <col min="785" max="1024" width="10.875" style="49"/>
    <col min="1025" max="1025" width="1.875" style="49" customWidth="1"/>
    <col min="1026" max="1026" width="2.25" style="49" customWidth="1"/>
    <col min="1027" max="1027" width="1.875" style="49" customWidth="1"/>
    <col min="1028" max="1028" width="13.875" style="49" customWidth="1"/>
    <col min="1029" max="1029" width="33.25" style="49" customWidth="1"/>
    <col min="1030" max="1030" width="10.75" style="49" customWidth="1"/>
    <col min="1031" max="1031" width="1.375" style="49" customWidth="1"/>
    <col min="1032" max="1032" width="13.875" style="49" customWidth="1"/>
    <col min="1033" max="1033" width="1.375" style="49" customWidth="1"/>
    <col min="1034" max="1034" width="13.875" style="49" customWidth="1"/>
    <col min="1035" max="1035" width="1.25" style="49" customWidth="1"/>
    <col min="1036" max="1036" width="13.875" style="49" customWidth="1"/>
    <col min="1037" max="1037" width="1.25" style="49" customWidth="1"/>
    <col min="1038" max="1038" width="13.875" style="49" customWidth="1"/>
    <col min="1039" max="1039" width="15.125" style="49" bestFit="1" customWidth="1"/>
    <col min="1040" max="1040" width="14.625" style="49" bestFit="1" customWidth="1"/>
    <col min="1041" max="1280" width="10.875" style="49"/>
    <col min="1281" max="1281" width="1.875" style="49" customWidth="1"/>
    <col min="1282" max="1282" width="2.25" style="49" customWidth="1"/>
    <col min="1283" max="1283" width="1.875" style="49" customWidth="1"/>
    <col min="1284" max="1284" width="13.875" style="49" customWidth="1"/>
    <col min="1285" max="1285" width="33.25" style="49" customWidth="1"/>
    <col min="1286" max="1286" width="10.75" style="49" customWidth="1"/>
    <col min="1287" max="1287" width="1.375" style="49" customWidth="1"/>
    <col min="1288" max="1288" width="13.875" style="49" customWidth="1"/>
    <col min="1289" max="1289" width="1.375" style="49" customWidth="1"/>
    <col min="1290" max="1290" width="13.875" style="49" customWidth="1"/>
    <col min="1291" max="1291" width="1.25" style="49" customWidth="1"/>
    <col min="1292" max="1292" width="13.875" style="49" customWidth="1"/>
    <col min="1293" max="1293" width="1.25" style="49" customWidth="1"/>
    <col min="1294" max="1294" width="13.875" style="49" customWidth="1"/>
    <col min="1295" max="1295" width="15.125" style="49" bestFit="1" customWidth="1"/>
    <col min="1296" max="1296" width="14.625" style="49" bestFit="1" customWidth="1"/>
    <col min="1297" max="1536" width="10.875" style="49"/>
    <col min="1537" max="1537" width="1.875" style="49" customWidth="1"/>
    <col min="1538" max="1538" width="2.25" style="49" customWidth="1"/>
    <col min="1539" max="1539" width="1.875" style="49" customWidth="1"/>
    <col min="1540" max="1540" width="13.875" style="49" customWidth="1"/>
    <col min="1541" max="1541" width="33.25" style="49" customWidth="1"/>
    <col min="1542" max="1542" width="10.75" style="49" customWidth="1"/>
    <col min="1543" max="1543" width="1.375" style="49" customWidth="1"/>
    <col min="1544" max="1544" width="13.875" style="49" customWidth="1"/>
    <col min="1545" max="1545" width="1.375" style="49" customWidth="1"/>
    <col min="1546" max="1546" width="13.875" style="49" customWidth="1"/>
    <col min="1547" max="1547" width="1.25" style="49" customWidth="1"/>
    <col min="1548" max="1548" width="13.875" style="49" customWidth="1"/>
    <col min="1549" max="1549" width="1.25" style="49" customWidth="1"/>
    <col min="1550" max="1550" width="13.875" style="49" customWidth="1"/>
    <col min="1551" max="1551" width="15.125" style="49" bestFit="1" customWidth="1"/>
    <col min="1552" max="1552" width="14.625" style="49" bestFit="1" customWidth="1"/>
    <col min="1553" max="1792" width="10.875" style="49"/>
    <col min="1793" max="1793" width="1.875" style="49" customWidth="1"/>
    <col min="1794" max="1794" width="2.25" style="49" customWidth="1"/>
    <col min="1795" max="1795" width="1.875" style="49" customWidth="1"/>
    <col min="1796" max="1796" width="13.875" style="49" customWidth="1"/>
    <col min="1797" max="1797" width="33.25" style="49" customWidth="1"/>
    <col min="1798" max="1798" width="10.75" style="49" customWidth="1"/>
    <col min="1799" max="1799" width="1.375" style="49" customWidth="1"/>
    <col min="1800" max="1800" width="13.875" style="49" customWidth="1"/>
    <col min="1801" max="1801" width="1.375" style="49" customWidth="1"/>
    <col min="1802" max="1802" width="13.875" style="49" customWidth="1"/>
    <col min="1803" max="1803" width="1.25" style="49" customWidth="1"/>
    <col min="1804" max="1804" width="13.875" style="49" customWidth="1"/>
    <col min="1805" max="1805" width="1.25" style="49" customWidth="1"/>
    <col min="1806" max="1806" width="13.875" style="49" customWidth="1"/>
    <col min="1807" max="1807" width="15.125" style="49" bestFit="1" customWidth="1"/>
    <col min="1808" max="1808" width="14.625" style="49" bestFit="1" customWidth="1"/>
    <col min="1809" max="2048" width="10.875" style="49"/>
    <col min="2049" max="2049" width="1.875" style="49" customWidth="1"/>
    <col min="2050" max="2050" width="2.25" style="49" customWidth="1"/>
    <col min="2051" max="2051" width="1.875" style="49" customWidth="1"/>
    <col min="2052" max="2052" width="13.875" style="49" customWidth="1"/>
    <col min="2053" max="2053" width="33.25" style="49" customWidth="1"/>
    <col min="2054" max="2054" width="10.75" style="49" customWidth="1"/>
    <col min="2055" max="2055" width="1.375" style="49" customWidth="1"/>
    <col min="2056" max="2056" width="13.875" style="49" customWidth="1"/>
    <col min="2057" max="2057" width="1.375" style="49" customWidth="1"/>
    <col min="2058" max="2058" width="13.875" style="49" customWidth="1"/>
    <col min="2059" max="2059" width="1.25" style="49" customWidth="1"/>
    <col min="2060" max="2060" width="13.875" style="49" customWidth="1"/>
    <col min="2061" max="2061" width="1.25" style="49" customWidth="1"/>
    <col min="2062" max="2062" width="13.875" style="49" customWidth="1"/>
    <col min="2063" max="2063" width="15.125" style="49" bestFit="1" customWidth="1"/>
    <col min="2064" max="2064" width="14.625" style="49" bestFit="1" customWidth="1"/>
    <col min="2065" max="2304" width="10.875" style="49"/>
    <col min="2305" max="2305" width="1.875" style="49" customWidth="1"/>
    <col min="2306" max="2306" width="2.25" style="49" customWidth="1"/>
    <col min="2307" max="2307" width="1.875" style="49" customWidth="1"/>
    <col min="2308" max="2308" width="13.875" style="49" customWidth="1"/>
    <col min="2309" max="2309" width="33.25" style="49" customWidth="1"/>
    <col min="2310" max="2310" width="10.75" style="49" customWidth="1"/>
    <col min="2311" max="2311" width="1.375" style="49" customWidth="1"/>
    <col min="2312" max="2312" width="13.875" style="49" customWidth="1"/>
    <col min="2313" max="2313" width="1.375" style="49" customWidth="1"/>
    <col min="2314" max="2314" width="13.875" style="49" customWidth="1"/>
    <col min="2315" max="2315" width="1.25" style="49" customWidth="1"/>
    <col min="2316" max="2316" width="13.875" style="49" customWidth="1"/>
    <col min="2317" max="2317" width="1.25" style="49" customWidth="1"/>
    <col min="2318" max="2318" width="13.875" style="49" customWidth="1"/>
    <col min="2319" max="2319" width="15.125" style="49" bestFit="1" customWidth="1"/>
    <col min="2320" max="2320" width="14.625" style="49" bestFit="1" customWidth="1"/>
    <col min="2321" max="2560" width="10.875" style="49"/>
    <col min="2561" max="2561" width="1.875" style="49" customWidth="1"/>
    <col min="2562" max="2562" width="2.25" style="49" customWidth="1"/>
    <col min="2563" max="2563" width="1.875" style="49" customWidth="1"/>
    <col min="2564" max="2564" width="13.875" style="49" customWidth="1"/>
    <col min="2565" max="2565" width="33.25" style="49" customWidth="1"/>
    <col min="2566" max="2566" width="10.75" style="49" customWidth="1"/>
    <col min="2567" max="2567" width="1.375" style="49" customWidth="1"/>
    <col min="2568" max="2568" width="13.875" style="49" customWidth="1"/>
    <col min="2569" max="2569" width="1.375" style="49" customWidth="1"/>
    <col min="2570" max="2570" width="13.875" style="49" customWidth="1"/>
    <col min="2571" max="2571" width="1.25" style="49" customWidth="1"/>
    <col min="2572" max="2572" width="13.875" style="49" customWidth="1"/>
    <col min="2573" max="2573" width="1.25" style="49" customWidth="1"/>
    <col min="2574" max="2574" width="13.875" style="49" customWidth="1"/>
    <col min="2575" max="2575" width="15.125" style="49" bestFit="1" customWidth="1"/>
    <col min="2576" max="2576" width="14.625" style="49" bestFit="1" customWidth="1"/>
    <col min="2577" max="2816" width="10.875" style="49"/>
    <col min="2817" max="2817" width="1.875" style="49" customWidth="1"/>
    <col min="2818" max="2818" width="2.25" style="49" customWidth="1"/>
    <col min="2819" max="2819" width="1.875" style="49" customWidth="1"/>
    <col min="2820" max="2820" width="13.875" style="49" customWidth="1"/>
    <col min="2821" max="2821" width="33.25" style="49" customWidth="1"/>
    <col min="2822" max="2822" width="10.75" style="49" customWidth="1"/>
    <col min="2823" max="2823" width="1.375" style="49" customWidth="1"/>
    <col min="2824" max="2824" width="13.875" style="49" customWidth="1"/>
    <col min="2825" max="2825" width="1.375" style="49" customWidth="1"/>
    <col min="2826" max="2826" width="13.875" style="49" customWidth="1"/>
    <col min="2827" max="2827" width="1.25" style="49" customWidth="1"/>
    <col min="2828" max="2828" width="13.875" style="49" customWidth="1"/>
    <col min="2829" max="2829" width="1.25" style="49" customWidth="1"/>
    <col min="2830" max="2830" width="13.875" style="49" customWidth="1"/>
    <col min="2831" max="2831" width="15.125" style="49" bestFit="1" customWidth="1"/>
    <col min="2832" max="2832" width="14.625" style="49" bestFit="1" customWidth="1"/>
    <col min="2833" max="3072" width="10.875" style="49"/>
    <col min="3073" max="3073" width="1.875" style="49" customWidth="1"/>
    <col min="3074" max="3074" width="2.25" style="49" customWidth="1"/>
    <col min="3075" max="3075" width="1.875" style="49" customWidth="1"/>
    <col min="3076" max="3076" width="13.875" style="49" customWidth="1"/>
    <col min="3077" max="3077" width="33.25" style="49" customWidth="1"/>
    <col min="3078" max="3078" width="10.75" style="49" customWidth="1"/>
    <col min="3079" max="3079" width="1.375" style="49" customWidth="1"/>
    <col min="3080" max="3080" width="13.875" style="49" customWidth="1"/>
    <col min="3081" max="3081" width="1.375" style="49" customWidth="1"/>
    <col min="3082" max="3082" width="13.875" style="49" customWidth="1"/>
    <col min="3083" max="3083" width="1.25" style="49" customWidth="1"/>
    <col min="3084" max="3084" width="13.875" style="49" customWidth="1"/>
    <col min="3085" max="3085" width="1.25" style="49" customWidth="1"/>
    <col min="3086" max="3086" width="13.875" style="49" customWidth="1"/>
    <col min="3087" max="3087" width="15.125" style="49" bestFit="1" customWidth="1"/>
    <col min="3088" max="3088" width="14.625" style="49" bestFit="1" customWidth="1"/>
    <col min="3089" max="3328" width="10.875" style="49"/>
    <col min="3329" max="3329" width="1.875" style="49" customWidth="1"/>
    <col min="3330" max="3330" width="2.25" style="49" customWidth="1"/>
    <col min="3331" max="3331" width="1.875" style="49" customWidth="1"/>
    <col min="3332" max="3332" width="13.875" style="49" customWidth="1"/>
    <col min="3333" max="3333" width="33.25" style="49" customWidth="1"/>
    <col min="3334" max="3334" width="10.75" style="49" customWidth="1"/>
    <col min="3335" max="3335" width="1.375" style="49" customWidth="1"/>
    <col min="3336" max="3336" width="13.875" style="49" customWidth="1"/>
    <col min="3337" max="3337" width="1.375" style="49" customWidth="1"/>
    <col min="3338" max="3338" width="13.875" style="49" customWidth="1"/>
    <col min="3339" max="3339" width="1.25" style="49" customWidth="1"/>
    <col min="3340" max="3340" width="13.875" style="49" customWidth="1"/>
    <col min="3341" max="3341" width="1.25" style="49" customWidth="1"/>
    <col min="3342" max="3342" width="13.875" style="49" customWidth="1"/>
    <col min="3343" max="3343" width="15.125" style="49" bestFit="1" customWidth="1"/>
    <col min="3344" max="3344" width="14.625" style="49" bestFit="1" customWidth="1"/>
    <col min="3345" max="3584" width="10.875" style="49"/>
    <col min="3585" max="3585" width="1.875" style="49" customWidth="1"/>
    <col min="3586" max="3586" width="2.25" style="49" customWidth="1"/>
    <col min="3587" max="3587" width="1.875" style="49" customWidth="1"/>
    <col min="3588" max="3588" width="13.875" style="49" customWidth="1"/>
    <col min="3589" max="3589" width="33.25" style="49" customWidth="1"/>
    <col min="3590" max="3590" width="10.75" style="49" customWidth="1"/>
    <col min="3591" max="3591" width="1.375" style="49" customWidth="1"/>
    <col min="3592" max="3592" width="13.875" style="49" customWidth="1"/>
    <col min="3593" max="3593" width="1.375" style="49" customWidth="1"/>
    <col min="3594" max="3594" width="13.875" style="49" customWidth="1"/>
    <col min="3595" max="3595" width="1.25" style="49" customWidth="1"/>
    <col min="3596" max="3596" width="13.875" style="49" customWidth="1"/>
    <col min="3597" max="3597" width="1.25" style="49" customWidth="1"/>
    <col min="3598" max="3598" width="13.875" style="49" customWidth="1"/>
    <col min="3599" max="3599" width="15.125" style="49" bestFit="1" customWidth="1"/>
    <col min="3600" max="3600" width="14.625" style="49" bestFit="1" customWidth="1"/>
    <col min="3601" max="3840" width="10.875" style="49"/>
    <col min="3841" max="3841" width="1.875" style="49" customWidth="1"/>
    <col min="3842" max="3842" width="2.25" style="49" customWidth="1"/>
    <col min="3843" max="3843" width="1.875" style="49" customWidth="1"/>
    <col min="3844" max="3844" width="13.875" style="49" customWidth="1"/>
    <col min="3845" max="3845" width="33.25" style="49" customWidth="1"/>
    <col min="3846" max="3846" width="10.75" style="49" customWidth="1"/>
    <col min="3847" max="3847" width="1.375" style="49" customWidth="1"/>
    <col min="3848" max="3848" width="13.875" style="49" customWidth="1"/>
    <col min="3849" max="3849" width="1.375" style="49" customWidth="1"/>
    <col min="3850" max="3850" width="13.875" style="49" customWidth="1"/>
    <col min="3851" max="3851" width="1.25" style="49" customWidth="1"/>
    <col min="3852" max="3852" width="13.875" style="49" customWidth="1"/>
    <col min="3853" max="3853" width="1.25" style="49" customWidth="1"/>
    <col min="3854" max="3854" width="13.875" style="49" customWidth="1"/>
    <col min="3855" max="3855" width="15.125" style="49" bestFit="1" customWidth="1"/>
    <col min="3856" max="3856" width="14.625" style="49" bestFit="1" customWidth="1"/>
    <col min="3857" max="4096" width="10.875" style="49"/>
    <col min="4097" max="4097" width="1.875" style="49" customWidth="1"/>
    <col min="4098" max="4098" width="2.25" style="49" customWidth="1"/>
    <col min="4099" max="4099" width="1.875" style="49" customWidth="1"/>
    <col min="4100" max="4100" width="13.875" style="49" customWidth="1"/>
    <col min="4101" max="4101" width="33.25" style="49" customWidth="1"/>
    <col min="4102" max="4102" width="10.75" style="49" customWidth="1"/>
    <col min="4103" max="4103" width="1.375" style="49" customWidth="1"/>
    <col min="4104" max="4104" width="13.875" style="49" customWidth="1"/>
    <col min="4105" max="4105" width="1.375" style="49" customWidth="1"/>
    <col min="4106" max="4106" width="13.875" style="49" customWidth="1"/>
    <col min="4107" max="4107" width="1.25" style="49" customWidth="1"/>
    <col min="4108" max="4108" width="13.875" style="49" customWidth="1"/>
    <col min="4109" max="4109" width="1.25" style="49" customWidth="1"/>
    <col min="4110" max="4110" width="13.875" style="49" customWidth="1"/>
    <col min="4111" max="4111" width="15.125" style="49" bestFit="1" customWidth="1"/>
    <col min="4112" max="4112" width="14.625" style="49" bestFit="1" customWidth="1"/>
    <col min="4113" max="4352" width="10.875" style="49"/>
    <col min="4353" max="4353" width="1.875" style="49" customWidth="1"/>
    <col min="4354" max="4354" width="2.25" style="49" customWidth="1"/>
    <col min="4355" max="4355" width="1.875" style="49" customWidth="1"/>
    <col min="4356" max="4356" width="13.875" style="49" customWidth="1"/>
    <col min="4357" max="4357" width="33.25" style="49" customWidth="1"/>
    <col min="4358" max="4358" width="10.75" style="49" customWidth="1"/>
    <col min="4359" max="4359" width="1.375" style="49" customWidth="1"/>
    <col min="4360" max="4360" width="13.875" style="49" customWidth="1"/>
    <col min="4361" max="4361" width="1.375" style="49" customWidth="1"/>
    <col min="4362" max="4362" width="13.875" style="49" customWidth="1"/>
    <col min="4363" max="4363" width="1.25" style="49" customWidth="1"/>
    <col min="4364" max="4364" width="13.875" style="49" customWidth="1"/>
    <col min="4365" max="4365" width="1.25" style="49" customWidth="1"/>
    <col min="4366" max="4366" width="13.875" style="49" customWidth="1"/>
    <col min="4367" max="4367" width="15.125" style="49" bestFit="1" customWidth="1"/>
    <col min="4368" max="4368" width="14.625" style="49" bestFit="1" customWidth="1"/>
    <col min="4369" max="4608" width="10.875" style="49"/>
    <col min="4609" max="4609" width="1.875" style="49" customWidth="1"/>
    <col min="4610" max="4610" width="2.25" style="49" customWidth="1"/>
    <col min="4611" max="4611" width="1.875" style="49" customWidth="1"/>
    <col min="4612" max="4612" width="13.875" style="49" customWidth="1"/>
    <col min="4613" max="4613" width="33.25" style="49" customWidth="1"/>
    <col min="4614" max="4614" width="10.75" style="49" customWidth="1"/>
    <col min="4615" max="4615" width="1.375" style="49" customWidth="1"/>
    <col min="4616" max="4616" width="13.875" style="49" customWidth="1"/>
    <col min="4617" max="4617" width="1.375" style="49" customWidth="1"/>
    <col min="4618" max="4618" width="13.875" style="49" customWidth="1"/>
    <col min="4619" max="4619" width="1.25" style="49" customWidth="1"/>
    <col min="4620" max="4620" width="13.875" style="49" customWidth="1"/>
    <col min="4621" max="4621" width="1.25" style="49" customWidth="1"/>
    <col min="4622" max="4622" width="13.875" style="49" customWidth="1"/>
    <col min="4623" max="4623" width="15.125" style="49" bestFit="1" customWidth="1"/>
    <col min="4624" max="4624" width="14.625" style="49" bestFit="1" customWidth="1"/>
    <col min="4625" max="4864" width="10.875" style="49"/>
    <col min="4865" max="4865" width="1.875" style="49" customWidth="1"/>
    <col min="4866" max="4866" width="2.25" style="49" customWidth="1"/>
    <col min="4867" max="4867" width="1.875" style="49" customWidth="1"/>
    <col min="4868" max="4868" width="13.875" style="49" customWidth="1"/>
    <col min="4869" max="4869" width="33.25" style="49" customWidth="1"/>
    <col min="4870" max="4870" width="10.75" style="49" customWidth="1"/>
    <col min="4871" max="4871" width="1.375" style="49" customWidth="1"/>
    <col min="4872" max="4872" width="13.875" style="49" customWidth="1"/>
    <col min="4873" max="4873" width="1.375" style="49" customWidth="1"/>
    <col min="4874" max="4874" width="13.875" style="49" customWidth="1"/>
    <col min="4875" max="4875" width="1.25" style="49" customWidth="1"/>
    <col min="4876" max="4876" width="13.875" style="49" customWidth="1"/>
    <col min="4877" max="4877" width="1.25" style="49" customWidth="1"/>
    <col min="4878" max="4878" width="13.875" style="49" customWidth="1"/>
    <col min="4879" max="4879" width="15.125" style="49" bestFit="1" customWidth="1"/>
    <col min="4880" max="4880" width="14.625" style="49" bestFit="1" customWidth="1"/>
    <col min="4881" max="5120" width="10.875" style="49"/>
    <col min="5121" max="5121" width="1.875" style="49" customWidth="1"/>
    <col min="5122" max="5122" width="2.25" style="49" customWidth="1"/>
    <col min="5123" max="5123" width="1.875" style="49" customWidth="1"/>
    <col min="5124" max="5124" width="13.875" style="49" customWidth="1"/>
    <col min="5125" max="5125" width="33.25" style="49" customWidth="1"/>
    <col min="5126" max="5126" width="10.75" style="49" customWidth="1"/>
    <col min="5127" max="5127" width="1.375" style="49" customWidth="1"/>
    <col min="5128" max="5128" width="13.875" style="49" customWidth="1"/>
    <col min="5129" max="5129" width="1.375" style="49" customWidth="1"/>
    <col min="5130" max="5130" width="13.875" style="49" customWidth="1"/>
    <col min="5131" max="5131" width="1.25" style="49" customWidth="1"/>
    <col min="5132" max="5132" width="13.875" style="49" customWidth="1"/>
    <col min="5133" max="5133" width="1.25" style="49" customWidth="1"/>
    <col min="5134" max="5134" width="13.875" style="49" customWidth="1"/>
    <col min="5135" max="5135" width="15.125" style="49" bestFit="1" customWidth="1"/>
    <col min="5136" max="5136" width="14.625" style="49" bestFit="1" customWidth="1"/>
    <col min="5137" max="5376" width="10.875" style="49"/>
    <col min="5377" max="5377" width="1.875" style="49" customWidth="1"/>
    <col min="5378" max="5378" width="2.25" style="49" customWidth="1"/>
    <col min="5379" max="5379" width="1.875" style="49" customWidth="1"/>
    <col min="5380" max="5380" width="13.875" style="49" customWidth="1"/>
    <col min="5381" max="5381" width="33.25" style="49" customWidth="1"/>
    <col min="5382" max="5382" width="10.75" style="49" customWidth="1"/>
    <col min="5383" max="5383" width="1.375" style="49" customWidth="1"/>
    <col min="5384" max="5384" width="13.875" style="49" customWidth="1"/>
    <col min="5385" max="5385" width="1.375" style="49" customWidth="1"/>
    <col min="5386" max="5386" width="13.875" style="49" customWidth="1"/>
    <col min="5387" max="5387" width="1.25" style="49" customWidth="1"/>
    <col min="5388" max="5388" width="13.875" style="49" customWidth="1"/>
    <col min="5389" max="5389" width="1.25" style="49" customWidth="1"/>
    <col min="5390" max="5390" width="13.875" style="49" customWidth="1"/>
    <col min="5391" max="5391" width="15.125" style="49" bestFit="1" customWidth="1"/>
    <col min="5392" max="5392" width="14.625" style="49" bestFit="1" customWidth="1"/>
    <col min="5393" max="5632" width="10.875" style="49"/>
    <col min="5633" max="5633" width="1.875" style="49" customWidth="1"/>
    <col min="5634" max="5634" width="2.25" style="49" customWidth="1"/>
    <col min="5635" max="5635" width="1.875" style="49" customWidth="1"/>
    <col min="5636" max="5636" width="13.875" style="49" customWidth="1"/>
    <col min="5637" max="5637" width="33.25" style="49" customWidth="1"/>
    <col min="5638" max="5638" width="10.75" style="49" customWidth="1"/>
    <col min="5639" max="5639" width="1.375" style="49" customWidth="1"/>
    <col min="5640" max="5640" width="13.875" style="49" customWidth="1"/>
    <col min="5641" max="5641" width="1.375" style="49" customWidth="1"/>
    <col min="5642" max="5642" width="13.875" style="49" customWidth="1"/>
    <col min="5643" max="5643" width="1.25" style="49" customWidth="1"/>
    <col min="5644" max="5644" width="13.875" style="49" customWidth="1"/>
    <col min="5645" max="5645" width="1.25" style="49" customWidth="1"/>
    <col min="5646" max="5646" width="13.875" style="49" customWidth="1"/>
    <col min="5647" max="5647" width="15.125" style="49" bestFit="1" customWidth="1"/>
    <col min="5648" max="5648" width="14.625" style="49" bestFit="1" customWidth="1"/>
    <col min="5649" max="5888" width="10.875" style="49"/>
    <col min="5889" max="5889" width="1.875" style="49" customWidth="1"/>
    <col min="5890" max="5890" width="2.25" style="49" customWidth="1"/>
    <col min="5891" max="5891" width="1.875" style="49" customWidth="1"/>
    <col min="5892" max="5892" width="13.875" style="49" customWidth="1"/>
    <col min="5893" max="5893" width="33.25" style="49" customWidth="1"/>
    <col min="5894" max="5894" width="10.75" style="49" customWidth="1"/>
    <col min="5895" max="5895" width="1.375" style="49" customWidth="1"/>
    <col min="5896" max="5896" width="13.875" style="49" customWidth="1"/>
    <col min="5897" max="5897" width="1.375" style="49" customWidth="1"/>
    <col min="5898" max="5898" width="13.875" style="49" customWidth="1"/>
    <col min="5899" max="5899" width="1.25" style="49" customWidth="1"/>
    <col min="5900" max="5900" width="13.875" style="49" customWidth="1"/>
    <col min="5901" max="5901" width="1.25" style="49" customWidth="1"/>
    <col min="5902" max="5902" width="13.875" style="49" customWidth="1"/>
    <col min="5903" max="5903" width="15.125" style="49" bestFit="1" customWidth="1"/>
    <col min="5904" max="5904" width="14.625" style="49" bestFit="1" customWidth="1"/>
    <col min="5905" max="6144" width="10.875" style="49"/>
    <col min="6145" max="6145" width="1.875" style="49" customWidth="1"/>
    <col min="6146" max="6146" width="2.25" style="49" customWidth="1"/>
    <col min="6147" max="6147" width="1.875" style="49" customWidth="1"/>
    <col min="6148" max="6148" width="13.875" style="49" customWidth="1"/>
    <col min="6149" max="6149" width="33.25" style="49" customWidth="1"/>
    <col min="6150" max="6150" width="10.75" style="49" customWidth="1"/>
    <col min="6151" max="6151" width="1.375" style="49" customWidth="1"/>
    <col min="6152" max="6152" width="13.875" style="49" customWidth="1"/>
    <col min="6153" max="6153" width="1.375" style="49" customWidth="1"/>
    <col min="6154" max="6154" width="13.875" style="49" customWidth="1"/>
    <col min="6155" max="6155" width="1.25" style="49" customWidth="1"/>
    <col min="6156" max="6156" width="13.875" style="49" customWidth="1"/>
    <col min="6157" max="6157" width="1.25" style="49" customWidth="1"/>
    <col min="6158" max="6158" width="13.875" style="49" customWidth="1"/>
    <col min="6159" max="6159" width="15.125" style="49" bestFit="1" customWidth="1"/>
    <col min="6160" max="6160" width="14.625" style="49" bestFit="1" customWidth="1"/>
    <col min="6161" max="6400" width="10.875" style="49"/>
    <col min="6401" max="6401" width="1.875" style="49" customWidth="1"/>
    <col min="6402" max="6402" width="2.25" style="49" customWidth="1"/>
    <col min="6403" max="6403" width="1.875" style="49" customWidth="1"/>
    <col min="6404" max="6404" width="13.875" style="49" customWidth="1"/>
    <col min="6405" max="6405" width="33.25" style="49" customWidth="1"/>
    <col min="6406" max="6406" width="10.75" style="49" customWidth="1"/>
    <col min="6407" max="6407" width="1.375" style="49" customWidth="1"/>
    <col min="6408" max="6408" width="13.875" style="49" customWidth="1"/>
    <col min="6409" max="6409" width="1.375" style="49" customWidth="1"/>
    <col min="6410" max="6410" width="13.875" style="49" customWidth="1"/>
    <col min="6411" max="6411" width="1.25" style="49" customWidth="1"/>
    <col min="6412" max="6412" width="13.875" style="49" customWidth="1"/>
    <col min="6413" max="6413" width="1.25" style="49" customWidth="1"/>
    <col min="6414" max="6414" width="13.875" style="49" customWidth="1"/>
    <col min="6415" max="6415" width="15.125" style="49" bestFit="1" customWidth="1"/>
    <col min="6416" max="6416" width="14.625" style="49" bestFit="1" customWidth="1"/>
    <col min="6417" max="6656" width="10.875" style="49"/>
    <col min="6657" max="6657" width="1.875" style="49" customWidth="1"/>
    <col min="6658" max="6658" width="2.25" style="49" customWidth="1"/>
    <col min="6659" max="6659" width="1.875" style="49" customWidth="1"/>
    <col min="6660" max="6660" width="13.875" style="49" customWidth="1"/>
    <col min="6661" max="6661" width="33.25" style="49" customWidth="1"/>
    <col min="6662" max="6662" width="10.75" style="49" customWidth="1"/>
    <col min="6663" max="6663" width="1.375" style="49" customWidth="1"/>
    <col min="6664" max="6664" width="13.875" style="49" customWidth="1"/>
    <col min="6665" max="6665" width="1.375" style="49" customWidth="1"/>
    <col min="6666" max="6666" width="13.875" style="49" customWidth="1"/>
    <col min="6667" max="6667" width="1.25" style="49" customWidth="1"/>
    <col min="6668" max="6668" width="13.875" style="49" customWidth="1"/>
    <col min="6669" max="6669" width="1.25" style="49" customWidth="1"/>
    <col min="6670" max="6670" width="13.875" style="49" customWidth="1"/>
    <col min="6671" max="6671" width="15.125" style="49" bestFit="1" customWidth="1"/>
    <col min="6672" max="6672" width="14.625" style="49" bestFit="1" customWidth="1"/>
    <col min="6673" max="6912" width="10.875" style="49"/>
    <col min="6913" max="6913" width="1.875" style="49" customWidth="1"/>
    <col min="6914" max="6914" width="2.25" style="49" customWidth="1"/>
    <col min="6915" max="6915" width="1.875" style="49" customWidth="1"/>
    <col min="6916" max="6916" width="13.875" style="49" customWidth="1"/>
    <col min="6917" max="6917" width="33.25" style="49" customWidth="1"/>
    <col min="6918" max="6918" width="10.75" style="49" customWidth="1"/>
    <col min="6919" max="6919" width="1.375" style="49" customWidth="1"/>
    <col min="6920" max="6920" width="13.875" style="49" customWidth="1"/>
    <col min="6921" max="6921" width="1.375" style="49" customWidth="1"/>
    <col min="6922" max="6922" width="13.875" style="49" customWidth="1"/>
    <col min="6923" max="6923" width="1.25" style="49" customWidth="1"/>
    <col min="6924" max="6924" width="13.875" style="49" customWidth="1"/>
    <col min="6925" max="6925" width="1.25" style="49" customWidth="1"/>
    <col min="6926" max="6926" width="13.875" style="49" customWidth="1"/>
    <col min="6927" max="6927" width="15.125" style="49" bestFit="1" customWidth="1"/>
    <col min="6928" max="6928" width="14.625" style="49" bestFit="1" customWidth="1"/>
    <col min="6929" max="7168" width="10.875" style="49"/>
    <col min="7169" max="7169" width="1.875" style="49" customWidth="1"/>
    <col min="7170" max="7170" width="2.25" style="49" customWidth="1"/>
    <col min="7171" max="7171" width="1.875" style="49" customWidth="1"/>
    <col min="7172" max="7172" width="13.875" style="49" customWidth="1"/>
    <col min="7173" max="7173" width="33.25" style="49" customWidth="1"/>
    <col min="7174" max="7174" width="10.75" style="49" customWidth="1"/>
    <col min="7175" max="7175" width="1.375" style="49" customWidth="1"/>
    <col min="7176" max="7176" width="13.875" style="49" customWidth="1"/>
    <col min="7177" max="7177" width="1.375" style="49" customWidth="1"/>
    <col min="7178" max="7178" width="13.875" style="49" customWidth="1"/>
    <col min="7179" max="7179" width="1.25" style="49" customWidth="1"/>
    <col min="7180" max="7180" width="13.875" style="49" customWidth="1"/>
    <col min="7181" max="7181" width="1.25" style="49" customWidth="1"/>
    <col min="7182" max="7182" width="13.875" style="49" customWidth="1"/>
    <col min="7183" max="7183" width="15.125" style="49" bestFit="1" customWidth="1"/>
    <col min="7184" max="7184" width="14.625" style="49" bestFit="1" customWidth="1"/>
    <col min="7185" max="7424" width="10.875" style="49"/>
    <col min="7425" max="7425" width="1.875" style="49" customWidth="1"/>
    <col min="7426" max="7426" width="2.25" style="49" customWidth="1"/>
    <col min="7427" max="7427" width="1.875" style="49" customWidth="1"/>
    <col min="7428" max="7428" width="13.875" style="49" customWidth="1"/>
    <col min="7429" max="7429" width="33.25" style="49" customWidth="1"/>
    <col min="7430" max="7430" width="10.75" style="49" customWidth="1"/>
    <col min="7431" max="7431" width="1.375" style="49" customWidth="1"/>
    <col min="7432" max="7432" width="13.875" style="49" customWidth="1"/>
    <col min="7433" max="7433" width="1.375" style="49" customWidth="1"/>
    <col min="7434" max="7434" width="13.875" style="49" customWidth="1"/>
    <col min="7435" max="7435" width="1.25" style="49" customWidth="1"/>
    <col min="7436" max="7436" width="13.875" style="49" customWidth="1"/>
    <col min="7437" max="7437" width="1.25" style="49" customWidth="1"/>
    <col min="7438" max="7438" width="13.875" style="49" customWidth="1"/>
    <col min="7439" max="7439" width="15.125" style="49" bestFit="1" customWidth="1"/>
    <col min="7440" max="7440" width="14.625" style="49" bestFit="1" customWidth="1"/>
    <col min="7441" max="7680" width="10.875" style="49"/>
    <col min="7681" max="7681" width="1.875" style="49" customWidth="1"/>
    <col min="7682" max="7682" width="2.25" style="49" customWidth="1"/>
    <col min="7683" max="7683" width="1.875" style="49" customWidth="1"/>
    <col min="7684" max="7684" width="13.875" style="49" customWidth="1"/>
    <col min="7685" max="7685" width="33.25" style="49" customWidth="1"/>
    <col min="7686" max="7686" width="10.75" style="49" customWidth="1"/>
    <col min="7687" max="7687" width="1.375" style="49" customWidth="1"/>
    <col min="7688" max="7688" width="13.875" style="49" customWidth="1"/>
    <col min="7689" max="7689" width="1.375" style="49" customWidth="1"/>
    <col min="7690" max="7690" width="13.875" style="49" customWidth="1"/>
    <col min="7691" max="7691" width="1.25" style="49" customWidth="1"/>
    <col min="7692" max="7692" width="13.875" style="49" customWidth="1"/>
    <col min="7693" max="7693" width="1.25" style="49" customWidth="1"/>
    <col min="7694" max="7694" width="13.875" style="49" customWidth="1"/>
    <col min="7695" max="7695" width="15.125" style="49" bestFit="1" customWidth="1"/>
    <col min="7696" max="7696" width="14.625" style="49" bestFit="1" customWidth="1"/>
    <col min="7697" max="7936" width="10.875" style="49"/>
    <col min="7937" max="7937" width="1.875" style="49" customWidth="1"/>
    <col min="7938" max="7938" width="2.25" style="49" customWidth="1"/>
    <col min="7939" max="7939" width="1.875" style="49" customWidth="1"/>
    <col min="7940" max="7940" width="13.875" style="49" customWidth="1"/>
    <col min="7941" max="7941" width="33.25" style="49" customWidth="1"/>
    <col min="7942" max="7942" width="10.75" style="49" customWidth="1"/>
    <col min="7943" max="7943" width="1.375" style="49" customWidth="1"/>
    <col min="7944" max="7944" width="13.875" style="49" customWidth="1"/>
    <col min="7945" max="7945" width="1.375" style="49" customWidth="1"/>
    <col min="7946" max="7946" width="13.875" style="49" customWidth="1"/>
    <col min="7947" max="7947" width="1.25" style="49" customWidth="1"/>
    <col min="7948" max="7948" width="13.875" style="49" customWidth="1"/>
    <col min="7949" max="7949" width="1.25" style="49" customWidth="1"/>
    <col min="7950" max="7950" width="13.875" style="49" customWidth="1"/>
    <col min="7951" max="7951" width="15.125" style="49" bestFit="1" customWidth="1"/>
    <col min="7952" max="7952" width="14.625" style="49" bestFit="1" customWidth="1"/>
    <col min="7953" max="8192" width="10.875" style="49"/>
    <col min="8193" max="8193" width="1.875" style="49" customWidth="1"/>
    <col min="8194" max="8194" width="2.25" style="49" customWidth="1"/>
    <col min="8195" max="8195" width="1.875" style="49" customWidth="1"/>
    <col min="8196" max="8196" width="13.875" style="49" customWidth="1"/>
    <col min="8197" max="8197" width="33.25" style="49" customWidth="1"/>
    <col min="8198" max="8198" width="10.75" style="49" customWidth="1"/>
    <col min="8199" max="8199" width="1.375" style="49" customWidth="1"/>
    <col min="8200" max="8200" width="13.875" style="49" customWidth="1"/>
    <col min="8201" max="8201" width="1.375" style="49" customWidth="1"/>
    <col min="8202" max="8202" width="13.875" style="49" customWidth="1"/>
    <col min="8203" max="8203" width="1.25" style="49" customWidth="1"/>
    <col min="8204" max="8204" width="13.875" style="49" customWidth="1"/>
    <col min="8205" max="8205" width="1.25" style="49" customWidth="1"/>
    <col min="8206" max="8206" width="13.875" style="49" customWidth="1"/>
    <col min="8207" max="8207" width="15.125" style="49" bestFit="1" customWidth="1"/>
    <col min="8208" max="8208" width="14.625" style="49" bestFit="1" customWidth="1"/>
    <col min="8209" max="8448" width="10.875" style="49"/>
    <col min="8449" max="8449" width="1.875" style="49" customWidth="1"/>
    <col min="8450" max="8450" width="2.25" style="49" customWidth="1"/>
    <col min="8451" max="8451" width="1.875" style="49" customWidth="1"/>
    <col min="8452" max="8452" width="13.875" style="49" customWidth="1"/>
    <col min="8453" max="8453" width="33.25" style="49" customWidth="1"/>
    <col min="8454" max="8454" width="10.75" style="49" customWidth="1"/>
    <col min="8455" max="8455" width="1.375" style="49" customWidth="1"/>
    <col min="8456" max="8456" width="13.875" style="49" customWidth="1"/>
    <col min="8457" max="8457" width="1.375" style="49" customWidth="1"/>
    <col min="8458" max="8458" width="13.875" style="49" customWidth="1"/>
    <col min="8459" max="8459" width="1.25" style="49" customWidth="1"/>
    <col min="8460" max="8460" width="13.875" style="49" customWidth="1"/>
    <col min="8461" max="8461" width="1.25" style="49" customWidth="1"/>
    <col min="8462" max="8462" width="13.875" style="49" customWidth="1"/>
    <col min="8463" max="8463" width="15.125" style="49" bestFit="1" customWidth="1"/>
    <col min="8464" max="8464" width="14.625" style="49" bestFit="1" customWidth="1"/>
    <col min="8465" max="8704" width="10.875" style="49"/>
    <col min="8705" max="8705" width="1.875" style="49" customWidth="1"/>
    <col min="8706" max="8706" width="2.25" style="49" customWidth="1"/>
    <col min="8707" max="8707" width="1.875" style="49" customWidth="1"/>
    <col min="8708" max="8708" width="13.875" style="49" customWidth="1"/>
    <col min="8709" max="8709" width="33.25" style="49" customWidth="1"/>
    <col min="8710" max="8710" width="10.75" style="49" customWidth="1"/>
    <col min="8711" max="8711" width="1.375" style="49" customWidth="1"/>
    <col min="8712" max="8712" width="13.875" style="49" customWidth="1"/>
    <col min="8713" max="8713" width="1.375" style="49" customWidth="1"/>
    <col min="8714" max="8714" width="13.875" style="49" customWidth="1"/>
    <col min="8715" max="8715" width="1.25" style="49" customWidth="1"/>
    <col min="8716" max="8716" width="13.875" style="49" customWidth="1"/>
    <col min="8717" max="8717" width="1.25" style="49" customWidth="1"/>
    <col min="8718" max="8718" width="13.875" style="49" customWidth="1"/>
    <col min="8719" max="8719" width="15.125" style="49" bestFit="1" customWidth="1"/>
    <col min="8720" max="8720" width="14.625" style="49" bestFit="1" customWidth="1"/>
    <col min="8721" max="8960" width="10.875" style="49"/>
    <col min="8961" max="8961" width="1.875" style="49" customWidth="1"/>
    <col min="8962" max="8962" width="2.25" style="49" customWidth="1"/>
    <col min="8963" max="8963" width="1.875" style="49" customWidth="1"/>
    <col min="8964" max="8964" width="13.875" style="49" customWidth="1"/>
    <col min="8965" max="8965" width="33.25" style="49" customWidth="1"/>
    <col min="8966" max="8966" width="10.75" style="49" customWidth="1"/>
    <col min="8967" max="8967" width="1.375" style="49" customWidth="1"/>
    <col min="8968" max="8968" width="13.875" style="49" customWidth="1"/>
    <col min="8969" max="8969" width="1.375" style="49" customWidth="1"/>
    <col min="8970" max="8970" width="13.875" style="49" customWidth="1"/>
    <col min="8971" max="8971" width="1.25" style="49" customWidth="1"/>
    <col min="8972" max="8972" width="13.875" style="49" customWidth="1"/>
    <col min="8973" max="8973" width="1.25" style="49" customWidth="1"/>
    <col min="8974" max="8974" width="13.875" style="49" customWidth="1"/>
    <col min="8975" max="8975" width="15.125" style="49" bestFit="1" customWidth="1"/>
    <col min="8976" max="8976" width="14.625" style="49" bestFit="1" customWidth="1"/>
    <col min="8977" max="9216" width="10.875" style="49"/>
    <col min="9217" max="9217" width="1.875" style="49" customWidth="1"/>
    <col min="9218" max="9218" width="2.25" style="49" customWidth="1"/>
    <col min="9219" max="9219" width="1.875" style="49" customWidth="1"/>
    <col min="9220" max="9220" width="13.875" style="49" customWidth="1"/>
    <col min="9221" max="9221" width="33.25" style="49" customWidth="1"/>
    <col min="9222" max="9222" width="10.75" style="49" customWidth="1"/>
    <col min="9223" max="9223" width="1.375" style="49" customWidth="1"/>
    <col min="9224" max="9224" width="13.875" style="49" customWidth="1"/>
    <col min="9225" max="9225" width="1.375" style="49" customWidth="1"/>
    <col min="9226" max="9226" width="13.875" style="49" customWidth="1"/>
    <col min="9227" max="9227" width="1.25" style="49" customWidth="1"/>
    <col min="9228" max="9228" width="13.875" style="49" customWidth="1"/>
    <col min="9229" max="9229" width="1.25" style="49" customWidth="1"/>
    <col min="9230" max="9230" width="13.875" style="49" customWidth="1"/>
    <col min="9231" max="9231" width="15.125" style="49" bestFit="1" customWidth="1"/>
    <col min="9232" max="9232" width="14.625" style="49" bestFit="1" customWidth="1"/>
    <col min="9233" max="9472" width="10.875" style="49"/>
    <col min="9473" max="9473" width="1.875" style="49" customWidth="1"/>
    <col min="9474" max="9474" width="2.25" style="49" customWidth="1"/>
    <col min="9475" max="9475" width="1.875" style="49" customWidth="1"/>
    <col min="9476" max="9476" width="13.875" style="49" customWidth="1"/>
    <col min="9477" max="9477" width="33.25" style="49" customWidth="1"/>
    <col min="9478" max="9478" width="10.75" style="49" customWidth="1"/>
    <col min="9479" max="9479" width="1.375" style="49" customWidth="1"/>
    <col min="9480" max="9480" width="13.875" style="49" customWidth="1"/>
    <col min="9481" max="9481" width="1.375" style="49" customWidth="1"/>
    <col min="9482" max="9482" width="13.875" style="49" customWidth="1"/>
    <col min="9483" max="9483" width="1.25" style="49" customWidth="1"/>
    <col min="9484" max="9484" width="13.875" style="49" customWidth="1"/>
    <col min="9485" max="9485" width="1.25" style="49" customWidth="1"/>
    <col min="9486" max="9486" width="13.875" style="49" customWidth="1"/>
    <col min="9487" max="9487" width="15.125" style="49" bestFit="1" customWidth="1"/>
    <col min="9488" max="9488" width="14.625" style="49" bestFit="1" customWidth="1"/>
    <col min="9489" max="9728" width="10.875" style="49"/>
    <col min="9729" max="9729" width="1.875" style="49" customWidth="1"/>
    <col min="9730" max="9730" width="2.25" style="49" customWidth="1"/>
    <col min="9731" max="9731" width="1.875" style="49" customWidth="1"/>
    <col min="9732" max="9732" width="13.875" style="49" customWidth="1"/>
    <col min="9733" max="9733" width="33.25" style="49" customWidth="1"/>
    <col min="9734" max="9734" width="10.75" style="49" customWidth="1"/>
    <col min="9735" max="9735" width="1.375" style="49" customWidth="1"/>
    <col min="9736" max="9736" width="13.875" style="49" customWidth="1"/>
    <col min="9737" max="9737" width="1.375" style="49" customWidth="1"/>
    <col min="9738" max="9738" width="13.875" style="49" customWidth="1"/>
    <col min="9739" max="9739" width="1.25" style="49" customWidth="1"/>
    <col min="9740" max="9740" width="13.875" style="49" customWidth="1"/>
    <col min="9741" max="9741" width="1.25" style="49" customWidth="1"/>
    <col min="9742" max="9742" width="13.875" style="49" customWidth="1"/>
    <col min="9743" max="9743" width="15.125" style="49" bestFit="1" customWidth="1"/>
    <col min="9744" max="9744" width="14.625" style="49" bestFit="1" customWidth="1"/>
    <col min="9745" max="9984" width="10.875" style="49"/>
    <col min="9985" max="9985" width="1.875" style="49" customWidth="1"/>
    <col min="9986" max="9986" width="2.25" style="49" customWidth="1"/>
    <col min="9987" max="9987" width="1.875" style="49" customWidth="1"/>
    <col min="9988" max="9988" width="13.875" style="49" customWidth="1"/>
    <col min="9989" max="9989" width="33.25" style="49" customWidth="1"/>
    <col min="9990" max="9990" width="10.75" style="49" customWidth="1"/>
    <col min="9991" max="9991" width="1.375" style="49" customWidth="1"/>
    <col min="9992" max="9992" width="13.875" style="49" customWidth="1"/>
    <col min="9993" max="9993" width="1.375" style="49" customWidth="1"/>
    <col min="9994" max="9994" width="13.875" style="49" customWidth="1"/>
    <col min="9995" max="9995" width="1.25" style="49" customWidth="1"/>
    <col min="9996" max="9996" width="13.875" style="49" customWidth="1"/>
    <col min="9997" max="9997" width="1.25" style="49" customWidth="1"/>
    <col min="9998" max="9998" width="13.875" style="49" customWidth="1"/>
    <col min="9999" max="9999" width="15.125" style="49" bestFit="1" customWidth="1"/>
    <col min="10000" max="10000" width="14.625" style="49" bestFit="1" customWidth="1"/>
    <col min="10001" max="10240" width="10.875" style="49"/>
    <col min="10241" max="10241" width="1.875" style="49" customWidth="1"/>
    <col min="10242" max="10242" width="2.25" style="49" customWidth="1"/>
    <col min="10243" max="10243" width="1.875" style="49" customWidth="1"/>
    <col min="10244" max="10244" width="13.875" style="49" customWidth="1"/>
    <col min="10245" max="10245" width="33.25" style="49" customWidth="1"/>
    <col min="10246" max="10246" width="10.75" style="49" customWidth="1"/>
    <col min="10247" max="10247" width="1.375" style="49" customWidth="1"/>
    <col min="10248" max="10248" width="13.875" style="49" customWidth="1"/>
    <col min="10249" max="10249" width="1.375" style="49" customWidth="1"/>
    <col min="10250" max="10250" width="13.875" style="49" customWidth="1"/>
    <col min="10251" max="10251" width="1.25" style="49" customWidth="1"/>
    <col min="10252" max="10252" width="13.875" style="49" customWidth="1"/>
    <col min="10253" max="10253" width="1.25" style="49" customWidth="1"/>
    <col min="10254" max="10254" width="13.875" style="49" customWidth="1"/>
    <col min="10255" max="10255" width="15.125" style="49" bestFit="1" customWidth="1"/>
    <col min="10256" max="10256" width="14.625" style="49" bestFit="1" customWidth="1"/>
    <col min="10257" max="10496" width="10.875" style="49"/>
    <col min="10497" max="10497" width="1.875" style="49" customWidth="1"/>
    <col min="10498" max="10498" width="2.25" style="49" customWidth="1"/>
    <col min="10499" max="10499" width="1.875" style="49" customWidth="1"/>
    <col min="10500" max="10500" width="13.875" style="49" customWidth="1"/>
    <col min="10501" max="10501" width="33.25" style="49" customWidth="1"/>
    <col min="10502" max="10502" width="10.75" style="49" customWidth="1"/>
    <col min="10503" max="10503" width="1.375" style="49" customWidth="1"/>
    <col min="10504" max="10504" width="13.875" style="49" customWidth="1"/>
    <col min="10505" max="10505" width="1.375" style="49" customWidth="1"/>
    <col min="10506" max="10506" width="13.875" style="49" customWidth="1"/>
    <col min="10507" max="10507" width="1.25" style="49" customWidth="1"/>
    <col min="10508" max="10508" width="13.875" style="49" customWidth="1"/>
    <col min="10509" max="10509" width="1.25" style="49" customWidth="1"/>
    <col min="10510" max="10510" width="13.875" style="49" customWidth="1"/>
    <col min="10511" max="10511" width="15.125" style="49" bestFit="1" customWidth="1"/>
    <col min="10512" max="10512" width="14.625" style="49" bestFit="1" customWidth="1"/>
    <col min="10513" max="10752" width="10.875" style="49"/>
    <col min="10753" max="10753" width="1.875" style="49" customWidth="1"/>
    <col min="10754" max="10754" width="2.25" style="49" customWidth="1"/>
    <col min="10755" max="10755" width="1.875" style="49" customWidth="1"/>
    <col min="10756" max="10756" width="13.875" style="49" customWidth="1"/>
    <col min="10757" max="10757" width="33.25" style="49" customWidth="1"/>
    <col min="10758" max="10758" width="10.75" style="49" customWidth="1"/>
    <col min="10759" max="10759" width="1.375" style="49" customWidth="1"/>
    <col min="10760" max="10760" width="13.875" style="49" customWidth="1"/>
    <col min="10761" max="10761" width="1.375" style="49" customWidth="1"/>
    <col min="10762" max="10762" width="13.875" style="49" customWidth="1"/>
    <col min="10763" max="10763" width="1.25" style="49" customWidth="1"/>
    <col min="10764" max="10764" width="13.875" style="49" customWidth="1"/>
    <col min="10765" max="10765" width="1.25" style="49" customWidth="1"/>
    <col min="10766" max="10766" width="13.875" style="49" customWidth="1"/>
    <col min="10767" max="10767" width="15.125" style="49" bestFit="1" customWidth="1"/>
    <col min="10768" max="10768" width="14.625" style="49" bestFit="1" customWidth="1"/>
    <col min="10769" max="11008" width="10.875" style="49"/>
    <col min="11009" max="11009" width="1.875" style="49" customWidth="1"/>
    <col min="11010" max="11010" width="2.25" style="49" customWidth="1"/>
    <col min="11011" max="11011" width="1.875" style="49" customWidth="1"/>
    <col min="11012" max="11012" width="13.875" style="49" customWidth="1"/>
    <col min="11013" max="11013" width="33.25" style="49" customWidth="1"/>
    <col min="11014" max="11014" width="10.75" style="49" customWidth="1"/>
    <col min="11015" max="11015" width="1.375" style="49" customWidth="1"/>
    <col min="11016" max="11016" width="13.875" style="49" customWidth="1"/>
    <col min="11017" max="11017" width="1.375" style="49" customWidth="1"/>
    <col min="11018" max="11018" width="13.875" style="49" customWidth="1"/>
    <col min="11019" max="11019" width="1.25" style="49" customWidth="1"/>
    <col min="11020" max="11020" width="13.875" style="49" customWidth="1"/>
    <col min="11021" max="11021" width="1.25" style="49" customWidth="1"/>
    <col min="11022" max="11022" width="13.875" style="49" customWidth="1"/>
    <col min="11023" max="11023" width="15.125" style="49" bestFit="1" customWidth="1"/>
    <col min="11024" max="11024" width="14.625" style="49" bestFit="1" customWidth="1"/>
    <col min="11025" max="11264" width="10.875" style="49"/>
    <col min="11265" max="11265" width="1.875" style="49" customWidth="1"/>
    <col min="11266" max="11266" width="2.25" style="49" customWidth="1"/>
    <col min="11267" max="11267" width="1.875" style="49" customWidth="1"/>
    <col min="11268" max="11268" width="13.875" style="49" customWidth="1"/>
    <col min="11269" max="11269" width="33.25" style="49" customWidth="1"/>
    <col min="11270" max="11270" width="10.75" style="49" customWidth="1"/>
    <col min="11271" max="11271" width="1.375" style="49" customWidth="1"/>
    <col min="11272" max="11272" width="13.875" style="49" customWidth="1"/>
    <col min="11273" max="11273" width="1.375" style="49" customWidth="1"/>
    <col min="11274" max="11274" width="13.875" style="49" customWidth="1"/>
    <col min="11275" max="11275" width="1.25" style="49" customWidth="1"/>
    <col min="11276" max="11276" width="13.875" style="49" customWidth="1"/>
    <col min="11277" max="11277" width="1.25" style="49" customWidth="1"/>
    <col min="11278" max="11278" width="13.875" style="49" customWidth="1"/>
    <col min="11279" max="11279" width="15.125" style="49" bestFit="1" customWidth="1"/>
    <col min="11280" max="11280" width="14.625" style="49" bestFit="1" customWidth="1"/>
    <col min="11281" max="11520" width="10.875" style="49"/>
    <col min="11521" max="11521" width="1.875" style="49" customWidth="1"/>
    <col min="11522" max="11522" width="2.25" style="49" customWidth="1"/>
    <col min="11523" max="11523" width="1.875" style="49" customWidth="1"/>
    <col min="11524" max="11524" width="13.875" style="49" customWidth="1"/>
    <col min="11525" max="11525" width="33.25" style="49" customWidth="1"/>
    <col min="11526" max="11526" width="10.75" style="49" customWidth="1"/>
    <col min="11527" max="11527" width="1.375" style="49" customWidth="1"/>
    <col min="11528" max="11528" width="13.875" style="49" customWidth="1"/>
    <col min="11529" max="11529" width="1.375" style="49" customWidth="1"/>
    <col min="11530" max="11530" width="13.875" style="49" customWidth="1"/>
    <col min="11531" max="11531" width="1.25" style="49" customWidth="1"/>
    <col min="11532" max="11532" width="13.875" style="49" customWidth="1"/>
    <col min="11533" max="11533" width="1.25" style="49" customWidth="1"/>
    <col min="11534" max="11534" width="13.875" style="49" customWidth="1"/>
    <col min="11535" max="11535" width="15.125" style="49" bestFit="1" customWidth="1"/>
    <col min="11536" max="11536" width="14.625" style="49" bestFit="1" customWidth="1"/>
    <col min="11537" max="11776" width="10.875" style="49"/>
    <col min="11777" max="11777" width="1.875" style="49" customWidth="1"/>
    <col min="11778" max="11778" width="2.25" style="49" customWidth="1"/>
    <col min="11779" max="11779" width="1.875" style="49" customWidth="1"/>
    <col min="11780" max="11780" width="13.875" style="49" customWidth="1"/>
    <col min="11781" max="11781" width="33.25" style="49" customWidth="1"/>
    <col min="11782" max="11782" width="10.75" style="49" customWidth="1"/>
    <col min="11783" max="11783" width="1.375" style="49" customWidth="1"/>
    <col min="11784" max="11784" width="13.875" style="49" customWidth="1"/>
    <col min="11785" max="11785" width="1.375" style="49" customWidth="1"/>
    <col min="11786" max="11786" width="13.875" style="49" customWidth="1"/>
    <col min="11787" max="11787" width="1.25" style="49" customWidth="1"/>
    <col min="11788" max="11788" width="13.875" style="49" customWidth="1"/>
    <col min="11789" max="11789" width="1.25" style="49" customWidth="1"/>
    <col min="11790" max="11790" width="13.875" style="49" customWidth="1"/>
    <col min="11791" max="11791" width="15.125" style="49" bestFit="1" customWidth="1"/>
    <col min="11792" max="11792" width="14.625" style="49" bestFit="1" customWidth="1"/>
    <col min="11793" max="12032" width="10.875" style="49"/>
    <col min="12033" max="12033" width="1.875" style="49" customWidth="1"/>
    <col min="12034" max="12034" width="2.25" style="49" customWidth="1"/>
    <col min="12035" max="12035" width="1.875" style="49" customWidth="1"/>
    <col min="12036" max="12036" width="13.875" style="49" customWidth="1"/>
    <col min="12037" max="12037" width="33.25" style="49" customWidth="1"/>
    <col min="12038" max="12038" width="10.75" style="49" customWidth="1"/>
    <col min="12039" max="12039" width="1.375" style="49" customWidth="1"/>
    <col min="12040" max="12040" width="13.875" style="49" customWidth="1"/>
    <col min="12041" max="12041" width="1.375" style="49" customWidth="1"/>
    <col min="12042" max="12042" width="13.875" style="49" customWidth="1"/>
    <col min="12043" max="12043" width="1.25" style="49" customWidth="1"/>
    <col min="12044" max="12044" width="13.875" style="49" customWidth="1"/>
    <col min="12045" max="12045" width="1.25" style="49" customWidth="1"/>
    <col min="12046" max="12046" width="13.875" style="49" customWidth="1"/>
    <col min="12047" max="12047" width="15.125" style="49" bestFit="1" customWidth="1"/>
    <col min="12048" max="12048" width="14.625" style="49" bestFit="1" customWidth="1"/>
    <col min="12049" max="12288" width="10.875" style="49"/>
    <col min="12289" max="12289" width="1.875" style="49" customWidth="1"/>
    <col min="12290" max="12290" width="2.25" style="49" customWidth="1"/>
    <col min="12291" max="12291" width="1.875" style="49" customWidth="1"/>
    <col min="12292" max="12292" width="13.875" style="49" customWidth="1"/>
    <col min="12293" max="12293" width="33.25" style="49" customWidth="1"/>
    <col min="12294" max="12294" width="10.75" style="49" customWidth="1"/>
    <col min="12295" max="12295" width="1.375" style="49" customWidth="1"/>
    <col min="12296" max="12296" width="13.875" style="49" customWidth="1"/>
    <col min="12297" max="12297" width="1.375" style="49" customWidth="1"/>
    <col min="12298" max="12298" width="13.875" style="49" customWidth="1"/>
    <col min="12299" max="12299" width="1.25" style="49" customWidth="1"/>
    <col min="12300" max="12300" width="13.875" style="49" customWidth="1"/>
    <col min="12301" max="12301" width="1.25" style="49" customWidth="1"/>
    <col min="12302" max="12302" width="13.875" style="49" customWidth="1"/>
    <col min="12303" max="12303" width="15.125" style="49" bestFit="1" customWidth="1"/>
    <col min="12304" max="12304" width="14.625" style="49" bestFit="1" customWidth="1"/>
    <col min="12305" max="12544" width="10.875" style="49"/>
    <col min="12545" max="12545" width="1.875" style="49" customWidth="1"/>
    <col min="12546" max="12546" width="2.25" style="49" customWidth="1"/>
    <col min="12547" max="12547" width="1.875" style="49" customWidth="1"/>
    <col min="12548" max="12548" width="13.875" style="49" customWidth="1"/>
    <col min="12549" max="12549" width="33.25" style="49" customWidth="1"/>
    <col min="12550" max="12550" width="10.75" style="49" customWidth="1"/>
    <col min="12551" max="12551" width="1.375" style="49" customWidth="1"/>
    <col min="12552" max="12552" width="13.875" style="49" customWidth="1"/>
    <col min="12553" max="12553" width="1.375" style="49" customWidth="1"/>
    <col min="12554" max="12554" width="13.875" style="49" customWidth="1"/>
    <col min="12555" max="12555" width="1.25" style="49" customWidth="1"/>
    <col min="12556" max="12556" width="13.875" style="49" customWidth="1"/>
    <col min="12557" max="12557" width="1.25" style="49" customWidth="1"/>
    <col min="12558" max="12558" width="13.875" style="49" customWidth="1"/>
    <col min="12559" max="12559" width="15.125" style="49" bestFit="1" customWidth="1"/>
    <col min="12560" max="12560" width="14.625" style="49" bestFit="1" customWidth="1"/>
    <col min="12561" max="12800" width="10.875" style="49"/>
    <col min="12801" max="12801" width="1.875" style="49" customWidth="1"/>
    <col min="12802" max="12802" width="2.25" style="49" customWidth="1"/>
    <col min="12803" max="12803" width="1.875" style="49" customWidth="1"/>
    <col min="12804" max="12804" width="13.875" style="49" customWidth="1"/>
    <col min="12805" max="12805" width="33.25" style="49" customWidth="1"/>
    <col min="12806" max="12806" width="10.75" style="49" customWidth="1"/>
    <col min="12807" max="12807" width="1.375" style="49" customWidth="1"/>
    <col min="12808" max="12808" width="13.875" style="49" customWidth="1"/>
    <col min="12809" max="12809" width="1.375" style="49" customWidth="1"/>
    <col min="12810" max="12810" width="13.875" style="49" customWidth="1"/>
    <col min="12811" max="12811" width="1.25" style="49" customWidth="1"/>
    <col min="12812" max="12812" width="13.875" style="49" customWidth="1"/>
    <col min="12813" max="12813" width="1.25" style="49" customWidth="1"/>
    <col min="12814" max="12814" width="13.875" style="49" customWidth="1"/>
    <col min="12815" max="12815" width="15.125" style="49" bestFit="1" customWidth="1"/>
    <col min="12816" max="12816" width="14.625" style="49" bestFit="1" customWidth="1"/>
    <col min="12817" max="13056" width="10.875" style="49"/>
    <col min="13057" max="13057" width="1.875" style="49" customWidth="1"/>
    <col min="13058" max="13058" width="2.25" style="49" customWidth="1"/>
    <col min="13059" max="13059" width="1.875" style="49" customWidth="1"/>
    <col min="13060" max="13060" width="13.875" style="49" customWidth="1"/>
    <col min="13061" max="13061" width="33.25" style="49" customWidth="1"/>
    <col min="13062" max="13062" width="10.75" style="49" customWidth="1"/>
    <col min="13063" max="13063" width="1.375" style="49" customWidth="1"/>
    <col min="13064" max="13064" width="13.875" style="49" customWidth="1"/>
    <col min="13065" max="13065" width="1.375" style="49" customWidth="1"/>
    <col min="13066" max="13066" width="13.875" style="49" customWidth="1"/>
    <col min="13067" max="13067" width="1.25" style="49" customWidth="1"/>
    <col min="13068" max="13068" width="13.875" style="49" customWidth="1"/>
    <col min="13069" max="13069" width="1.25" style="49" customWidth="1"/>
    <col min="13070" max="13070" width="13.875" style="49" customWidth="1"/>
    <col min="13071" max="13071" width="15.125" style="49" bestFit="1" customWidth="1"/>
    <col min="13072" max="13072" width="14.625" style="49" bestFit="1" customWidth="1"/>
    <col min="13073" max="13312" width="10.875" style="49"/>
    <col min="13313" max="13313" width="1.875" style="49" customWidth="1"/>
    <col min="13314" max="13314" width="2.25" style="49" customWidth="1"/>
    <col min="13315" max="13315" width="1.875" style="49" customWidth="1"/>
    <col min="13316" max="13316" width="13.875" style="49" customWidth="1"/>
    <col min="13317" max="13317" width="33.25" style="49" customWidth="1"/>
    <col min="13318" max="13318" width="10.75" style="49" customWidth="1"/>
    <col min="13319" max="13319" width="1.375" style="49" customWidth="1"/>
    <col min="13320" max="13320" width="13.875" style="49" customWidth="1"/>
    <col min="13321" max="13321" width="1.375" style="49" customWidth="1"/>
    <col min="13322" max="13322" width="13.875" style="49" customWidth="1"/>
    <col min="13323" max="13323" width="1.25" style="49" customWidth="1"/>
    <col min="13324" max="13324" width="13.875" style="49" customWidth="1"/>
    <col min="13325" max="13325" width="1.25" style="49" customWidth="1"/>
    <col min="13326" max="13326" width="13.875" style="49" customWidth="1"/>
    <col min="13327" max="13327" width="15.125" style="49" bestFit="1" customWidth="1"/>
    <col min="13328" max="13328" width="14.625" style="49" bestFit="1" customWidth="1"/>
    <col min="13329" max="13568" width="10.875" style="49"/>
    <col min="13569" max="13569" width="1.875" style="49" customWidth="1"/>
    <col min="13570" max="13570" width="2.25" style="49" customWidth="1"/>
    <col min="13571" max="13571" width="1.875" style="49" customWidth="1"/>
    <col min="13572" max="13572" width="13.875" style="49" customWidth="1"/>
    <col min="13573" max="13573" width="33.25" style="49" customWidth="1"/>
    <col min="13574" max="13574" width="10.75" style="49" customWidth="1"/>
    <col min="13575" max="13575" width="1.375" style="49" customWidth="1"/>
    <col min="13576" max="13576" width="13.875" style="49" customWidth="1"/>
    <col min="13577" max="13577" width="1.375" style="49" customWidth="1"/>
    <col min="13578" max="13578" width="13.875" style="49" customWidth="1"/>
    <col min="13579" max="13579" width="1.25" style="49" customWidth="1"/>
    <col min="13580" max="13580" width="13.875" style="49" customWidth="1"/>
    <col min="13581" max="13581" width="1.25" style="49" customWidth="1"/>
    <col min="13582" max="13582" width="13.875" style="49" customWidth="1"/>
    <col min="13583" max="13583" width="15.125" style="49" bestFit="1" customWidth="1"/>
    <col min="13584" max="13584" width="14.625" style="49" bestFit="1" customWidth="1"/>
    <col min="13585" max="13824" width="10.875" style="49"/>
    <col min="13825" max="13825" width="1.875" style="49" customWidth="1"/>
    <col min="13826" max="13826" width="2.25" style="49" customWidth="1"/>
    <col min="13827" max="13827" width="1.875" style="49" customWidth="1"/>
    <col min="13828" max="13828" width="13.875" style="49" customWidth="1"/>
    <col min="13829" max="13829" width="33.25" style="49" customWidth="1"/>
    <col min="13830" max="13830" width="10.75" style="49" customWidth="1"/>
    <col min="13831" max="13831" width="1.375" style="49" customWidth="1"/>
    <col min="13832" max="13832" width="13.875" style="49" customWidth="1"/>
    <col min="13833" max="13833" width="1.375" style="49" customWidth="1"/>
    <col min="13834" max="13834" width="13.875" style="49" customWidth="1"/>
    <col min="13835" max="13835" width="1.25" style="49" customWidth="1"/>
    <col min="13836" max="13836" width="13.875" style="49" customWidth="1"/>
    <col min="13837" max="13837" width="1.25" style="49" customWidth="1"/>
    <col min="13838" max="13838" width="13.875" style="49" customWidth="1"/>
    <col min="13839" max="13839" width="15.125" style="49" bestFit="1" customWidth="1"/>
    <col min="13840" max="13840" width="14.625" style="49" bestFit="1" customWidth="1"/>
    <col min="13841" max="14080" width="10.875" style="49"/>
    <col min="14081" max="14081" width="1.875" style="49" customWidth="1"/>
    <col min="14082" max="14082" width="2.25" style="49" customWidth="1"/>
    <col min="14083" max="14083" width="1.875" style="49" customWidth="1"/>
    <col min="14084" max="14084" width="13.875" style="49" customWidth="1"/>
    <col min="14085" max="14085" width="33.25" style="49" customWidth="1"/>
    <col min="14086" max="14086" width="10.75" style="49" customWidth="1"/>
    <col min="14087" max="14087" width="1.375" style="49" customWidth="1"/>
    <col min="14088" max="14088" width="13.875" style="49" customWidth="1"/>
    <col min="14089" max="14089" width="1.375" style="49" customWidth="1"/>
    <col min="14090" max="14090" width="13.875" style="49" customWidth="1"/>
    <col min="14091" max="14091" width="1.25" style="49" customWidth="1"/>
    <col min="14092" max="14092" width="13.875" style="49" customWidth="1"/>
    <col min="14093" max="14093" width="1.25" style="49" customWidth="1"/>
    <col min="14094" max="14094" width="13.875" style="49" customWidth="1"/>
    <col min="14095" max="14095" width="15.125" style="49" bestFit="1" customWidth="1"/>
    <col min="14096" max="14096" width="14.625" style="49" bestFit="1" customWidth="1"/>
    <col min="14097" max="14336" width="10.875" style="49"/>
    <col min="14337" max="14337" width="1.875" style="49" customWidth="1"/>
    <col min="14338" max="14338" width="2.25" style="49" customWidth="1"/>
    <col min="14339" max="14339" width="1.875" style="49" customWidth="1"/>
    <col min="14340" max="14340" width="13.875" style="49" customWidth="1"/>
    <col min="14341" max="14341" width="33.25" style="49" customWidth="1"/>
    <col min="14342" max="14342" width="10.75" style="49" customWidth="1"/>
    <col min="14343" max="14343" width="1.375" style="49" customWidth="1"/>
    <col min="14344" max="14344" width="13.875" style="49" customWidth="1"/>
    <col min="14345" max="14345" width="1.375" style="49" customWidth="1"/>
    <col min="14346" max="14346" width="13.875" style="49" customWidth="1"/>
    <col min="14347" max="14347" width="1.25" style="49" customWidth="1"/>
    <col min="14348" max="14348" width="13.875" style="49" customWidth="1"/>
    <col min="14349" max="14349" width="1.25" style="49" customWidth="1"/>
    <col min="14350" max="14350" width="13.875" style="49" customWidth="1"/>
    <col min="14351" max="14351" width="15.125" style="49" bestFit="1" customWidth="1"/>
    <col min="14352" max="14352" width="14.625" style="49" bestFit="1" customWidth="1"/>
    <col min="14353" max="14592" width="10.875" style="49"/>
    <col min="14593" max="14593" width="1.875" style="49" customWidth="1"/>
    <col min="14594" max="14594" width="2.25" style="49" customWidth="1"/>
    <col min="14595" max="14595" width="1.875" style="49" customWidth="1"/>
    <col min="14596" max="14596" width="13.875" style="49" customWidth="1"/>
    <col min="14597" max="14597" width="33.25" style="49" customWidth="1"/>
    <col min="14598" max="14598" width="10.75" style="49" customWidth="1"/>
    <col min="14599" max="14599" width="1.375" style="49" customWidth="1"/>
    <col min="14600" max="14600" width="13.875" style="49" customWidth="1"/>
    <col min="14601" max="14601" width="1.375" style="49" customWidth="1"/>
    <col min="14602" max="14602" width="13.875" style="49" customWidth="1"/>
    <col min="14603" max="14603" width="1.25" style="49" customWidth="1"/>
    <col min="14604" max="14604" width="13.875" style="49" customWidth="1"/>
    <col min="14605" max="14605" width="1.25" style="49" customWidth="1"/>
    <col min="14606" max="14606" width="13.875" style="49" customWidth="1"/>
    <col min="14607" max="14607" width="15.125" style="49" bestFit="1" customWidth="1"/>
    <col min="14608" max="14608" width="14.625" style="49" bestFit="1" customWidth="1"/>
    <col min="14609" max="14848" width="10.875" style="49"/>
    <col min="14849" max="14849" width="1.875" style="49" customWidth="1"/>
    <col min="14850" max="14850" width="2.25" style="49" customWidth="1"/>
    <col min="14851" max="14851" width="1.875" style="49" customWidth="1"/>
    <col min="14852" max="14852" width="13.875" style="49" customWidth="1"/>
    <col min="14853" max="14853" width="33.25" style="49" customWidth="1"/>
    <col min="14854" max="14854" width="10.75" style="49" customWidth="1"/>
    <col min="14855" max="14855" width="1.375" style="49" customWidth="1"/>
    <col min="14856" max="14856" width="13.875" style="49" customWidth="1"/>
    <col min="14857" max="14857" width="1.375" style="49" customWidth="1"/>
    <col min="14858" max="14858" width="13.875" style="49" customWidth="1"/>
    <col min="14859" max="14859" width="1.25" style="49" customWidth="1"/>
    <col min="14860" max="14860" width="13.875" style="49" customWidth="1"/>
    <col min="14861" max="14861" width="1.25" style="49" customWidth="1"/>
    <col min="14862" max="14862" width="13.875" style="49" customWidth="1"/>
    <col min="14863" max="14863" width="15.125" style="49" bestFit="1" customWidth="1"/>
    <col min="14864" max="14864" width="14.625" style="49" bestFit="1" customWidth="1"/>
    <col min="14865" max="15104" width="10.875" style="49"/>
    <col min="15105" max="15105" width="1.875" style="49" customWidth="1"/>
    <col min="15106" max="15106" width="2.25" style="49" customWidth="1"/>
    <col min="15107" max="15107" width="1.875" style="49" customWidth="1"/>
    <col min="15108" max="15108" width="13.875" style="49" customWidth="1"/>
    <col min="15109" max="15109" width="33.25" style="49" customWidth="1"/>
    <col min="15110" max="15110" width="10.75" style="49" customWidth="1"/>
    <col min="15111" max="15111" width="1.375" style="49" customWidth="1"/>
    <col min="15112" max="15112" width="13.875" style="49" customWidth="1"/>
    <col min="15113" max="15113" width="1.375" style="49" customWidth="1"/>
    <col min="15114" max="15114" width="13.875" style="49" customWidth="1"/>
    <col min="15115" max="15115" width="1.25" style="49" customWidth="1"/>
    <col min="15116" max="15116" width="13.875" style="49" customWidth="1"/>
    <col min="15117" max="15117" width="1.25" style="49" customWidth="1"/>
    <col min="15118" max="15118" width="13.875" style="49" customWidth="1"/>
    <col min="15119" max="15119" width="15.125" style="49" bestFit="1" customWidth="1"/>
    <col min="15120" max="15120" width="14.625" style="49" bestFit="1" customWidth="1"/>
    <col min="15121" max="15360" width="10.875" style="49"/>
    <col min="15361" max="15361" width="1.875" style="49" customWidth="1"/>
    <col min="15362" max="15362" width="2.25" style="49" customWidth="1"/>
    <col min="15363" max="15363" width="1.875" style="49" customWidth="1"/>
    <col min="15364" max="15364" width="13.875" style="49" customWidth="1"/>
    <col min="15365" max="15365" width="33.25" style="49" customWidth="1"/>
    <col min="15366" max="15366" width="10.75" style="49" customWidth="1"/>
    <col min="15367" max="15367" width="1.375" style="49" customWidth="1"/>
    <col min="15368" max="15368" width="13.875" style="49" customWidth="1"/>
    <col min="15369" max="15369" width="1.375" style="49" customWidth="1"/>
    <col min="15370" max="15370" width="13.875" style="49" customWidth="1"/>
    <col min="15371" max="15371" width="1.25" style="49" customWidth="1"/>
    <col min="15372" max="15372" width="13.875" style="49" customWidth="1"/>
    <col min="15373" max="15373" width="1.25" style="49" customWidth="1"/>
    <col min="15374" max="15374" width="13.875" style="49" customWidth="1"/>
    <col min="15375" max="15375" width="15.125" style="49" bestFit="1" customWidth="1"/>
    <col min="15376" max="15376" width="14.625" style="49" bestFit="1" customWidth="1"/>
    <col min="15377" max="15616" width="10.875" style="49"/>
    <col min="15617" max="15617" width="1.875" style="49" customWidth="1"/>
    <col min="15618" max="15618" width="2.25" style="49" customWidth="1"/>
    <col min="15619" max="15619" width="1.875" style="49" customWidth="1"/>
    <col min="15620" max="15620" width="13.875" style="49" customWidth="1"/>
    <col min="15621" max="15621" width="33.25" style="49" customWidth="1"/>
    <col min="15622" max="15622" width="10.75" style="49" customWidth="1"/>
    <col min="15623" max="15623" width="1.375" style="49" customWidth="1"/>
    <col min="15624" max="15624" width="13.875" style="49" customWidth="1"/>
    <col min="15625" max="15625" width="1.375" style="49" customWidth="1"/>
    <col min="15626" max="15626" width="13.875" style="49" customWidth="1"/>
    <col min="15627" max="15627" width="1.25" style="49" customWidth="1"/>
    <col min="15628" max="15628" width="13.875" style="49" customWidth="1"/>
    <col min="15629" max="15629" width="1.25" style="49" customWidth="1"/>
    <col min="15630" max="15630" width="13.875" style="49" customWidth="1"/>
    <col min="15631" max="15631" width="15.125" style="49" bestFit="1" customWidth="1"/>
    <col min="15632" max="15632" width="14.625" style="49" bestFit="1" customWidth="1"/>
    <col min="15633" max="15872" width="10.875" style="49"/>
    <col min="15873" max="15873" width="1.875" style="49" customWidth="1"/>
    <col min="15874" max="15874" width="2.25" style="49" customWidth="1"/>
    <col min="15875" max="15875" width="1.875" style="49" customWidth="1"/>
    <col min="15876" max="15876" width="13.875" style="49" customWidth="1"/>
    <col min="15877" max="15877" width="33.25" style="49" customWidth="1"/>
    <col min="15878" max="15878" width="10.75" style="49" customWidth="1"/>
    <col min="15879" max="15879" width="1.375" style="49" customWidth="1"/>
    <col min="15880" max="15880" width="13.875" style="49" customWidth="1"/>
    <col min="15881" max="15881" width="1.375" style="49" customWidth="1"/>
    <col min="15882" max="15882" width="13.875" style="49" customWidth="1"/>
    <col min="15883" max="15883" width="1.25" style="49" customWidth="1"/>
    <col min="15884" max="15884" width="13.875" style="49" customWidth="1"/>
    <col min="15885" max="15885" width="1.25" style="49" customWidth="1"/>
    <col min="15886" max="15886" width="13.875" style="49" customWidth="1"/>
    <col min="15887" max="15887" width="15.125" style="49" bestFit="1" customWidth="1"/>
    <col min="15888" max="15888" width="14.625" style="49" bestFit="1" customWidth="1"/>
    <col min="15889" max="16128" width="10.875" style="49"/>
    <col min="16129" max="16129" width="1.875" style="49" customWidth="1"/>
    <col min="16130" max="16130" width="2.25" style="49" customWidth="1"/>
    <col min="16131" max="16131" width="1.875" style="49" customWidth="1"/>
    <col min="16132" max="16132" width="13.875" style="49" customWidth="1"/>
    <col min="16133" max="16133" width="33.25" style="49" customWidth="1"/>
    <col min="16134" max="16134" width="10.75" style="49" customWidth="1"/>
    <col min="16135" max="16135" width="1.375" style="49" customWidth="1"/>
    <col min="16136" max="16136" width="13.875" style="49" customWidth="1"/>
    <col min="16137" max="16137" width="1.375" style="49" customWidth="1"/>
    <col min="16138" max="16138" width="13.875" style="49" customWidth="1"/>
    <col min="16139" max="16139" width="1.25" style="49" customWidth="1"/>
    <col min="16140" max="16140" width="13.875" style="49" customWidth="1"/>
    <col min="16141" max="16141" width="1.25" style="49" customWidth="1"/>
    <col min="16142" max="16142" width="13.875" style="49" customWidth="1"/>
    <col min="16143" max="16143" width="15.125" style="49" bestFit="1" customWidth="1"/>
    <col min="16144" max="16144" width="14.625" style="49" bestFit="1" customWidth="1"/>
    <col min="16145" max="16384" width="10.875" style="49"/>
  </cols>
  <sheetData>
    <row r="1" spans="1:14" s="58" customFormat="1" ht="24" customHeight="1">
      <c r="A1" s="53" t="s">
        <v>97</v>
      </c>
      <c r="B1" s="54"/>
      <c r="C1" s="54"/>
      <c r="D1" s="54"/>
      <c r="E1" s="54"/>
      <c r="F1" s="55"/>
      <c r="G1" s="56"/>
      <c r="H1" s="56"/>
      <c r="I1" s="54"/>
      <c r="J1" s="54"/>
      <c r="K1" s="54"/>
      <c r="L1" s="54"/>
      <c r="M1" s="54"/>
      <c r="N1" s="57"/>
    </row>
    <row r="2" spans="1:14" s="58" customFormat="1" ht="24" customHeight="1">
      <c r="A2" s="53" t="s">
        <v>0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7"/>
    </row>
    <row r="3" spans="1:14" s="58" customFormat="1" ht="24" customHeight="1">
      <c r="A3" s="58" t="s">
        <v>259</v>
      </c>
      <c r="B3" s="57"/>
      <c r="C3" s="57"/>
      <c r="D3" s="57"/>
      <c r="E3" s="57"/>
      <c r="F3" s="59"/>
      <c r="G3" s="49"/>
      <c r="H3" s="49"/>
      <c r="I3" s="57"/>
      <c r="J3" s="57"/>
      <c r="K3" s="57"/>
      <c r="L3" s="57"/>
      <c r="M3" s="57"/>
      <c r="N3" s="57"/>
    </row>
    <row r="4" spans="1:14" s="58" customFormat="1" ht="12" customHeight="1">
      <c r="B4" s="57"/>
      <c r="C4" s="57"/>
      <c r="D4" s="57"/>
      <c r="E4" s="57"/>
      <c r="F4" s="59"/>
      <c r="G4" s="49"/>
      <c r="H4" s="49"/>
      <c r="I4" s="57"/>
      <c r="J4" s="57"/>
      <c r="K4" s="57"/>
      <c r="L4" s="57"/>
      <c r="M4" s="57"/>
      <c r="N4" s="57"/>
    </row>
    <row r="5" spans="1:14" s="58" customFormat="1" ht="21" customHeight="1">
      <c r="B5" s="57"/>
      <c r="C5" s="57"/>
      <c r="D5" s="57"/>
      <c r="E5" s="57"/>
      <c r="F5" s="59"/>
      <c r="G5" s="49"/>
      <c r="H5" s="137" t="s">
        <v>1</v>
      </c>
      <c r="I5" s="137"/>
      <c r="J5" s="137"/>
      <c r="K5" s="52"/>
      <c r="L5" s="137" t="s">
        <v>2</v>
      </c>
      <c r="M5" s="137"/>
      <c r="N5" s="137"/>
    </row>
    <row r="6" spans="1:14" s="58" customFormat="1" ht="21" customHeight="1">
      <c r="F6" s="60"/>
      <c r="G6" s="61"/>
      <c r="H6" s="137" t="s">
        <v>3</v>
      </c>
      <c r="I6" s="137"/>
      <c r="J6" s="137"/>
      <c r="K6" s="52"/>
      <c r="L6" s="137" t="s">
        <v>3</v>
      </c>
      <c r="M6" s="137"/>
      <c r="N6" s="137"/>
    </row>
    <row r="7" spans="1:14" s="58" customFormat="1" ht="21" customHeight="1">
      <c r="A7" s="58" t="s">
        <v>4</v>
      </c>
      <c r="B7" s="49"/>
      <c r="C7" s="49"/>
      <c r="D7" s="49"/>
      <c r="E7" s="49"/>
      <c r="F7" s="62" t="s">
        <v>5</v>
      </c>
      <c r="G7" s="61"/>
      <c r="H7" s="63" t="s">
        <v>206</v>
      </c>
      <c r="I7" s="63"/>
      <c r="J7" s="63" t="s">
        <v>67</v>
      </c>
      <c r="K7" s="63"/>
      <c r="L7" s="63" t="s">
        <v>206</v>
      </c>
      <c r="M7" s="63"/>
      <c r="N7" s="63" t="s">
        <v>67</v>
      </c>
    </row>
    <row r="8" spans="1:14" s="58" customFormat="1" ht="21" customHeight="1">
      <c r="F8" s="60"/>
      <c r="G8" s="61"/>
      <c r="H8" s="64">
        <v>2025</v>
      </c>
      <c r="I8" s="63"/>
      <c r="J8" s="64">
        <v>2024</v>
      </c>
      <c r="K8" s="63"/>
      <c r="L8" s="64">
        <v>2025</v>
      </c>
      <c r="M8" s="63"/>
      <c r="N8" s="64">
        <v>2024</v>
      </c>
    </row>
    <row r="9" spans="1:14" ht="21" customHeight="1">
      <c r="F9" s="49"/>
      <c r="G9" s="64"/>
      <c r="H9" s="64" t="s">
        <v>68</v>
      </c>
      <c r="I9" s="63"/>
      <c r="J9" s="64"/>
      <c r="K9" s="63"/>
      <c r="L9" s="64" t="s">
        <v>68</v>
      </c>
      <c r="M9" s="63"/>
      <c r="N9" s="64"/>
    </row>
    <row r="10" spans="1:14" ht="21" customHeight="1">
      <c r="F10" s="62"/>
      <c r="G10" s="64"/>
      <c r="H10" s="138" t="s">
        <v>69</v>
      </c>
      <c r="I10" s="138"/>
      <c r="J10" s="138"/>
      <c r="K10" s="138"/>
      <c r="L10" s="138"/>
      <c r="M10" s="138"/>
      <c r="N10" s="138"/>
    </row>
    <row r="11" spans="1:14" ht="21" customHeight="1">
      <c r="A11" s="65" t="s">
        <v>6</v>
      </c>
    </row>
    <row r="12" spans="1:14" ht="21" customHeight="1">
      <c r="A12" s="56" t="s">
        <v>7</v>
      </c>
      <c r="B12" s="56"/>
      <c r="F12" s="49"/>
      <c r="H12" s="1">
        <v>235178</v>
      </c>
      <c r="I12" s="1"/>
      <c r="J12" s="1">
        <v>38433</v>
      </c>
      <c r="K12" s="2"/>
      <c r="L12" s="1">
        <v>27820</v>
      </c>
      <c r="M12" s="2"/>
      <c r="N12" s="1">
        <v>9418</v>
      </c>
    </row>
    <row r="13" spans="1:14" ht="21" customHeight="1">
      <c r="A13" s="56" t="s">
        <v>8</v>
      </c>
      <c r="B13" s="56"/>
      <c r="F13" s="62" t="s">
        <v>300</v>
      </c>
      <c r="H13" s="1">
        <v>68792</v>
      </c>
      <c r="I13" s="1"/>
      <c r="J13" s="1">
        <v>63356</v>
      </c>
      <c r="K13" s="2"/>
      <c r="L13" s="1">
        <v>0</v>
      </c>
      <c r="M13" s="2"/>
      <c r="N13" s="1">
        <v>0</v>
      </c>
    </row>
    <row r="14" spans="1:14" ht="21" customHeight="1">
      <c r="A14" s="56" t="s">
        <v>9</v>
      </c>
      <c r="B14" s="56"/>
      <c r="F14" s="62" t="s">
        <v>76</v>
      </c>
      <c r="H14" s="1">
        <v>82255</v>
      </c>
      <c r="I14" s="1"/>
      <c r="J14" s="1">
        <v>45771</v>
      </c>
      <c r="K14" s="2"/>
      <c r="L14" s="1">
        <v>53438</v>
      </c>
      <c r="M14" s="2"/>
      <c r="N14" s="1">
        <v>17747</v>
      </c>
    </row>
    <row r="15" spans="1:14" ht="21" customHeight="1">
      <c r="A15" s="56" t="s">
        <v>240</v>
      </c>
      <c r="B15" s="56"/>
      <c r="F15" s="62">
        <v>11</v>
      </c>
      <c r="H15" s="1">
        <v>0</v>
      </c>
      <c r="I15" s="1"/>
      <c r="J15" s="1">
        <v>231000</v>
      </c>
      <c r="K15" s="2"/>
      <c r="L15" s="1">
        <v>0</v>
      </c>
      <c r="M15" s="2"/>
      <c r="N15" s="1">
        <v>0</v>
      </c>
    </row>
    <row r="16" spans="1:14" ht="21" customHeight="1">
      <c r="A16" s="56" t="s">
        <v>62</v>
      </c>
      <c r="B16" s="56"/>
      <c r="F16" s="62" t="s">
        <v>301</v>
      </c>
      <c r="H16" s="16">
        <v>20633</v>
      </c>
      <c r="I16" s="16"/>
      <c r="J16" s="16">
        <v>17894</v>
      </c>
      <c r="K16" s="17"/>
      <c r="L16" s="16">
        <v>0</v>
      </c>
      <c r="M16" s="17"/>
      <c r="N16" s="16">
        <v>0</v>
      </c>
    </row>
    <row r="17" spans="1:16" ht="21" customHeight="1">
      <c r="A17" s="56" t="s">
        <v>131</v>
      </c>
      <c r="B17" s="56"/>
      <c r="F17" s="62"/>
      <c r="H17" s="16">
        <v>0</v>
      </c>
      <c r="I17" s="16"/>
      <c r="J17" s="16">
        <v>190</v>
      </c>
      <c r="K17" s="17"/>
      <c r="L17" s="16">
        <v>0</v>
      </c>
      <c r="M17" s="17"/>
      <c r="N17" s="16">
        <v>190</v>
      </c>
    </row>
    <row r="18" spans="1:16" ht="21" customHeight="1">
      <c r="A18" s="56" t="s">
        <v>241</v>
      </c>
      <c r="B18" s="56"/>
      <c r="F18" s="62">
        <v>5</v>
      </c>
      <c r="H18" s="2">
        <v>109279</v>
      </c>
      <c r="I18" s="1"/>
      <c r="J18" s="2">
        <v>0</v>
      </c>
      <c r="K18" s="2"/>
      <c r="L18" s="2">
        <v>156079</v>
      </c>
      <c r="M18" s="2"/>
      <c r="N18" s="2">
        <v>85500</v>
      </c>
    </row>
    <row r="19" spans="1:16" ht="21" customHeight="1">
      <c r="A19" s="56" t="s">
        <v>242</v>
      </c>
      <c r="B19" s="56"/>
      <c r="F19" s="62">
        <v>5</v>
      </c>
      <c r="H19" s="2">
        <v>0</v>
      </c>
      <c r="I19" s="1"/>
      <c r="J19" s="2">
        <v>0</v>
      </c>
      <c r="K19" s="2"/>
      <c r="L19" s="2">
        <v>0</v>
      </c>
      <c r="M19" s="2"/>
      <c r="N19" s="2">
        <v>0</v>
      </c>
    </row>
    <row r="20" spans="1:16" ht="21" customHeight="1">
      <c r="A20" s="56" t="s">
        <v>10</v>
      </c>
      <c r="B20" s="56"/>
      <c r="F20" s="62"/>
      <c r="H20" s="2">
        <v>15401</v>
      </c>
      <c r="I20" s="1"/>
      <c r="J20" s="1">
        <v>5816</v>
      </c>
      <c r="K20" s="2"/>
      <c r="L20" s="1">
        <v>0</v>
      </c>
      <c r="M20" s="2"/>
      <c r="N20" s="1">
        <v>0</v>
      </c>
    </row>
    <row r="21" spans="1:16" ht="21" customHeight="1">
      <c r="A21" s="56" t="s">
        <v>95</v>
      </c>
      <c r="B21" s="56"/>
      <c r="F21" s="62">
        <v>9</v>
      </c>
      <c r="H21" s="2">
        <v>7072</v>
      </c>
      <c r="I21" s="1"/>
      <c r="J21" s="1">
        <v>21556</v>
      </c>
      <c r="K21" s="2"/>
      <c r="L21" s="1">
        <v>7072</v>
      </c>
      <c r="M21" s="2"/>
      <c r="N21" s="1">
        <v>21556</v>
      </c>
    </row>
    <row r="22" spans="1:16" ht="21" customHeight="1">
      <c r="A22" s="56" t="s">
        <v>96</v>
      </c>
      <c r="B22" s="56"/>
      <c r="F22" s="62"/>
      <c r="H22" s="2">
        <v>32000</v>
      </c>
      <c r="I22" s="1"/>
      <c r="J22" s="1">
        <v>32000</v>
      </c>
      <c r="K22" s="2"/>
      <c r="L22" s="1">
        <v>32000</v>
      </c>
      <c r="M22" s="2"/>
      <c r="N22" s="1">
        <v>32000</v>
      </c>
    </row>
    <row r="23" spans="1:16" ht="21" customHeight="1">
      <c r="A23" s="56" t="s">
        <v>243</v>
      </c>
      <c r="B23" s="56"/>
      <c r="F23" s="62">
        <v>10</v>
      </c>
      <c r="H23" s="2">
        <v>76524</v>
      </c>
      <c r="I23" s="1"/>
      <c r="J23" s="1">
        <v>87793</v>
      </c>
      <c r="K23" s="2"/>
      <c r="L23" s="1">
        <v>0</v>
      </c>
      <c r="M23" s="2"/>
      <c r="N23" s="1">
        <v>0</v>
      </c>
    </row>
    <row r="24" spans="1:16" ht="21" customHeight="1">
      <c r="A24" s="56" t="s">
        <v>98</v>
      </c>
      <c r="B24" s="56"/>
      <c r="F24" s="62"/>
      <c r="H24" s="2">
        <v>6049</v>
      </c>
      <c r="I24" s="1"/>
      <c r="J24" s="1">
        <v>1254</v>
      </c>
      <c r="K24" s="2"/>
      <c r="L24" s="1">
        <v>257</v>
      </c>
      <c r="M24" s="2"/>
      <c r="N24" s="1">
        <v>671</v>
      </c>
    </row>
    <row r="25" spans="1:16" ht="21" customHeight="1">
      <c r="A25" s="54" t="s">
        <v>11</v>
      </c>
      <c r="B25" s="54"/>
      <c r="H25" s="7">
        <f>SUM(H12:H24)</f>
        <v>653183</v>
      </c>
      <c r="I25" s="66"/>
      <c r="J25" s="7">
        <f>SUM(J12:J24)</f>
        <v>545063</v>
      </c>
      <c r="K25" s="66"/>
      <c r="L25" s="7">
        <f>SUM(L12:L24)</f>
        <v>276666</v>
      </c>
      <c r="M25" s="3"/>
      <c r="N25" s="7">
        <f>SUM(N12:N24)</f>
        <v>167082</v>
      </c>
      <c r="O25" s="66"/>
      <c r="P25" s="66"/>
    </row>
    <row r="26" spans="1:16" ht="13.8">
      <c r="A26" s="54"/>
      <c r="B26" s="54"/>
      <c r="H26" s="3"/>
      <c r="I26" s="66"/>
      <c r="J26" s="66"/>
      <c r="K26" s="66"/>
      <c r="L26" s="3"/>
      <c r="M26" s="3"/>
      <c r="N26" s="3"/>
    </row>
    <row r="27" spans="1:16" ht="21" customHeight="1">
      <c r="A27" s="67" t="s">
        <v>12</v>
      </c>
      <c r="H27" s="66"/>
      <c r="I27" s="66"/>
      <c r="J27" s="66"/>
      <c r="K27" s="66"/>
      <c r="L27" s="66"/>
      <c r="M27" s="66"/>
      <c r="N27" s="66"/>
    </row>
    <row r="28" spans="1:16" ht="21" customHeight="1">
      <c r="A28" s="56" t="s">
        <v>63</v>
      </c>
      <c r="F28" s="62">
        <v>9</v>
      </c>
      <c r="H28" s="1">
        <v>73899</v>
      </c>
      <c r="I28" s="1"/>
      <c r="J28" s="1">
        <v>729650</v>
      </c>
      <c r="K28" s="2"/>
      <c r="L28" s="1">
        <v>73899</v>
      </c>
      <c r="M28" s="2"/>
      <c r="N28" s="1">
        <v>666650</v>
      </c>
    </row>
    <row r="29" spans="1:16" ht="21" customHeight="1">
      <c r="A29" s="56" t="s">
        <v>90</v>
      </c>
      <c r="B29" s="56"/>
      <c r="F29" s="62">
        <v>10</v>
      </c>
      <c r="H29" s="1">
        <v>1504915</v>
      </c>
      <c r="I29" s="1"/>
      <c r="J29" s="1">
        <v>1634717</v>
      </c>
      <c r="K29" s="2"/>
      <c r="L29" s="1">
        <v>1143597</v>
      </c>
      <c r="M29" s="2"/>
      <c r="N29" s="1">
        <v>1143597</v>
      </c>
    </row>
    <row r="30" spans="1:16" ht="21" customHeight="1">
      <c r="A30" s="56" t="s">
        <v>89</v>
      </c>
      <c r="B30" s="56"/>
      <c r="F30" s="62">
        <v>11</v>
      </c>
      <c r="H30" s="1">
        <v>0</v>
      </c>
      <c r="I30" s="1"/>
      <c r="J30" s="1">
        <v>0</v>
      </c>
      <c r="K30" s="2"/>
      <c r="L30" s="1">
        <v>2891054</v>
      </c>
      <c r="M30" s="2"/>
      <c r="N30" s="1">
        <v>2264052</v>
      </c>
    </row>
    <row r="31" spans="1:16" ht="21" customHeight="1">
      <c r="A31" s="56" t="s">
        <v>244</v>
      </c>
      <c r="B31" s="56"/>
      <c r="F31" s="62" t="s">
        <v>301</v>
      </c>
      <c r="H31" s="1">
        <v>1653</v>
      </c>
      <c r="I31" s="1"/>
      <c r="J31" s="1">
        <v>319</v>
      </c>
      <c r="K31" s="2"/>
      <c r="L31" s="1">
        <v>0</v>
      </c>
      <c r="M31" s="2"/>
      <c r="N31" s="1">
        <v>0</v>
      </c>
    </row>
    <row r="32" spans="1:16" ht="21" customHeight="1">
      <c r="A32" s="56" t="s">
        <v>187</v>
      </c>
      <c r="B32" s="56"/>
      <c r="F32" s="62">
        <v>5</v>
      </c>
      <c r="H32" s="1">
        <v>54151</v>
      </c>
      <c r="I32" s="1"/>
      <c r="J32" s="1">
        <v>54151</v>
      </c>
      <c r="K32" s="2"/>
      <c r="L32" s="1">
        <v>54151</v>
      </c>
      <c r="M32" s="2"/>
      <c r="N32" s="1">
        <v>54151</v>
      </c>
    </row>
    <row r="33" spans="1:14" ht="21" customHeight="1">
      <c r="A33" s="56" t="s">
        <v>101</v>
      </c>
      <c r="B33" s="56"/>
      <c r="F33" s="62">
        <v>12</v>
      </c>
      <c r="H33" s="1">
        <v>3622046</v>
      </c>
      <c r="I33" s="1"/>
      <c r="J33" s="1">
        <v>3612374</v>
      </c>
      <c r="K33" s="2"/>
      <c r="L33" s="1">
        <v>0</v>
      </c>
      <c r="M33" s="2"/>
      <c r="N33" s="1">
        <v>0</v>
      </c>
    </row>
    <row r="34" spans="1:14" ht="21" customHeight="1">
      <c r="A34" s="56" t="s">
        <v>13</v>
      </c>
      <c r="B34" s="56"/>
      <c r="E34" s="62"/>
      <c r="F34" s="62">
        <v>13</v>
      </c>
      <c r="H34" s="1">
        <v>545868</v>
      </c>
      <c r="I34" s="1"/>
      <c r="J34" s="1">
        <v>499778</v>
      </c>
      <c r="K34" s="2"/>
      <c r="L34" s="1">
        <v>13484</v>
      </c>
      <c r="M34" s="2"/>
      <c r="N34" s="1">
        <v>15031</v>
      </c>
    </row>
    <row r="35" spans="1:14" s="56" customFormat="1" ht="21" customHeight="1">
      <c r="A35" s="56" t="s">
        <v>14</v>
      </c>
      <c r="F35" s="62" t="s">
        <v>99</v>
      </c>
      <c r="G35" s="64"/>
      <c r="H35" s="2">
        <v>204979</v>
      </c>
      <c r="I35" s="2"/>
      <c r="J35" s="2">
        <v>203443</v>
      </c>
      <c r="K35" s="2"/>
      <c r="L35" s="2">
        <v>3260</v>
      </c>
      <c r="M35" s="2"/>
      <c r="N35" s="2">
        <v>3794</v>
      </c>
    </row>
    <row r="36" spans="1:14" s="56" customFormat="1" ht="21" customHeight="1">
      <c r="A36" s="56" t="s">
        <v>245</v>
      </c>
      <c r="F36" s="62" t="s">
        <v>100</v>
      </c>
      <c r="G36" s="64"/>
      <c r="H36" s="2">
        <v>92726</v>
      </c>
      <c r="I36" s="2"/>
      <c r="J36" s="2">
        <v>85825</v>
      </c>
      <c r="K36" s="2"/>
      <c r="L36" s="2">
        <v>62726</v>
      </c>
      <c r="M36" s="2"/>
      <c r="N36" s="2">
        <v>85825</v>
      </c>
    </row>
    <row r="37" spans="1:14" s="56" customFormat="1" ht="21" customHeight="1">
      <c r="A37" s="56" t="s">
        <v>102</v>
      </c>
      <c r="F37" s="62">
        <v>16</v>
      </c>
      <c r="G37" s="64"/>
      <c r="H37" s="2">
        <v>304044</v>
      </c>
      <c r="I37" s="2"/>
      <c r="J37" s="2">
        <v>371995</v>
      </c>
      <c r="K37" s="2"/>
      <c r="L37" s="2">
        <v>0</v>
      </c>
      <c r="M37" s="2"/>
      <c r="N37" s="2">
        <v>0</v>
      </c>
    </row>
    <row r="38" spans="1:14" s="56" customFormat="1" ht="21" customHeight="1">
      <c r="A38" s="56" t="s">
        <v>302</v>
      </c>
      <c r="F38" s="62">
        <v>11</v>
      </c>
      <c r="G38" s="64"/>
      <c r="H38" s="2">
        <v>858551</v>
      </c>
      <c r="I38" s="2"/>
      <c r="J38" s="2">
        <v>0</v>
      </c>
      <c r="K38" s="2"/>
      <c r="L38" s="2">
        <v>0</v>
      </c>
      <c r="M38" s="2"/>
      <c r="N38" s="2">
        <v>0</v>
      </c>
    </row>
    <row r="39" spans="1:14" ht="21" customHeight="1">
      <c r="A39" s="56" t="s">
        <v>132</v>
      </c>
      <c r="B39" s="56"/>
      <c r="F39" s="62">
        <v>17</v>
      </c>
      <c r="G39" s="64"/>
      <c r="H39" s="2">
        <v>46889</v>
      </c>
      <c r="I39" s="2"/>
      <c r="J39" s="2">
        <v>32463</v>
      </c>
      <c r="K39" s="2"/>
      <c r="L39" s="2">
        <v>3503</v>
      </c>
      <c r="M39" s="2"/>
      <c r="N39" s="2">
        <v>3949</v>
      </c>
    </row>
    <row r="40" spans="1:14" ht="21" customHeight="1">
      <c r="A40" s="56" t="s">
        <v>103</v>
      </c>
      <c r="B40" s="56"/>
      <c r="F40" s="62">
        <v>18</v>
      </c>
      <c r="G40" s="64"/>
      <c r="H40" s="2">
        <v>0</v>
      </c>
      <c r="I40" s="2"/>
      <c r="J40" s="2">
        <v>0</v>
      </c>
      <c r="K40" s="2"/>
      <c r="L40" s="2">
        <v>26326</v>
      </c>
      <c r="M40" s="2"/>
      <c r="N40" s="2">
        <v>29182</v>
      </c>
    </row>
    <row r="41" spans="1:14" ht="21" customHeight="1">
      <c r="A41" s="56" t="s">
        <v>246</v>
      </c>
      <c r="B41" s="56"/>
      <c r="F41" s="62"/>
      <c r="G41" s="64"/>
      <c r="H41" s="2">
        <v>5626</v>
      </c>
      <c r="I41" s="2"/>
      <c r="J41" s="2">
        <v>3056</v>
      </c>
      <c r="K41" s="2"/>
      <c r="L41" s="2">
        <v>97</v>
      </c>
      <c r="M41" s="2"/>
      <c r="N41" s="2">
        <v>97</v>
      </c>
    </row>
    <row r="42" spans="1:14" ht="21" customHeight="1">
      <c r="A42" s="56" t="s">
        <v>15</v>
      </c>
      <c r="B42" s="56"/>
      <c r="F42" s="62"/>
      <c r="G42" s="64"/>
      <c r="H42" s="1">
        <v>53082</v>
      </c>
      <c r="I42" s="1"/>
      <c r="J42" s="1">
        <v>39775</v>
      </c>
      <c r="K42" s="2"/>
      <c r="L42" s="1">
        <v>12229</v>
      </c>
      <c r="M42" s="2"/>
      <c r="N42" s="1">
        <v>13669</v>
      </c>
    </row>
    <row r="43" spans="1:14" ht="21" customHeight="1">
      <c r="A43" s="54" t="s">
        <v>16</v>
      </c>
      <c r="H43" s="8">
        <f>SUM(H28:I42)</f>
        <v>7368429</v>
      </c>
      <c r="I43" s="66"/>
      <c r="J43" s="8">
        <f>SUM(J28:K42)</f>
        <v>7267546</v>
      </c>
      <c r="K43" s="66"/>
      <c r="L43" s="8">
        <f>SUM(L28:M42)</f>
        <v>4284326</v>
      </c>
      <c r="M43" s="68"/>
      <c r="N43" s="8">
        <f>SUM(N28:O42)</f>
        <v>4279997</v>
      </c>
    </row>
    <row r="44" spans="1:14" ht="13.8">
      <c r="A44" s="54"/>
      <c r="H44" s="23"/>
      <c r="I44" s="66"/>
      <c r="J44" s="23"/>
      <c r="K44" s="66"/>
      <c r="L44" s="23"/>
      <c r="M44" s="68"/>
      <c r="N44" s="23"/>
    </row>
    <row r="45" spans="1:14" ht="21" customHeight="1" thickBot="1">
      <c r="A45" s="57" t="s">
        <v>17</v>
      </c>
      <c r="H45" s="69">
        <f>+H25+H43</f>
        <v>8021612</v>
      </c>
      <c r="I45" s="66"/>
      <c r="J45" s="69">
        <f>+J25+J43</f>
        <v>7812609</v>
      </c>
      <c r="K45" s="66"/>
      <c r="L45" s="69">
        <f>+L25+L43</f>
        <v>4560992</v>
      </c>
      <c r="M45" s="68"/>
      <c r="N45" s="69">
        <f>+N25+N43</f>
        <v>4447079</v>
      </c>
    </row>
    <row r="46" spans="1:14" ht="14.4" thickTop="1">
      <c r="A46" s="57"/>
      <c r="H46" s="70"/>
      <c r="I46" s="66"/>
      <c r="J46" s="70"/>
      <c r="K46" s="66"/>
      <c r="L46" s="70"/>
      <c r="M46" s="68"/>
      <c r="N46" s="70"/>
    </row>
    <row r="47" spans="1:14" s="58" customFormat="1" ht="24" customHeight="1">
      <c r="A47" s="71" t="str">
        <f>A1</f>
        <v>Aqua Corporation Public Company Limited and its Subsidiaries</v>
      </c>
      <c r="B47" s="54"/>
      <c r="C47" s="54"/>
      <c r="D47" s="54"/>
      <c r="E47" s="54"/>
      <c r="F47" s="55"/>
      <c r="G47" s="56"/>
      <c r="H47" s="56"/>
      <c r="I47" s="54"/>
      <c r="J47" s="54"/>
      <c r="K47" s="54"/>
      <c r="L47" s="54"/>
      <c r="M47" s="54"/>
      <c r="N47" s="57"/>
    </row>
    <row r="48" spans="1:14" s="58" customFormat="1" ht="24" customHeight="1">
      <c r="A48" s="53" t="s">
        <v>0</v>
      </c>
      <c r="B48" s="54"/>
      <c r="C48" s="54"/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7"/>
    </row>
    <row r="49" spans="1:14" s="58" customFormat="1" ht="24" customHeight="1">
      <c r="A49" s="58" t="s">
        <v>259</v>
      </c>
      <c r="B49" s="57"/>
      <c r="C49" s="57"/>
      <c r="D49" s="57"/>
      <c r="E49" s="57"/>
      <c r="F49" s="59"/>
      <c r="G49" s="49"/>
      <c r="H49" s="49"/>
      <c r="I49" s="57"/>
      <c r="J49" s="57"/>
      <c r="K49" s="57"/>
      <c r="L49" s="57"/>
      <c r="M49" s="57"/>
      <c r="N49" s="57"/>
    </row>
    <row r="50" spans="1:14" s="58" customFormat="1" ht="24" customHeight="1">
      <c r="B50" s="57"/>
      <c r="C50" s="57"/>
      <c r="D50" s="57"/>
      <c r="E50" s="57"/>
      <c r="F50" s="59"/>
      <c r="G50" s="49"/>
      <c r="H50" s="49"/>
      <c r="I50" s="57"/>
      <c r="J50" s="57"/>
      <c r="K50" s="57"/>
      <c r="L50" s="57"/>
      <c r="M50" s="57"/>
      <c r="N50" s="57"/>
    </row>
    <row r="51" spans="1:14" s="58" customFormat="1" ht="24" customHeight="1">
      <c r="B51" s="57"/>
      <c r="C51" s="57"/>
      <c r="D51" s="57"/>
      <c r="E51" s="57"/>
      <c r="F51" s="59"/>
      <c r="G51" s="49"/>
      <c r="H51" s="137" t="s">
        <v>1</v>
      </c>
      <c r="I51" s="137"/>
      <c r="J51" s="137"/>
      <c r="K51" s="52"/>
      <c r="L51" s="137" t="s">
        <v>2</v>
      </c>
      <c r="M51" s="137"/>
      <c r="N51" s="137"/>
    </row>
    <row r="52" spans="1:14" s="58" customFormat="1" ht="24" customHeight="1">
      <c r="F52" s="60"/>
      <c r="G52" s="61"/>
      <c r="H52" s="137" t="s">
        <v>3</v>
      </c>
      <c r="I52" s="137"/>
      <c r="J52" s="137"/>
      <c r="K52" s="52"/>
      <c r="L52" s="137" t="s">
        <v>3</v>
      </c>
      <c r="M52" s="137"/>
      <c r="N52" s="137"/>
    </row>
    <row r="53" spans="1:14" ht="24" customHeight="1">
      <c r="A53" s="58" t="s">
        <v>18</v>
      </c>
      <c r="F53" s="62" t="s">
        <v>5</v>
      </c>
      <c r="G53" s="64"/>
      <c r="H53" s="63" t="s">
        <v>206</v>
      </c>
      <c r="I53" s="63"/>
      <c r="J53" s="63" t="s">
        <v>67</v>
      </c>
      <c r="K53" s="63"/>
      <c r="L53" s="63" t="s">
        <v>206</v>
      </c>
      <c r="M53" s="63"/>
      <c r="N53" s="63" t="s">
        <v>67</v>
      </c>
    </row>
    <row r="54" spans="1:14" ht="24" customHeight="1">
      <c r="A54" s="58"/>
      <c r="F54" s="62"/>
      <c r="G54" s="64"/>
      <c r="H54" s="64">
        <v>2025</v>
      </c>
      <c r="I54" s="63"/>
      <c r="J54" s="64">
        <v>2024</v>
      </c>
      <c r="K54" s="63"/>
      <c r="L54" s="64">
        <v>2025</v>
      </c>
      <c r="M54" s="63"/>
      <c r="N54" s="64">
        <v>2024</v>
      </c>
    </row>
    <row r="55" spans="1:14" ht="24" customHeight="1">
      <c r="A55" s="58"/>
      <c r="F55" s="62"/>
      <c r="G55" s="64"/>
      <c r="H55" s="64" t="s">
        <v>68</v>
      </c>
      <c r="I55" s="63"/>
      <c r="J55" s="64"/>
      <c r="K55" s="63"/>
      <c r="L55" s="64" t="s">
        <v>68</v>
      </c>
      <c r="M55" s="63"/>
      <c r="N55" s="64"/>
    </row>
    <row r="56" spans="1:14" ht="24" customHeight="1">
      <c r="F56" s="62"/>
      <c r="G56" s="64"/>
      <c r="H56" s="138" t="s">
        <v>69</v>
      </c>
      <c r="I56" s="138"/>
      <c r="J56" s="138"/>
      <c r="K56" s="138"/>
      <c r="L56" s="138"/>
      <c r="M56" s="138"/>
      <c r="N56" s="138"/>
    </row>
    <row r="57" spans="1:14" ht="24" customHeight="1">
      <c r="A57" s="67" t="s">
        <v>19</v>
      </c>
      <c r="L57" s="1"/>
      <c r="M57" s="52"/>
      <c r="N57" s="52"/>
    </row>
    <row r="58" spans="1:14" ht="24" customHeight="1">
      <c r="A58" s="56" t="s">
        <v>247</v>
      </c>
      <c r="B58" s="56"/>
      <c r="F58" s="62"/>
      <c r="G58" s="64"/>
    </row>
    <row r="59" spans="1:14" ht="24" customHeight="1">
      <c r="A59" s="56"/>
      <c r="B59" s="56" t="s">
        <v>248</v>
      </c>
      <c r="F59" s="62"/>
      <c r="G59" s="64"/>
      <c r="H59" s="1">
        <v>47282</v>
      </c>
      <c r="I59" s="1"/>
      <c r="J59" s="1">
        <v>34251</v>
      </c>
      <c r="K59" s="2"/>
      <c r="L59" s="1">
        <v>0</v>
      </c>
      <c r="M59" s="2"/>
      <c r="N59" s="1">
        <v>0</v>
      </c>
    </row>
    <row r="60" spans="1:14" ht="24" customHeight="1">
      <c r="A60" s="56" t="s">
        <v>20</v>
      </c>
      <c r="B60" s="56"/>
      <c r="F60" s="62" t="s">
        <v>249</v>
      </c>
      <c r="G60" s="64"/>
      <c r="H60" s="1">
        <v>84088</v>
      </c>
      <c r="I60" s="1"/>
      <c r="J60" s="1">
        <v>58026</v>
      </c>
      <c r="K60" s="2"/>
      <c r="L60" s="1">
        <v>0</v>
      </c>
      <c r="M60" s="2"/>
      <c r="N60" s="1">
        <v>0</v>
      </c>
    </row>
    <row r="61" spans="1:14" ht="24" customHeight="1">
      <c r="A61" s="56" t="s">
        <v>21</v>
      </c>
      <c r="B61" s="56"/>
      <c r="F61" s="62" t="s">
        <v>108</v>
      </c>
      <c r="G61" s="64"/>
      <c r="H61" s="1">
        <v>67759</v>
      </c>
      <c r="I61" s="1"/>
      <c r="J61" s="1">
        <v>57114</v>
      </c>
      <c r="K61" s="2"/>
      <c r="L61" s="1">
        <v>41954</v>
      </c>
      <c r="M61" s="2"/>
      <c r="N61" s="1">
        <v>28762</v>
      </c>
    </row>
    <row r="62" spans="1:14" ht="24" customHeight="1">
      <c r="A62" s="56" t="s">
        <v>250</v>
      </c>
      <c r="B62" s="56"/>
      <c r="F62" s="62"/>
      <c r="G62" s="64"/>
      <c r="H62" s="1">
        <v>4318</v>
      </c>
      <c r="I62" s="1"/>
      <c r="J62" s="1">
        <v>0</v>
      </c>
      <c r="K62" s="2"/>
      <c r="L62" s="1">
        <v>0</v>
      </c>
      <c r="M62" s="2"/>
      <c r="N62" s="1">
        <v>0</v>
      </c>
    </row>
    <row r="63" spans="1:14" ht="24" customHeight="1">
      <c r="A63" s="56" t="s">
        <v>134</v>
      </c>
      <c r="B63" s="56"/>
      <c r="F63" s="62">
        <v>22</v>
      </c>
      <c r="G63" s="64"/>
      <c r="H63" s="1">
        <v>53554</v>
      </c>
      <c r="I63" s="1"/>
      <c r="J63" s="1">
        <v>0</v>
      </c>
      <c r="K63" s="2"/>
      <c r="L63" s="1">
        <v>0</v>
      </c>
      <c r="M63" s="2"/>
      <c r="N63" s="1">
        <v>0</v>
      </c>
    </row>
    <row r="64" spans="1:14" ht="24" customHeight="1">
      <c r="A64" s="56" t="s">
        <v>104</v>
      </c>
      <c r="B64" s="56"/>
      <c r="F64" s="62">
        <v>22</v>
      </c>
      <c r="G64" s="64"/>
      <c r="H64" s="1">
        <v>168501</v>
      </c>
      <c r="I64" s="1"/>
      <c r="J64" s="1">
        <v>191382</v>
      </c>
      <c r="K64" s="2"/>
      <c r="L64" s="1">
        <v>4200</v>
      </c>
      <c r="M64" s="2"/>
      <c r="N64" s="1">
        <v>0</v>
      </c>
    </row>
    <row r="65" spans="1:14" ht="24" customHeight="1">
      <c r="A65" s="56" t="s">
        <v>22</v>
      </c>
      <c r="B65" s="56"/>
      <c r="F65" s="62" t="s">
        <v>303</v>
      </c>
      <c r="G65" s="64"/>
      <c r="H65" s="2">
        <v>91397</v>
      </c>
      <c r="I65" s="1"/>
      <c r="J65" s="2">
        <v>87774</v>
      </c>
      <c r="K65" s="2"/>
      <c r="L65" s="1">
        <v>2153</v>
      </c>
      <c r="M65" s="2"/>
      <c r="N65" s="1">
        <v>2278</v>
      </c>
    </row>
    <row r="66" spans="1:14" ht="24" customHeight="1">
      <c r="A66" s="56" t="s">
        <v>105</v>
      </c>
      <c r="B66" s="56"/>
      <c r="F66" s="62">
        <v>24</v>
      </c>
      <c r="G66" s="64"/>
      <c r="H66" s="2">
        <v>554786</v>
      </c>
      <c r="I66" s="1"/>
      <c r="J66" s="2">
        <v>552499</v>
      </c>
      <c r="K66" s="2"/>
      <c r="L66" s="1">
        <v>554786</v>
      </c>
      <c r="M66" s="2"/>
      <c r="N66" s="1">
        <v>552499</v>
      </c>
    </row>
    <row r="67" spans="1:14" ht="23.25" customHeight="1">
      <c r="A67" s="56" t="s">
        <v>185</v>
      </c>
      <c r="B67" s="56"/>
      <c r="F67" s="62" t="s">
        <v>212</v>
      </c>
      <c r="G67" s="64"/>
      <c r="H67" s="2">
        <v>107160</v>
      </c>
      <c r="I67" s="1"/>
      <c r="J67" s="2">
        <v>169823</v>
      </c>
      <c r="K67" s="2"/>
      <c r="L67" s="1">
        <v>1090000</v>
      </c>
      <c r="M67" s="2"/>
      <c r="N67" s="1">
        <v>812663</v>
      </c>
    </row>
    <row r="68" spans="1:14" ht="23.25" customHeight="1">
      <c r="A68" s="56" t="s">
        <v>106</v>
      </c>
      <c r="B68" s="56"/>
      <c r="F68" s="62"/>
      <c r="G68" s="64"/>
      <c r="H68" s="2">
        <v>18372</v>
      </c>
      <c r="I68" s="1"/>
      <c r="J68" s="2">
        <v>10859</v>
      </c>
      <c r="K68" s="2"/>
      <c r="L68" s="1">
        <v>0</v>
      </c>
      <c r="M68" s="2"/>
      <c r="N68" s="1">
        <v>0</v>
      </c>
    </row>
    <row r="69" spans="1:14" ht="23.25" customHeight="1">
      <c r="A69" s="56" t="s">
        <v>251</v>
      </c>
      <c r="B69" s="56"/>
      <c r="F69" s="62">
        <v>32</v>
      </c>
      <c r="G69" s="64"/>
      <c r="H69" s="2">
        <v>5000</v>
      </c>
      <c r="I69" s="1"/>
      <c r="J69" s="2">
        <v>6000</v>
      </c>
      <c r="K69" s="2"/>
      <c r="L69" s="1">
        <v>0</v>
      </c>
      <c r="M69" s="2"/>
      <c r="N69" s="1">
        <v>0</v>
      </c>
    </row>
    <row r="70" spans="1:14" ht="24" customHeight="1">
      <c r="A70" s="61" t="s">
        <v>313</v>
      </c>
      <c r="B70" s="56"/>
      <c r="F70" s="62" t="s">
        <v>252</v>
      </c>
      <c r="G70" s="64"/>
      <c r="H70" s="1">
        <v>40000</v>
      </c>
      <c r="I70" s="1"/>
      <c r="J70" s="1">
        <v>0</v>
      </c>
      <c r="K70" s="2"/>
      <c r="L70" s="1">
        <v>0</v>
      </c>
      <c r="M70" s="2"/>
      <c r="N70" s="1">
        <v>0</v>
      </c>
    </row>
    <row r="71" spans="1:14" ht="23.25" customHeight="1">
      <c r="A71" s="56" t="s">
        <v>107</v>
      </c>
      <c r="B71" s="56"/>
      <c r="F71" s="62"/>
      <c r="G71" s="64"/>
      <c r="H71" s="2">
        <v>5503</v>
      </c>
      <c r="I71" s="1"/>
      <c r="J71" s="2">
        <v>8178</v>
      </c>
      <c r="K71" s="2"/>
      <c r="L71" s="1">
        <v>644</v>
      </c>
      <c r="M71" s="2"/>
      <c r="N71" s="1">
        <v>3708</v>
      </c>
    </row>
    <row r="72" spans="1:14" ht="24" customHeight="1">
      <c r="A72" s="54" t="s">
        <v>23</v>
      </c>
      <c r="F72" s="72"/>
      <c r="G72" s="52"/>
      <c r="H72" s="73">
        <f>SUM(H59:H71)</f>
        <v>1247720</v>
      </c>
      <c r="I72" s="2"/>
      <c r="J72" s="73">
        <f>SUM(J59:J71)</f>
        <v>1175906</v>
      </c>
      <c r="K72" s="2"/>
      <c r="L72" s="73">
        <f>SUM(L59:L71)</f>
        <v>1693737</v>
      </c>
      <c r="M72" s="2"/>
      <c r="N72" s="73">
        <f>SUM(N59:N71)</f>
        <v>1399910</v>
      </c>
    </row>
    <row r="73" spans="1:14" ht="13.8">
      <c r="F73" s="62"/>
      <c r="G73" s="64"/>
      <c r="H73" s="74"/>
      <c r="I73" s="66"/>
      <c r="J73" s="74"/>
      <c r="K73" s="66"/>
      <c r="L73" s="74"/>
      <c r="M73" s="66"/>
      <c r="N73" s="74"/>
    </row>
    <row r="74" spans="1:14" ht="24" customHeight="1">
      <c r="A74" s="67" t="s">
        <v>24</v>
      </c>
      <c r="F74" s="62"/>
      <c r="H74" s="74"/>
      <c r="I74" s="66"/>
      <c r="J74" s="74"/>
      <c r="K74" s="66"/>
      <c r="L74" s="74"/>
      <c r="M74" s="68"/>
      <c r="N74" s="74"/>
    </row>
    <row r="75" spans="1:14" ht="24" customHeight="1">
      <c r="A75" s="56" t="s">
        <v>186</v>
      </c>
      <c r="F75" s="62">
        <v>22</v>
      </c>
      <c r="H75" s="1">
        <v>922706</v>
      </c>
      <c r="I75" s="66"/>
      <c r="J75" s="1">
        <v>781866</v>
      </c>
      <c r="K75" s="66"/>
      <c r="L75" s="1">
        <v>32564</v>
      </c>
      <c r="M75" s="2"/>
      <c r="N75" s="1">
        <v>0</v>
      </c>
    </row>
    <row r="76" spans="1:14" ht="23.25" customHeight="1">
      <c r="A76" s="56" t="s">
        <v>25</v>
      </c>
      <c r="F76" s="62">
        <v>23</v>
      </c>
      <c r="H76" s="1">
        <v>188355</v>
      </c>
      <c r="I76" s="66"/>
      <c r="J76" s="1">
        <v>167063</v>
      </c>
      <c r="K76" s="66"/>
      <c r="L76" s="1">
        <v>2351</v>
      </c>
      <c r="M76" s="2"/>
      <c r="N76" s="1">
        <v>3279</v>
      </c>
    </row>
    <row r="77" spans="1:14" ht="23.25" customHeight="1">
      <c r="A77" s="56" t="s">
        <v>111</v>
      </c>
      <c r="F77" s="62"/>
      <c r="H77" s="1">
        <v>6117</v>
      </c>
      <c r="I77" s="66"/>
      <c r="J77" s="1">
        <v>23864</v>
      </c>
      <c r="K77" s="66"/>
      <c r="L77" s="1">
        <v>0</v>
      </c>
      <c r="M77" s="2"/>
      <c r="N77" s="1">
        <v>0</v>
      </c>
    </row>
    <row r="78" spans="1:14" ht="23.25" customHeight="1">
      <c r="A78" s="56" t="s">
        <v>109</v>
      </c>
      <c r="F78" s="62">
        <v>24</v>
      </c>
      <c r="H78" s="1">
        <v>88304</v>
      </c>
      <c r="I78" s="66"/>
      <c r="J78" s="1">
        <v>87861</v>
      </c>
      <c r="K78" s="66"/>
      <c r="L78" s="1">
        <v>88304</v>
      </c>
      <c r="M78" s="2"/>
      <c r="N78" s="1">
        <v>87861</v>
      </c>
    </row>
    <row r="79" spans="1:14" ht="24" customHeight="1">
      <c r="A79" s="56" t="s">
        <v>77</v>
      </c>
      <c r="F79" s="62">
        <v>18</v>
      </c>
      <c r="H79" s="1">
        <v>470707</v>
      </c>
      <c r="I79" s="66"/>
      <c r="J79" s="1">
        <v>465704</v>
      </c>
      <c r="K79" s="66"/>
      <c r="L79" s="1">
        <v>0</v>
      </c>
      <c r="M79" s="2"/>
      <c r="N79" s="1">
        <v>0</v>
      </c>
    </row>
    <row r="80" spans="1:14" ht="23.25" customHeight="1">
      <c r="A80" s="56" t="s">
        <v>253</v>
      </c>
      <c r="F80" s="62">
        <v>25</v>
      </c>
      <c r="H80" s="2">
        <v>30779</v>
      </c>
      <c r="I80" s="66"/>
      <c r="J80" s="2">
        <v>25762</v>
      </c>
      <c r="K80" s="66"/>
      <c r="L80" s="1">
        <v>11785</v>
      </c>
      <c r="M80" s="2"/>
      <c r="N80" s="1">
        <v>11112</v>
      </c>
    </row>
    <row r="81" spans="1:14" ht="23.25" customHeight="1">
      <c r="A81" s="56" t="s">
        <v>112</v>
      </c>
      <c r="F81" s="62"/>
      <c r="H81" s="2">
        <v>67458</v>
      </c>
      <c r="I81" s="66"/>
      <c r="J81" s="2">
        <v>55996</v>
      </c>
      <c r="K81" s="66"/>
      <c r="L81" s="1">
        <v>0</v>
      </c>
      <c r="M81" s="2"/>
      <c r="N81" s="1">
        <v>0</v>
      </c>
    </row>
    <row r="82" spans="1:14" ht="23.25" customHeight="1">
      <c r="A82" s="56" t="s">
        <v>110</v>
      </c>
      <c r="F82" s="62" t="s">
        <v>304</v>
      </c>
      <c r="H82" s="2">
        <v>16475</v>
      </c>
      <c r="I82" s="66"/>
      <c r="J82" s="2">
        <v>8199</v>
      </c>
      <c r="K82" s="66"/>
      <c r="L82" s="1">
        <v>5206</v>
      </c>
      <c r="M82" s="2"/>
      <c r="N82" s="1">
        <v>4956</v>
      </c>
    </row>
    <row r="83" spans="1:14" ht="24" customHeight="1">
      <c r="A83" s="54" t="s">
        <v>26</v>
      </c>
      <c r="F83" s="62"/>
      <c r="H83" s="73">
        <f>SUM(H75:H82)</f>
        <v>1790901</v>
      </c>
      <c r="I83" s="66"/>
      <c r="J83" s="73">
        <f>SUM(J75:J82)</f>
        <v>1616315</v>
      </c>
      <c r="K83" s="66"/>
      <c r="L83" s="73">
        <f>SUM(L75:L82)</f>
        <v>140210</v>
      </c>
      <c r="M83" s="68"/>
      <c r="N83" s="73">
        <f>SUM(N75:N82)</f>
        <v>107208</v>
      </c>
    </row>
    <row r="84" spans="1:14" ht="24" customHeight="1">
      <c r="A84" s="54" t="s">
        <v>27</v>
      </c>
      <c r="F84" s="62"/>
      <c r="H84" s="73">
        <f>+H72+H83</f>
        <v>3038621</v>
      </c>
      <c r="I84" s="66"/>
      <c r="J84" s="73">
        <f>+J72+J83</f>
        <v>2792221</v>
      </c>
      <c r="K84" s="66"/>
      <c r="L84" s="73">
        <f>+L72+L83</f>
        <v>1833947</v>
      </c>
      <c r="M84" s="68"/>
      <c r="N84" s="73">
        <f>+N72+N83</f>
        <v>1507118</v>
      </c>
    </row>
    <row r="85" spans="1:14" ht="24" customHeight="1">
      <c r="A85" s="54"/>
      <c r="F85" s="62"/>
      <c r="H85" s="74"/>
      <c r="I85" s="66"/>
      <c r="J85" s="74"/>
      <c r="K85" s="66"/>
      <c r="L85" s="74"/>
      <c r="M85" s="68"/>
      <c r="N85" s="74"/>
    </row>
    <row r="86" spans="1:14" s="58" customFormat="1" ht="24" customHeight="1">
      <c r="A86" s="71" t="str">
        <f>A1</f>
        <v>Aqua Corporation Public Company Limited and its Subsidiaries</v>
      </c>
      <c r="B86" s="54"/>
      <c r="C86" s="54"/>
      <c r="D86" s="54"/>
      <c r="E86" s="54"/>
      <c r="F86" s="55"/>
      <c r="G86" s="56"/>
      <c r="H86" s="56"/>
      <c r="I86" s="54"/>
      <c r="J86" s="54"/>
      <c r="K86" s="54"/>
      <c r="L86" s="54"/>
      <c r="M86" s="54"/>
      <c r="N86" s="57"/>
    </row>
    <row r="87" spans="1:14" s="58" customFormat="1" ht="24" customHeight="1">
      <c r="A87" s="53" t="s">
        <v>0</v>
      </c>
      <c r="B87" s="54"/>
      <c r="C87" s="54"/>
      <c r="D87" s="54"/>
      <c r="E87" s="54"/>
      <c r="F87" s="54"/>
      <c r="G87" s="54"/>
      <c r="H87" s="54"/>
      <c r="I87" s="54"/>
      <c r="J87" s="54"/>
      <c r="K87" s="54"/>
      <c r="L87" s="54"/>
      <c r="M87" s="54"/>
      <c r="N87" s="57"/>
    </row>
    <row r="88" spans="1:14" s="58" customFormat="1" ht="24" customHeight="1">
      <c r="A88" s="58" t="s">
        <v>259</v>
      </c>
      <c r="B88" s="57"/>
      <c r="C88" s="57"/>
      <c r="D88" s="57"/>
      <c r="E88" s="57"/>
      <c r="F88" s="59"/>
      <c r="G88" s="49"/>
      <c r="H88" s="49"/>
      <c r="I88" s="57"/>
      <c r="J88" s="57"/>
      <c r="K88" s="57"/>
      <c r="L88" s="57"/>
      <c r="M88" s="57"/>
      <c r="N88" s="57"/>
    </row>
    <row r="89" spans="1:14" s="58" customFormat="1" ht="24" customHeight="1">
      <c r="B89" s="57"/>
      <c r="C89" s="57"/>
      <c r="D89" s="57"/>
      <c r="E89" s="57"/>
      <c r="F89" s="59"/>
      <c r="G89" s="49"/>
      <c r="H89" s="49"/>
      <c r="I89" s="57"/>
      <c r="J89" s="57"/>
      <c r="K89" s="57"/>
      <c r="L89" s="57"/>
      <c r="M89" s="57"/>
      <c r="N89" s="57"/>
    </row>
    <row r="90" spans="1:14" s="58" customFormat="1" ht="24" customHeight="1">
      <c r="B90" s="57"/>
      <c r="C90" s="57"/>
      <c r="D90" s="57"/>
      <c r="E90" s="57"/>
      <c r="F90" s="59"/>
      <c r="G90" s="49"/>
      <c r="H90" s="137" t="s">
        <v>1</v>
      </c>
      <c r="I90" s="137"/>
      <c r="J90" s="137"/>
      <c r="K90" s="52"/>
      <c r="L90" s="137" t="s">
        <v>2</v>
      </c>
      <c r="M90" s="137"/>
      <c r="N90" s="137"/>
    </row>
    <row r="91" spans="1:14" s="58" customFormat="1" ht="24" customHeight="1">
      <c r="F91" s="60"/>
      <c r="G91" s="61"/>
      <c r="H91" s="137" t="s">
        <v>3</v>
      </c>
      <c r="I91" s="137"/>
      <c r="J91" s="137"/>
      <c r="K91" s="52"/>
      <c r="L91" s="137" t="s">
        <v>3</v>
      </c>
      <c r="M91" s="137"/>
      <c r="N91" s="137"/>
    </row>
    <row r="92" spans="1:14" ht="24" customHeight="1">
      <c r="A92" s="58" t="s">
        <v>18</v>
      </c>
      <c r="F92" s="62" t="s">
        <v>5</v>
      </c>
      <c r="G92" s="64"/>
      <c r="H92" s="63" t="s">
        <v>206</v>
      </c>
      <c r="I92" s="63"/>
      <c r="J92" s="63" t="s">
        <v>67</v>
      </c>
      <c r="K92" s="63"/>
      <c r="L92" s="63" t="s">
        <v>206</v>
      </c>
      <c r="M92" s="63"/>
      <c r="N92" s="63" t="s">
        <v>67</v>
      </c>
    </row>
    <row r="93" spans="1:14" ht="24" customHeight="1">
      <c r="A93" s="58"/>
      <c r="F93" s="62"/>
      <c r="G93" s="64"/>
      <c r="H93" s="64">
        <v>2025</v>
      </c>
      <c r="I93" s="63"/>
      <c r="J93" s="64">
        <v>2024</v>
      </c>
      <c r="K93" s="63"/>
      <c r="L93" s="64">
        <v>2025</v>
      </c>
      <c r="M93" s="63"/>
      <c r="N93" s="64">
        <v>2024</v>
      </c>
    </row>
    <row r="94" spans="1:14" ht="24" customHeight="1">
      <c r="A94" s="58"/>
      <c r="F94" s="62"/>
      <c r="G94" s="64"/>
      <c r="H94" s="64" t="s">
        <v>68</v>
      </c>
      <c r="I94" s="63"/>
      <c r="J94" s="64"/>
      <c r="K94" s="63"/>
      <c r="L94" s="64" t="s">
        <v>68</v>
      </c>
      <c r="M94" s="63"/>
      <c r="N94" s="64"/>
    </row>
    <row r="95" spans="1:14" ht="24" customHeight="1">
      <c r="F95" s="62"/>
      <c r="G95" s="64"/>
      <c r="H95" s="138" t="s">
        <v>69</v>
      </c>
      <c r="I95" s="138"/>
      <c r="J95" s="138"/>
      <c r="K95" s="138"/>
      <c r="L95" s="138"/>
      <c r="M95" s="138"/>
      <c r="N95" s="138"/>
    </row>
    <row r="96" spans="1:14" ht="24" customHeight="1">
      <c r="A96" s="67" t="s">
        <v>28</v>
      </c>
      <c r="H96" s="75"/>
      <c r="J96" s="56"/>
      <c r="L96" s="75"/>
      <c r="M96" s="52"/>
      <c r="N96" s="75"/>
    </row>
    <row r="97" spans="1:16" ht="24" customHeight="1">
      <c r="A97" s="56" t="s">
        <v>29</v>
      </c>
      <c r="F97" s="62">
        <v>26</v>
      </c>
      <c r="G97" s="64"/>
    </row>
    <row r="98" spans="1:16" ht="24" customHeight="1" thickBot="1">
      <c r="A98" s="56"/>
      <c r="B98" s="56" t="s">
        <v>30</v>
      </c>
      <c r="C98" s="56"/>
      <c r="D98" s="56"/>
      <c r="E98" s="56"/>
      <c r="F98" s="62"/>
      <c r="G98" s="64"/>
      <c r="H98" s="10">
        <v>3820286</v>
      </c>
      <c r="I98" s="66"/>
      <c r="J98" s="10">
        <v>3820286</v>
      </c>
      <c r="K98" s="13"/>
      <c r="L98" s="10">
        <v>3820286</v>
      </c>
      <c r="M98" s="13"/>
      <c r="N98" s="10">
        <v>3820286</v>
      </c>
    </row>
    <row r="99" spans="1:16" ht="24" customHeight="1" thickTop="1">
      <c r="A99" s="56"/>
      <c r="B99" s="56" t="s">
        <v>31</v>
      </c>
      <c r="C99" s="56"/>
      <c r="D99" s="56"/>
      <c r="E99" s="56"/>
      <c r="F99" s="62"/>
      <c r="G99" s="64"/>
      <c r="H99" s="1">
        <v>2856228</v>
      </c>
      <c r="I99" s="66"/>
      <c r="J99" s="1">
        <v>2856228</v>
      </c>
      <c r="K99" s="66"/>
      <c r="L99" s="1">
        <v>2856228</v>
      </c>
      <c r="M99" s="12"/>
      <c r="N99" s="1">
        <v>2856228</v>
      </c>
    </row>
    <row r="100" spans="1:16" ht="24" customHeight="1">
      <c r="A100" s="56" t="s">
        <v>78</v>
      </c>
      <c r="B100" s="56"/>
      <c r="C100" s="56"/>
      <c r="D100" s="56"/>
      <c r="E100" s="56"/>
      <c r="F100" s="62"/>
      <c r="G100" s="64"/>
      <c r="H100" s="2">
        <v>295668</v>
      </c>
      <c r="I100" s="66"/>
      <c r="J100" s="2">
        <v>295668</v>
      </c>
      <c r="K100" s="66"/>
      <c r="L100" s="2">
        <v>295668</v>
      </c>
      <c r="M100" s="12"/>
      <c r="N100" s="2">
        <v>295668</v>
      </c>
    </row>
    <row r="101" spans="1:16" ht="24" customHeight="1">
      <c r="A101" s="56" t="s">
        <v>135</v>
      </c>
      <c r="B101" s="56"/>
      <c r="C101" s="56"/>
      <c r="D101" s="56"/>
      <c r="E101" s="56"/>
      <c r="F101" s="62"/>
      <c r="G101" s="64"/>
    </row>
    <row r="102" spans="1:16" ht="24" customHeight="1">
      <c r="A102" s="56"/>
      <c r="B102" s="56" t="s">
        <v>254</v>
      </c>
      <c r="C102" s="56"/>
      <c r="D102" s="56"/>
      <c r="E102" s="56"/>
      <c r="F102" s="62"/>
      <c r="G102" s="64"/>
      <c r="H102" s="1">
        <v>-59778</v>
      </c>
      <c r="I102" s="66"/>
      <c r="J102" s="1">
        <v>-59778</v>
      </c>
      <c r="K102" s="66"/>
      <c r="L102" s="1">
        <v>0</v>
      </c>
      <c r="M102" s="1"/>
      <c r="N102" s="1">
        <v>0</v>
      </c>
    </row>
    <row r="103" spans="1:16" ht="24" customHeight="1">
      <c r="A103" s="56" t="s">
        <v>255</v>
      </c>
      <c r="B103" s="56"/>
      <c r="C103" s="56"/>
      <c r="D103" s="56"/>
      <c r="E103" s="56"/>
      <c r="F103" s="62"/>
      <c r="G103" s="64"/>
      <c r="H103" s="1"/>
      <c r="I103" s="66"/>
      <c r="J103" s="1"/>
      <c r="K103" s="66"/>
      <c r="L103" s="1"/>
      <c r="M103" s="1"/>
      <c r="N103" s="1"/>
    </row>
    <row r="104" spans="1:16" ht="24" customHeight="1">
      <c r="A104" s="56"/>
      <c r="B104" s="56" t="s">
        <v>256</v>
      </c>
      <c r="C104" s="56"/>
      <c r="E104" s="56"/>
      <c r="F104" s="62"/>
      <c r="G104" s="64"/>
      <c r="H104" s="1">
        <v>-5250</v>
      </c>
      <c r="I104" s="66"/>
      <c r="J104" s="1">
        <v>-5250</v>
      </c>
      <c r="K104" s="66"/>
      <c r="L104" s="1">
        <v>1061</v>
      </c>
      <c r="M104" s="1"/>
      <c r="N104" s="1">
        <v>1061</v>
      </c>
    </row>
    <row r="105" spans="1:16" ht="21.75" customHeight="1">
      <c r="A105" s="56" t="s">
        <v>86</v>
      </c>
      <c r="B105" s="56"/>
      <c r="C105" s="56"/>
      <c r="D105" s="56"/>
      <c r="E105" s="56"/>
      <c r="F105" s="66"/>
      <c r="G105" s="66"/>
      <c r="H105" s="66"/>
      <c r="I105" s="66"/>
      <c r="J105" s="66"/>
      <c r="K105" s="66"/>
      <c r="L105" s="66"/>
      <c r="M105" s="66"/>
      <c r="N105" s="66"/>
    </row>
    <row r="106" spans="1:16" ht="21.75" customHeight="1">
      <c r="A106" s="56"/>
      <c r="B106" s="56" t="s">
        <v>32</v>
      </c>
      <c r="C106" s="56"/>
      <c r="D106" s="56"/>
      <c r="E106" s="56"/>
      <c r="F106" s="66"/>
      <c r="G106" s="66"/>
      <c r="H106" s="66"/>
      <c r="I106" s="66"/>
      <c r="J106" s="66"/>
      <c r="K106" s="66"/>
      <c r="L106" s="66"/>
      <c r="M106" s="66"/>
      <c r="N106" s="66"/>
    </row>
    <row r="107" spans="1:16" ht="21.75" customHeight="1">
      <c r="A107" s="56"/>
      <c r="B107" s="56"/>
      <c r="C107" s="56" t="s">
        <v>85</v>
      </c>
      <c r="D107" s="56"/>
      <c r="E107" s="56"/>
      <c r="F107" s="66"/>
      <c r="G107" s="66"/>
      <c r="H107" s="1">
        <v>55484</v>
      </c>
      <c r="I107" s="1"/>
      <c r="J107" s="1">
        <v>55484</v>
      </c>
      <c r="K107" s="2"/>
      <c r="L107" s="1">
        <v>55484</v>
      </c>
      <c r="M107" s="1"/>
      <c r="N107" s="1">
        <v>55484</v>
      </c>
    </row>
    <row r="108" spans="1:16" ht="21.75" customHeight="1">
      <c r="A108" s="56"/>
      <c r="B108" s="56" t="s">
        <v>257</v>
      </c>
      <c r="D108" s="56"/>
      <c r="E108" s="56"/>
      <c r="F108" s="62"/>
      <c r="G108" s="66"/>
      <c r="H108" s="1">
        <v>1164265</v>
      </c>
      <c r="I108" s="1"/>
      <c r="J108" s="1">
        <v>1608767</v>
      </c>
      <c r="K108" s="2"/>
      <c r="L108" s="1">
        <v>-474582</v>
      </c>
      <c r="M108" s="2"/>
      <c r="N108" s="1">
        <v>-250821</v>
      </c>
    </row>
    <row r="109" spans="1:16" ht="21.75" customHeight="1">
      <c r="A109" s="56" t="s">
        <v>33</v>
      </c>
      <c r="B109" s="56"/>
      <c r="C109" s="56"/>
      <c r="D109" s="56"/>
      <c r="E109" s="56"/>
      <c r="F109" s="66"/>
      <c r="G109" s="66"/>
      <c r="H109" s="1">
        <v>334298</v>
      </c>
      <c r="I109" s="1"/>
      <c r="J109" s="1">
        <v>148161</v>
      </c>
      <c r="K109" s="2"/>
      <c r="L109" s="1">
        <v>-6814</v>
      </c>
      <c r="M109" s="2"/>
      <c r="N109" s="1">
        <v>-17659</v>
      </c>
    </row>
    <row r="110" spans="1:16" ht="21.75" customHeight="1">
      <c r="A110" s="58" t="s">
        <v>258</v>
      </c>
      <c r="F110" s="62"/>
      <c r="G110" s="64"/>
      <c r="H110" s="76">
        <f>SUM(H99:H109)</f>
        <v>4640915</v>
      </c>
      <c r="I110" s="66"/>
      <c r="J110" s="76">
        <f>SUM(J99:J109)</f>
        <v>4899280</v>
      </c>
      <c r="K110" s="66"/>
      <c r="L110" s="76">
        <f>SUM(L99:L109)</f>
        <v>2727045</v>
      </c>
      <c r="M110" s="66"/>
      <c r="N110" s="76">
        <f>SUM(N99:N109)</f>
        <v>2939961</v>
      </c>
      <c r="O110" s="52"/>
      <c r="P110" s="52"/>
    </row>
    <row r="111" spans="1:16" ht="21.75" customHeight="1">
      <c r="A111" s="61" t="s">
        <v>113</v>
      </c>
      <c r="F111" s="62"/>
      <c r="G111" s="64"/>
      <c r="H111" s="1">
        <v>342076</v>
      </c>
      <c r="I111" s="1"/>
      <c r="J111" s="1">
        <v>121108</v>
      </c>
      <c r="K111" s="2"/>
      <c r="L111" s="1">
        <v>0</v>
      </c>
      <c r="M111" s="2"/>
      <c r="N111" s="1">
        <v>0</v>
      </c>
      <c r="O111" s="52"/>
      <c r="P111" s="52"/>
    </row>
    <row r="112" spans="1:16" ht="21.75" customHeight="1">
      <c r="A112" s="58" t="s">
        <v>55</v>
      </c>
      <c r="B112" s="58"/>
      <c r="F112" s="62"/>
      <c r="G112" s="64"/>
      <c r="H112" s="76">
        <f>SUM(H110:H111)</f>
        <v>4982991</v>
      </c>
      <c r="I112" s="66"/>
      <c r="J112" s="76">
        <f>SUM(J110:J111)</f>
        <v>5020388</v>
      </c>
      <c r="K112" s="66"/>
      <c r="L112" s="76">
        <f>SUM(L110:L111)</f>
        <v>2727045</v>
      </c>
      <c r="M112" s="66"/>
      <c r="N112" s="76">
        <f>SUM(N110:N111)</f>
        <v>2939961</v>
      </c>
      <c r="O112" s="52"/>
      <c r="P112" s="52"/>
    </row>
    <row r="113" spans="1:18" ht="13.2" customHeight="1">
      <c r="A113" s="58"/>
      <c r="F113" s="62"/>
      <c r="G113" s="64"/>
      <c r="H113" s="70"/>
      <c r="I113" s="66"/>
      <c r="J113" s="70"/>
      <c r="K113" s="66"/>
      <c r="L113" s="70"/>
      <c r="M113" s="66"/>
      <c r="N113" s="70"/>
      <c r="O113" s="52"/>
      <c r="P113" s="52"/>
    </row>
    <row r="114" spans="1:18" ht="21.75" customHeight="1" thickBot="1">
      <c r="A114" s="57" t="s">
        <v>34</v>
      </c>
      <c r="H114" s="69">
        <f>+H84+H112</f>
        <v>8021612</v>
      </c>
      <c r="I114" s="70"/>
      <c r="J114" s="69">
        <f>+J84+J112</f>
        <v>7812609</v>
      </c>
      <c r="K114" s="70"/>
      <c r="L114" s="69">
        <f>+L84+L112</f>
        <v>4560992</v>
      </c>
      <c r="M114" s="70"/>
      <c r="N114" s="69">
        <f>+N84+N112</f>
        <v>4447079</v>
      </c>
      <c r="O114" s="9"/>
      <c r="P114" s="9"/>
      <c r="Q114" s="9"/>
      <c r="R114" s="52"/>
    </row>
    <row r="115" spans="1:18" ht="21.75" customHeight="1" thickTop="1">
      <c r="A115" s="61"/>
      <c r="F115" s="62"/>
      <c r="G115" s="64"/>
      <c r="H115" s="77"/>
      <c r="I115" s="78"/>
      <c r="J115" s="79"/>
      <c r="K115" s="78"/>
      <c r="L115" s="79"/>
      <c r="M115" s="78"/>
      <c r="N115" s="79"/>
    </row>
    <row r="116" spans="1:18" ht="21.75" customHeight="1">
      <c r="A116" s="61"/>
      <c r="F116" s="62"/>
      <c r="G116" s="64"/>
      <c r="H116" s="24">
        <f>H45-H114</f>
        <v>0</v>
      </c>
      <c r="I116" s="11"/>
      <c r="J116" s="11">
        <f>J45-J114</f>
        <v>0</v>
      </c>
      <c r="K116" s="11"/>
      <c r="L116" s="11">
        <f>L45-L114</f>
        <v>0</v>
      </c>
      <c r="M116" s="11"/>
      <c r="N116" s="11">
        <f>N45-N114</f>
        <v>0</v>
      </c>
    </row>
    <row r="117" spans="1:18" ht="21.75" customHeight="1">
      <c r="A117" s="61"/>
      <c r="F117" s="62"/>
      <c r="G117" s="64"/>
      <c r="H117" s="11"/>
      <c r="I117" s="11"/>
      <c r="J117" s="11"/>
      <c r="K117" s="11"/>
      <c r="L117" s="11"/>
      <c r="M117" s="11"/>
      <c r="N117" s="11"/>
    </row>
    <row r="122" spans="1:18" ht="24" customHeight="1"/>
    <row r="123" spans="1:18" ht="24" customHeight="1"/>
    <row r="124" spans="1:18" ht="24" customHeight="1"/>
    <row r="125" spans="1:18" ht="24" customHeight="1"/>
    <row r="126" spans="1:18" ht="24" customHeight="1"/>
    <row r="127" spans="1:18" ht="24" customHeight="1"/>
    <row r="128" spans="1:18" ht="24" customHeight="1"/>
    <row r="129" ht="24" customHeight="1"/>
    <row r="130" ht="24" customHeight="1"/>
    <row r="131" ht="24" customHeight="1"/>
    <row r="132" ht="24" customHeight="1"/>
    <row r="133" ht="24" customHeight="1"/>
    <row r="134" ht="24" customHeight="1"/>
    <row r="135" ht="24" customHeight="1"/>
    <row r="136" ht="24" customHeight="1"/>
    <row r="137" ht="24" customHeight="1"/>
    <row r="138" ht="24" customHeight="1"/>
    <row r="139" ht="24" customHeight="1"/>
  </sheetData>
  <sheetProtection algorithmName="SHA-512" hashValue="LH4ByJ4q6UbpIfS2n93VCFqlsrcFdC8LZbrZWOddF8qjhdE3odJj0xKfHh5Vr7LLvHmWaFeMdfGeofhDVrkJNA==" saltValue="/qpm01OtEktHV43PPTl+2A==" spinCount="100000" sheet="1" objects="1" scenarios="1"/>
  <mergeCells count="15">
    <mergeCell ref="H51:J51"/>
    <mergeCell ref="L51:N51"/>
    <mergeCell ref="H52:J52"/>
    <mergeCell ref="L52:N52"/>
    <mergeCell ref="H95:N95"/>
    <mergeCell ref="H56:N56"/>
    <mergeCell ref="H90:J90"/>
    <mergeCell ref="L90:N90"/>
    <mergeCell ref="H91:J91"/>
    <mergeCell ref="L91:N91"/>
    <mergeCell ref="H5:J5"/>
    <mergeCell ref="L5:N5"/>
    <mergeCell ref="H6:J6"/>
    <mergeCell ref="L6:N6"/>
    <mergeCell ref="H10:N10"/>
  </mergeCells>
  <phoneticPr fontId="0" type="noConversion"/>
  <pageMargins left="0.86614173228346458" right="0.31496062992125984" top="0.47244094488188981" bottom="0.39370078740157483" header="0.51181102362204722" footer="0.39370078740157483"/>
  <pageSetup paperSize="9" scale="80" firstPageNumber="4" fitToHeight="0" orientation="portrait" useFirstPageNumber="1" r:id="rId1"/>
  <headerFooter scaleWithDoc="0">
    <oddFooter>&amp;L&amp;"Times New Roman,Regular"&amp;11The accompanying notes are an integral part of these financial statements.
&amp;R&amp;"Times New Roman,Regular"&amp;11&amp;P</oddFooter>
  </headerFooter>
  <rowBreaks count="2" manualBreakCount="2">
    <brk id="45" max="13" man="1"/>
    <brk id="85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94"/>
  <sheetViews>
    <sheetView showGridLines="0" view="pageBreakPreview" topLeftCell="A2" zoomScaleSheetLayoutView="100" workbookViewId="0">
      <selection activeCell="F33" sqref="F33"/>
    </sheetView>
  </sheetViews>
  <sheetFormatPr defaultColWidth="10.875" defaultRowHeight="21.75" customHeight="1"/>
  <cols>
    <col min="1" max="1" width="1.875" style="49" customWidth="1"/>
    <col min="2" max="2" width="2.25" style="49" customWidth="1"/>
    <col min="3" max="3" width="1.875" style="49" customWidth="1"/>
    <col min="4" max="4" width="13.875" style="49" customWidth="1"/>
    <col min="5" max="5" width="27.125" style="49" customWidth="1"/>
    <col min="6" max="6" width="8.625" style="59" customWidth="1"/>
    <col min="7" max="7" width="1.375" style="49" customWidth="1"/>
    <col min="8" max="8" width="14" style="49" bestFit="1" customWidth="1"/>
    <col min="9" max="9" width="1.375" style="49" customWidth="1"/>
    <col min="10" max="10" width="15.375" style="49" bestFit="1" customWidth="1"/>
    <col min="11" max="11" width="1.625" style="49" customWidth="1"/>
    <col min="12" max="12" width="15.375" style="49" bestFit="1" customWidth="1"/>
    <col min="13" max="13" width="1.25" style="49" customWidth="1"/>
    <col min="14" max="14" width="14" style="49" bestFit="1" customWidth="1"/>
    <col min="15" max="15" width="15.125" style="49" bestFit="1" customWidth="1"/>
    <col min="16" max="16" width="14.625" style="49" bestFit="1" customWidth="1"/>
    <col min="17" max="16384" width="10.875" style="49"/>
  </cols>
  <sheetData>
    <row r="1" spans="1:14" s="58" customFormat="1" ht="24" customHeight="1">
      <c r="A1" s="54" t="s">
        <v>97</v>
      </c>
      <c r="B1" s="54"/>
      <c r="C1" s="54"/>
      <c r="D1" s="54"/>
      <c r="E1" s="54"/>
      <c r="F1" s="55"/>
      <c r="G1" s="56"/>
      <c r="H1" s="56"/>
      <c r="I1" s="54"/>
      <c r="J1" s="54"/>
      <c r="K1" s="54"/>
      <c r="L1" s="54"/>
      <c r="M1" s="54"/>
      <c r="N1" s="80"/>
    </row>
    <row r="2" spans="1:14" s="58" customFormat="1" ht="24" customHeight="1">
      <c r="A2" s="54" t="s">
        <v>70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80"/>
    </row>
    <row r="3" spans="1:14" s="58" customFormat="1" ht="24" customHeight="1">
      <c r="A3" s="54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80"/>
    </row>
    <row r="4" spans="1:14" s="58" customFormat="1" ht="24" customHeight="1">
      <c r="F4" s="64"/>
      <c r="G4" s="64"/>
      <c r="H4" s="140" t="s">
        <v>35</v>
      </c>
      <c r="I4" s="140"/>
      <c r="J4" s="140"/>
      <c r="K4" s="49"/>
      <c r="L4" s="140" t="s">
        <v>36</v>
      </c>
      <c r="M4" s="140"/>
      <c r="N4" s="140"/>
    </row>
    <row r="5" spans="1:14" ht="24" customHeight="1">
      <c r="F5" s="64"/>
      <c r="G5" s="64"/>
      <c r="H5" s="140" t="s">
        <v>37</v>
      </c>
      <c r="I5" s="140"/>
      <c r="J5" s="140"/>
      <c r="K5" s="81"/>
      <c r="L5" s="140" t="s">
        <v>38</v>
      </c>
      <c r="M5" s="140"/>
      <c r="N5" s="140"/>
    </row>
    <row r="6" spans="1:14" ht="24" customHeight="1">
      <c r="F6" s="49"/>
      <c r="G6" s="62"/>
      <c r="H6" s="139" t="s">
        <v>71</v>
      </c>
      <c r="I6" s="139"/>
      <c r="J6" s="139"/>
      <c r="K6" s="81"/>
      <c r="L6" s="139" t="s">
        <v>71</v>
      </c>
      <c r="M6" s="139"/>
      <c r="N6" s="139"/>
    </row>
    <row r="7" spans="1:14" ht="24" customHeight="1">
      <c r="F7" s="62"/>
      <c r="G7" s="62"/>
      <c r="H7" s="139" t="s">
        <v>202</v>
      </c>
      <c r="I7" s="139"/>
      <c r="J7" s="139"/>
      <c r="K7" s="81"/>
      <c r="L7" s="139" t="s">
        <v>202</v>
      </c>
      <c r="M7" s="139"/>
      <c r="N7" s="139"/>
    </row>
    <row r="8" spans="1:14" ht="24" customHeight="1">
      <c r="F8" s="62" t="s">
        <v>5</v>
      </c>
      <c r="G8" s="62"/>
      <c r="H8" s="64">
        <v>2025</v>
      </c>
      <c r="I8" s="63"/>
      <c r="J8" s="64">
        <v>2024</v>
      </c>
      <c r="K8" s="63"/>
      <c r="L8" s="64">
        <v>2025</v>
      </c>
      <c r="M8" s="63"/>
      <c r="N8" s="64">
        <v>2024</v>
      </c>
    </row>
    <row r="9" spans="1:14" ht="24" customHeight="1">
      <c r="F9" s="62"/>
      <c r="G9" s="62"/>
      <c r="H9" s="138" t="s">
        <v>69</v>
      </c>
      <c r="I9" s="138"/>
      <c r="J9" s="138"/>
      <c r="K9" s="138"/>
      <c r="L9" s="138"/>
      <c r="M9" s="138"/>
      <c r="N9" s="138"/>
    </row>
    <row r="10" spans="1:14" ht="21.75" customHeight="1">
      <c r="A10" s="67" t="s">
        <v>39</v>
      </c>
      <c r="F10" s="62"/>
      <c r="G10" s="64"/>
      <c r="H10" s="64"/>
      <c r="J10" s="64"/>
      <c r="L10" s="52"/>
      <c r="M10" s="52"/>
      <c r="N10" s="52"/>
    </row>
    <row r="11" spans="1:14" ht="21.75" customHeight="1">
      <c r="A11" s="82" t="s">
        <v>136</v>
      </c>
      <c r="F11" s="62"/>
      <c r="G11" s="64"/>
      <c r="H11" s="12">
        <v>122442</v>
      </c>
      <c r="J11" s="12">
        <v>8233</v>
      </c>
      <c r="L11" s="12">
        <v>0</v>
      </c>
      <c r="M11" s="52"/>
      <c r="N11" s="12">
        <v>0</v>
      </c>
    </row>
    <row r="12" spans="1:14" ht="21.75" customHeight="1">
      <c r="A12" s="82" t="s">
        <v>194</v>
      </c>
      <c r="B12" s="82"/>
      <c r="F12" s="62"/>
      <c r="G12" s="64"/>
      <c r="H12" s="12">
        <v>188717</v>
      </c>
      <c r="I12" s="66"/>
      <c r="J12" s="12">
        <v>214776</v>
      </c>
      <c r="K12" s="66"/>
      <c r="L12" s="12">
        <v>0</v>
      </c>
      <c r="M12" s="66"/>
      <c r="N12" s="12">
        <v>0</v>
      </c>
    </row>
    <row r="13" spans="1:14" ht="21.75" customHeight="1">
      <c r="A13" s="82" t="s">
        <v>260</v>
      </c>
      <c r="B13" s="82"/>
      <c r="F13" s="62" t="s">
        <v>252</v>
      </c>
      <c r="G13" s="64"/>
      <c r="H13" s="12">
        <v>731</v>
      </c>
      <c r="I13" s="66"/>
      <c r="J13" s="12">
        <v>0</v>
      </c>
      <c r="K13" s="66"/>
      <c r="L13" s="12">
        <v>0</v>
      </c>
      <c r="M13" s="66"/>
      <c r="N13" s="12">
        <v>0</v>
      </c>
    </row>
    <row r="14" spans="1:14" ht="21.75" customHeight="1">
      <c r="A14" s="82" t="s">
        <v>195</v>
      </c>
      <c r="B14" s="82"/>
      <c r="F14" s="62">
        <v>11</v>
      </c>
      <c r="G14" s="64"/>
      <c r="H14" s="12">
        <v>0</v>
      </c>
      <c r="I14" s="66"/>
      <c r="J14" s="12">
        <v>2753</v>
      </c>
      <c r="K14" s="66"/>
      <c r="L14" s="12">
        <v>0</v>
      </c>
      <c r="M14" s="66"/>
      <c r="N14" s="12">
        <v>1185</v>
      </c>
    </row>
    <row r="15" spans="1:14" ht="21.75" customHeight="1">
      <c r="A15" s="82" t="s">
        <v>40</v>
      </c>
      <c r="F15" s="62">
        <v>5</v>
      </c>
      <c r="G15" s="64"/>
      <c r="H15" s="12">
        <v>15187</v>
      </c>
      <c r="I15" s="66"/>
      <c r="J15" s="12">
        <v>10128</v>
      </c>
      <c r="K15" s="66"/>
      <c r="L15" s="12">
        <v>10145</v>
      </c>
      <c r="M15" s="66"/>
      <c r="N15" s="12">
        <v>9063</v>
      </c>
    </row>
    <row r="16" spans="1:14" ht="21.75" customHeight="1">
      <c r="A16" s="83" t="s">
        <v>41</v>
      </c>
      <c r="F16" s="62"/>
      <c r="G16" s="64"/>
      <c r="H16" s="84">
        <f>SUM(H11:H15)</f>
        <v>327077</v>
      </c>
      <c r="I16" s="66"/>
      <c r="J16" s="84">
        <f>SUM(J11:J15)</f>
        <v>235890</v>
      </c>
      <c r="K16" s="66"/>
      <c r="L16" s="84">
        <f>SUM(L11:L15)</f>
        <v>10145</v>
      </c>
      <c r="M16" s="66"/>
      <c r="N16" s="84">
        <f>SUM(N11:N15)</f>
        <v>10248</v>
      </c>
    </row>
    <row r="17" spans="1:14" s="57" customFormat="1" ht="21.75" customHeight="1">
      <c r="A17" s="85"/>
      <c r="F17" s="86"/>
      <c r="H17" s="87"/>
      <c r="I17" s="68"/>
      <c r="J17" s="87"/>
      <c r="K17" s="68"/>
      <c r="L17" s="87"/>
      <c r="M17" s="68"/>
      <c r="N17" s="87"/>
    </row>
    <row r="18" spans="1:14" s="57" customFormat="1" ht="21.75" customHeight="1">
      <c r="A18" s="88" t="s">
        <v>42</v>
      </c>
      <c r="F18" s="86"/>
      <c r="H18" s="89"/>
      <c r="I18" s="68"/>
      <c r="J18" s="89"/>
      <c r="K18" s="68"/>
      <c r="L18" s="89"/>
      <c r="M18" s="68"/>
      <c r="N18" s="89"/>
    </row>
    <row r="19" spans="1:14" s="57" customFormat="1" ht="21.6" customHeight="1">
      <c r="A19" s="49" t="s">
        <v>137</v>
      </c>
      <c r="F19" s="62"/>
      <c r="H19" s="12">
        <v>109609</v>
      </c>
      <c r="I19" s="68"/>
      <c r="J19" s="12">
        <v>13373</v>
      </c>
      <c r="K19" s="68"/>
      <c r="L19" s="12">
        <v>0</v>
      </c>
      <c r="M19" s="68"/>
      <c r="N19" s="12">
        <v>0</v>
      </c>
    </row>
    <row r="20" spans="1:14" ht="21.75" customHeight="1">
      <c r="A20" s="82" t="s">
        <v>196</v>
      </c>
      <c r="F20" s="62"/>
      <c r="H20" s="12">
        <v>132066</v>
      </c>
      <c r="I20" s="66"/>
      <c r="J20" s="12">
        <v>134472</v>
      </c>
      <c r="K20" s="90"/>
      <c r="L20" s="12">
        <v>0</v>
      </c>
      <c r="M20" s="90"/>
      <c r="N20" s="12">
        <v>0</v>
      </c>
    </row>
    <row r="21" spans="1:14" ht="21.75" customHeight="1">
      <c r="A21" s="82" t="s">
        <v>138</v>
      </c>
      <c r="F21" s="62"/>
      <c r="H21" s="12">
        <v>6613</v>
      </c>
      <c r="I21" s="66"/>
      <c r="J21" s="12">
        <v>1191</v>
      </c>
      <c r="K21" s="90"/>
      <c r="L21" s="12">
        <v>0</v>
      </c>
      <c r="M21" s="90"/>
      <c r="N21" s="12">
        <v>0</v>
      </c>
    </row>
    <row r="22" spans="1:14" ht="21.75" customHeight="1">
      <c r="A22" s="82" t="s">
        <v>43</v>
      </c>
      <c r="F22" s="62">
        <v>5</v>
      </c>
      <c r="H22" s="12">
        <v>70011</v>
      </c>
      <c r="I22" s="66"/>
      <c r="J22" s="12">
        <v>33516</v>
      </c>
      <c r="K22" s="90"/>
      <c r="L22" s="12">
        <v>20026</v>
      </c>
      <c r="M22" s="90"/>
      <c r="N22" s="12">
        <v>16662</v>
      </c>
    </row>
    <row r="23" spans="1:14" ht="21.75" customHeight="1">
      <c r="A23" s="82" t="s">
        <v>213</v>
      </c>
      <c r="F23" s="62"/>
      <c r="H23" s="12"/>
      <c r="I23" s="66"/>
      <c r="J23" s="12"/>
      <c r="K23" s="90"/>
      <c r="L23" s="12"/>
      <c r="M23" s="90"/>
      <c r="N23" s="12"/>
    </row>
    <row r="24" spans="1:14" ht="21.75" customHeight="1">
      <c r="A24" s="82" t="s">
        <v>214</v>
      </c>
      <c r="B24" s="49" t="s">
        <v>215</v>
      </c>
      <c r="F24" s="62">
        <v>9</v>
      </c>
      <c r="H24" s="12">
        <v>-2364</v>
      </c>
      <c r="I24" s="66"/>
      <c r="J24" s="12">
        <v>12064</v>
      </c>
      <c r="K24" s="90"/>
      <c r="L24" s="12">
        <v>-2364</v>
      </c>
      <c r="M24" s="90"/>
      <c r="N24" s="12">
        <v>12064</v>
      </c>
    </row>
    <row r="25" spans="1:14" ht="21.75" customHeight="1">
      <c r="A25" s="83" t="s">
        <v>44</v>
      </c>
      <c r="F25" s="62"/>
      <c r="G25" s="64"/>
      <c r="H25" s="84">
        <f>SUM(H19:H24)</f>
        <v>315935</v>
      </c>
      <c r="I25" s="68"/>
      <c r="J25" s="84">
        <f>SUM(J19:J24)</f>
        <v>194616</v>
      </c>
      <c r="K25" s="68"/>
      <c r="L25" s="84">
        <f>SUM(L19:L24)</f>
        <v>17662</v>
      </c>
      <c r="M25" s="68"/>
      <c r="N25" s="84">
        <f>SUM(N19:N24)</f>
        <v>28726</v>
      </c>
    </row>
    <row r="26" spans="1:14" ht="21.75" customHeight="1">
      <c r="A26" s="83" t="s">
        <v>139</v>
      </c>
      <c r="F26" s="62"/>
      <c r="G26" s="64"/>
      <c r="H26" s="68">
        <f>H16-H25</f>
        <v>11142</v>
      </c>
      <c r="I26" s="68"/>
      <c r="J26" s="68">
        <f>J16-J25</f>
        <v>41274</v>
      </c>
      <c r="K26" s="68"/>
      <c r="L26" s="68">
        <f>L16-L25</f>
        <v>-7517</v>
      </c>
      <c r="M26" s="68"/>
      <c r="N26" s="68">
        <f>N16-N25</f>
        <v>-18478</v>
      </c>
    </row>
    <row r="27" spans="1:14" ht="21.75" customHeight="1">
      <c r="A27" s="82" t="s">
        <v>66</v>
      </c>
      <c r="F27" s="62">
        <v>5</v>
      </c>
      <c r="G27" s="64"/>
      <c r="H27" s="13">
        <v>5896</v>
      </c>
      <c r="I27" s="66"/>
      <c r="J27" s="13">
        <v>5795</v>
      </c>
      <c r="K27" s="66"/>
      <c r="L27" s="13">
        <v>5137</v>
      </c>
      <c r="M27" s="66"/>
      <c r="N27" s="13">
        <v>9639</v>
      </c>
    </row>
    <row r="28" spans="1:14" ht="21.75" customHeight="1">
      <c r="A28" s="82" t="s">
        <v>45</v>
      </c>
      <c r="B28" s="82"/>
      <c r="F28" s="62">
        <v>5</v>
      </c>
      <c r="G28" s="64"/>
      <c r="H28" s="13">
        <v>34141</v>
      </c>
      <c r="I28" s="90"/>
      <c r="J28" s="13">
        <v>30010</v>
      </c>
      <c r="K28" s="90"/>
      <c r="L28" s="13">
        <v>29138</v>
      </c>
      <c r="M28" s="90"/>
      <c r="N28" s="13">
        <v>22264</v>
      </c>
    </row>
    <row r="29" spans="1:14" ht="21.75" customHeight="1">
      <c r="A29" s="82" t="s">
        <v>261</v>
      </c>
      <c r="B29" s="82"/>
      <c r="F29" s="62" t="s">
        <v>263</v>
      </c>
      <c r="G29" s="64"/>
      <c r="H29" s="13">
        <v>67951</v>
      </c>
      <c r="I29" s="90"/>
      <c r="J29" s="13">
        <v>0</v>
      </c>
      <c r="K29" s="90"/>
      <c r="L29" s="13">
        <v>132998</v>
      </c>
      <c r="M29" s="90"/>
      <c r="N29" s="13">
        <v>0</v>
      </c>
    </row>
    <row r="30" spans="1:14" ht="21.75" customHeight="1">
      <c r="A30" s="82" t="s">
        <v>93</v>
      </c>
      <c r="B30" s="82"/>
      <c r="F30" s="62" t="s">
        <v>305</v>
      </c>
      <c r="G30" s="64"/>
      <c r="H30" s="13">
        <v>-16103</v>
      </c>
      <c r="I30" s="90"/>
      <c r="J30" s="13">
        <v>4500</v>
      </c>
      <c r="K30" s="90"/>
      <c r="L30" s="13">
        <v>-17692</v>
      </c>
      <c r="M30" s="90"/>
      <c r="N30" s="13">
        <v>0</v>
      </c>
    </row>
    <row r="31" spans="1:14" ht="21.75" customHeight="1">
      <c r="A31" s="82" t="s">
        <v>262</v>
      </c>
      <c r="F31" s="62">
        <v>10</v>
      </c>
      <c r="G31" s="64"/>
      <c r="H31" s="21">
        <v>-256906</v>
      </c>
      <c r="I31" s="68"/>
      <c r="J31" s="21">
        <v>-91438</v>
      </c>
      <c r="K31" s="68"/>
      <c r="L31" s="21">
        <v>0</v>
      </c>
      <c r="M31" s="68"/>
      <c r="N31" s="21">
        <v>0</v>
      </c>
    </row>
    <row r="32" spans="1:14" s="57" customFormat="1" ht="21.75" customHeight="1">
      <c r="A32" s="83" t="s">
        <v>264</v>
      </c>
      <c r="B32" s="83"/>
      <c r="F32" s="86"/>
      <c r="G32" s="81"/>
      <c r="H32" s="68">
        <f>H26+H27-H28-H29-H30+H31</f>
        <v>-325857</v>
      </c>
      <c r="I32" s="68"/>
      <c r="J32" s="68">
        <f>J26+J27-J28-J29-J30+J31</f>
        <v>-78879</v>
      </c>
      <c r="K32" s="68"/>
      <c r="L32" s="68">
        <f>L26+L27-L28-L29-L30+L31</f>
        <v>-146824</v>
      </c>
      <c r="M32" s="68"/>
      <c r="N32" s="68">
        <f>N26+N27-N28-N29-N30+N31</f>
        <v>-31103</v>
      </c>
    </row>
    <row r="33" spans="1:15" s="57" customFormat="1" ht="21.75" customHeight="1">
      <c r="A33" s="82" t="s">
        <v>319</v>
      </c>
      <c r="B33" s="82"/>
      <c r="F33" s="62"/>
      <c r="G33" s="81"/>
      <c r="H33" s="91">
        <v>12292</v>
      </c>
      <c r="I33" s="66"/>
      <c r="J33" s="91">
        <v>8041</v>
      </c>
      <c r="K33" s="66"/>
      <c r="L33" s="91">
        <v>0</v>
      </c>
      <c r="M33" s="66"/>
      <c r="N33" s="91">
        <v>-2540</v>
      </c>
    </row>
    <row r="34" spans="1:15" s="57" customFormat="1" ht="21.75" customHeight="1">
      <c r="A34" s="83" t="s">
        <v>265</v>
      </c>
      <c r="B34" s="83"/>
      <c r="F34" s="62"/>
      <c r="G34" s="81"/>
      <c r="H34" s="68">
        <f>H32-H33</f>
        <v>-338149</v>
      </c>
      <c r="I34" s="68"/>
      <c r="J34" s="68">
        <f>J32-J33</f>
        <v>-86920</v>
      </c>
      <c r="K34" s="68"/>
      <c r="L34" s="68">
        <f>L32-L33</f>
        <v>-146824</v>
      </c>
      <c r="M34" s="68"/>
      <c r="N34" s="68">
        <f>N32-N33</f>
        <v>-28563</v>
      </c>
    </row>
    <row r="35" spans="1:15" ht="21.75" customHeight="1">
      <c r="A35" s="82" t="s">
        <v>228</v>
      </c>
      <c r="B35" s="82"/>
      <c r="F35" s="62"/>
      <c r="G35" s="64"/>
      <c r="H35" s="66"/>
      <c r="I35" s="66"/>
      <c r="J35" s="66"/>
      <c r="K35" s="66"/>
      <c r="L35" s="66"/>
      <c r="M35" s="66"/>
      <c r="N35" s="66"/>
    </row>
    <row r="36" spans="1:15" ht="21" customHeight="1">
      <c r="A36" s="82"/>
      <c r="B36" s="82" t="s">
        <v>201</v>
      </c>
      <c r="F36" s="62"/>
      <c r="G36" s="64"/>
      <c r="H36" s="92">
        <v>0</v>
      </c>
      <c r="I36" s="66"/>
      <c r="J36" s="92">
        <v>0</v>
      </c>
      <c r="K36" s="66"/>
      <c r="L36" s="92">
        <v>0</v>
      </c>
      <c r="M36" s="66"/>
      <c r="N36" s="92">
        <v>0</v>
      </c>
      <c r="O36" s="82"/>
    </row>
    <row r="37" spans="1:15" ht="21" customHeight="1" thickBot="1">
      <c r="A37" s="83" t="s">
        <v>266</v>
      </c>
      <c r="B37" s="83"/>
      <c r="C37" s="57"/>
      <c r="D37" s="57"/>
      <c r="E37" s="57"/>
      <c r="F37" s="62"/>
      <c r="G37" s="64"/>
      <c r="H37" s="93">
        <f>SUM(H34:H36)</f>
        <v>-338149</v>
      </c>
      <c r="I37" s="68"/>
      <c r="J37" s="93">
        <f>SUM(J34:J36)</f>
        <v>-86920</v>
      </c>
      <c r="K37" s="68"/>
      <c r="L37" s="93">
        <f>SUM(L34:L36)</f>
        <v>-146824</v>
      </c>
      <c r="M37" s="68"/>
      <c r="N37" s="93">
        <f>SUM(N34:N36)</f>
        <v>-28563</v>
      </c>
    </row>
    <row r="38" spans="1:15" ht="21.75" customHeight="1" thickTop="1">
      <c r="F38" s="62"/>
      <c r="G38" s="62"/>
      <c r="H38" s="138"/>
      <c r="I38" s="138"/>
      <c r="J38" s="138"/>
      <c r="K38" s="138"/>
      <c r="L38" s="138"/>
      <c r="M38" s="138"/>
      <c r="N38" s="138"/>
    </row>
    <row r="39" spans="1:15" s="58" customFormat="1" ht="21" customHeight="1">
      <c r="A39" s="58" t="s">
        <v>141</v>
      </c>
      <c r="B39" s="56"/>
      <c r="D39" s="56"/>
      <c r="F39" s="60"/>
      <c r="G39" s="61"/>
      <c r="H39" s="66"/>
      <c r="I39" s="66"/>
      <c r="J39" s="66"/>
      <c r="K39" s="66"/>
      <c r="L39" s="66"/>
      <c r="M39" s="66"/>
      <c r="N39" s="66"/>
    </row>
    <row r="40" spans="1:15" s="58" customFormat="1" ht="21" customHeight="1">
      <c r="A40" s="83" t="s">
        <v>142</v>
      </c>
      <c r="B40" s="57"/>
      <c r="C40" s="94"/>
      <c r="D40" s="56"/>
      <c r="F40" s="60"/>
      <c r="G40" s="61"/>
      <c r="H40" s="66"/>
      <c r="I40" s="66"/>
      <c r="J40" s="66"/>
      <c r="K40" s="66"/>
      <c r="L40" s="66"/>
      <c r="M40" s="66"/>
      <c r="N40" s="66"/>
    </row>
    <row r="41" spans="1:15" s="58" customFormat="1" ht="21" customHeight="1">
      <c r="A41" s="83"/>
      <c r="B41" s="57" t="s">
        <v>143</v>
      </c>
      <c r="C41" s="94"/>
      <c r="D41" s="56"/>
      <c r="F41" s="60"/>
      <c r="G41" s="61"/>
      <c r="H41" s="66"/>
      <c r="I41" s="66"/>
      <c r="J41" s="66"/>
      <c r="K41" s="66"/>
      <c r="L41" s="66"/>
      <c r="M41" s="66"/>
      <c r="N41" s="66"/>
    </row>
    <row r="42" spans="1:15" s="58" customFormat="1" ht="21" customHeight="1">
      <c r="A42" s="56" t="s">
        <v>267</v>
      </c>
      <c r="B42" s="57"/>
      <c r="C42" s="94"/>
      <c r="D42" s="56"/>
      <c r="F42" s="60"/>
      <c r="G42" s="61"/>
      <c r="H42" s="66"/>
      <c r="I42" s="66"/>
      <c r="J42" s="66"/>
      <c r="K42" s="66"/>
      <c r="L42" s="66"/>
      <c r="M42" s="66"/>
      <c r="N42" s="66"/>
    </row>
    <row r="43" spans="1:15" ht="21" customHeight="1">
      <c r="A43" s="56" t="s">
        <v>189</v>
      </c>
      <c r="B43" s="82"/>
      <c r="F43" s="62">
        <v>10</v>
      </c>
      <c r="H43" s="91">
        <v>160634</v>
      </c>
      <c r="I43" s="66"/>
      <c r="J43" s="91">
        <v>39772</v>
      </c>
      <c r="K43" s="66"/>
      <c r="L43" s="91">
        <v>0</v>
      </c>
      <c r="M43" s="66"/>
      <c r="N43" s="91">
        <v>0</v>
      </c>
    </row>
    <row r="44" spans="1:15" ht="21" customHeight="1">
      <c r="A44" s="82" t="s">
        <v>144</v>
      </c>
      <c r="B44" s="82"/>
      <c r="E44" s="59"/>
      <c r="F44" s="49"/>
      <c r="H44" s="90"/>
      <c r="I44" s="66"/>
      <c r="J44" s="95"/>
      <c r="K44" s="66"/>
      <c r="L44" s="90"/>
      <c r="M44" s="66"/>
      <c r="N44" s="95"/>
    </row>
    <row r="45" spans="1:15" ht="24" customHeight="1">
      <c r="A45" s="82"/>
      <c r="B45" s="82" t="s">
        <v>145</v>
      </c>
      <c r="C45" s="82"/>
      <c r="D45" s="56"/>
      <c r="F45" s="62"/>
      <c r="G45" s="64"/>
      <c r="H45" s="92">
        <f>SUM(H43:H43)</f>
        <v>160634</v>
      </c>
      <c r="I45" s="66"/>
      <c r="J45" s="92">
        <f>SUM(J43:J43)</f>
        <v>39772</v>
      </c>
      <c r="K45" s="66"/>
      <c r="L45" s="92">
        <f>SUM(L43:L43)</f>
        <v>0</v>
      </c>
      <c r="M45" s="66"/>
      <c r="N45" s="92">
        <f>SUM(N43:N43)</f>
        <v>0</v>
      </c>
    </row>
    <row r="46" spans="1:15" s="58" customFormat="1" ht="21" customHeight="1">
      <c r="F46" s="60"/>
      <c r="G46" s="61"/>
      <c r="H46" s="66"/>
      <c r="I46" s="66"/>
      <c r="J46" s="66"/>
      <c r="K46" s="66"/>
      <c r="L46" s="66"/>
      <c r="M46" s="66"/>
      <c r="N46" s="66"/>
    </row>
    <row r="47" spans="1:15" s="58" customFormat="1" ht="21" customHeight="1">
      <c r="A47" s="83" t="s">
        <v>146</v>
      </c>
      <c r="B47" s="49"/>
      <c r="C47" s="94"/>
      <c r="D47" s="56"/>
      <c r="F47" s="60"/>
      <c r="G47" s="61"/>
      <c r="H47" s="66"/>
      <c r="I47" s="66"/>
      <c r="J47" s="66"/>
      <c r="K47" s="66"/>
      <c r="L47" s="66"/>
      <c r="M47" s="66"/>
      <c r="N47" s="66"/>
    </row>
    <row r="48" spans="1:15" s="58" customFormat="1" ht="21" customHeight="1">
      <c r="A48" s="83"/>
      <c r="B48" s="57" t="s">
        <v>147</v>
      </c>
      <c r="C48" s="94"/>
      <c r="D48" s="56"/>
      <c r="F48" s="60"/>
      <c r="G48" s="61"/>
      <c r="H48" s="66"/>
      <c r="I48" s="66"/>
      <c r="J48" s="66"/>
      <c r="K48" s="66"/>
      <c r="L48" s="66"/>
      <c r="M48" s="66"/>
      <c r="N48" s="66"/>
    </row>
    <row r="49" spans="1:14" s="58" customFormat="1" ht="21" customHeight="1">
      <c r="A49" s="82" t="s">
        <v>231</v>
      </c>
      <c r="B49" s="83"/>
      <c r="C49" s="94"/>
      <c r="D49" s="56"/>
      <c r="F49" s="60"/>
      <c r="G49" s="61"/>
      <c r="H49" s="66"/>
      <c r="I49" s="66"/>
      <c r="J49" s="66"/>
      <c r="K49" s="66"/>
      <c r="L49" s="66"/>
      <c r="M49" s="66"/>
      <c r="N49" s="66"/>
    </row>
    <row r="50" spans="1:14" s="58" customFormat="1" ht="21" customHeight="1">
      <c r="A50" s="82" t="s">
        <v>190</v>
      </c>
      <c r="B50" s="83"/>
      <c r="C50" s="94"/>
      <c r="D50" s="56"/>
      <c r="F50" s="62">
        <v>9</v>
      </c>
      <c r="G50" s="61"/>
      <c r="H50" s="92">
        <v>1850</v>
      </c>
      <c r="I50" s="66"/>
      <c r="J50" s="92">
        <v>-93640</v>
      </c>
      <c r="K50" s="66"/>
      <c r="L50" s="92">
        <v>1850</v>
      </c>
      <c r="M50" s="66"/>
      <c r="N50" s="92">
        <v>-93640</v>
      </c>
    </row>
    <row r="51" spans="1:14" s="58" customFormat="1" ht="21" customHeight="1">
      <c r="A51" s="82" t="s">
        <v>149</v>
      </c>
      <c r="B51" s="82"/>
      <c r="C51" s="94"/>
      <c r="D51" s="56"/>
      <c r="F51" s="60"/>
      <c r="G51" s="61"/>
      <c r="H51" s="66"/>
      <c r="I51" s="66"/>
      <c r="J51" s="66"/>
      <c r="K51" s="66"/>
      <c r="L51" s="66"/>
      <c r="M51" s="66"/>
      <c r="N51" s="66"/>
    </row>
    <row r="52" spans="1:14" s="58" customFormat="1" ht="21" customHeight="1">
      <c r="A52" s="82"/>
      <c r="B52" s="82" t="s">
        <v>229</v>
      </c>
      <c r="C52" s="94"/>
      <c r="D52" s="56"/>
      <c r="F52" s="60"/>
      <c r="G52" s="61"/>
      <c r="H52" s="92">
        <f>SUM(H50)</f>
        <v>1850</v>
      </c>
      <c r="I52" s="66"/>
      <c r="J52" s="92">
        <f>SUM(J50)</f>
        <v>-93640</v>
      </c>
      <c r="K52" s="66"/>
      <c r="L52" s="92">
        <f>SUM(L50)</f>
        <v>1850</v>
      </c>
      <c r="M52" s="66"/>
      <c r="N52" s="92">
        <f>SUM(N50)</f>
        <v>-93640</v>
      </c>
    </row>
    <row r="53" spans="1:14" s="57" customFormat="1" ht="23.25" customHeight="1">
      <c r="A53" s="83" t="s">
        <v>150</v>
      </c>
      <c r="B53" s="82"/>
      <c r="F53" s="86"/>
      <c r="G53" s="81"/>
      <c r="H53" s="68"/>
      <c r="I53" s="66"/>
      <c r="J53" s="68"/>
      <c r="K53" s="66"/>
      <c r="L53" s="68"/>
      <c r="M53" s="66"/>
      <c r="N53" s="68"/>
    </row>
    <row r="54" spans="1:14" s="57" customFormat="1" ht="23.25" customHeight="1">
      <c r="A54" s="83"/>
      <c r="B54" s="83" t="s">
        <v>151</v>
      </c>
      <c r="F54" s="86"/>
      <c r="G54" s="81"/>
      <c r="H54" s="96">
        <f>SUM(H45,H52)</f>
        <v>162484</v>
      </c>
      <c r="I54" s="68"/>
      <c r="J54" s="96">
        <f>SUM(J45,J52)</f>
        <v>-53868</v>
      </c>
      <c r="K54" s="68"/>
      <c r="L54" s="96">
        <f>SUM(L45,L52)</f>
        <v>1850</v>
      </c>
      <c r="M54" s="68"/>
      <c r="N54" s="96">
        <f>SUM(N45,N52)</f>
        <v>-93640</v>
      </c>
    </row>
    <row r="55" spans="1:14" s="57" customFormat="1" ht="10.95" customHeight="1">
      <c r="A55" s="58"/>
      <c r="F55" s="86"/>
      <c r="G55" s="81"/>
      <c r="H55" s="68"/>
      <c r="I55" s="66"/>
      <c r="J55" s="68"/>
      <c r="K55" s="66"/>
      <c r="L55" s="68"/>
      <c r="M55" s="66"/>
      <c r="N55" s="68"/>
    </row>
    <row r="56" spans="1:14" s="57" customFormat="1" ht="23.25" customHeight="1" thickBot="1">
      <c r="A56" s="58" t="s">
        <v>230</v>
      </c>
      <c r="F56" s="86"/>
      <c r="G56" s="81"/>
      <c r="H56" s="93">
        <f>SUM(H37,H54)</f>
        <v>-175665</v>
      </c>
      <c r="I56" s="66"/>
      <c r="J56" s="93">
        <f>SUM(J37,J54)</f>
        <v>-140788</v>
      </c>
      <c r="K56" s="66"/>
      <c r="L56" s="93">
        <f>SUM(L37,L54)</f>
        <v>-144974</v>
      </c>
      <c r="M56" s="66"/>
      <c r="N56" s="93">
        <f>SUM(N37,N54)</f>
        <v>-122203</v>
      </c>
    </row>
    <row r="57" spans="1:14" s="57" customFormat="1" ht="10.95" customHeight="1" thickTop="1">
      <c r="A57" s="58"/>
      <c r="F57" s="86"/>
      <c r="G57" s="81"/>
      <c r="H57" s="68"/>
      <c r="I57" s="66"/>
      <c r="J57" s="68"/>
      <c r="K57" s="66"/>
      <c r="L57" s="68"/>
      <c r="M57" s="66"/>
      <c r="N57" s="68"/>
    </row>
    <row r="58" spans="1:14" s="58" customFormat="1" ht="21" customHeight="1">
      <c r="A58" s="58" t="s">
        <v>153</v>
      </c>
      <c r="B58" s="56"/>
      <c r="D58" s="56"/>
      <c r="F58" s="60"/>
      <c r="G58" s="61"/>
      <c r="H58" s="66"/>
      <c r="I58" s="66"/>
      <c r="J58" s="66"/>
      <c r="K58" s="66"/>
      <c r="L58" s="66"/>
      <c r="M58" s="66"/>
      <c r="N58" s="66"/>
    </row>
    <row r="59" spans="1:14" ht="21" customHeight="1">
      <c r="A59" s="85"/>
      <c r="B59" s="82" t="s">
        <v>61</v>
      </c>
      <c r="H59" s="90">
        <v>-334092</v>
      </c>
      <c r="I59" s="66"/>
      <c r="J59" s="90">
        <v>-85574</v>
      </c>
      <c r="K59" s="66"/>
      <c r="L59" s="90">
        <v>-146824</v>
      </c>
      <c r="M59" s="66"/>
      <c r="N59" s="90">
        <v>-28563</v>
      </c>
    </row>
    <row r="60" spans="1:14" ht="21" customHeight="1">
      <c r="A60" s="85"/>
      <c r="B60" s="82" t="s">
        <v>113</v>
      </c>
      <c r="H60" s="90">
        <v>-4057</v>
      </c>
      <c r="I60" s="66"/>
      <c r="J60" s="90">
        <v>-1346</v>
      </c>
      <c r="K60" s="66"/>
      <c r="L60" s="90">
        <v>0</v>
      </c>
      <c r="M60" s="66"/>
      <c r="N60" s="90">
        <v>0</v>
      </c>
    </row>
    <row r="61" spans="1:14" ht="24" customHeight="1" thickBot="1">
      <c r="A61" s="58" t="s">
        <v>266</v>
      </c>
      <c r="B61" s="54"/>
      <c r="C61" s="83"/>
      <c r="D61" s="54"/>
      <c r="F61" s="62"/>
      <c r="G61" s="64"/>
      <c r="H61" s="97">
        <f>SUM(H59:H60)</f>
        <v>-338149</v>
      </c>
      <c r="I61" s="68"/>
      <c r="J61" s="97">
        <f>SUM(J59:J60)</f>
        <v>-86920</v>
      </c>
      <c r="K61" s="68"/>
      <c r="L61" s="97">
        <f>SUM(L59:L60)</f>
        <v>-146824</v>
      </c>
      <c r="M61" s="68"/>
      <c r="N61" s="97">
        <f>SUM(N59:N60)</f>
        <v>-28563</v>
      </c>
    </row>
    <row r="62" spans="1:14" s="57" customFormat="1" ht="10.95" customHeight="1" thickTop="1">
      <c r="A62" s="58"/>
      <c r="F62" s="86"/>
      <c r="G62" s="81"/>
      <c r="H62" s="68"/>
      <c r="I62" s="66"/>
      <c r="J62" s="68"/>
      <c r="K62" s="66"/>
      <c r="L62" s="68"/>
      <c r="M62" s="66"/>
      <c r="N62" s="68"/>
    </row>
    <row r="63" spans="1:14" ht="21" customHeight="1">
      <c r="A63" s="58" t="s">
        <v>154</v>
      </c>
      <c r="H63" s="66"/>
      <c r="I63" s="66"/>
      <c r="J63" s="66"/>
      <c r="K63" s="66"/>
      <c r="L63" s="66"/>
      <c r="M63" s="66"/>
      <c r="N63" s="66"/>
    </row>
    <row r="64" spans="1:14" ht="21" customHeight="1">
      <c r="A64" s="58"/>
      <c r="B64" s="82" t="s">
        <v>61</v>
      </c>
      <c r="H64" s="66">
        <v>-171608</v>
      </c>
      <c r="I64" s="66"/>
      <c r="J64" s="66">
        <v>-139442</v>
      </c>
      <c r="K64" s="66"/>
      <c r="L64" s="66">
        <v>-144974</v>
      </c>
      <c r="M64" s="66"/>
      <c r="N64" s="66">
        <v>-122203</v>
      </c>
    </row>
    <row r="65" spans="1:14" ht="21" customHeight="1">
      <c r="A65" s="85"/>
      <c r="B65" s="61" t="s">
        <v>113</v>
      </c>
      <c r="F65" s="62"/>
      <c r="G65" s="64"/>
      <c r="H65" s="90">
        <v>-4057</v>
      </c>
      <c r="I65" s="66"/>
      <c r="J65" s="90">
        <v>-1346</v>
      </c>
      <c r="K65" s="66"/>
      <c r="L65" s="3">
        <v>0</v>
      </c>
      <c r="M65" s="66"/>
      <c r="N65" s="3">
        <v>0</v>
      </c>
    </row>
    <row r="66" spans="1:14" s="57" customFormat="1" ht="23.25" customHeight="1" thickBot="1">
      <c r="A66" s="58" t="s">
        <v>230</v>
      </c>
      <c r="F66" s="86"/>
      <c r="G66" s="81"/>
      <c r="H66" s="97">
        <f>SUM(H64:H65)</f>
        <v>-175665</v>
      </c>
      <c r="I66" s="66"/>
      <c r="J66" s="97">
        <f>SUM(J64:J65)</f>
        <v>-140788</v>
      </c>
      <c r="K66" s="66"/>
      <c r="L66" s="97">
        <f>SUM(L64:L65)</f>
        <v>-144974</v>
      </c>
      <c r="M66" s="66"/>
      <c r="N66" s="97">
        <f>SUM(N64:N65)</f>
        <v>-122203</v>
      </c>
    </row>
    <row r="67" spans="1:14" s="57" customFormat="1" ht="21" customHeight="1" thickTop="1">
      <c r="A67" s="58"/>
      <c r="F67" s="86"/>
      <c r="G67" s="81"/>
      <c r="H67" s="66"/>
      <c r="I67" s="66"/>
      <c r="J67" s="66"/>
      <c r="K67" s="66"/>
      <c r="L67" s="66"/>
      <c r="M67" s="66"/>
      <c r="N67" s="66"/>
    </row>
    <row r="68" spans="1:14" ht="21" customHeight="1">
      <c r="A68" s="57" t="s">
        <v>268</v>
      </c>
      <c r="F68" s="62"/>
      <c r="G68" s="64"/>
      <c r="H68" s="66"/>
      <c r="I68" s="66"/>
      <c r="J68" s="66"/>
      <c r="K68" s="66"/>
      <c r="L68" s="66"/>
      <c r="M68" s="66"/>
      <c r="N68" s="66"/>
    </row>
    <row r="69" spans="1:14" ht="21" customHeight="1" thickBot="1">
      <c r="A69" s="49" t="s">
        <v>46</v>
      </c>
      <c r="F69" s="62">
        <v>29</v>
      </c>
      <c r="G69" s="64"/>
      <c r="H69" s="98">
        <v>-5.8500000000000003E-2</v>
      </c>
      <c r="I69" s="99"/>
      <c r="J69" s="98">
        <v>-1.5699999999999999E-2</v>
      </c>
      <c r="K69" s="99"/>
      <c r="L69" s="98">
        <v>-2.5700000000000001E-2</v>
      </c>
      <c r="M69" s="99"/>
      <c r="N69" s="98">
        <v>-5.1999999999999998E-3</v>
      </c>
    </row>
    <row r="70" spans="1:14" ht="21" customHeight="1" thickTop="1">
      <c r="A70" s="61"/>
      <c r="F70" s="62"/>
      <c r="G70" s="64"/>
      <c r="H70" s="77"/>
      <c r="I70" s="78"/>
      <c r="J70" s="79"/>
      <c r="K70" s="78"/>
      <c r="L70" s="79"/>
      <c r="M70" s="78"/>
      <c r="N70" s="79"/>
    </row>
    <row r="71" spans="1:14" ht="7.5" customHeight="1">
      <c r="A71" s="61"/>
      <c r="F71" s="62"/>
      <c r="G71" s="64"/>
      <c r="H71" s="77"/>
      <c r="I71" s="78"/>
      <c r="J71" s="79"/>
      <c r="K71" s="78"/>
      <c r="L71" s="79"/>
      <c r="M71" s="78"/>
      <c r="N71" s="79"/>
    </row>
    <row r="72" spans="1:14" ht="21" customHeight="1">
      <c r="A72" s="61"/>
      <c r="F72" s="62"/>
      <c r="G72" s="64"/>
      <c r="H72" s="77"/>
      <c r="I72" s="78"/>
      <c r="J72" s="79"/>
      <c r="K72" s="78"/>
      <c r="L72" s="79"/>
      <c r="M72" s="78"/>
      <c r="N72" s="79"/>
    </row>
    <row r="73" spans="1:14" ht="21" customHeight="1"/>
    <row r="74" spans="1:14" ht="24" customHeight="1"/>
    <row r="75" spans="1:14" ht="24" customHeight="1"/>
    <row r="76" spans="1:14" ht="24" customHeight="1"/>
    <row r="77" spans="1:14" ht="24" customHeight="1"/>
    <row r="78" spans="1:14" ht="24" customHeight="1"/>
    <row r="79" spans="1:14" ht="24" customHeight="1"/>
    <row r="80" spans="1:14" ht="24" customHeight="1"/>
    <row r="81" ht="24" customHeight="1"/>
    <row r="82" ht="24" customHeight="1"/>
    <row r="83" ht="24" customHeight="1"/>
    <row r="84" ht="24" customHeight="1"/>
    <row r="85" ht="24" customHeight="1"/>
    <row r="86" ht="24" customHeight="1"/>
    <row r="87" ht="24" customHeight="1"/>
    <row r="88" ht="24" customHeight="1"/>
    <row r="89" ht="24" customHeight="1"/>
    <row r="90" ht="24" customHeight="1"/>
    <row r="91" ht="24" customHeight="1"/>
    <row r="92" ht="24" customHeight="1"/>
    <row r="93" ht="24" customHeight="1"/>
    <row r="94" ht="24" customHeight="1"/>
  </sheetData>
  <sheetProtection algorithmName="SHA-512" hashValue="08SpiXjInsNrF0N48cNN6rl11pDUdFUa8l7kRnorbEfNJ5Z4GxA6uxD7FK5FvvaYie+7ZQeq7NtABgy+4j4OHg==" saltValue="6g7XcqTYRPDSCSCgxmUm/A==" spinCount="100000" sheet="1" objects="1" scenarios="1"/>
  <mergeCells count="10">
    <mergeCell ref="H7:J7"/>
    <mergeCell ref="L7:N7"/>
    <mergeCell ref="H9:N9"/>
    <mergeCell ref="H38:N38"/>
    <mergeCell ref="H4:J4"/>
    <mergeCell ref="L4:N4"/>
    <mergeCell ref="H5:J5"/>
    <mergeCell ref="L5:N5"/>
    <mergeCell ref="H6:J6"/>
    <mergeCell ref="L6:N6"/>
  </mergeCells>
  <pageMargins left="0.86614173228346458" right="0.31496062992125984" top="0.47244094488188981" bottom="0.19685039370078741" header="0.78740157480314965" footer="0.27559055118110237"/>
  <pageSetup paperSize="9" scale="86" firstPageNumber="7" orientation="portrait" useFirstPageNumber="1" r:id="rId1"/>
  <headerFooter>
    <oddFooter>&amp;L&amp;"Times New Roman,Regular"&amp;11   The accompanying notes are an integral part of these financial statements.&amp;"Angsana New,Regular"&amp;14
&amp;R&amp;"Times New Roman,Regular"&amp;11&amp;P</oddFooter>
  </headerFooter>
  <rowBreaks count="1" manualBreakCount="1">
    <brk id="38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94"/>
  <sheetViews>
    <sheetView showGridLines="0" view="pageBreakPreview" topLeftCell="A26" zoomScaleSheetLayoutView="100" workbookViewId="0">
      <selection activeCell="E29" sqref="E29"/>
    </sheetView>
  </sheetViews>
  <sheetFormatPr defaultColWidth="10.875" defaultRowHeight="21.75" customHeight="1"/>
  <cols>
    <col min="1" max="1" width="1.875" style="49" customWidth="1"/>
    <col min="2" max="2" width="2.25" style="49" customWidth="1"/>
    <col min="3" max="3" width="1.875" style="49" customWidth="1"/>
    <col min="4" max="4" width="13.875" style="49" customWidth="1"/>
    <col min="5" max="5" width="27.125" style="49" customWidth="1"/>
    <col min="6" max="6" width="8.625" style="59" customWidth="1"/>
    <col min="7" max="7" width="1.375" style="49" customWidth="1"/>
    <col min="8" max="8" width="14" style="49" bestFit="1" customWidth="1"/>
    <col min="9" max="9" width="1.375" style="49" customWidth="1"/>
    <col min="10" max="10" width="15.375" style="49" bestFit="1" customWidth="1"/>
    <col min="11" max="11" width="1.625" style="49" customWidth="1"/>
    <col min="12" max="12" width="15.375" style="49" bestFit="1" customWidth="1"/>
    <col min="13" max="13" width="1.25" style="49" customWidth="1"/>
    <col min="14" max="14" width="14" style="49" bestFit="1" customWidth="1"/>
    <col min="15" max="15" width="15.125" style="49" bestFit="1" customWidth="1"/>
    <col min="16" max="16" width="14.625" style="49" bestFit="1" customWidth="1"/>
    <col min="17" max="16384" width="10.875" style="49"/>
  </cols>
  <sheetData>
    <row r="1" spans="1:14" s="58" customFormat="1" ht="24" customHeight="1">
      <c r="A1" s="54" t="s">
        <v>97</v>
      </c>
      <c r="B1" s="54"/>
      <c r="C1" s="54"/>
      <c r="D1" s="54"/>
      <c r="E1" s="54"/>
      <c r="F1" s="55"/>
      <c r="G1" s="56"/>
      <c r="H1" s="56"/>
      <c r="I1" s="54"/>
      <c r="J1" s="54"/>
      <c r="K1" s="54"/>
      <c r="L1" s="54"/>
      <c r="M1" s="54"/>
      <c r="N1" s="80"/>
    </row>
    <row r="2" spans="1:14" s="58" customFormat="1" ht="24" customHeight="1">
      <c r="A2" s="54" t="s">
        <v>70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80"/>
    </row>
    <row r="3" spans="1:14" s="58" customFormat="1" ht="24" customHeight="1">
      <c r="A3" s="54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80"/>
    </row>
    <row r="4" spans="1:14" s="58" customFormat="1" ht="24" customHeight="1">
      <c r="F4" s="64"/>
      <c r="G4" s="64"/>
      <c r="H4" s="140" t="s">
        <v>35</v>
      </c>
      <c r="I4" s="140"/>
      <c r="J4" s="140"/>
      <c r="K4" s="49"/>
      <c r="L4" s="140" t="s">
        <v>36</v>
      </c>
      <c r="M4" s="140"/>
      <c r="N4" s="140"/>
    </row>
    <row r="5" spans="1:14" ht="24" customHeight="1">
      <c r="F5" s="64"/>
      <c r="G5" s="64"/>
      <c r="H5" s="140" t="s">
        <v>37</v>
      </c>
      <c r="I5" s="140"/>
      <c r="J5" s="140"/>
      <c r="K5" s="81"/>
      <c r="L5" s="140" t="s">
        <v>38</v>
      </c>
      <c r="M5" s="140"/>
      <c r="N5" s="140"/>
    </row>
    <row r="6" spans="1:14" ht="24" customHeight="1">
      <c r="F6" s="49"/>
      <c r="G6" s="62"/>
      <c r="H6" s="139" t="s">
        <v>203</v>
      </c>
      <c r="I6" s="139"/>
      <c r="J6" s="139"/>
      <c r="K6" s="81"/>
      <c r="L6" s="139" t="s">
        <v>203</v>
      </c>
      <c r="M6" s="139"/>
      <c r="N6" s="139"/>
    </row>
    <row r="7" spans="1:14" ht="24" customHeight="1">
      <c r="F7" s="62"/>
      <c r="G7" s="62"/>
      <c r="H7" s="139" t="s">
        <v>202</v>
      </c>
      <c r="I7" s="139"/>
      <c r="J7" s="139"/>
      <c r="K7" s="81"/>
      <c r="L7" s="139" t="s">
        <v>202</v>
      </c>
      <c r="M7" s="139"/>
      <c r="N7" s="139"/>
    </row>
    <row r="8" spans="1:14" ht="24" customHeight="1">
      <c r="F8" s="62" t="s">
        <v>5</v>
      </c>
      <c r="G8" s="62"/>
      <c r="H8" s="64">
        <v>2025</v>
      </c>
      <c r="I8" s="63"/>
      <c r="J8" s="64">
        <v>2024</v>
      </c>
      <c r="K8" s="63"/>
      <c r="L8" s="64">
        <v>2025</v>
      </c>
      <c r="M8" s="63"/>
      <c r="N8" s="64">
        <v>2024</v>
      </c>
    </row>
    <row r="9" spans="1:14" ht="24" customHeight="1">
      <c r="F9" s="62"/>
      <c r="G9" s="62"/>
      <c r="H9" s="138" t="s">
        <v>69</v>
      </c>
      <c r="I9" s="138"/>
      <c r="J9" s="138"/>
      <c r="K9" s="138"/>
      <c r="L9" s="138"/>
      <c r="M9" s="138"/>
      <c r="N9" s="138"/>
    </row>
    <row r="10" spans="1:14" ht="21.75" customHeight="1">
      <c r="A10" s="67" t="s">
        <v>39</v>
      </c>
      <c r="F10" s="62"/>
      <c r="G10" s="64"/>
      <c r="H10" s="64"/>
      <c r="J10" s="64"/>
      <c r="L10" s="52"/>
      <c r="M10" s="52"/>
      <c r="N10" s="52"/>
    </row>
    <row r="11" spans="1:14" ht="21.75" customHeight="1">
      <c r="A11" s="82" t="s">
        <v>136</v>
      </c>
      <c r="F11" s="62"/>
      <c r="G11" s="64"/>
      <c r="H11" s="12">
        <v>138109</v>
      </c>
      <c r="J11" s="12">
        <v>16946</v>
      </c>
      <c r="L11" s="12">
        <v>0</v>
      </c>
      <c r="M11" s="52"/>
      <c r="N11" s="12">
        <v>0</v>
      </c>
    </row>
    <row r="12" spans="1:14" ht="21.75" customHeight="1">
      <c r="A12" s="82" t="s">
        <v>194</v>
      </c>
      <c r="B12" s="82"/>
      <c r="F12" s="62"/>
      <c r="G12" s="64"/>
      <c r="H12" s="12">
        <v>390769</v>
      </c>
      <c r="I12" s="66"/>
      <c r="J12" s="12">
        <v>429834</v>
      </c>
      <c r="K12" s="66"/>
      <c r="L12" s="12">
        <v>0</v>
      </c>
      <c r="M12" s="66"/>
      <c r="N12" s="12">
        <v>0</v>
      </c>
    </row>
    <row r="13" spans="1:14" ht="21.75" customHeight="1">
      <c r="A13" s="82" t="s">
        <v>260</v>
      </c>
      <c r="B13" s="82"/>
      <c r="F13" s="62" t="s">
        <v>252</v>
      </c>
      <c r="G13" s="64"/>
      <c r="H13" s="12">
        <v>731</v>
      </c>
      <c r="I13" s="66"/>
      <c r="J13" s="12">
        <v>0</v>
      </c>
      <c r="K13" s="66"/>
      <c r="L13" s="12">
        <v>0</v>
      </c>
      <c r="M13" s="66"/>
      <c r="N13" s="12">
        <v>0</v>
      </c>
    </row>
    <row r="14" spans="1:14" ht="21.75" customHeight="1">
      <c r="A14" s="82" t="s">
        <v>195</v>
      </c>
      <c r="B14" s="82"/>
      <c r="F14" s="62">
        <v>11</v>
      </c>
      <c r="G14" s="64"/>
      <c r="H14" s="12">
        <v>0</v>
      </c>
      <c r="I14" s="66"/>
      <c r="J14" s="12">
        <v>27456</v>
      </c>
      <c r="K14" s="66"/>
      <c r="L14" s="12">
        <v>0</v>
      </c>
      <c r="M14" s="66"/>
      <c r="N14" s="12">
        <v>2159</v>
      </c>
    </row>
    <row r="15" spans="1:14" ht="21.75" customHeight="1">
      <c r="A15" s="82" t="s">
        <v>40</v>
      </c>
      <c r="F15" s="62">
        <v>5</v>
      </c>
      <c r="G15" s="64"/>
      <c r="H15" s="12">
        <v>20536</v>
      </c>
      <c r="I15" s="66"/>
      <c r="J15" s="12">
        <v>14388</v>
      </c>
      <c r="K15" s="66"/>
      <c r="L15" s="12">
        <v>14489</v>
      </c>
      <c r="M15" s="66"/>
      <c r="N15" s="12">
        <v>12054</v>
      </c>
    </row>
    <row r="16" spans="1:14" ht="21.75" customHeight="1">
      <c r="A16" s="83" t="s">
        <v>41</v>
      </c>
      <c r="F16" s="62"/>
      <c r="G16" s="64"/>
      <c r="H16" s="84">
        <f>SUM(H11:H15)</f>
        <v>550145</v>
      </c>
      <c r="I16" s="66"/>
      <c r="J16" s="84">
        <f>SUM(J11:J15)</f>
        <v>488624</v>
      </c>
      <c r="K16" s="66"/>
      <c r="L16" s="84">
        <f>SUM(L11:L15)</f>
        <v>14489</v>
      </c>
      <c r="M16" s="66"/>
      <c r="N16" s="84">
        <f>SUM(N11:N15)</f>
        <v>14213</v>
      </c>
    </row>
    <row r="17" spans="1:14" s="57" customFormat="1" ht="21.75" customHeight="1">
      <c r="A17" s="85"/>
      <c r="F17" s="86"/>
      <c r="H17" s="87"/>
      <c r="I17" s="68"/>
      <c r="J17" s="87"/>
      <c r="K17" s="68"/>
      <c r="L17" s="87"/>
      <c r="M17" s="68"/>
      <c r="N17" s="87"/>
    </row>
    <row r="18" spans="1:14" s="57" customFormat="1" ht="21.75" customHeight="1">
      <c r="A18" s="88" t="s">
        <v>42</v>
      </c>
      <c r="F18" s="86"/>
      <c r="H18" s="89"/>
      <c r="I18" s="68"/>
      <c r="J18" s="89"/>
      <c r="K18" s="68"/>
      <c r="L18" s="89"/>
      <c r="M18" s="68"/>
      <c r="N18" s="89"/>
    </row>
    <row r="19" spans="1:14" s="57" customFormat="1" ht="21.6" customHeight="1">
      <c r="A19" s="49" t="s">
        <v>137</v>
      </c>
      <c r="F19" s="62"/>
      <c r="H19" s="12">
        <v>129748</v>
      </c>
      <c r="I19" s="68"/>
      <c r="J19" s="12">
        <v>26734</v>
      </c>
      <c r="K19" s="68"/>
      <c r="L19" s="12">
        <v>0</v>
      </c>
      <c r="M19" s="68"/>
      <c r="N19" s="12">
        <v>0</v>
      </c>
    </row>
    <row r="20" spans="1:14" ht="21.75" customHeight="1">
      <c r="A20" s="82" t="s">
        <v>196</v>
      </c>
      <c r="F20" s="62"/>
      <c r="H20" s="12">
        <v>271070</v>
      </c>
      <c r="I20" s="66"/>
      <c r="J20" s="12">
        <v>270767</v>
      </c>
      <c r="K20" s="90"/>
      <c r="L20" s="12">
        <v>0</v>
      </c>
      <c r="M20" s="90"/>
      <c r="N20" s="12">
        <v>0</v>
      </c>
    </row>
    <row r="21" spans="1:14" ht="21.75" customHeight="1">
      <c r="A21" s="82" t="s">
        <v>138</v>
      </c>
      <c r="F21" s="62"/>
      <c r="H21" s="12">
        <v>8187</v>
      </c>
      <c r="I21" s="66"/>
      <c r="J21" s="12">
        <v>2059</v>
      </c>
      <c r="K21" s="90"/>
      <c r="L21" s="12">
        <v>0</v>
      </c>
      <c r="M21" s="90"/>
      <c r="N21" s="12">
        <v>0</v>
      </c>
    </row>
    <row r="22" spans="1:14" ht="21.75" customHeight="1">
      <c r="A22" s="82" t="s">
        <v>43</v>
      </c>
      <c r="F22" s="62">
        <v>5</v>
      </c>
      <c r="H22" s="12">
        <v>119022</v>
      </c>
      <c r="I22" s="66"/>
      <c r="J22" s="12">
        <v>80313</v>
      </c>
      <c r="K22" s="90"/>
      <c r="L22" s="12">
        <v>44858</v>
      </c>
      <c r="M22" s="90"/>
      <c r="N22" s="12">
        <v>44549</v>
      </c>
    </row>
    <row r="23" spans="1:14" ht="21.75" customHeight="1">
      <c r="A23" s="82" t="s">
        <v>213</v>
      </c>
      <c r="F23" s="49"/>
      <c r="H23" s="12"/>
      <c r="I23" s="66"/>
      <c r="J23" s="12"/>
      <c r="K23" s="90"/>
      <c r="L23" s="12"/>
      <c r="M23" s="90"/>
      <c r="N23" s="12"/>
    </row>
    <row r="24" spans="1:14" ht="21.75" customHeight="1">
      <c r="A24" s="82" t="s">
        <v>214</v>
      </c>
      <c r="B24" s="49" t="s">
        <v>215</v>
      </c>
      <c r="F24" s="62">
        <v>9</v>
      </c>
      <c r="H24" s="12">
        <v>14484</v>
      </c>
      <c r="I24" s="66"/>
      <c r="J24" s="12">
        <v>12064</v>
      </c>
      <c r="K24" s="90"/>
      <c r="L24" s="12">
        <v>14484</v>
      </c>
      <c r="M24" s="90"/>
      <c r="N24" s="12">
        <v>12064</v>
      </c>
    </row>
    <row r="25" spans="1:14" ht="21.75" customHeight="1">
      <c r="A25" s="83" t="s">
        <v>44</v>
      </c>
      <c r="F25" s="62"/>
      <c r="G25" s="64"/>
      <c r="H25" s="84">
        <f>SUM(H19:H24)</f>
        <v>542511</v>
      </c>
      <c r="I25" s="68"/>
      <c r="J25" s="84">
        <f>SUM(J19:J24)</f>
        <v>391937</v>
      </c>
      <c r="K25" s="68"/>
      <c r="L25" s="84">
        <f>SUM(L19:L24)</f>
        <v>59342</v>
      </c>
      <c r="M25" s="68"/>
      <c r="N25" s="84">
        <f>SUM(N19:N24)</f>
        <v>56613</v>
      </c>
    </row>
    <row r="26" spans="1:14" ht="21.75" customHeight="1">
      <c r="A26" s="83" t="s">
        <v>139</v>
      </c>
      <c r="F26" s="62"/>
      <c r="G26" s="64"/>
      <c r="H26" s="68">
        <f>H16-H25</f>
        <v>7634</v>
      </c>
      <c r="I26" s="68"/>
      <c r="J26" s="68">
        <f>J16-J25</f>
        <v>96687</v>
      </c>
      <c r="K26" s="68"/>
      <c r="L26" s="68">
        <f>L16-L25</f>
        <v>-44853</v>
      </c>
      <c r="M26" s="68"/>
      <c r="N26" s="68">
        <f>N16-N25</f>
        <v>-42400</v>
      </c>
    </row>
    <row r="27" spans="1:14" ht="21.75" customHeight="1">
      <c r="A27" s="82" t="s">
        <v>66</v>
      </c>
      <c r="F27" s="62">
        <v>5</v>
      </c>
      <c r="G27" s="64"/>
      <c r="H27" s="13">
        <v>10272</v>
      </c>
      <c r="I27" s="66"/>
      <c r="J27" s="13">
        <v>9397</v>
      </c>
      <c r="K27" s="66"/>
      <c r="L27" s="13">
        <v>9341</v>
      </c>
      <c r="M27" s="66"/>
      <c r="N27" s="13">
        <v>17305</v>
      </c>
    </row>
    <row r="28" spans="1:14" ht="21.75" customHeight="1">
      <c r="A28" s="82" t="s">
        <v>45</v>
      </c>
      <c r="B28" s="82"/>
      <c r="F28" s="62">
        <v>5</v>
      </c>
      <c r="G28" s="64"/>
      <c r="H28" s="13">
        <v>66742</v>
      </c>
      <c r="I28" s="90"/>
      <c r="J28" s="13">
        <v>61005</v>
      </c>
      <c r="K28" s="90"/>
      <c r="L28" s="13">
        <v>54938</v>
      </c>
      <c r="M28" s="90"/>
      <c r="N28" s="13">
        <v>44477</v>
      </c>
    </row>
    <row r="29" spans="1:14" ht="21.75" customHeight="1">
      <c r="A29" s="82" t="s">
        <v>261</v>
      </c>
      <c r="B29" s="82"/>
      <c r="F29" s="62" t="s">
        <v>263</v>
      </c>
      <c r="G29" s="64"/>
      <c r="H29" s="13">
        <v>67951</v>
      </c>
      <c r="I29" s="90"/>
      <c r="J29" s="13">
        <v>0</v>
      </c>
      <c r="K29" s="90"/>
      <c r="L29" s="13">
        <v>132998</v>
      </c>
      <c r="M29" s="90"/>
      <c r="N29" s="13">
        <v>0</v>
      </c>
    </row>
    <row r="30" spans="1:14" ht="21.75" customHeight="1">
      <c r="A30" s="82" t="s">
        <v>93</v>
      </c>
      <c r="B30" s="82"/>
      <c r="F30" s="62" t="s">
        <v>305</v>
      </c>
      <c r="G30" s="64"/>
      <c r="H30" s="13">
        <v>-15031</v>
      </c>
      <c r="I30" s="90"/>
      <c r="J30" s="13">
        <v>4080</v>
      </c>
      <c r="K30" s="90"/>
      <c r="L30" s="13">
        <v>-17692</v>
      </c>
      <c r="M30" s="90"/>
      <c r="N30" s="13">
        <v>-420</v>
      </c>
    </row>
    <row r="31" spans="1:14" ht="21.75" customHeight="1">
      <c r="A31" s="82" t="s">
        <v>315</v>
      </c>
      <c r="F31" s="62">
        <v>10</v>
      </c>
      <c r="G31" s="64"/>
      <c r="H31" s="21">
        <v>-305094</v>
      </c>
      <c r="I31" s="68"/>
      <c r="J31" s="21">
        <v>-29790</v>
      </c>
      <c r="K31" s="68"/>
      <c r="L31" s="21">
        <v>0</v>
      </c>
      <c r="M31" s="68"/>
      <c r="N31" s="21">
        <v>0</v>
      </c>
    </row>
    <row r="32" spans="1:14" s="57" customFormat="1" ht="21.75" customHeight="1">
      <c r="A32" s="83" t="s">
        <v>140</v>
      </c>
      <c r="B32" s="83"/>
      <c r="F32" s="86"/>
      <c r="G32" s="81"/>
      <c r="H32" s="68">
        <f>H26+H31+H27-H28-H29-H30</f>
        <v>-406850</v>
      </c>
      <c r="I32" s="68" t="e">
        <f>I26+#REF!-I28</f>
        <v>#REF!</v>
      </c>
      <c r="J32" s="68">
        <f>J26+J31+J27-J28-J29-J30</f>
        <v>11209</v>
      </c>
      <c r="K32" s="68" t="e">
        <f>K26+#REF!-K28</f>
        <v>#REF!</v>
      </c>
      <c r="L32" s="68">
        <f>L26+L31+L27-L28-L29-L30</f>
        <v>-205756</v>
      </c>
      <c r="M32" s="68" t="e">
        <f>M26+#REF!-M28</f>
        <v>#REF!</v>
      </c>
      <c r="N32" s="68">
        <f>N26+N31+N27-N28-N29-N30</f>
        <v>-69152</v>
      </c>
    </row>
    <row r="33" spans="1:15" s="57" customFormat="1" ht="21.75" customHeight="1">
      <c r="A33" s="82" t="s">
        <v>319</v>
      </c>
      <c r="B33" s="82"/>
      <c r="F33" s="62"/>
      <c r="G33" s="81"/>
      <c r="H33" s="91">
        <v>23679</v>
      </c>
      <c r="I33" s="66"/>
      <c r="J33" s="91">
        <v>11640</v>
      </c>
      <c r="K33" s="66"/>
      <c r="L33" s="91">
        <v>0</v>
      </c>
      <c r="M33" s="66"/>
      <c r="N33" s="91">
        <v>-7381</v>
      </c>
    </row>
    <row r="34" spans="1:15" s="57" customFormat="1" ht="21.75" customHeight="1">
      <c r="A34" s="83" t="s">
        <v>265</v>
      </c>
      <c r="B34" s="83"/>
      <c r="F34" s="62"/>
      <c r="G34" s="81"/>
      <c r="H34" s="68">
        <f>H32-H33</f>
        <v>-430529</v>
      </c>
      <c r="I34" s="68"/>
      <c r="J34" s="68">
        <f>J32-J33</f>
        <v>-431</v>
      </c>
      <c r="K34" s="68"/>
      <c r="L34" s="68">
        <f>L32-L33</f>
        <v>-205756</v>
      </c>
      <c r="M34" s="68"/>
      <c r="N34" s="68">
        <f>N32-N33</f>
        <v>-61771</v>
      </c>
    </row>
    <row r="35" spans="1:15" ht="21.75" customHeight="1">
      <c r="A35" s="82" t="s">
        <v>228</v>
      </c>
      <c r="B35" s="82"/>
      <c r="F35" s="62"/>
      <c r="G35" s="64"/>
      <c r="H35" s="66"/>
      <c r="I35" s="66"/>
      <c r="J35" s="66"/>
      <c r="K35" s="66"/>
      <c r="L35" s="66"/>
      <c r="M35" s="66"/>
      <c r="N35" s="66"/>
    </row>
    <row r="36" spans="1:15" ht="21" customHeight="1">
      <c r="A36" s="82"/>
      <c r="B36" s="82" t="s">
        <v>201</v>
      </c>
      <c r="F36" s="62"/>
      <c r="G36" s="64"/>
      <c r="H36" s="92">
        <v>0</v>
      </c>
      <c r="I36" s="66"/>
      <c r="J36" s="92">
        <v>-6772</v>
      </c>
      <c r="K36" s="66"/>
      <c r="L36" s="92">
        <v>0</v>
      </c>
      <c r="M36" s="66"/>
      <c r="N36" s="92">
        <v>0</v>
      </c>
      <c r="O36" s="82"/>
    </row>
    <row r="37" spans="1:15" ht="21" customHeight="1" thickBot="1">
      <c r="A37" s="83" t="s">
        <v>266</v>
      </c>
      <c r="B37" s="83"/>
      <c r="C37" s="57"/>
      <c r="D37" s="57"/>
      <c r="E37" s="57"/>
      <c r="F37" s="62"/>
      <c r="G37" s="64"/>
      <c r="H37" s="93">
        <f>SUM(H34:H36)</f>
        <v>-430529</v>
      </c>
      <c r="I37" s="68"/>
      <c r="J37" s="93">
        <f>SUM(J34:J36)</f>
        <v>-7203</v>
      </c>
      <c r="K37" s="68"/>
      <c r="L37" s="93">
        <f>SUM(L34:L36)</f>
        <v>-205756</v>
      </c>
      <c r="M37" s="68"/>
      <c r="N37" s="93">
        <f>SUM(N34:N36)</f>
        <v>-61771</v>
      </c>
    </row>
    <row r="38" spans="1:15" ht="21.75" customHeight="1" thickTop="1">
      <c r="F38" s="62"/>
      <c r="G38" s="62"/>
      <c r="H38" s="138"/>
      <c r="I38" s="138"/>
      <c r="J38" s="138"/>
      <c r="K38" s="138"/>
      <c r="L38" s="138"/>
      <c r="M38" s="138"/>
      <c r="N38" s="138"/>
    </row>
    <row r="39" spans="1:15" s="58" customFormat="1" ht="21" customHeight="1">
      <c r="A39" s="58" t="s">
        <v>141</v>
      </c>
      <c r="B39" s="56"/>
      <c r="D39" s="56"/>
      <c r="F39" s="60"/>
      <c r="G39" s="61"/>
      <c r="H39" s="66"/>
      <c r="I39" s="66"/>
      <c r="J39" s="66"/>
      <c r="K39" s="66"/>
      <c r="L39" s="66"/>
      <c r="M39" s="66"/>
      <c r="N39" s="66"/>
    </row>
    <row r="40" spans="1:15" s="58" customFormat="1" ht="21" customHeight="1">
      <c r="A40" s="83" t="s">
        <v>142</v>
      </c>
      <c r="B40" s="57"/>
      <c r="C40" s="94"/>
      <c r="D40" s="56"/>
      <c r="F40" s="60"/>
      <c r="G40" s="61"/>
      <c r="H40" s="66"/>
      <c r="I40" s="66"/>
      <c r="J40" s="66"/>
      <c r="K40" s="66"/>
      <c r="L40" s="66"/>
      <c r="M40" s="66"/>
      <c r="N40" s="66"/>
    </row>
    <row r="41" spans="1:15" s="58" customFormat="1" ht="21" customHeight="1">
      <c r="A41" s="83"/>
      <c r="B41" s="57" t="s">
        <v>143</v>
      </c>
      <c r="C41" s="94"/>
      <c r="D41" s="56"/>
      <c r="F41" s="60"/>
      <c r="G41" s="61"/>
      <c r="H41" s="66"/>
      <c r="I41" s="66"/>
      <c r="J41" s="66"/>
      <c r="K41" s="66"/>
      <c r="L41" s="66"/>
      <c r="M41" s="66"/>
      <c r="N41" s="66"/>
    </row>
    <row r="42" spans="1:15" s="58" customFormat="1" ht="21" customHeight="1">
      <c r="A42" s="56" t="s">
        <v>188</v>
      </c>
      <c r="B42" s="57"/>
      <c r="C42" s="94"/>
      <c r="D42" s="56"/>
      <c r="F42" s="60"/>
      <c r="G42" s="61"/>
      <c r="H42" s="66"/>
      <c r="I42" s="66"/>
      <c r="J42" s="66"/>
      <c r="K42" s="66"/>
      <c r="L42" s="66"/>
      <c r="M42" s="66"/>
      <c r="N42" s="66"/>
    </row>
    <row r="43" spans="1:15" ht="21" customHeight="1">
      <c r="A43" s="56" t="s">
        <v>189</v>
      </c>
      <c r="B43" s="82"/>
      <c r="F43" s="62">
        <v>10</v>
      </c>
      <c r="H43" s="91">
        <v>175292</v>
      </c>
      <c r="I43" s="66"/>
      <c r="J43" s="91">
        <v>-81388</v>
      </c>
      <c r="K43" s="66"/>
      <c r="L43" s="91">
        <v>0</v>
      </c>
      <c r="M43" s="66"/>
      <c r="N43" s="91">
        <v>0</v>
      </c>
    </row>
    <row r="44" spans="1:15" ht="21" customHeight="1">
      <c r="A44" s="82" t="s">
        <v>144</v>
      </c>
      <c r="B44" s="82"/>
      <c r="H44" s="90"/>
      <c r="I44" s="66"/>
      <c r="J44" s="95"/>
      <c r="K44" s="66"/>
      <c r="L44" s="90"/>
      <c r="M44" s="66"/>
      <c r="N44" s="95"/>
    </row>
    <row r="45" spans="1:15" ht="24" customHeight="1">
      <c r="A45" s="82"/>
      <c r="B45" s="82" t="s">
        <v>145</v>
      </c>
      <c r="C45" s="82"/>
      <c r="D45" s="56"/>
      <c r="F45" s="62"/>
      <c r="G45" s="64"/>
      <c r="H45" s="92">
        <f>SUM(H43:H43)</f>
        <v>175292</v>
      </c>
      <c r="I45" s="66"/>
      <c r="J45" s="92">
        <f>SUM(J43:J43)</f>
        <v>-81388</v>
      </c>
      <c r="K45" s="66"/>
      <c r="L45" s="92">
        <f>SUM(L43:L43)</f>
        <v>0</v>
      </c>
      <c r="M45" s="66"/>
      <c r="N45" s="92">
        <f>SUM(N43:N43)</f>
        <v>0</v>
      </c>
    </row>
    <row r="46" spans="1:15" s="58" customFormat="1" ht="21" customHeight="1">
      <c r="F46" s="60"/>
      <c r="G46" s="61"/>
      <c r="H46" s="66"/>
      <c r="I46" s="66"/>
      <c r="J46" s="66"/>
      <c r="K46" s="66"/>
      <c r="L46" s="66"/>
      <c r="M46" s="66"/>
      <c r="N46" s="66"/>
    </row>
    <row r="47" spans="1:15" s="58" customFormat="1" ht="21" customHeight="1">
      <c r="A47" s="83" t="s">
        <v>146</v>
      </c>
      <c r="B47" s="49"/>
      <c r="C47" s="94"/>
      <c r="D47" s="56"/>
      <c r="F47" s="60"/>
      <c r="G47" s="61"/>
      <c r="H47" s="66"/>
      <c r="I47" s="66"/>
      <c r="J47" s="66"/>
      <c r="K47" s="66"/>
      <c r="L47" s="66"/>
      <c r="M47" s="66"/>
      <c r="N47" s="66"/>
    </row>
    <row r="48" spans="1:15" s="58" customFormat="1" ht="21" customHeight="1">
      <c r="A48" s="83"/>
      <c r="B48" s="57" t="s">
        <v>147</v>
      </c>
      <c r="C48" s="94"/>
      <c r="D48" s="56"/>
      <c r="F48" s="60"/>
      <c r="G48" s="61"/>
      <c r="H48" s="66"/>
      <c r="I48" s="66"/>
      <c r="J48" s="66"/>
      <c r="K48" s="66"/>
      <c r="L48" s="66"/>
      <c r="M48" s="66"/>
      <c r="N48" s="66"/>
    </row>
    <row r="49" spans="1:14" s="58" customFormat="1" ht="21" customHeight="1">
      <c r="A49" s="82" t="s">
        <v>148</v>
      </c>
      <c r="B49" s="83"/>
      <c r="C49" s="94"/>
      <c r="D49" s="56"/>
      <c r="F49" s="60"/>
      <c r="G49" s="61"/>
      <c r="H49" s="66"/>
      <c r="I49" s="66"/>
      <c r="J49" s="66"/>
      <c r="K49" s="66"/>
      <c r="L49" s="66"/>
      <c r="M49" s="66"/>
      <c r="N49" s="66"/>
    </row>
    <row r="50" spans="1:14" s="58" customFormat="1" ht="21" customHeight="1">
      <c r="A50" s="82" t="s">
        <v>190</v>
      </c>
      <c r="B50" s="83"/>
      <c r="C50" s="94"/>
      <c r="D50" s="56"/>
      <c r="F50" s="62">
        <v>9</v>
      </c>
      <c r="G50" s="61"/>
      <c r="H50" s="92">
        <v>-7160</v>
      </c>
      <c r="I50" s="66"/>
      <c r="J50" s="92">
        <v>-84784</v>
      </c>
      <c r="K50" s="66"/>
      <c r="L50" s="92">
        <v>-7160</v>
      </c>
      <c r="M50" s="66"/>
      <c r="N50" s="92">
        <v>-84784</v>
      </c>
    </row>
    <row r="51" spans="1:14" s="58" customFormat="1" ht="21" customHeight="1">
      <c r="A51" s="82" t="s">
        <v>149</v>
      </c>
      <c r="B51" s="82"/>
      <c r="C51" s="94"/>
      <c r="D51" s="56"/>
      <c r="F51" s="60"/>
      <c r="G51" s="61"/>
      <c r="H51" s="66"/>
      <c r="I51" s="66"/>
      <c r="J51" s="66"/>
      <c r="K51" s="66"/>
      <c r="L51" s="66"/>
      <c r="M51" s="66"/>
      <c r="N51" s="66"/>
    </row>
    <row r="52" spans="1:14" s="58" customFormat="1" ht="21" customHeight="1">
      <c r="A52" s="82"/>
      <c r="B52" s="82" t="s">
        <v>229</v>
      </c>
      <c r="C52" s="94"/>
      <c r="D52" s="56"/>
      <c r="F52" s="60"/>
      <c r="G52" s="61"/>
      <c r="H52" s="92">
        <f>SUM(H50)</f>
        <v>-7160</v>
      </c>
      <c r="I52" s="66"/>
      <c r="J52" s="92">
        <f>SUM(J50)</f>
        <v>-84784</v>
      </c>
      <c r="K52" s="66"/>
      <c r="L52" s="92">
        <f>SUM(L50)</f>
        <v>-7160</v>
      </c>
      <c r="M52" s="66"/>
      <c r="N52" s="92">
        <f>SUM(N50)</f>
        <v>-84784</v>
      </c>
    </row>
    <row r="53" spans="1:14" s="57" customFormat="1" ht="23.25" customHeight="1">
      <c r="A53" s="83" t="s">
        <v>150</v>
      </c>
      <c r="B53" s="82"/>
      <c r="F53" s="86"/>
      <c r="G53" s="81"/>
      <c r="H53" s="68"/>
      <c r="I53" s="66"/>
      <c r="J53" s="68"/>
      <c r="K53" s="66"/>
      <c r="L53" s="68"/>
      <c r="M53" s="66"/>
      <c r="N53" s="68"/>
    </row>
    <row r="54" spans="1:14" s="57" customFormat="1" ht="23.25" customHeight="1">
      <c r="A54" s="83"/>
      <c r="B54" s="83" t="s">
        <v>151</v>
      </c>
      <c r="F54" s="86"/>
      <c r="G54" s="81"/>
      <c r="H54" s="96">
        <f>SUM(H45,H52)</f>
        <v>168132</v>
      </c>
      <c r="I54" s="68"/>
      <c r="J54" s="96">
        <f>SUM(J45,J52)</f>
        <v>-166172</v>
      </c>
      <c r="K54" s="68"/>
      <c r="L54" s="96">
        <f>SUM(L45,L52)</f>
        <v>-7160</v>
      </c>
      <c r="M54" s="68"/>
      <c r="N54" s="96">
        <f>SUM(N45,N52)</f>
        <v>-84784</v>
      </c>
    </row>
    <row r="55" spans="1:14" s="57" customFormat="1" ht="10.95" customHeight="1">
      <c r="A55" s="58"/>
      <c r="F55" s="86"/>
      <c r="G55" s="81"/>
      <c r="H55" s="68"/>
      <c r="I55" s="66"/>
      <c r="J55" s="68"/>
      <c r="K55" s="66"/>
      <c r="L55" s="68"/>
      <c r="M55" s="66"/>
      <c r="N55" s="68"/>
    </row>
    <row r="56" spans="1:14" s="57" customFormat="1" ht="23.25" customHeight="1" thickBot="1">
      <c r="A56" s="58" t="s">
        <v>230</v>
      </c>
      <c r="F56" s="86"/>
      <c r="G56" s="81"/>
      <c r="H56" s="93">
        <f>SUM(H37,H54)</f>
        <v>-262397</v>
      </c>
      <c r="I56" s="66"/>
      <c r="J56" s="93">
        <f>SUM(J37,J54)</f>
        <v>-173375</v>
      </c>
      <c r="K56" s="66"/>
      <c r="L56" s="93">
        <f>SUM(L37,L54)</f>
        <v>-212916</v>
      </c>
      <c r="M56" s="66"/>
      <c r="N56" s="93">
        <f>SUM(N37,N54)</f>
        <v>-146555</v>
      </c>
    </row>
    <row r="57" spans="1:14" s="57" customFormat="1" ht="10.95" customHeight="1" thickTop="1">
      <c r="A57" s="58"/>
      <c r="F57" s="86"/>
      <c r="G57" s="81"/>
      <c r="H57" s="68"/>
      <c r="I57" s="66"/>
      <c r="J57" s="68"/>
      <c r="K57" s="66"/>
      <c r="L57" s="68"/>
      <c r="M57" s="66"/>
      <c r="N57" s="68"/>
    </row>
    <row r="58" spans="1:14" s="58" customFormat="1" ht="21" customHeight="1">
      <c r="A58" s="58" t="s">
        <v>269</v>
      </c>
      <c r="B58" s="56"/>
      <c r="D58" s="56"/>
      <c r="F58" s="60"/>
      <c r="G58" s="61"/>
      <c r="H58" s="66"/>
      <c r="I58" s="66"/>
      <c r="J58" s="66"/>
      <c r="K58" s="66"/>
      <c r="L58" s="66"/>
      <c r="M58" s="66"/>
      <c r="N58" s="66"/>
    </row>
    <row r="59" spans="1:14" ht="21" customHeight="1">
      <c r="A59" s="85"/>
      <c r="B59" s="82" t="s">
        <v>61</v>
      </c>
      <c r="H59" s="90">
        <v>-426497</v>
      </c>
      <c r="I59" s="66"/>
      <c r="J59" s="90">
        <v>-1736</v>
      </c>
      <c r="K59" s="66"/>
      <c r="L59" s="90">
        <v>-205756</v>
      </c>
      <c r="M59" s="66"/>
      <c r="N59" s="90">
        <v>-61771</v>
      </c>
    </row>
    <row r="60" spans="1:14" ht="21" customHeight="1">
      <c r="A60" s="85"/>
      <c r="B60" s="82" t="s">
        <v>113</v>
      </c>
      <c r="H60" s="90">
        <v>-4032</v>
      </c>
      <c r="I60" s="66"/>
      <c r="J60" s="90">
        <v>-5467</v>
      </c>
      <c r="K60" s="66"/>
      <c r="L60" s="90">
        <v>0</v>
      </c>
      <c r="M60" s="66"/>
      <c r="N60" s="90">
        <v>0</v>
      </c>
    </row>
    <row r="61" spans="1:14" ht="24" customHeight="1" thickBot="1">
      <c r="A61" s="58" t="s">
        <v>266</v>
      </c>
      <c r="B61" s="54"/>
      <c r="C61" s="83"/>
      <c r="D61" s="54"/>
      <c r="F61" s="62"/>
      <c r="G61" s="64"/>
      <c r="H61" s="97">
        <f>SUM(H59:H60)</f>
        <v>-430529</v>
      </c>
      <c r="I61" s="68"/>
      <c r="J61" s="97">
        <f>SUM(J59:J60)</f>
        <v>-7203</v>
      </c>
      <c r="K61" s="68"/>
      <c r="L61" s="97">
        <f>SUM(L59:L60)</f>
        <v>-205756</v>
      </c>
      <c r="M61" s="68"/>
      <c r="N61" s="97">
        <f>SUM(N59:N60)</f>
        <v>-61771</v>
      </c>
    </row>
    <row r="62" spans="1:14" s="57" customFormat="1" ht="10.95" customHeight="1" thickTop="1">
      <c r="A62" s="58"/>
      <c r="F62" s="86"/>
      <c r="G62" s="81"/>
      <c r="H62" s="68"/>
      <c r="I62" s="66"/>
      <c r="J62" s="68"/>
      <c r="K62" s="66"/>
      <c r="L62" s="68"/>
      <c r="M62" s="66"/>
      <c r="N62" s="68"/>
    </row>
    <row r="63" spans="1:14" ht="21" customHeight="1">
      <c r="A63" s="58" t="s">
        <v>232</v>
      </c>
      <c r="H63" s="66"/>
      <c r="I63" s="66"/>
      <c r="J63" s="66"/>
      <c r="K63" s="66"/>
      <c r="L63" s="66"/>
      <c r="M63" s="66"/>
      <c r="N63" s="66"/>
    </row>
    <row r="64" spans="1:14" ht="21" customHeight="1">
      <c r="A64" s="58"/>
      <c r="B64" s="82" t="s">
        <v>61</v>
      </c>
      <c r="H64" s="66">
        <v>-258365</v>
      </c>
      <c r="I64" s="66"/>
      <c r="J64" s="66">
        <v>-167908</v>
      </c>
      <c r="K64" s="66"/>
      <c r="L64" s="66">
        <v>-212916</v>
      </c>
      <c r="M64" s="66"/>
      <c r="N64" s="66">
        <v>-146555</v>
      </c>
    </row>
    <row r="65" spans="1:14" ht="21" customHeight="1">
      <c r="A65" s="85"/>
      <c r="B65" s="61" t="s">
        <v>113</v>
      </c>
      <c r="F65" s="62"/>
      <c r="G65" s="64"/>
      <c r="H65" s="90">
        <v>-4032</v>
      </c>
      <c r="I65" s="66"/>
      <c r="J65" s="90">
        <v>-5467</v>
      </c>
      <c r="K65" s="66"/>
      <c r="L65" s="3">
        <v>0</v>
      </c>
      <c r="M65" s="66"/>
      <c r="N65" s="3">
        <v>0</v>
      </c>
    </row>
    <row r="66" spans="1:14" s="57" customFormat="1" ht="23.25" customHeight="1" thickBot="1">
      <c r="A66" s="58" t="s">
        <v>230</v>
      </c>
      <c r="F66" s="86"/>
      <c r="G66" s="81"/>
      <c r="H66" s="97">
        <f>SUM(H64:H65)</f>
        <v>-262397</v>
      </c>
      <c r="I66" s="66"/>
      <c r="J66" s="97">
        <f>SUM(J64:J65)</f>
        <v>-173375</v>
      </c>
      <c r="K66" s="66"/>
      <c r="L66" s="97">
        <f>SUM(L64:L65)</f>
        <v>-212916</v>
      </c>
      <c r="M66" s="66"/>
      <c r="N66" s="97">
        <f>SUM(N64:N65)</f>
        <v>-146555</v>
      </c>
    </row>
    <row r="67" spans="1:14" s="57" customFormat="1" ht="21" customHeight="1" thickTop="1">
      <c r="A67" s="58"/>
      <c r="F67" s="86"/>
      <c r="G67" s="81"/>
      <c r="H67" s="66"/>
      <c r="I67" s="66"/>
      <c r="J67" s="66"/>
      <c r="K67" s="66"/>
      <c r="L67" s="66"/>
      <c r="M67" s="66"/>
      <c r="N67" s="66"/>
    </row>
    <row r="68" spans="1:14" ht="21" customHeight="1">
      <c r="A68" s="57" t="s">
        <v>268</v>
      </c>
      <c r="F68" s="62"/>
      <c r="G68" s="64"/>
      <c r="H68" s="66"/>
      <c r="I68" s="66"/>
      <c r="J68" s="66"/>
      <c r="K68" s="66"/>
      <c r="L68" s="66"/>
      <c r="M68" s="66"/>
      <c r="N68" s="66"/>
    </row>
    <row r="69" spans="1:14" ht="21" customHeight="1" thickBot="1">
      <c r="A69" s="49" t="s">
        <v>46</v>
      </c>
      <c r="F69" s="62">
        <v>29</v>
      </c>
      <c r="G69" s="64"/>
      <c r="H69" s="98">
        <v>-7.4700000000000003E-2</v>
      </c>
      <c r="I69" s="99"/>
      <c r="J69" s="98">
        <v>-2.9999999999999997E-4</v>
      </c>
      <c r="K69" s="99"/>
      <c r="L69" s="98">
        <v>-3.5999999999999997E-2</v>
      </c>
      <c r="M69" s="99"/>
      <c r="N69" s="98">
        <v>-1.1299999999999999E-2</v>
      </c>
    </row>
    <row r="70" spans="1:14" ht="21" customHeight="1" thickTop="1">
      <c r="A70" s="61"/>
      <c r="F70" s="62"/>
      <c r="G70" s="64"/>
      <c r="H70" s="77"/>
      <c r="I70" s="78"/>
      <c r="J70" s="79"/>
      <c r="K70" s="78"/>
      <c r="L70" s="79"/>
      <c r="M70" s="78"/>
      <c r="N70" s="79"/>
    </row>
    <row r="71" spans="1:14" ht="7.5" customHeight="1">
      <c r="A71" s="61"/>
      <c r="F71" s="62"/>
      <c r="G71" s="64"/>
      <c r="H71" s="77"/>
      <c r="I71" s="78"/>
      <c r="J71" s="79"/>
      <c r="K71" s="78"/>
      <c r="L71" s="79"/>
      <c r="M71" s="78"/>
      <c r="N71" s="79"/>
    </row>
    <row r="72" spans="1:14" ht="21" customHeight="1">
      <c r="A72" s="61"/>
      <c r="F72" s="62"/>
      <c r="G72" s="64"/>
      <c r="H72" s="77"/>
      <c r="I72" s="78"/>
      <c r="J72" s="79"/>
      <c r="K72" s="78"/>
      <c r="L72" s="79"/>
      <c r="M72" s="78"/>
      <c r="N72" s="79"/>
    </row>
    <row r="73" spans="1:14" ht="21" customHeight="1"/>
    <row r="74" spans="1:14" ht="24" customHeight="1"/>
    <row r="75" spans="1:14" ht="24" customHeight="1"/>
    <row r="76" spans="1:14" ht="24" customHeight="1"/>
    <row r="77" spans="1:14" ht="24" customHeight="1"/>
    <row r="78" spans="1:14" ht="24" customHeight="1"/>
    <row r="79" spans="1:14" ht="24" customHeight="1"/>
    <row r="80" spans="1:14" ht="24" customHeight="1"/>
    <row r="81" ht="24" customHeight="1"/>
    <row r="82" ht="24" customHeight="1"/>
    <row r="83" ht="24" customHeight="1"/>
    <row r="84" ht="24" customHeight="1"/>
    <row r="85" ht="24" customHeight="1"/>
    <row r="86" ht="24" customHeight="1"/>
    <row r="87" ht="24" customHeight="1"/>
    <row r="88" ht="24" customHeight="1"/>
    <row r="89" ht="24" customHeight="1"/>
    <row r="90" ht="24" customHeight="1"/>
    <row r="91" ht="24" customHeight="1"/>
    <row r="92" ht="24" customHeight="1"/>
    <row r="93" ht="24" customHeight="1"/>
    <row r="94" ht="24" customHeight="1"/>
  </sheetData>
  <sheetProtection algorithmName="SHA-512" hashValue="73v3MqB26hUrPz2DtpzTmhrfSZL5P1b2wf8r4FUeOMZClS7plwS7PwkI6gnE5GHHmEppAQgeIBkSpPfeptKuVw==" saltValue="spghPheyBlpcnRjy01e+/w==" spinCount="100000" sheet="1" objects="1" scenarios="1"/>
  <mergeCells count="10">
    <mergeCell ref="H38:N38"/>
    <mergeCell ref="H6:J6"/>
    <mergeCell ref="L6:N6"/>
    <mergeCell ref="H7:J7"/>
    <mergeCell ref="L7:N7"/>
    <mergeCell ref="H4:J4"/>
    <mergeCell ref="L4:N4"/>
    <mergeCell ref="H9:N9"/>
    <mergeCell ref="H5:J5"/>
    <mergeCell ref="L5:N5"/>
  </mergeCells>
  <phoneticPr fontId="4" type="noConversion"/>
  <pageMargins left="0.86614173228346458" right="0.31496062992125984" top="0.47244094488188981" bottom="0.19685039370078741" header="0.78740157480314965" footer="0.27559055118110237"/>
  <pageSetup paperSize="9" scale="86" firstPageNumber="9" orientation="portrait" useFirstPageNumber="1" r:id="rId1"/>
  <headerFooter>
    <oddFooter>&amp;L&amp;"Times New Roman,Regular"&amp;11   The accompanying notes are an integral part of these financial statements.&amp;"Angsana New,Regular"&amp;14
&amp;R&amp;"Times New Roman,Regular"&amp;11&amp;P</oddFooter>
  </headerFooter>
  <rowBreaks count="1" manualBreakCount="1">
    <brk id="38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C37"/>
  <sheetViews>
    <sheetView showGridLines="0" view="pageBreakPreview" zoomScale="70" zoomScaleNormal="70" zoomScaleSheetLayoutView="70" workbookViewId="0">
      <selection activeCell="G16" sqref="G16"/>
    </sheetView>
  </sheetViews>
  <sheetFormatPr defaultRowHeight="23.25" customHeight="1"/>
  <cols>
    <col min="1" max="1" width="54.625" style="113" customWidth="1"/>
    <col min="2" max="2" width="12" style="114" customWidth="1"/>
    <col min="3" max="3" width="14.125" style="115" bestFit="1" customWidth="1"/>
    <col min="4" max="4" width="1.75" style="115" customWidth="1"/>
    <col min="5" max="5" width="14.375" style="115" customWidth="1"/>
    <col min="6" max="6" width="1.875" style="115" customWidth="1"/>
    <col min="7" max="7" width="15.875" style="115" customWidth="1"/>
    <col min="8" max="8" width="1.875" style="115" customWidth="1"/>
    <col min="9" max="9" width="15.625" style="115" customWidth="1"/>
    <col min="10" max="10" width="1.875" style="115" customWidth="1"/>
    <col min="11" max="11" width="9.375" style="115" customWidth="1"/>
    <col min="12" max="12" width="1.875" style="115" customWidth="1"/>
    <col min="13" max="13" width="13.75" style="115" customWidth="1"/>
    <col min="14" max="14" width="1.875" style="115" customWidth="1"/>
    <col min="15" max="15" width="14.375" style="115" bestFit="1" customWidth="1"/>
    <col min="16" max="16" width="2" style="115" customWidth="1"/>
    <col min="17" max="17" width="11.875" style="115" customWidth="1"/>
    <col min="18" max="18" width="1.875" style="115" customWidth="1"/>
    <col min="19" max="19" width="17.875" style="115" bestFit="1" customWidth="1"/>
    <col min="20" max="20" width="2.125" style="115" customWidth="1"/>
    <col min="21" max="21" width="10.75" style="115" bestFit="1" customWidth="1"/>
    <col min="22" max="22" width="2.125" style="115" customWidth="1"/>
    <col min="23" max="23" width="14.25" style="115" bestFit="1" customWidth="1"/>
    <col min="24" max="24" width="2.25" style="115" customWidth="1"/>
    <col min="25" max="25" width="12.75" style="115" customWidth="1"/>
    <col min="26" max="26" width="2.125" style="115" customWidth="1"/>
    <col min="27" max="27" width="13.875" style="115" customWidth="1"/>
    <col min="28" max="28" width="2.875" style="115" customWidth="1"/>
    <col min="29" max="29" width="13.375" style="115" customWidth="1"/>
    <col min="30" max="30" width="2.375" style="115" customWidth="1"/>
    <col min="31" max="31" width="20.375" style="115" customWidth="1"/>
    <col min="32" max="258" width="9.125" style="115"/>
    <col min="259" max="259" width="32.875" style="115" customWidth="1"/>
    <col min="260" max="260" width="11.25" style="115" customWidth="1"/>
    <col min="261" max="261" width="11.625" style="115" bestFit="1" customWidth="1"/>
    <col min="262" max="262" width="1.375" style="115" customWidth="1"/>
    <col min="263" max="263" width="12.125" style="115" bestFit="1" customWidth="1"/>
    <col min="264" max="264" width="1.25" style="115" customWidth="1"/>
    <col min="265" max="265" width="13.375" style="115" bestFit="1" customWidth="1"/>
    <col min="266" max="266" width="1.25" style="115" customWidth="1"/>
    <col min="267" max="267" width="11.25" style="115" bestFit="1" customWidth="1"/>
    <col min="268" max="268" width="1.375" style="115" customWidth="1"/>
    <col min="269" max="269" width="8.375" style="115" bestFit="1" customWidth="1"/>
    <col min="270" max="270" width="1.25" style="115" customWidth="1"/>
    <col min="271" max="271" width="12" style="115" customWidth="1"/>
    <col min="272" max="272" width="1.75" style="115" customWidth="1"/>
    <col min="273" max="273" width="13.625" style="115" customWidth="1"/>
    <col min="274" max="274" width="1.125" style="115" customWidth="1"/>
    <col min="275" max="275" width="8.375" style="115" bestFit="1" customWidth="1"/>
    <col min="276" max="276" width="1.875" style="115" customWidth="1"/>
    <col min="277" max="277" width="11" style="115" bestFit="1" customWidth="1"/>
    <col min="278" max="278" width="2.125" style="115" customWidth="1"/>
    <col min="279" max="279" width="11.25" style="115" bestFit="1" customWidth="1"/>
    <col min="280" max="280" width="1.625" style="115" customWidth="1"/>
    <col min="281" max="281" width="10.75" style="115" customWidth="1"/>
    <col min="282" max="282" width="18.75" style="115" bestFit="1" customWidth="1"/>
    <col min="283" max="514" width="9.125" style="115"/>
    <col min="515" max="515" width="32.875" style="115" customWidth="1"/>
    <col min="516" max="516" width="11.25" style="115" customWidth="1"/>
    <col min="517" max="517" width="11.625" style="115" bestFit="1" customWidth="1"/>
    <col min="518" max="518" width="1.375" style="115" customWidth="1"/>
    <col min="519" max="519" width="12.125" style="115" bestFit="1" customWidth="1"/>
    <col min="520" max="520" width="1.25" style="115" customWidth="1"/>
    <col min="521" max="521" width="13.375" style="115" bestFit="1" customWidth="1"/>
    <col min="522" max="522" width="1.25" style="115" customWidth="1"/>
    <col min="523" max="523" width="11.25" style="115" bestFit="1" customWidth="1"/>
    <col min="524" max="524" width="1.375" style="115" customWidth="1"/>
    <col min="525" max="525" width="8.375" style="115" bestFit="1" customWidth="1"/>
    <col min="526" max="526" width="1.25" style="115" customWidth="1"/>
    <col min="527" max="527" width="12" style="115" customWidth="1"/>
    <col min="528" max="528" width="1.75" style="115" customWidth="1"/>
    <col min="529" max="529" width="13.625" style="115" customWidth="1"/>
    <col min="530" max="530" width="1.125" style="115" customWidth="1"/>
    <col min="531" max="531" width="8.375" style="115" bestFit="1" customWidth="1"/>
    <col min="532" max="532" width="1.875" style="115" customWidth="1"/>
    <col min="533" max="533" width="11" style="115" bestFit="1" customWidth="1"/>
    <col min="534" max="534" width="2.125" style="115" customWidth="1"/>
    <col min="535" max="535" width="11.25" style="115" bestFit="1" customWidth="1"/>
    <col min="536" max="536" width="1.625" style="115" customWidth="1"/>
    <col min="537" max="537" width="10.75" style="115" customWidth="1"/>
    <col min="538" max="538" width="18.75" style="115" bestFit="1" customWidth="1"/>
    <col min="539" max="770" width="9.125" style="115"/>
    <col min="771" max="771" width="32.875" style="115" customWidth="1"/>
    <col min="772" max="772" width="11.25" style="115" customWidth="1"/>
    <col min="773" max="773" width="11.625" style="115" bestFit="1" customWidth="1"/>
    <col min="774" max="774" width="1.375" style="115" customWidth="1"/>
    <col min="775" max="775" width="12.125" style="115" bestFit="1" customWidth="1"/>
    <col min="776" max="776" width="1.25" style="115" customWidth="1"/>
    <col min="777" max="777" width="13.375" style="115" bestFit="1" customWidth="1"/>
    <col min="778" max="778" width="1.25" style="115" customWidth="1"/>
    <col min="779" max="779" width="11.25" style="115" bestFit="1" customWidth="1"/>
    <col min="780" max="780" width="1.375" style="115" customWidth="1"/>
    <col min="781" max="781" width="8.375" style="115" bestFit="1" customWidth="1"/>
    <col min="782" max="782" width="1.25" style="115" customWidth="1"/>
    <col min="783" max="783" width="12" style="115" customWidth="1"/>
    <col min="784" max="784" width="1.75" style="115" customWidth="1"/>
    <col min="785" max="785" width="13.625" style="115" customWidth="1"/>
    <col min="786" max="786" width="1.125" style="115" customWidth="1"/>
    <col min="787" max="787" width="8.375" style="115" bestFit="1" customWidth="1"/>
    <col min="788" max="788" width="1.875" style="115" customWidth="1"/>
    <col min="789" max="789" width="11" style="115" bestFit="1" customWidth="1"/>
    <col min="790" max="790" width="2.125" style="115" customWidth="1"/>
    <col min="791" max="791" width="11.25" style="115" bestFit="1" customWidth="1"/>
    <col min="792" max="792" width="1.625" style="115" customWidth="1"/>
    <col min="793" max="793" width="10.75" style="115" customWidth="1"/>
    <col min="794" max="794" width="18.75" style="115" bestFit="1" customWidth="1"/>
    <col min="795" max="1026" width="9.125" style="115"/>
    <col min="1027" max="1027" width="32.875" style="115" customWidth="1"/>
    <col min="1028" max="1028" width="11.25" style="115" customWidth="1"/>
    <col min="1029" max="1029" width="11.625" style="115" bestFit="1" customWidth="1"/>
    <col min="1030" max="1030" width="1.375" style="115" customWidth="1"/>
    <col min="1031" max="1031" width="12.125" style="115" bestFit="1" customWidth="1"/>
    <col min="1032" max="1032" width="1.25" style="115" customWidth="1"/>
    <col min="1033" max="1033" width="13.375" style="115" bestFit="1" customWidth="1"/>
    <col min="1034" max="1034" width="1.25" style="115" customWidth="1"/>
    <col min="1035" max="1035" width="11.25" style="115" bestFit="1" customWidth="1"/>
    <col min="1036" max="1036" width="1.375" style="115" customWidth="1"/>
    <col min="1037" max="1037" width="8.375" style="115" bestFit="1" customWidth="1"/>
    <col min="1038" max="1038" width="1.25" style="115" customWidth="1"/>
    <col min="1039" max="1039" width="12" style="115" customWidth="1"/>
    <col min="1040" max="1040" width="1.75" style="115" customWidth="1"/>
    <col min="1041" max="1041" width="13.625" style="115" customWidth="1"/>
    <col min="1042" max="1042" width="1.125" style="115" customWidth="1"/>
    <col min="1043" max="1043" width="8.375" style="115" bestFit="1" customWidth="1"/>
    <col min="1044" max="1044" width="1.875" style="115" customWidth="1"/>
    <col min="1045" max="1045" width="11" style="115" bestFit="1" customWidth="1"/>
    <col min="1046" max="1046" width="2.125" style="115" customWidth="1"/>
    <col min="1047" max="1047" width="11.25" style="115" bestFit="1" customWidth="1"/>
    <col min="1048" max="1048" width="1.625" style="115" customWidth="1"/>
    <col min="1049" max="1049" width="10.75" style="115" customWidth="1"/>
    <col min="1050" max="1050" width="18.75" style="115" bestFit="1" customWidth="1"/>
    <col min="1051" max="1282" width="9.125" style="115"/>
    <col min="1283" max="1283" width="32.875" style="115" customWidth="1"/>
    <col min="1284" max="1284" width="11.25" style="115" customWidth="1"/>
    <col min="1285" max="1285" width="11.625" style="115" bestFit="1" customWidth="1"/>
    <col min="1286" max="1286" width="1.375" style="115" customWidth="1"/>
    <col min="1287" max="1287" width="12.125" style="115" bestFit="1" customWidth="1"/>
    <col min="1288" max="1288" width="1.25" style="115" customWidth="1"/>
    <col min="1289" max="1289" width="13.375" style="115" bestFit="1" customWidth="1"/>
    <col min="1290" max="1290" width="1.25" style="115" customWidth="1"/>
    <col min="1291" max="1291" width="11.25" style="115" bestFit="1" customWidth="1"/>
    <col min="1292" max="1292" width="1.375" style="115" customWidth="1"/>
    <col min="1293" max="1293" width="8.375" style="115" bestFit="1" customWidth="1"/>
    <col min="1294" max="1294" width="1.25" style="115" customWidth="1"/>
    <col min="1295" max="1295" width="12" style="115" customWidth="1"/>
    <col min="1296" max="1296" width="1.75" style="115" customWidth="1"/>
    <col min="1297" max="1297" width="13.625" style="115" customWidth="1"/>
    <col min="1298" max="1298" width="1.125" style="115" customWidth="1"/>
    <col min="1299" max="1299" width="8.375" style="115" bestFit="1" customWidth="1"/>
    <col min="1300" max="1300" width="1.875" style="115" customWidth="1"/>
    <col min="1301" max="1301" width="11" style="115" bestFit="1" customWidth="1"/>
    <col min="1302" max="1302" width="2.125" style="115" customWidth="1"/>
    <col min="1303" max="1303" width="11.25" style="115" bestFit="1" customWidth="1"/>
    <col min="1304" max="1304" width="1.625" style="115" customWidth="1"/>
    <col min="1305" max="1305" width="10.75" style="115" customWidth="1"/>
    <col min="1306" max="1306" width="18.75" style="115" bestFit="1" customWidth="1"/>
    <col min="1307" max="1538" width="9.125" style="115"/>
    <col min="1539" max="1539" width="32.875" style="115" customWidth="1"/>
    <col min="1540" max="1540" width="11.25" style="115" customWidth="1"/>
    <col min="1541" max="1541" width="11.625" style="115" bestFit="1" customWidth="1"/>
    <col min="1542" max="1542" width="1.375" style="115" customWidth="1"/>
    <col min="1543" max="1543" width="12.125" style="115" bestFit="1" customWidth="1"/>
    <col min="1544" max="1544" width="1.25" style="115" customWidth="1"/>
    <col min="1545" max="1545" width="13.375" style="115" bestFit="1" customWidth="1"/>
    <col min="1546" max="1546" width="1.25" style="115" customWidth="1"/>
    <col min="1547" max="1547" width="11.25" style="115" bestFit="1" customWidth="1"/>
    <col min="1548" max="1548" width="1.375" style="115" customWidth="1"/>
    <col min="1549" max="1549" width="8.375" style="115" bestFit="1" customWidth="1"/>
    <col min="1550" max="1550" width="1.25" style="115" customWidth="1"/>
    <col min="1551" max="1551" width="12" style="115" customWidth="1"/>
    <col min="1552" max="1552" width="1.75" style="115" customWidth="1"/>
    <col min="1553" max="1553" width="13.625" style="115" customWidth="1"/>
    <col min="1554" max="1554" width="1.125" style="115" customWidth="1"/>
    <col min="1555" max="1555" width="8.375" style="115" bestFit="1" customWidth="1"/>
    <col min="1556" max="1556" width="1.875" style="115" customWidth="1"/>
    <col min="1557" max="1557" width="11" style="115" bestFit="1" customWidth="1"/>
    <col min="1558" max="1558" width="2.125" style="115" customWidth="1"/>
    <col min="1559" max="1559" width="11.25" style="115" bestFit="1" customWidth="1"/>
    <col min="1560" max="1560" width="1.625" style="115" customWidth="1"/>
    <col min="1561" max="1561" width="10.75" style="115" customWidth="1"/>
    <col min="1562" max="1562" width="18.75" style="115" bestFit="1" customWidth="1"/>
    <col min="1563" max="1794" width="9.125" style="115"/>
    <col min="1795" max="1795" width="32.875" style="115" customWidth="1"/>
    <col min="1796" max="1796" width="11.25" style="115" customWidth="1"/>
    <col min="1797" max="1797" width="11.625" style="115" bestFit="1" customWidth="1"/>
    <col min="1798" max="1798" width="1.375" style="115" customWidth="1"/>
    <col min="1799" max="1799" width="12.125" style="115" bestFit="1" customWidth="1"/>
    <col min="1800" max="1800" width="1.25" style="115" customWidth="1"/>
    <col min="1801" max="1801" width="13.375" style="115" bestFit="1" customWidth="1"/>
    <col min="1802" max="1802" width="1.25" style="115" customWidth="1"/>
    <col min="1803" max="1803" width="11.25" style="115" bestFit="1" customWidth="1"/>
    <col min="1804" max="1804" width="1.375" style="115" customWidth="1"/>
    <col min="1805" max="1805" width="8.375" style="115" bestFit="1" customWidth="1"/>
    <col min="1806" max="1806" width="1.25" style="115" customWidth="1"/>
    <col min="1807" max="1807" width="12" style="115" customWidth="1"/>
    <col min="1808" max="1808" width="1.75" style="115" customWidth="1"/>
    <col min="1809" max="1809" width="13.625" style="115" customWidth="1"/>
    <col min="1810" max="1810" width="1.125" style="115" customWidth="1"/>
    <col min="1811" max="1811" width="8.375" style="115" bestFit="1" customWidth="1"/>
    <col min="1812" max="1812" width="1.875" style="115" customWidth="1"/>
    <col min="1813" max="1813" width="11" style="115" bestFit="1" customWidth="1"/>
    <col min="1814" max="1814" width="2.125" style="115" customWidth="1"/>
    <col min="1815" max="1815" width="11.25" style="115" bestFit="1" customWidth="1"/>
    <col min="1816" max="1816" width="1.625" style="115" customWidth="1"/>
    <col min="1817" max="1817" width="10.75" style="115" customWidth="1"/>
    <col min="1818" max="1818" width="18.75" style="115" bestFit="1" customWidth="1"/>
    <col min="1819" max="2050" width="9.125" style="115"/>
    <col min="2051" max="2051" width="32.875" style="115" customWidth="1"/>
    <col min="2052" max="2052" width="11.25" style="115" customWidth="1"/>
    <col min="2053" max="2053" width="11.625" style="115" bestFit="1" customWidth="1"/>
    <col min="2054" max="2054" width="1.375" style="115" customWidth="1"/>
    <col min="2055" max="2055" width="12.125" style="115" bestFit="1" customWidth="1"/>
    <col min="2056" max="2056" width="1.25" style="115" customWidth="1"/>
    <col min="2057" max="2057" width="13.375" style="115" bestFit="1" customWidth="1"/>
    <col min="2058" max="2058" width="1.25" style="115" customWidth="1"/>
    <col min="2059" max="2059" width="11.25" style="115" bestFit="1" customWidth="1"/>
    <col min="2060" max="2060" width="1.375" style="115" customWidth="1"/>
    <col min="2061" max="2061" width="8.375" style="115" bestFit="1" customWidth="1"/>
    <col min="2062" max="2062" width="1.25" style="115" customWidth="1"/>
    <col min="2063" max="2063" width="12" style="115" customWidth="1"/>
    <col min="2064" max="2064" width="1.75" style="115" customWidth="1"/>
    <col min="2065" max="2065" width="13.625" style="115" customWidth="1"/>
    <col min="2066" max="2066" width="1.125" style="115" customWidth="1"/>
    <col min="2067" max="2067" width="8.375" style="115" bestFit="1" customWidth="1"/>
    <col min="2068" max="2068" width="1.875" style="115" customWidth="1"/>
    <col min="2069" max="2069" width="11" style="115" bestFit="1" customWidth="1"/>
    <col min="2070" max="2070" width="2.125" style="115" customWidth="1"/>
    <col min="2071" max="2071" width="11.25" style="115" bestFit="1" customWidth="1"/>
    <col min="2072" max="2072" width="1.625" style="115" customWidth="1"/>
    <col min="2073" max="2073" width="10.75" style="115" customWidth="1"/>
    <col min="2074" max="2074" width="18.75" style="115" bestFit="1" customWidth="1"/>
    <col min="2075" max="2306" width="9.125" style="115"/>
    <col min="2307" max="2307" width="32.875" style="115" customWidth="1"/>
    <col min="2308" max="2308" width="11.25" style="115" customWidth="1"/>
    <col min="2309" max="2309" width="11.625" style="115" bestFit="1" customWidth="1"/>
    <col min="2310" max="2310" width="1.375" style="115" customWidth="1"/>
    <col min="2311" max="2311" width="12.125" style="115" bestFit="1" customWidth="1"/>
    <col min="2312" max="2312" width="1.25" style="115" customWidth="1"/>
    <col min="2313" max="2313" width="13.375" style="115" bestFit="1" customWidth="1"/>
    <col min="2314" max="2314" width="1.25" style="115" customWidth="1"/>
    <col min="2315" max="2315" width="11.25" style="115" bestFit="1" customWidth="1"/>
    <col min="2316" max="2316" width="1.375" style="115" customWidth="1"/>
    <col min="2317" max="2317" width="8.375" style="115" bestFit="1" customWidth="1"/>
    <col min="2318" max="2318" width="1.25" style="115" customWidth="1"/>
    <col min="2319" max="2319" width="12" style="115" customWidth="1"/>
    <col min="2320" max="2320" width="1.75" style="115" customWidth="1"/>
    <col min="2321" max="2321" width="13.625" style="115" customWidth="1"/>
    <col min="2322" max="2322" width="1.125" style="115" customWidth="1"/>
    <col min="2323" max="2323" width="8.375" style="115" bestFit="1" customWidth="1"/>
    <col min="2324" max="2324" width="1.875" style="115" customWidth="1"/>
    <col min="2325" max="2325" width="11" style="115" bestFit="1" customWidth="1"/>
    <col min="2326" max="2326" width="2.125" style="115" customWidth="1"/>
    <col min="2327" max="2327" width="11.25" style="115" bestFit="1" customWidth="1"/>
    <col min="2328" max="2328" width="1.625" style="115" customWidth="1"/>
    <col min="2329" max="2329" width="10.75" style="115" customWidth="1"/>
    <col min="2330" max="2330" width="18.75" style="115" bestFit="1" customWidth="1"/>
    <col min="2331" max="2562" width="9.125" style="115"/>
    <col min="2563" max="2563" width="32.875" style="115" customWidth="1"/>
    <col min="2564" max="2564" width="11.25" style="115" customWidth="1"/>
    <col min="2565" max="2565" width="11.625" style="115" bestFit="1" customWidth="1"/>
    <col min="2566" max="2566" width="1.375" style="115" customWidth="1"/>
    <col min="2567" max="2567" width="12.125" style="115" bestFit="1" customWidth="1"/>
    <col min="2568" max="2568" width="1.25" style="115" customWidth="1"/>
    <col min="2569" max="2569" width="13.375" style="115" bestFit="1" customWidth="1"/>
    <col min="2570" max="2570" width="1.25" style="115" customWidth="1"/>
    <col min="2571" max="2571" width="11.25" style="115" bestFit="1" customWidth="1"/>
    <col min="2572" max="2572" width="1.375" style="115" customWidth="1"/>
    <col min="2573" max="2573" width="8.375" style="115" bestFit="1" customWidth="1"/>
    <col min="2574" max="2574" width="1.25" style="115" customWidth="1"/>
    <col min="2575" max="2575" width="12" style="115" customWidth="1"/>
    <col min="2576" max="2576" width="1.75" style="115" customWidth="1"/>
    <col min="2577" max="2577" width="13.625" style="115" customWidth="1"/>
    <col min="2578" max="2578" width="1.125" style="115" customWidth="1"/>
    <col min="2579" max="2579" width="8.375" style="115" bestFit="1" customWidth="1"/>
    <col min="2580" max="2580" width="1.875" style="115" customWidth="1"/>
    <col min="2581" max="2581" width="11" style="115" bestFit="1" customWidth="1"/>
    <col min="2582" max="2582" width="2.125" style="115" customWidth="1"/>
    <col min="2583" max="2583" width="11.25" style="115" bestFit="1" customWidth="1"/>
    <col min="2584" max="2584" width="1.625" style="115" customWidth="1"/>
    <col min="2585" max="2585" width="10.75" style="115" customWidth="1"/>
    <col min="2586" max="2586" width="18.75" style="115" bestFit="1" customWidth="1"/>
    <col min="2587" max="2818" width="9.125" style="115"/>
    <col min="2819" max="2819" width="32.875" style="115" customWidth="1"/>
    <col min="2820" max="2820" width="11.25" style="115" customWidth="1"/>
    <col min="2821" max="2821" width="11.625" style="115" bestFit="1" customWidth="1"/>
    <col min="2822" max="2822" width="1.375" style="115" customWidth="1"/>
    <col min="2823" max="2823" width="12.125" style="115" bestFit="1" customWidth="1"/>
    <col min="2824" max="2824" width="1.25" style="115" customWidth="1"/>
    <col min="2825" max="2825" width="13.375" style="115" bestFit="1" customWidth="1"/>
    <col min="2826" max="2826" width="1.25" style="115" customWidth="1"/>
    <col min="2827" max="2827" width="11.25" style="115" bestFit="1" customWidth="1"/>
    <col min="2828" max="2828" width="1.375" style="115" customWidth="1"/>
    <col min="2829" max="2829" width="8.375" style="115" bestFit="1" customWidth="1"/>
    <col min="2830" max="2830" width="1.25" style="115" customWidth="1"/>
    <col min="2831" max="2831" width="12" style="115" customWidth="1"/>
    <col min="2832" max="2832" width="1.75" style="115" customWidth="1"/>
    <col min="2833" max="2833" width="13.625" style="115" customWidth="1"/>
    <col min="2834" max="2834" width="1.125" style="115" customWidth="1"/>
    <col min="2835" max="2835" width="8.375" style="115" bestFit="1" customWidth="1"/>
    <col min="2836" max="2836" width="1.875" style="115" customWidth="1"/>
    <col min="2837" max="2837" width="11" style="115" bestFit="1" customWidth="1"/>
    <col min="2838" max="2838" width="2.125" style="115" customWidth="1"/>
    <col min="2839" max="2839" width="11.25" style="115" bestFit="1" customWidth="1"/>
    <col min="2840" max="2840" width="1.625" style="115" customWidth="1"/>
    <col min="2841" max="2841" width="10.75" style="115" customWidth="1"/>
    <col min="2842" max="2842" width="18.75" style="115" bestFit="1" customWidth="1"/>
    <col min="2843" max="3074" width="9.125" style="115"/>
    <col min="3075" max="3075" width="32.875" style="115" customWidth="1"/>
    <col min="3076" max="3076" width="11.25" style="115" customWidth="1"/>
    <col min="3077" max="3077" width="11.625" style="115" bestFit="1" customWidth="1"/>
    <col min="3078" max="3078" width="1.375" style="115" customWidth="1"/>
    <col min="3079" max="3079" width="12.125" style="115" bestFit="1" customWidth="1"/>
    <col min="3080" max="3080" width="1.25" style="115" customWidth="1"/>
    <col min="3081" max="3081" width="13.375" style="115" bestFit="1" customWidth="1"/>
    <col min="3082" max="3082" width="1.25" style="115" customWidth="1"/>
    <col min="3083" max="3083" width="11.25" style="115" bestFit="1" customWidth="1"/>
    <col min="3084" max="3084" width="1.375" style="115" customWidth="1"/>
    <col min="3085" max="3085" width="8.375" style="115" bestFit="1" customWidth="1"/>
    <col min="3086" max="3086" width="1.25" style="115" customWidth="1"/>
    <col min="3087" max="3087" width="12" style="115" customWidth="1"/>
    <col min="3088" max="3088" width="1.75" style="115" customWidth="1"/>
    <col min="3089" max="3089" width="13.625" style="115" customWidth="1"/>
    <col min="3090" max="3090" width="1.125" style="115" customWidth="1"/>
    <col min="3091" max="3091" width="8.375" style="115" bestFit="1" customWidth="1"/>
    <col min="3092" max="3092" width="1.875" style="115" customWidth="1"/>
    <col min="3093" max="3093" width="11" style="115" bestFit="1" customWidth="1"/>
    <col min="3094" max="3094" width="2.125" style="115" customWidth="1"/>
    <col min="3095" max="3095" width="11.25" style="115" bestFit="1" customWidth="1"/>
    <col min="3096" max="3096" width="1.625" style="115" customWidth="1"/>
    <col min="3097" max="3097" width="10.75" style="115" customWidth="1"/>
    <col min="3098" max="3098" width="18.75" style="115" bestFit="1" customWidth="1"/>
    <col min="3099" max="3330" width="9.125" style="115"/>
    <col min="3331" max="3331" width="32.875" style="115" customWidth="1"/>
    <col min="3332" max="3332" width="11.25" style="115" customWidth="1"/>
    <col min="3333" max="3333" width="11.625" style="115" bestFit="1" customWidth="1"/>
    <col min="3334" max="3334" width="1.375" style="115" customWidth="1"/>
    <col min="3335" max="3335" width="12.125" style="115" bestFit="1" customWidth="1"/>
    <col min="3336" max="3336" width="1.25" style="115" customWidth="1"/>
    <col min="3337" max="3337" width="13.375" style="115" bestFit="1" customWidth="1"/>
    <col min="3338" max="3338" width="1.25" style="115" customWidth="1"/>
    <col min="3339" max="3339" width="11.25" style="115" bestFit="1" customWidth="1"/>
    <col min="3340" max="3340" width="1.375" style="115" customWidth="1"/>
    <col min="3341" max="3341" width="8.375" style="115" bestFit="1" customWidth="1"/>
    <col min="3342" max="3342" width="1.25" style="115" customWidth="1"/>
    <col min="3343" max="3343" width="12" style="115" customWidth="1"/>
    <col min="3344" max="3344" width="1.75" style="115" customWidth="1"/>
    <col min="3345" max="3345" width="13.625" style="115" customWidth="1"/>
    <col min="3346" max="3346" width="1.125" style="115" customWidth="1"/>
    <col min="3347" max="3347" width="8.375" style="115" bestFit="1" customWidth="1"/>
    <col min="3348" max="3348" width="1.875" style="115" customWidth="1"/>
    <col min="3349" max="3349" width="11" style="115" bestFit="1" customWidth="1"/>
    <col min="3350" max="3350" width="2.125" style="115" customWidth="1"/>
    <col min="3351" max="3351" width="11.25" style="115" bestFit="1" customWidth="1"/>
    <col min="3352" max="3352" width="1.625" style="115" customWidth="1"/>
    <col min="3353" max="3353" width="10.75" style="115" customWidth="1"/>
    <col min="3354" max="3354" width="18.75" style="115" bestFit="1" customWidth="1"/>
    <col min="3355" max="3586" width="9.125" style="115"/>
    <col min="3587" max="3587" width="32.875" style="115" customWidth="1"/>
    <col min="3588" max="3588" width="11.25" style="115" customWidth="1"/>
    <col min="3589" max="3589" width="11.625" style="115" bestFit="1" customWidth="1"/>
    <col min="3590" max="3590" width="1.375" style="115" customWidth="1"/>
    <col min="3591" max="3591" width="12.125" style="115" bestFit="1" customWidth="1"/>
    <col min="3592" max="3592" width="1.25" style="115" customWidth="1"/>
    <col min="3593" max="3593" width="13.375" style="115" bestFit="1" customWidth="1"/>
    <col min="3594" max="3594" width="1.25" style="115" customWidth="1"/>
    <col min="3595" max="3595" width="11.25" style="115" bestFit="1" customWidth="1"/>
    <col min="3596" max="3596" width="1.375" style="115" customWidth="1"/>
    <col min="3597" max="3597" width="8.375" style="115" bestFit="1" customWidth="1"/>
    <col min="3598" max="3598" width="1.25" style="115" customWidth="1"/>
    <col min="3599" max="3599" width="12" style="115" customWidth="1"/>
    <col min="3600" max="3600" width="1.75" style="115" customWidth="1"/>
    <col min="3601" max="3601" width="13.625" style="115" customWidth="1"/>
    <col min="3602" max="3602" width="1.125" style="115" customWidth="1"/>
    <col min="3603" max="3603" width="8.375" style="115" bestFit="1" customWidth="1"/>
    <col min="3604" max="3604" width="1.875" style="115" customWidth="1"/>
    <col min="3605" max="3605" width="11" style="115" bestFit="1" customWidth="1"/>
    <col min="3606" max="3606" width="2.125" style="115" customWidth="1"/>
    <col min="3607" max="3607" width="11.25" style="115" bestFit="1" customWidth="1"/>
    <col min="3608" max="3608" width="1.625" style="115" customWidth="1"/>
    <col min="3609" max="3609" width="10.75" style="115" customWidth="1"/>
    <col min="3610" max="3610" width="18.75" style="115" bestFit="1" customWidth="1"/>
    <col min="3611" max="3842" width="9.125" style="115"/>
    <col min="3843" max="3843" width="32.875" style="115" customWidth="1"/>
    <col min="3844" max="3844" width="11.25" style="115" customWidth="1"/>
    <col min="3845" max="3845" width="11.625" style="115" bestFit="1" customWidth="1"/>
    <col min="3846" max="3846" width="1.375" style="115" customWidth="1"/>
    <col min="3847" max="3847" width="12.125" style="115" bestFit="1" customWidth="1"/>
    <col min="3848" max="3848" width="1.25" style="115" customWidth="1"/>
    <col min="3849" max="3849" width="13.375" style="115" bestFit="1" customWidth="1"/>
    <col min="3850" max="3850" width="1.25" style="115" customWidth="1"/>
    <col min="3851" max="3851" width="11.25" style="115" bestFit="1" customWidth="1"/>
    <col min="3852" max="3852" width="1.375" style="115" customWidth="1"/>
    <col min="3853" max="3853" width="8.375" style="115" bestFit="1" customWidth="1"/>
    <col min="3854" max="3854" width="1.25" style="115" customWidth="1"/>
    <col min="3855" max="3855" width="12" style="115" customWidth="1"/>
    <col min="3856" max="3856" width="1.75" style="115" customWidth="1"/>
    <col min="3857" max="3857" width="13.625" style="115" customWidth="1"/>
    <col min="3858" max="3858" width="1.125" style="115" customWidth="1"/>
    <col min="3859" max="3859" width="8.375" style="115" bestFit="1" customWidth="1"/>
    <col min="3860" max="3860" width="1.875" style="115" customWidth="1"/>
    <col min="3861" max="3861" width="11" style="115" bestFit="1" customWidth="1"/>
    <col min="3862" max="3862" width="2.125" style="115" customWidth="1"/>
    <col min="3863" max="3863" width="11.25" style="115" bestFit="1" customWidth="1"/>
    <col min="3864" max="3864" width="1.625" style="115" customWidth="1"/>
    <col min="3865" max="3865" width="10.75" style="115" customWidth="1"/>
    <col min="3866" max="3866" width="18.75" style="115" bestFit="1" customWidth="1"/>
    <col min="3867" max="4098" width="9.125" style="115"/>
    <col min="4099" max="4099" width="32.875" style="115" customWidth="1"/>
    <col min="4100" max="4100" width="11.25" style="115" customWidth="1"/>
    <col min="4101" max="4101" width="11.625" style="115" bestFit="1" customWidth="1"/>
    <col min="4102" max="4102" width="1.375" style="115" customWidth="1"/>
    <col min="4103" max="4103" width="12.125" style="115" bestFit="1" customWidth="1"/>
    <col min="4104" max="4104" width="1.25" style="115" customWidth="1"/>
    <col min="4105" max="4105" width="13.375" style="115" bestFit="1" customWidth="1"/>
    <col min="4106" max="4106" width="1.25" style="115" customWidth="1"/>
    <col min="4107" max="4107" width="11.25" style="115" bestFit="1" customWidth="1"/>
    <col min="4108" max="4108" width="1.375" style="115" customWidth="1"/>
    <col min="4109" max="4109" width="8.375" style="115" bestFit="1" customWidth="1"/>
    <col min="4110" max="4110" width="1.25" style="115" customWidth="1"/>
    <col min="4111" max="4111" width="12" style="115" customWidth="1"/>
    <col min="4112" max="4112" width="1.75" style="115" customWidth="1"/>
    <col min="4113" max="4113" width="13.625" style="115" customWidth="1"/>
    <col min="4114" max="4114" width="1.125" style="115" customWidth="1"/>
    <col min="4115" max="4115" width="8.375" style="115" bestFit="1" customWidth="1"/>
    <col min="4116" max="4116" width="1.875" style="115" customWidth="1"/>
    <col min="4117" max="4117" width="11" style="115" bestFit="1" customWidth="1"/>
    <col min="4118" max="4118" width="2.125" style="115" customWidth="1"/>
    <col min="4119" max="4119" width="11.25" style="115" bestFit="1" customWidth="1"/>
    <col min="4120" max="4120" width="1.625" style="115" customWidth="1"/>
    <col min="4121" max="4121" width="10.75" style="115" customWidth="1"/>
    <col min="4122" max="4122" width="18.75" style="115" bestFit="1" customWidth="1"/>
    <col min="4123" max="4354" width="9.125" style="115"/>
    <col min="4355" max="4355" width="32.875" style="115" customWidth="1"/>
    <col min="4356" max="4356" width="11.25" style="115" customWidth="1"/>
    <col min="4357" max="4357" width="11.625" style="115" bestFit="1" customWidth="1"/>
    <col min="4358" max="4358" width="1.375" style="115" customWidth="1"/>
    <col min="4359" max="4359" width="12.125" style="115" bestFit="1" customWidth="1"/>
    <col min="4360" max="4360" width="1.25" style="115" customWidth="1"/>
    <col min="4361" max="4361" width="13.375" style="115" bestFit="1" customWidth="1"/>
    <col min="4362" max="4362" width="1.25" style="115" customWidth="1"/>
    <col min="4363" max="4363" width="11.25" style="115" bestFit="1" customWidth="1"/>
    <col min="4364" max="4364" width="1.375" style="115" customWidth="1"/>
    <col min="4365" max="4365" width="8.375" style="115" bestFit="1" customWidth="1"/>
    <col min="4366" max="4366" width="1.25" style="115" customWidth="1"/>
    <col min="4367" max="4367" width="12" style="115" customWidth="1"/>
    <col min="4368" max="4368" width="1.75" style="115" customWidth="1"/>
    <col min="4369" max="4369" width="13.625" style="115" customWidth="1"/>
    <col min="4370" max="4370" width="1.125" style="115" customWidth="1"/>
    <col min="4371" max="4371" width="8.375" style="115" bestFit="1" customWidth="1"/>
    <col min="4372" max="4372" width="1.875" style="115" customWidth="1"/>
    <col min="4373" max="4373" width="11" style="115" bestFit="1" customWidth="1"/>
    <col min="4374" max="4374" width="2.125" style="115" customWidth="1"/>
    <col min="4375" max="4375" width="11.25" style="115" bestFit="1" customWidth="1"/>
    <col min="4376" max="4376" width="1.625" style="115" customWidth="1"/>
    <col min="4377" max="4377" width="10.75" style="115" customWidth="1"/>
    <col min="4378" max="4378" width="18.75" style="115" bestFit="1" customWidth="1"/>
    <col min="4379" max="4610" width="9.125" style="115"/>
    <col min="4611" max="4611" width="32.875" style="115" customWidth="1"/>
    <col min="4612" max="4612" width="11.25" style="115" customWidth="1"/>
    <col min="4613" max="4613" width="11.625" style="115" bestFit="1" customWidth="1"/>
    <col min="4614" max="4614" width="1.375" style="115" customWidth="1"/>
    <col min="4615" max="4615" width="12.125" style="115" bestFit="1" customWidth="1"/>
    <col min="4616" max="4616" width="1.25" style="115" customWidth="1"/>
    <col min="4617" max="4617" width="13.375" style="115" bestFit="1" customWidth="1"/>
    <col min="4618" max="4618" width="1.25" style="115" customWidth="1"/>
    <col min="4619" max="4619" width="11.25" style="115" bestFit="1" customWidth="1"/>
    <col min="4620" max="4620" width="1.375" style="115" customWidth="1"/>
    <col min="4621" max="4621" width="8.375" style="115" bestFit="1" customWidth="1"/>
    <col min="4622" max="4622" width="1.25" style="115" customWidth="1"/>
    <col min="4623" max="4623" width="12" style="115" customWidth="1"/>
    <col min="4624" max="4624" width="1.75" style="115" customWidth="1"/>
    <col min="4625" max="4625" width="13.625" style="115" customWidth="1"/>
    <col min="4626" max="4626" width="1.125" style="115" customWidth="1"/>
    <col min="4627" max="4627" width="8.375" style="115" bestFit="1" customWidth="1"/>
    <col min="4628" max="4628" width="1.875" style="115" customWidth="1"/>
    <col min="4629" max="4629" width="11" style="115" bestFit="1" customWidth="1"/>
    <col min="4630" max="4630" width="2.125" style="115" customWidth="1"/>
    <col min="4631" max="4631" width="11.25" style="115" bestFit="1" customWidth="1"/>
    <col min="4632" max="4632" width="1.625" style="115" customWidth="1"/>
    <col min="4633" max="4633" width="10.75" style="115" customWidth="1"/>
    <col min="4634" max="4634" width="18.75" style="115" bestFit="1" customWidth="1"/>
    <col min="4635" max="4866" width="9.125" style="115"/>
    <col min="4867" max="4867" width="32.875" style="115" customWidth="1"/>
    <col min="4868" max="4868" width="11.25" style="115" customWidth="1"/>
    <col min="4869" max="4869" width="11.625" style="115" bestFit="1" customWidth="1"/>
    <col min="4870" max="4870" width="1.375" style="115" customWidth="1"/>
    <col min="4871" max="4871" width="12.125" style="115" bestFit="1" customWidth="1"/>
    <col min="4872" max="4872" width="1.25" style="115" customWidth="1"/>
    <col min="4873" max="4873" width="13.375" style="115" bestFit="1" customWidth="1"/>
    <col min="4874" max="4874" width="1.25" style="115" customWidth="1"/>
    <col min="4875" max="4875" width="11.25" style="115" bestFit="1" customWidth="1"/>
    <col min="4876" max="4876" width="1.375" style="115" customWidth="1"/>
    <col min="4877" max="4877" width="8.375" style="115" bestFit="1" customWidth="1"/>
    <col min="4878" max="4878" width="1.25" style="115" customWidth="1"/>
    <col min="4879" max="4879" width="12" style="115" customWidth="1"/>
    <col min="4880" max="4880" width="1.75" style="115" customWidth="1"/>
    <col min="4881" max="4881" width="13.625" style="115" customWidth="1"/>
    <col min="4882" max="4882" width="1.125" style="115" customWidth="1"/>
    <col min="4883" max="4883" width="8.375" style="115" bestFit="1" customWidth="1"/>
    <col min="4884" max="4884" width="1.875" style="115" customWidth="1"/>
    <col min="4885" max="4885" width="11" style="115" bestFit="1" customWidth="1"/>
    <col min="4886" max="4886" width="2.125" style="115" customWidth="1"/>
    <col min="4887" max="4887" width="11.25" style="115" bestFit="1" customWidth="1"/>
    <col min="4888" max="4888" width="1.625" style="115" customWidth="1"/>
    <col min="4889" max="4889" width="10.75" style="115" customWidth="1"/>
    <col min="4890" max="4890" width="18.75" style="115" bestFit="1" customWidth="1"/>
    <col min="4891" max="5122" width="9.125" style="115"/>
    <col min="5123" max="5123" width="32.875" style="115" customWidth="1"/>
    <col min="5124" max="5124" width="11.25" style="115" customWidth="1"/>
    <col min="5125" max="5125" width="11.625" style="115" bestFit="1" customWidth="1"/>
    <col min="5126" max="5126" width="1.375" style="115" customWidth="1"/>
    <col min="5127" max="5127" width="12.125" style="115" bestFit="1" customWidth="1"/>
    <col min="5128" max="5128" width="1.25" style="115" customWidth="1"/>
    <col min="5129" max="5129" width="13.375" style="115" bestFit="1" customWidth="1"/>
    <col min="5130" max="5130" width="1.25" style="115" customWidth="1"/>
    <col min="5131" max="5131" width="11.25" style="115" bestFit="1" customWidth="1"/>
    <col min="5132" max="5132" width="1.375" style="115" customWidth="1"/>
    <col min="5133" max="5133" width="8.375" style="115" bestFit="1" customWidth="1"/>
    <col min="5134" max="5134" width="1.25" style="115" customWidth="1"/>
    <col min="5135" max="5135" width="12" style="115" customWidth="1"/>
    <col min="5136" max="5136" width="1.75" style="115" customWidth="1"/>
    <col min="5137" max="5137" width="13.625" style="115" customWidth="1"/>
    <col min="5138" max="5138" width="1.125" style="115" customWidth="1"/>
    <col min="5139" max="5139" width="8.375" style="115" bestFit="1" customWidth="1"/>
    <col min="5140" max="5140" width="1.875" style="115" customWidth="1"/>
    <col min="5141" max="5141" width="11" style="115" bestFit="1" customWidth="1"/>
    <col min="5142" max="5142" width="2.125" style="115" customWidth="1"/>
    <col min="5143" max="5143" width="11.25" style="115" bestFit="1" customWidth="1"/>
    <col min="5144" max="5144" width="1.625" style="115" customWidth="1"/>
    <col min="5145" max="5145" width="10.75" style="115" customWidth="1"/>
    <col min="5146" max="5146" width="18.75" style="115" bestFit="1" customWidth="1"/>
    <col min="5147" max="5378" width="9.125" style="115"/>
    <col min="5379" max="5379" width="32.875" style="115" customWidth="1"/>
    <col min="5380" max="5380" width="11.25" style="115" customWidth="1"/>
    <col min="5381" max="5381" width="11.625" style="115" bestFit="1" customWidth="1"/>
    <col min="5382" max="5382" width="1.375" style="115" customWidth="1"/>
    <col min="5383" max="5383" width="12.125" style="115" bestFit="1" customWidth="1"/>
    <col min="5384" max="5384" width="1.25" style="115" customWidth="1"/>
    <col min="5385" max="5385" width="13.375" style="115" bestFit="1" customWidth="1"/>
    <col min="5386" max="5386" width="1.25" style="115" customWidth="1"/>
    <col min="5387" max="5387" width="11.25" style="115" bestFit="1" customWidth="1"/>
    <col min="5388" max="5388" width="1.375" style="115" customWidth="1"/>
    <col min="5389" max="5389" width="8.375" style="115" bestFit="1" customWidth="1"/>
    <col min="5390" max="5390" width="1.25" style="115" customWidth="1"/>
    <col min="5391" max="5391" width="12" style="115" customWidth="1"/>
    <col min="5392" max="5392" width="1.75" style="115" customWidth="1"/>
    <col min="5393" max="5393" width="13.625" style="115" customWidth="1"/>
    <col min="5394" max="5394" width="1.125" style="115" customWidth="1"/>
    <col min="5395" max="5395" width="8.375" style="115" bestFit="1" customWidth="1"/>
    <col min="5396" max="5396" width="1.875" style="115" customWidth="1"/>
    <col min="5397" max="5397" width="11" style="115" bestFit="1" customWidth="1"/>
    <col min="5398" max="5398" width="2.125" style="115" customWidth="1"/>
    <col min="5399" max="5399" width="11.25" style="115" bestFit="1" customWidth="1"/>
    <col min="5400" max="5400" width="1.625" style="115" customWidth="1"/>
    <col min="5401" max="5401" width="10.75" style="115" customWidth="1"/>
    <col min="5402" max="5402" width="18.75" style="115" bestFit="1" customWidth="1"/>
    <col min="5403" max="5634" width="9.125" style="115"/>
    <col min="5635" max="5635" width="32.875" style="115" customWidth="1"/>
    <col min="5636" max="5636" width="11.25" style="115" customWidth="1"/>
    <col min="5637" max="5637" width="11.625" style="115" bestFit="1" customWidth="1"/>
    <col min="5638" max="5638" width="1.375" style="115" customWidth="1"/>
    <col min="5639" max="5639" width="12.125" style="115" bestFit="1" customWidth="1"/>
    <col min="5640" max="5640" width="1.25" style="115" customWidth="1"/>
    <col min="5641" max="5641" width="13.375" style="115" bestFit="1" customWidth="1"/>
    <col min="5642" max="5642" width="1.25" style="115" customWidth="1"/>
    <col min="5643" max="5643" width="11.25" style="115" bestFit="1" customWidth="1"/>
    <col min="5644" max="5644" width="1.375" style="115" customWidth="1"/>
    <col min="5645" max="5645" width="8.375" style="115" bestFit="1" customWidth="1"/>
    <col min="5646" max="5646" width="1.25" style="115" customWidth="1"/>
    <col min="5647" max="5647" width="12" style="115" customWidth="1"/>
    <col min="5648" max="5648" width="1.75" style="115" customWidth="1"/>
    <col min="5649" max="5649" width="13.625" style="115" customWidth="1"/>
    <col min="5650" max="5650" width="1.125" style="115" customWidth="1"/>
    <col min="5651" max="5651" width="8.375" style="115" bestFit="1" customWidth="1"/>
    <col min="5652" max="5652" width="1.875" style="115" customWidth="1"/>
    <col min="5653" max="5653" width="11" style="115" bestFit="1" customWidth="1"/>
    <col min="5654" max="5654" width="2.125" style="115" customWidth="1"/>
    <col min="5655" max="5655" width="11.25" style="115" bestFit="1" customWidth="1"/>
    <col min="5656" max="5656" width="1.625" style="115" customWidth="1"/>
    <col min="5657" max="5657" width="10.75" style="115" customWidth="1"/>
    <col min="5658" max="5658" width="18.75" style="115" bestFit="1" customWidth="1"/>
    <col min="5659" max="5890" width="9.125" style="115"/>
    <col min="5891" max="5891" width="32.875" style="115" customWidth="1"/>
    <col min="5892" max="5892" width="11.25" style="115" customWidth="1"/>
    <col min="5893" max="5893" width="11.625" style="115" bestFit="1" customWidth="1"/>
    <col min="5894" max="5894" width="1.375" style="115" customWidth="1"/>
    <col min="5895" max="5895" width="12.125" style="115" bestFit="1" customWidth="1"/>
    <col min="5896" max="5896" width="1.25" style="115" customWidth="1"/>
    <col min="5897" max="5897" width="13.375" style="115" bestFit="1" customWidth="1"/>
    <col min="5898" max="5898" width="1.25" style="115" customWidth="1"/>
    <col min="5899" max="5899" width="11.25" style="115" bestFit="1" customWidth="1"/>
    <col min="5900" max="5900" width="1.375" style="115" customWidth="1"/>
    <col min="5901" max="5901" width="8.375" style="115" bestFit="1" customWidth="1"/>
    <col min="5902" max="5902" width="1.25" style="115" customWidth="1"/>
    <col min="5903" max="5903" width="12" style="115" customWidth="1"/>
    <col min="5904" max="5904" width="1.75" style="115" customWidth="1"/>
    <col min="5905" max="5905" width="13.625" style="115" customWidth="1"/>
    <col min="5906" max="5906" width="1.125" style="115" customWidth="1"/>
    <col min="5907" max="5907" width="8.375" style="115" bestFit="1" customWidth="1"/>
    <col min="5908" max="5908" width="1.875" style="115" customWidth="1"/>
    <col min="5909" max="5909" width="11" style="115" bestFit="1" customWidth="1"/>
    <col min="5910" max="5910" width="2.125" style="115" customWidth="1"/>
    <col min="5911" max="5911" width="11.25" style="115" bestFit="1" customWidth="1"/>
    <col min="5912" max="5912" width="1.625" style="115" customWidth="1"/>
    <col min="5913" max="5913" width="10.75" style="115" customWidth="1"/>
    <col min="5914" max="5914" width="18.75" style="115" bestFit="1" customWidth="1"/>
    <col min="5915" max="6146" width="9.125" style="115"/>
    <col min="6147" max="6147" width="32.875" style="115" customWidth="1"/>
    <col min="6148" max="6148" width="11.25" style="115" customWidth="1"/>
    <col min="6149" max="6149" width="11.625" style="115" bestFit="1" customWidth="1"/>
    <col min="6150" max="6150" width="1.375" style="115" customWidth="1"/>
    <col min="6151" max="6151" width="12.125" style="115" bestFit="1" customWidth="1"/>
    <col min="6152" max="6152" width="1.25" style="115" customWidth="1"/>
    <col min="6153" max="6153" width="13.375" style="115" bestFit="1" customWidth="1"/>
    <col min="6154" max="6154" width="1.25" style="115" customWidth="1"/>
    <col min="6155" max="6155" width="11.25" style="115" bestFit="1" customWidth="1"/>
    <col min="6156" max="6156" width="1.375" style="115" customWidth="1"/>
    <col min="6157" max="6157" width="8.375" style="115" bestFit="1" customWidth="1"/>
    <col min="6158" max="6158" width="1.25" style="115" customWidth="1"/>
    <col min="6159" max="6159" width="12" style="115" customWidth="1"/>
    <col min="6160" max="6160" width="1.75" style="115" customWidth="1"/>
    <col min="6161" max="6161" width="13.625" style="115" customWidth="1"/>
    <col min="6162" max="6162" width="1.125" style="115" customWidth="1"/>
    <col min="6163" max="6163" width="8.375" style="115" bestFit="1" customWidth="1"/>
    <col min="6164" max="6164" width="1.875" style="115" customWidth="1"/>
    <col min="6165" max="6165" width="11" style="115" bestFit="1" customWidth="1"/>
    <col min="6166" max="6166" width="2.125" style="115" customWidth="1"/>
    <col min="6167" max="6167" width="11.25" style="115" bestFit="1" customWidth="1"/>
    <col min="6168" max="6168" width="1.625" style="115" customWidth="1"/>
    <col min="6169" max="6169" width="10.75" style="115" customWidth="1"/>
    <col min="6170" max="6170" width="18.75" style="115" bestFit="1" customWidth="1"/>
    <col min="6171" max="6402" width="9.125" style="115"/>
    <col min="6403" max="6403" width="32.875" style="115" customWidth="1"/>
    <col min="6404" max="6404" width="11.25" style="115" customWidth="1"/>
    <col min="6405" max="6405" width="11.625" style="115" bestFit="1" customWidth="1"/>
    <col min="6406" max="6406" width="1.375" style="115" customWidth="1"/>
    <col min="6407" max="6407" width="12.125" style="115" bestFit="1" customWidth="1"/>
    <col min="6408" max="6408" width="1.25" style="115" customWidth="1"/>
    <col min="6409" max="6409" width="13.375" style="115" bestFit="1" customWidth="1"/>
    <col min="6410" max="6410" width="1.25" style="115" customWidth="1"/>
    <col min="6411" max="6411" width="11.25" style="115" bestFit="1" customWidth="1"/>
    <col min="6412" max="6412" width="1.375" style="115" customWidth="1"/>
    <col min="6413" max="6413" width="8.375" style="115" bestFit="1" customWidth="1"/>
    <col min="6414" max="6414" width="1.25" style="115" customWidth="1"/>
    <col min="6415" max="6415" width="12" style="115" customWidth="1"/>
    <col min="6416" max="6416" width="1.75" style="115" customWidth="1"/>
    <col min="6417" max="6417" width="13.625" style="115" customWidth="1"/>
    <col min="6418" max="6418" width="1.125" style="115" customWidth="1"/>
    <col min="6419" max="6419" width="8.375" style="115" bestFit="1" customWidth="1"/>
    <col min="6420" max="6420" width="1.875" style="115" customWidth="1"/>
    <col min="6421" max="6421" width="11" style="115" bestFit="1" customWidth="1"/>
    <col min="6422" max="6422" width="2.125" style="115" customWidth="1"/>
    <col min="6423" max="6423" width="11.25" style="115" bestFit="1" customWidth="1"/>
    <col min="6424" max="6424" width="1.625" style="115" customWidth="1"/>
    <col min="6425" max="6425" width="10.75" style="115" customWidth="1"/>
    <col min="6426" max="6426" width="18.75" style="115" bestFit="1" customWidth="1"/>
    <col min="6427" max="6658" width="9.125" style="115"/>
    <col min="6659" max="6659" width="32.875" style="115" customWidth="1"/>
    <col min="6660" max="6660" width="11.25" style="115" customWidth="1"/>
    <col min="6661" max="6661" width="11.625" style="115" bestFit="1" customWidth="1"/>
    <col min="6662" max="6662" width="1.375" style="115" customWidth="1"/>
    <col min="6663" max="6663" width="12.125" style="115" bestFit="1" customWidth="1"/>
    <col min="6664" max="6664" width="1.25" style="115" customWidth="1"/>
    <col min="6665" max="6665" width="13.375" style="115" bestFit="1" customWidth="1"/>
    <col min="6666" max="6666" width="1.25" style="115" customWidth="1"/>
    <col min="6667" max="6667" width="11.25" style="115" bestFit="1" customWidth="1"/>
    <col min="6668" max="6668" width="1.375" style="115" customWidth="1"/>
    <col min="6669" max="6669" width="8.375" style="115" bestFit="1" customWidth="1"/>
    <col min="6670" max="6670" width="1.25" style="115" customWidth="1"/>
    <col min="6671" max="6671" width="12" style="115" customWidth="1"/>
    <col min="6672" max="6672" width="1.75" style="115" customWidth="1"/>
    <col min="6673" max="6673" width="13.625" style="115" customWidth="1"/>
    <col min="6674" max="6674" width="1.125" style="115" customWidth="1"/>
    <col min="6675" max="6675" width="8.375" style="115" bestFit="1" customWidth="1"/>
    <col min="6676" max="6676" width="1.875" style="115" customWidth="1"/>
    <col min="6677" max="6677" width="11" style="115" bestFit="1" customWidth="1"/>
    <col min="6678" max="6678" width="2.125" style="115" customWidth="1"/>
    <col min="6679" max="6679" width="11.25" style="115" bestFit="1" customWidth="1"/>
    <col min="6680" max="6680" width="1.625" style="115" customWidth="1"/>
    <col min="6681" max="6681" width="10.75" style="115" customWidth="1"/>
    <col min="6682" max="6682" width="18.75" style="115" bestFit="1" customWidth="1"/>
    <col min="6683" max="6914" width="9.125" style="115"/>
    <col min="6915" max="6915" width="32.875" style="115" customWidth="1"/>
    <col min="6916" max="6916" width="11.25" style="115" customWidth="1"/>
    <col min="6917" max="6917" width="11.625" style="115" bestFit="1" customWidth="1"/>
    <col min="6918" max="6918" width="1.375" style="115" customWidth="1"/>
    <col min="6919" max="6919" width="12.125" style="115" bestFit="1" customWidth="1"/>
    <col min="6920" max="6920" width="1.25" style="115" customWidth="1"/>
    <col min="6921" max="6921" width="13.375" style="115" bestFit="1" customWidth="1"/>
    <col min="6922" max="6922" width="1.25" style="115" customWidth="1"/>
    <col min="6923" max="6923" width="11.25" style="115" bestFit="1" customWidth="1"/>
    <col min="6924" max="6924" width="1.375" style="115" customWidth="1"/>
    <col min="6925" max="6925" width="8.375" style="115" bestFit="1" customWidth="1"/>
    <col min="6926" max="6926" width="1.25" style="115" customWidth="1"/>
    <col min="6927" max="6927" width="12" style="115" customWidth="1"/>
    <col min="6928" max="6928" width="1.75" style="115" customWidth="1"/>
    <col min="6929" max="6929" width="13.625" style="115" customWidth="1"/>
    <col min="6930" max="6930" width="1.125" style="115" customWidth="1"/>
    <col min="6931" max="6931" width="8.375" style="115" bestFit="1" customWidth="1"/>
    <col min="6932" max="6932" width="1.875" style="115" customWidth="1"/>
    <col min="6933" max="6933" width="11" style="115" bestFit="1" customWidth="1"/>
    <col min="6934" max="6934" width="2.125" style="115" customWidth="1"/>
    <col min="6935" max="6935" width="11.25" style="115" bestFit="1" customWidth="1"/>
    <col min="6936" max="6936" width="1.625" style="115" customWidth="1"/>
    <col min="6937" max="6937" width="10.75" style="115" customWidth="1"/>
    <col min="6938" max="6938" width="18.75" style="115" bestFit="1" customWidth="1"/>
    <col min="6939" max="7170" width="9.125" style="115"/>
    <col min="7171" max="7171" width="32.875" style="115" customWidth="1"/>
    <col min="7172" max="7172" width="11.25" style="115" customWidth="1"/>
    <col min="7173" max="7173" width="11.625" style="115" bestFit="1" customWidth="1"/>
    <col min="7174" max="7174" width="1.375" style="115" customWidth="1"/>
    <col min="7175" max="7175" width="12.125" style="115" bestFit="1" customWidth="1"/>
    <col min="7176" max="7176" width="1.25" style="115" customWidth="1"/>
    <col min="7177" max="7177" width="13.375" style="115" bestFit="1" customWidth="1"/>
    <col min="7178" max="7178" width="1.25" style="115" customWidth="1"/>
    <col min="7179" max="7179" width="11.25" style="115" bestFit="1" customWidth="1"/>
    <col min="7180" max="7180" width="1.375" style="115" customWidth="1"/>
    <col min="7181" max="7181" width="8.375" style="115" bestFit="1" customWidth="1"/>
    <col min="7182" max="7182" width="1.25" style="115" customWidth="1"/>
    <col min="7183" max="7183" width="12" style="115" customWidth="1"/>
    <col min="7184" max="7184" width="1.75" style="115" customWidth="1"/>
    <col min="7185" max="7185" width="13.625" style="115" customWidth="1"/>
    <col min="7186" max="7186" width="1.125" style="115" customWidth="1"/>
    <col min="7187" max="7187" width="8.375" style="115" bestFit="1" customWidth="1"/>
    <col min="7188" max="7188" width="1.875" style="115" customWidth="1"/>
    <col min="7189" max="7189" width="11" style="115" bestFit="1" customWidth="1"/>
    <col min="7190" max="7190" width="2.125" style="115" customWidth="1"/>
    <col min="7191" max="7191" width="11.25" style="115" bestFit="1" customWidth="1"/>
    <col min="7192" max="7192" width="1.625" style="115" customWidth="1"/>
    <col min="7193" max="7193" width="10.75" style="115" customWidth="1"/>
    <col min="7194" max="7194" width="18.75" style="115" bestFit="1" customWidth="1"/>
    <col min="7195" max="7426" width="9.125" style="115"/>
    <col min="7427" max="7427" width="32.875" style="115" customWidth="1"/>
    <col min="7428" max="7428" width="11.25" style="115" customWidth="1"/>
    <col min="7429" max="7429" width="11.625" style="115" bestFit="1" customWidth="1"/>
    <col min="7430" max="7430" width="1.375" style="115" customWidth="1"/>
    <col min="7431" max="7431" width="12.125" style="115" bestFit="1" customWidth="1"/>
    <col min="7432" max="7432" width="1.25" style="115" customWidth="1"/>
    <col min="7433" max="7433" width="13.375" style="115" bestFit="1" customWidth="1"/>
    <col min="7434" max="7434" width="1.25" style="115" customWidth="1"/>
    <col min="7435" max="7435" width="11.25" style="115" bestFit="1" customWidth="1"/>
    <col min="7436" max="7436" width="1.375" style="115" customWidth="1"/>
    <col min="7437" max="7437" width="8.375" style="115" bestFit="1" customWidth="1"/>
    <col min="7438" max="7438" width="1.25" style="115" customWidth="1"/>
    <col min="7439" max="7439" width="12" style="115" customWidth="1"/>
    <col min="7440" max="7440" width="1.75" style="115" customWidth="1"/>
    <col min="7441" max="7441" width="13.625" style="115" customWidth="1"/>
    <col min="7442" max="7442" width="1.125" style="115" customWidth="1"/>
    <col min="7443" max="7443" width="8.375" style="115" bestFit="1" customWidth="1"/>
    <col min="7444" max="7444" width="1.875" style="115" customWidth="1"/>
    <col min="7445" max="7445" width="11" style="115" bestFit="1" customWidth="1"/>
    <col min="7446" max="7446" width="2.125" style="115" customWidth="1"/>
    <col min="7447" max="7447" width="11.25" style="115" bestFit="1" customWidth="1"/>
    <col min="7448" max="7448" width="1.625" style="115" customWidth="1"/>
    <col min="7449" max="7449" width="10.75" style="115" customWidth="1"/>
    <col min="7450" max="7450" width="18.75" style="115" bestFit="1" customWidth="1"/>
    <col min="7451" max="7682" width="9.125" style="115"/>
    <col min="7683" max="7683" width="32.875" style="115" customWidth="1"/>
    <col min="7684" max="7684" width="11.25" style="115" customWidth="1"/>
    <col min="7685" max="7685" width="11.625" style="115" bestFit="1" customWidth="1"/>
    <col min="7686" max="7686" width="1.375" style="115" customWidth="1"/>
    <col min="7687" max="7687" width="12.125" style="115" bestFit="1" customWidth="1"/>
    <col min="7688" max="7688" width="1.25" style="115" customWidth="1"/>
    <col min="7689" max="7689" width="13.375" style="115" bestFit="1" customWidth="1"/>
    <col min="7690" max="7690" width="1.25" style="115" customWidth="1"/>
    <col min="7691" max="7691" width="11.25" style="115" bestFit="1" customWidth="1"/>
    <col min="7692" max="7692" width="1.375" style="115" customWidth="1"/>
    <col min="7693" max="7693" width="8.375" style="115" bestFit="1" customWidth="1"/>
    <col min="7694" max="7694" width="1.25" style="115" customWidth="1"/>
    <col min="7695" max="7695" width="12" style="115" customWidth="1"/>
    <col min="7696" max="7696" width="1.75" style="115" customWidth="1"/>
    <col min="7697" max="7697" width="13.625" style="115" customWidth="1"/>
    <col min="7698" max="7698" width="1.125" style="115" customWidth="1"/>
    <col min="7699" max="7699" width="8.375" style="115" bestFit="1" customWidth="1"/>
    <col min="7700" max="7700" width="1.875" style="115" customWidth="1"/>
    <col min="7701" max="7701" width="11" style="115" bestFit="1" customWidth="1"/>
    <col min="7702" max="7702" width="2.125" style="115" customWidth="1"/>
    <col min="7703" max="7703" width="11.25" style="115" bestFit="1" customWidth="1"/>
    <col min="7704" max="7704" width="1.625" style="115" customWidth="1"/>
    <col min="7705" max="7705" width="10.75" style="115" customWidth="1"/>
    <col min="7706" max="7706" width="18.75" style="115" bestFit="1" customWidth="1"/>
    <col min="7707" max="7938" width="9.125" style="115"/>
    <col min="7939" max="7939" width="32.875" style="115" customWidth="1"/>
    <col min="7940" max="7940" width="11.25" style="115" customWidth="1"/>
    <col min="7941" max="7941" width="11.625" style="115" bestFit="1" customWidth="1"/>
    <col min="7942" max="7942" width="1.375" style="115" customWidth="1"/>
    <col min="7943" max="7943" width="12.125" style="115" bestFit="1" customWidth="1"/>
    <col min="7944" max="7944" width="1.25" style="115" customWidth="1"/>
    <col min="7945" max="7945" width="13.375" style="115" bestFit="1" customWidth="1"/>
    <col min="7946" max="7946" width="1.25" style="115" customWidth="1"/>
    <col min="7947" max="7947" width="11.25" style="115" bestFit="1" customWidth="1"/>
    <col min="7948" max="7948" width="1.375" style="115" customWidth="1"/>
    <col min="7949" max="7949" width="8.375" style="115" bestFit="1" customWidth="1"/>
    <col min="7950" max="7950" width="1.25" style="115" customWidth="1"/>
    <col min="7951" max="7951" width="12" style="115" customWidth="1"/>
    <col min="7952" max="7952" width="1.75" style="115" customWidth="1"/>
    <col min="7953" max="7953" width="13.625" style="115" customWidth="1"/>
    <col min="7954" max="7954" width="1.125" style="115" customWidth="1"/>
    <col min="7955" max="7955" width="8.375" style="115" bestFit="1" customWidth="1"/>
    <col min="7956" max="7956" width="1.875" style="115" customWidth="1"/>
    <col min="7957" max="7957" width="11" style="115" bestFit="1" customWidth="1"/>
    <col min="7958" max="7958" width="2.125" style="115" customWidth="1"/>
    <col min="7959" max="7959" width="11.25" style="115" bestFit="1" customWidth="1"/>
    <col min="7960" max="7960" width="1.625" style="115" customWidth="1"/>
    <col min="7961" max="7961" width="10.75" style="115" customWidth="1"/>
    <col min="7962" max="7962" width="18.75" style="115" bestFit="1" customWidth="1"/>
    <col min="7963" max="8194" width="9.125" style="115"/>
    <col min="8195" max="8195" width="32.875" style="115" customWidth="1"/>
    <col min="8196" max="8196" width="11.25" style="115" customWidth="1"/>
    <col min="8197" max="8197" width="11.625" style="115" bestFit="1" customWidth="1"/>
    <col min="8198" max="8198" width="1.375" style="115" customWidth="1"/>
    <col min="8199" max="8199" width="12.125" style="115" bestFit="1" customWidth="1"/>
    <col min="8200" max="8200" width="1.25" style="115" customWidth="1"/>
    <col min="8201" max="8201" width="13.375" style="115" bestFit="1" customWidth="1"/>
    <col min="8202" max="8202" width="1.25" style="115" customWidth="1"/>
    <col min="8203" max="8203" width="11.25" style="115" bestFit="1" customWidth="1"/>
    <col min="8204" max="8204" width="1.375" style="115" customWidth="1"/>
    <col min="8205" max="8205" width="8.375" style="115" bestFit="1" customWidth="1"/>
    <col min="8206" max="8206" width="1.25" style="115" customWidth="1"/>
    <col min="8207" max="8207" width="12" style="115" customWidth="1"/>
    <col min="8208" max="8208" width="1.75" style="115" customWidth="1"/>
    <col min="8209" max="8209" width="13.625" style="115" customWidth="1"/>
    <col min="8210" max="8210" width="1.125" style="115" customWidth="1"/>
    <col min="8211" max="8211" width="8.375" style="115" bestFit="1" customWidth="1"/>
    <col min="8212" max="8212" width="1.875" style="115" customWidth="1"/>
    <col min="8213" max="8213" width="11" style="115" bestFit="1" customWidth="1"/>
    <col min="8214" max="8214" width="2.125" style="115" customWidth="1"/>
    <col min="8215" max="8215" width="11.25" style="115" bestFit="1" customWidth="1"/>
    <col min="8216" max="8216" width="1.625" style="115" customWidth="1"/>
    <col min="8217" max="8217" width="10.75" style="115" customWidth="1"/>
    <col min="8218" max="8218" width="18.75" style="115" bestFit="1" customWidth="1"/>
    <col min="8219" max="8450" width="9.125" style="115"/>
    <col min="8451" max="8451" width="32.875" style="115" customWidth="1"/>
    <col min="8452" max="8452" width="11.25" style="115" customWidth="1"/>
    <col min="8453" max="8453" width="11.625" style="115" bestFit="1" customWidth="1"/>
    <col min="8454" max="8454" width="1.375" style="115" customWidth="1"/>
    <col min="8455" max="8455" width="12.125" style="115" bestFit="1" customWidth="1"/>
    <col min="8456" max="8456" width="1.25" style="115" customWidth="1"/>
    <col min="8457" max="8457" width="13.375" style="115" bestFit="1" customWidth="1"/>
    <col min="8458" max="8458" width="1.25" style="115" customWidth="1"/>
    <col min="8459" max="8459" width="11.25" style="115" bestFit="1" customWidth="1"/>
    <col min="8460" max="8460" width="1.375" style="115" customWidth="1"/>
    <col min="8461" max="8461" width="8.375" style="115" bestFit="1" customWidth="1"/>
    <col min="8462" max="8462" width="1.25" style="115" customWidth="1"/>
    <col min="8463" max="8463" width="12" style="115" customWidth="1"/>
    <col min="8464" max="8464" width="1.75" style="115" customWidth="1"/>
    <col min="8465" max="8465" width="13.625" style="115" customWidth="1"/>
    <col min="8466" max="8466" width="1.125" style="115" customWidth="1"/>
    <col min="8467" max="8467" width="8.375" style="115" bestFit="1" customWidth="1"/>
    <col min="8468" max="8468" width="1.875" style="115" customWidth="1"/>
    <col min="8469" max="8469" width="11" style="115" bestFit="1" customWidth="1"/>
    <col min="8470" max="8470" width="2.125" style="115" customWidth="1"/>
    <col min="8471" max="8471" width="11.25" style="115" bestFit="1" customWidth="1"/>
    <col min="8472" max="8472" width="1.625" style="115" customWidth="1"/>
    <col min="8473" max="8473" width="10.75" style="115" customWidth="1"/>
    <col min="8474" max="8474" width="18.75" style="115" bestFit="1" customWidth="1"/>
    <col min="8475" max="8706" width="9.125" style="115"/>
    <col min="8707" max="8707" width="32.875" style="115" customWidth="1"/>
    <col min="8708" max="8708" width="11.25" style="115" customWidth="1"/>
    <col min="8709" max="8709" width="11.625" style="115" bestFit="1" customWidth="1"/>
    <col min="8710" max="8710" width="1.375" style="115" customWidth="1"/>
    <col min="8711" max="8711" width="12.125" style="115" bestFit="1" customWidth="1"/>
    <col min="8712" max="8712" width="1.25" style="115" customWidth="1"/>
    <col min="8713" max="8713" width="13.375" style="115" bestFit="1" customWidth="1"/>
    <col min="8714" max="8714" width="1.25" style="115" customWidth="1"/>
    <col min="8715" max="8715" width="11.25" style="115" bestFit="1" customWidth="1"/>
    <col min="8716" max="8716" width="1.375" style="115" customWidth="1"/>
    <col min="8717" max="8717" width="8.375" style="115" bestFit="1" customWidth="1"/>
    <col min="8718" max="8718" width="1.25" style="115" customWidth="1"/>
    <col min="8719" max="8719" width="12" style="115" customWidth="1"/>
    <col min="8720" max="8720" width="1.75" style="115" customWidth="1"/>
    <col min="8721" max="8721" width="13.625" style="115" customWidth="1"/>
    <col min="8722" max="8722" width="1.125" style="115" customWidth="1"/>
    <col min="8723" max="8723" width="8.375" style="115" bestFit="1" customWidth="1"/>
    <col min="8724" max="8724" width="1.875" style="115" customWidth="1"/>
    <col min="8725" max="8725" width="11" style="115" bestFit="1" customWidth="1"/>
    <col min="8726" max="8726" width="2.125" style="115" customWidth="1"/>
    <col min="8727" max="8727" width="11.25" style="115" bestFit="1" customWidth="1"/>
    <col min="8728" max="8728" width="1.625" style="115" customWidth="1"/>
    <col min="8729" max="8729" width="10.75" style="115" customWidth="1"/>
    <col min="8730" max="8730" width="18.75" style="115" bestFit="1" customWidth="1"/>
    <col min="8731" max="8962" width="9.125" style="115"/>
    <col min="8963" max="8963" width="32.875" style="115" customWidth="1"/>
    <col min="8964" max="8964" width="11.25" style="115" customWidth="1"/>
    <col min="8965" max="8965" width="11.625" style="115" bestFit="1" customWidth="1"/>
    <col min="8966" max="8966" width="1.375" style="115" customWidth="1"/>
    <col min="8967" max="8967" width="12.125" style="115" bestFit="1" customWidth="1"/>
    <col min="8968" max="8968" width="1.25" style="115" customWidth="1"/>
    <col min="8969" max="8969" width="13.375" style="115" bestFit="1" customWidth="1"/>
    <col min="8970" max="8970" width="1.25" style="115" customWidth="1"/>
    <col min="8971" max="8971" width="11.25" style="115" bestFit="1" customWidth="1"/>
    <col min="8972" max="8972" width="1.375" style="115" customWidth="1"/>
    <col min="8973" max="8973" width="8.375" style="115" bestFit="1" customWidth="1"/>
    <col min="8974" max="8974" width="1.25" style="115" customWidth="1"/>
    <col min="8975" max="8975" width="12" style="115" customWidth="1"/>
    <col min="8976" max="8976" width="1.75" style="115" customWidth="1"/>
    <col min="8977" max="8977" width="13.625" style="115" customWidth="1"/>
    <col min="8978" max="8978" width="1.125" style="115" customWidth="1"/>
    <col min="8979" max="8979" width="8.375" style="115" bestFit="1" customWidth="1"/>
    <col min="8980" max="8980" width="1.875" style="115" customWidth="1"/>
    <col min="8981" max="8981" width="11" style="115" bestFit="1" customWidth="1"/>
    <col min="8982" max="8982" width="2.125" style="115" customWidth="1"/>
    <col min="8983" max="8983" width="11.25" style="115" bestFit="1" customWidth="1"/>
    <col min="8984" max="8984" width="1.625" style="115" customWidth="1"/>
    <col min="8985" max="8985" width="10.75" style="115" customWidth="1"/>
    <col min="8986" max="8986" width="18.75" style="115" bestFit="1" customWidth="1"/>
    <col min="8987" max="9218" width="9.125" style="115"/>
    <col min="9219" max="9219" width="32.875" style="115" customWidth="1"/>
    <col min="9220" max="9220" width="11.25" style="115" customWidth="1"/>
    <col min="9221" max="9221" width="11.625" style="115" bestFit="1" customWidth="1"/>
    <col min="9222" max="9222" width="1.375" style="115" customWidth="1"/>
    <col min="9223" max="9223" width="12.125" style="115" bestFit="1" customWidth="1"/>
    <col min="9224" max="9224" width="1.25" style="115" customWidth="1"/>
    <col min="9225" max="9225" width="13.375" style="115" bestFit="1" customWidth="1"/>
    <col min="9226" max="9226" width="1.25" style="115" customWidth="1"/>
    <col min="9227" max="9227" width="11.25" style="115" bestFit="1" customWidth="1"/>
    <col min="9228" max="9228" width="1.375" style="115" customWidth="1"/>
    <col min="9229" max="9229" width="8.375" style="115" bestFit="1" customWidth="1"/>
    <col min="9230" max="9230" width="1.25" style="115" customWidth="1"/>
    <col min="9231" max="9231" width="12" style="115" customWidth="1"/>
    <col min="9232" max="9232" width="1.75" style="115" customWidth="1"/>
    <col min="9233" max="9233" width="13.625" style="115" customWidth="1"/>
    <col min="9234" max="9234" width="1.125" style="115" customWidth="1"/>
    <col min="9235" max="9235" width="8.375" style="115" bestFit="1" customWidth="1"/>
    <col min="9236" max="9236" width="1.875" style="115" customWidth="1"/>
    <col min="9237" max="9237" width="11" style="115" bestFit="1" customWidth="1"/>
    <col min="9238" max="9238" width="2.125" style="115" customWidth="1"/>
    <col min="9239" max="9239" width="11.25" style="115" bestFit="1" customWidth="1"/>
    <col min="9240" max="9240" width="1.625" style="115" customWidth="1"/>
    <col min="9241" max="9241" width="10.75" style="115" customWidth="1"/>
    <col min="9242" max="9242" width="18.75" style="115" bestFit="1" customWidth="1"/>
    <col min="9243" max="9474" width="9.125" style="115"/>
    <col min="9475" max="9475" width="32.875" style="115" customWidth="1"/>
    <col min="9476" max="9476" width="11.25" style="115" customWidth="1"/>
    <col min="9477" max="9477" width="11.625" style="115" bestFit="1" customWidth="1"/>
    <col min="9478" max="9478" width="1.375" style="115" customWidth="1"/>
    <col min="9479" max="9479" width="12.125" style="115" bestFit="1" customWidth="1"/>
    <col min="9480" max="9480" width="1.25" style="115" customWidth="1"/>
    <col min="9481" max="9481" width="13.375" style="115" bestFit="1" customWidth="1"/>
    <col min="9482" max="9482" width="1.25" style="115" customWidth="1"/>
    <col min="9483" max="9483" width="11.25" style="115" bestFit="1" customWidth="1"/>
    <col min="9484" max="9484" width="1.375" style="115" customWidth="1"/>
    <col min="9485" max="9485" width="8.375" style="115" bestFit="1" customWidth="1"/>
    <col min="9486" max="9486" width="1.25" style="115" customWidth="1"/>
    <col min="9487" max="9487" width="12" style="115" customWidth="1"/>
    <col min="9488" max="9488" width="1.75" style="115" customWidth="1"/>
    <col min="9489" max="9489" width="13.625" style="115" customWidth="1"/>
    <col min="9490" max="9490" width="1.125" style="115" customWidth="1"/>
    <col min="9491" max="9491" width="8.375" style="115" bestFit="1" customWidth="1"/>
    <col min="9492" max="9492" width="1.875" style="115" customWidth="1"/>
    <col min="9493" max="9493" width="11" style="115" bestFit="1" customWidth="1"/>
    <col min="9494" max="9494" width="2.125" style="115" customWidth="1"/>
    <col min="9495" max="9495" width="11.25" style="115" bestFit="1" customWidth="1"/>
    <col min="9496" max="9496" width="1.625" style="115" customWidth="1"/>
    <col min="9497" max="9497" width="10.75" style="115" customWidth="1"/>
    <col min="9498" max="9498" width="18.75" style="115" bestFit="1" customWidth="1"/>
    <col min="9499" max="9730" width="9.125" style="115"/>
    <col min="9731" max="9731" width="32.875" style="115" customWidth="1"/>
    <col min="9732" max="9732" width="11.25" style="115" customWidth="1"/>
    <col min="9733" max="9733" width="11.625" style="115" bestFit="1" customWidth="1"/>
    <col min="9734" max="9734" width="1.375" style="115" customWidth="1"/>
    <col min="9735" max="9735" width="12.125" style="115" bestFit="1" customWidth="1"/>
    <col min="9736" max="9736" width="1.25" style="115" customWidth="1"/>
    <col min="9737" max="9737" width="13.375" style="115" bestFit="1" customWidth="1"/>
    <col min="9738" max="9738" width="1.25" style="115" customWidth="1"/>
    <col min="9739" max="9739" width="11.25" style="115" bestFit="1" customWidth="1"/>
    <col min="9740" max="9740" width="1.375" style="115" customWidth="1"/>
    <col min="9741" max="9741" width="8.375" style="115" bestFit="1" customWidth="1"/>
    <col min="9742" max="9742" width="1.25" style="115" customWidth="1"/>
    <col min="9743" max="9743" width="12" style="115" customWidth="1"/>
    <col min="9744" max="9744" width="1.75" style="115" customWidth="1"/>
    <col min="9745" max="9745" width="13.625" style="115" customWidth="1"/>
    <col min="9746" max="9746" width="1.125" style="115" customWidth="1"/>
    <col min="9747" max="9747" width="8.375" style="115" bestFit="1" customWidth="1"/>
    <col min="9748" max="9748" width="1.875" style="115" customWidth="1"/>
    <col min="9749" max="9749" width="11" style="115" bestFit="1" customWidth="1"/>
    <col min="9750" max="9750" width="2.125" style="115" customWidth="1"/>
    <col min="9751" max="9751" width="11.25" style="115" bestFit="1" customWidth="1"/>
    <col min="9752" max="9752" width="1.625" style="115" customWidth="1"/>
    <col min="9753" max="9753" width="10.75" style="115" customWidth="1"/>
    <col min="9754" max="9754" width="18.75" style="115" bestFit="1" customWidth="1"/>
    <col min="9755" max="9986" width="9.125" style="115"/>
    <col min="9987" max="9987" width="32.875" style="115" customWidth="1"/>
    <col min="9988" max="9988" width="11.25" style="115" customWidth="1"/>
    <col min="9989" max="9989" width="11.625" style="115" bestFit="1" customWidth="1"/>
    <col min="9990" max="9990" width="1.375" style="115" customWidth="1"/>
    <col min="9991" max="9991" width="12.125" style="115" bestFit="1" customWidth="1"/>
    <col min="9992" max="9992" width="1.25" style="115" customWidth="1"/>
    <col min="9993" max="9993" width="13.375" style="115" bestFit="1" customWidth="1"/>
    <col min="9994" max="9994" width="1.25" style="115" customWidth="1"/>
    <col min="9995" max="9995" width="11.25" style="115" bestFit="1" customWidth="1"/>
    <col min="9996" max="9996" width="1.375" style="115" customWidth="1"/>
    <col min="9997" max="9997" width="8.375" style="115" bestFit="1" customWidth="1"/>
    <col min="9998" max="9998" width="1.25" style="115" customWidth="1"/>
    <col min="9999" max="9999" width="12" style="115" customWidth="1"/>
    <col min="10000" max="10000" width="1.75" style="115" customWidth="1"/>
    <col min="10001" max="10001" width="13.625" style="115" customWidth="1"/>
    <col min="10002" max="10002" width="1.125" style="115" customWidth="1"/>
    <col min="10003" max="10003" width="8.375" style="115" bestFit="1" customWidth="1"/>
    <col min="10004" max="10004" width="1.875" style="115" customWidth="1"/>
    <col min="10005" max="10005" width="11" style="115" bestFit="1" customWidth="1"/>
    <col min="10006" max="10006" width="2.125" style="115" customWidth="1"/>
    <col min="10007" max="10007" width="11.25" style="115" bestFit="1" customWidth="1"/>
    <col min="10008" max="10008" width="1.625" style="115" customWidth="1"/>
    <col min="10009" max="10009" width="10.75" style="115" customWidth="1"/>
    <col min="10010" max="10010" width="18.75" style="115" bestFit="1" customWidth="1"/>
    <col min="10011" max="10242" width="9.125" style="115"/>
    <col min="10243" max="10243" width="32.875" style="115" customWidth="1"/>
    <col min="10244" max="10244" width="11.25" style="115" customWidth="1"/>
    <col min="10245" max="10245" width="11.625" style="115" bestFit="1" customWidth="1"/>
    <col min="10246" max="10246" width="1.375" style="115" customWidth="1"/>
    <col min="10247" max="10247" width="12.125" style="115" bestFit="1" customWidth="1"/>
    <col min="10248" max="10248" width="1.25" style="115" customWidth="1"/>
    <col min="10249" max="10249" width="13.375" style="115" bestFit="1" customWidth="1"/>
    <col min="10250" max="10250" width="1.25" style="115" customWidth="1"/>
    <col min="10251" max="10251" width="11.25" style="115" bestFit="1" customWidth="1"/>
    <col min="10252" max="10252" width="1.375" style="115" customWidth="1"/>
    <col min="10253" max="10253" width="8.375" style="115" bestFit="1" customWidth="1"/>
    <col min="10254" max="10254" width="1.25" style="115" customWidth="1"/>
    <col min="10255" max="10255" width="12" style="115" customWidth="1"/>
    <col min="10256" max="10256" width="1.75" style="115" customWidth="1"/>
    <col min="10257" max="10257" width="13.625" style="115" customWidth="1"/>
    <col min="10258" max="10258" width="1.125" style="115" customWidth="1"/>
    <col min="10259" max="10259" width="8.375" style="115" bestFit="1" customWidth="1"/>
    <col min="10260" max="10260" width="1.875" style="115" customWidth="1"/>
    <col min="10261" max="10261" width="11" style="115" bestFit="1" customWidth="1"/>
    <col min="10262" max="10262" width="2.125" style="115" customWidth="1"/>
    <col min="10263" max="10263" width="11.25" style="115" bestFit="1" customWidth="1"/>
    <col min="10264" max="10264" width="1.625" style="115" customWidth="1"/>
    <col min="10265" max="10265" width="10.75" style="115" customWidth="1"/>
    <col min="10266" max="10266" width="18.75" style="115" bestFit="1" customWidth="1"/>
    <col min="10267" max="10498" width="9.125" style="115"/>
    <col min="10499" max="10499" width="32.875" style="115" customWidth="1"/>
    <col min="10500" max="10500" width="11.25" style="115" customWidth="1"/>
    <col min="10501" max="10501" width="11.625" style="115" bestFit="1" customWidth="1"/>
    <col min="10502" max="10502" width="1.375" style="115" customWidth="1"/>
    <col min="10503" max="10503" width="12.125" style="115" bestFit="1" customWidth="1"/>
    <col min="10504" max="10504" width="1.25" style="115" customWidth="1"/>
    <col min="10505" max="10505" width="13.375" style="115" bestFit="1" customWidth="1"/>
    <col min="10506" max="10506" width="1.25" style="115" customWidth="1"/>
    <col min="10507" max="10507" width="11.25" style="115" bestFit="1" customWidth="1"/>
    <col min="10508" max="10508" width="1.375" style="115" customWidth="1"/>
    <col min="10509" max="10509" width="8.375" style="115" bestFit="1" customWidth="1"/>
    <col min="10510" max="10510" width="1.25" style="115" customWidth="1"/>
    <col min="10511" max="10511" width="12" style="115" customWidth="1"/>
    <col min="10512" max="10512" width="1.75" style="115" customWidth="1"/>
    <col min="10513" max="10513" width="13.625" style="115" customWidth="1"/>
    <col min="10514" max="10514" width="1.125" style="115" customWidth="1"/>
    <col min="10515" max="10515" width="8.375" style="115" bestFit="1" customWidth="1"/>
    <col min="10516" max="10516" width="1.875" style="115" customWidth="1"/>
    <col min="10517" max="10517" width="11" style="115" bestFit="1" customWidth="1"/>
    <col min="10518" max="10518" width="2.125" style="115" customWidth="1"/>
    <col min="10519" max="10519" width="11.25" style="115" bestFit="1" customWidth="1"/>
    <col min="10520" max="10520" width="1.625" style="115" customWidth="1"/>
    <col min="10521" max="10521" width="10.75" style="115" customWidth="1"/>
    <col min="10522" max="10522" width="18.75" style="115" bestFit="1" customWidth="1"/>
    <col min="10523" max="10754" width="9.125" style="115"/>
    <col min="10755" max="10755" width="32.875" style="115" customWidth="1"/>
    <col min="10756" max="10756" width="11.25" style="115" customWidth="1"/>
    <col min="10757" max="10757" width="11.625" style="115" bestFit="1" customWidth="1"/>
    <col min="10758" max="10758" width="1.375" style="115" customWidth="1"/>
    <col min="10759" max="10759" width="12.125" style="115" bestFit="1" customWidth="1"/>
    <col min="10760" max="10760" width="1.25" style="115" customWidth="1"/>
    <col min="10761" max="10761" width="13.375" style="115" bestFit="1" customWidth="1"/>
    <col min="10762" max="10762" width="1.25" style="115" customWidth="1"/>
    <col min="10763" max="10763" width="11.25" style="115" bestFit="1" customWidth="1"/>
    <col min="10764" max="10764" width="1.375" style="115" customWidth="1"/>
    <col min="10765" max="10765" width="8.375" style="115" bestFit="1" customWidth="1"/>
    <col min="10766" max="10766" width="1.25" style="115" customWidth="1"/>
    <col min="10767" max="10767" width="12" style="115" customWidth="1"/>
    <col min="10768" max="10768" width="1.75" style="115" customWidth="1"/>
    <col min="10769" max="10769" width="13.625" style="115" customWidth="1"/>
    <col min="10770" max="10770" width="1.125" style="115" customWidth="1"/>
    <col min="10771" max="10771" width="8.375" style="115" bestFit="1" customWidth="1"/>
    <col min="10772" max="10772" width="1.875" style="115" customWidth="1"/>
    <col min="10773" max="10773" width="11" style="115" bestFit="1" customWidth="1"/>
    <col min="10774" max="10774" width="2.125" style="115" customWidth="1"/>
    <col min="10775" max="10775" width="11.25" style="115" bestFit="1" customWidth="1"/>
    <col min="10776" max="10776" width="1.625" style="115" customWidth="1"/>
    <col min="10777" max="10777" width="10.75" style="115" customWidth="1"/>
    <col min="10778" max="10778" width="18.75" style="115" bestFit="1" customWidth="1"/>
    <col min="10779" max="11010" width="9.125" style="115"/>
    <col min="11011" max="11011" width="32.875" style="115" customWidth="1"/>
    <col min="11012" max="11012" width="11.25" style="115" customWidth="1"/>
    <col min="11013" max="11013" width="11.625" style="115" bestFit="1" customWidth="1"/>
    <col min="11014" max="11014" width="1.375" style="115" customWidth="1"/>
    <col min="11015" max="11015" width="12.125" style="115" bestFit="1" customWidth="1"/>
    <col min="11016" max="11016" width="1.25" style="115" customWidth="1"/>
    <col min="11017" max="11017" width="13.375" style="115" bestFit="1" customWidth="1"/>
    <col min="11018" max="11018" width="1.25" style="115" customWidth="1"/>
    <col min="11019" max="11019" width="11.25" style="115" bestFit="1" customWidth="1"/>
    <col min="11020" max="11020" width="1.375" style="115" customWidth="1"/>
    <col min="11021" max="11021" width="8.375" style="115" bestFit="1" customWidth="1"/>
    <col min="11022" max="11022" width="1.25" style="115" customWidth="1"/>
    <col min="11023" max="11023" width="12" style="115" customWidth="1"/>
    <col min="11024" max="11024" width="1.75" style="115" customWidth="1"/>
    <col min="11025" max="11025" width="13.625" style="115" customWidth="1"/>
    <col min="11026" max="11026" width="1.125" style="115" customWidth="1"/>
    <col min="11027" max="11027" width="8.375" style="115" bestFit="1" customWidth="1"/>
    <col min="11028" max="11028" width="1.875" style="115" customWidth="1"/>
    <col min="11029" max="11029" width="11" style="115" bestFit="1" customWidth="1"/>
    <col min="11030" max="11030" width="2.125" style="115" customWidth="1"/>
    <col min="11031" max="11031" width="11.25" style="115" bestFit="1" customWidth="1"/>
    <col min="11032" max="11032" width="1.625" style="115" customWidth="1"/>
    <col min="11033" max="11033" width="10.75" style="115" customWidth="1"/>
    <col min="11034" max="11034" width="18.75" style="115" bestFit="1" customWidth="1"/>
    <col min="11035" max="11266" width="9.125" style="115"/>
    <col min="11267" max="11267" width="32.875" style="115" customWidth="1"/>
    <col min="11268" max="11268" width="11.25" style="115" customWidth="1"/>
    <col min="11269" max="11269" width="11.625" style="115" bestFit="1" customWidth="1"/>
    <col min="11270" max="11270" width="1.375" style="115" customWidth="1"/>
    <col min="11271" max="11271" width="12.125" style="115" bestFit="1" customWidth="1"/>
    <col min="11272" max="11272" width="1.25" style="115" customWidth="1"/>
    <col min="11273" max="11273" width="13.375" style="115" bestFit="1" customWidth="1"/>
    <col min="11274" max="11274" width="1.25" style="115" customWidth="1"/>
    <col min="11275" max="11275" width="11.25" style="115" bestFit="1" customWidth="1"/>
    <col min="11276" max="11276" width="1.375" style="115" customWidth="1"/>
    <col min="11277" max="11277" width="8.375" style="115" bestFit="1" customWidth="1"/>
    <col min="11278" max="11278" width="1.25" style="115" customWidth="1"/>
    <col min="11279" max="11279" width="12" style="115" customWidth="1"/>
    <col min="11280" max="11280" width="1.75" style="115" customWidth="1"/>
    <col min="11281" max="11281" width="13.625" style="115" customWidth="1"/>
    <col min="11282" max="11282" width="1.125" style="115" customWidth="1"/>
    <col min="11283" max="11283" width="8.375" style="115" bestFit="1" customWidth="1"/>
    <col min="11284" max="11284" width="1.875" style="115" customWidth="1"/>
    <col min="11285" max="11285" width="11" style="115" bestFit="1" customWidth="1"/>
    <col min="11286" max="11286" width="2.125" style="115" customWidth="1"/>
    <col min="11287" max="11287" width="11.25" style="115" bestFit="1" customWidth="1"/>
    <col min="11288" max="11288" width="1.625" style="115" customWidth="1"/>
    <col min="11289" max="11289" width="10.75" style="115" customWidth="1"/>
    <col min="11290" max="11290" width="18.75" style="115" bestFit="1" customWidth="1"/>
    <col min="11291" max="11522" width="9.125" style="115"/>
    <col min="11523" max="11523" width="32.875" style="115" customWidth="1"/>
    <col min="11524" max="11524" width="11.25" style="115" customWidth="1"/>
    <col min="11525" max="11525" width="11.625" style="115" bestFit="1" customWidth="1"/>
    <col min="11526" max="11526" width="1.375" style="115" customWidth="1"/>
    <col min="11527" max="11527" width="12.125" style="115" bestFit="1" customWidth="1"/>
    <col min="11528" max="11528" width="1.25" style="115" customWidth="1"/>
    <col min="11529" max="11529" width="13.375" style="115" bestFit="1" customWidth="1"/>
    <col min="11530" max="11530" width="1.25" style="115" customWidth="1"/>
    <col min="11531" max="11531" width="11.25" style="115" bestFit="1" customWidth="1"/>
    <col min="11532" max="11532" width="1.375" style="115" customWidth="1"/>
    <col min="11533" max="11533" width="8.375" style="115" bestFit="1" customWidth="1"/>
    <col min="11534" max="11534" width="1.25" style="115" customWidth="1"/>
    <col min="11535" max="11535" width="12" style="115" customWidth="1"/>
    <col min="11536" max="11536" width="1.75" style="115" customWidth="1"/>
    <col min="11537" max="11537" width="13.625" style="115" customWidth="1"/>
    <col min="11538" max="11538" width="1.125" style="115" customWidth="1"/>
    <col min="11539" max="11539" width="8.375" style="115" bestFit="1" customWidth="1"/>
    <col min="11540" max="11540" width="1.875" style="115" customWidth="1"/>
    <col min="11541" max="11541" width="11" style="115" bestFit="1" customWidth="1"/>
    <col min="11542" max="11542" width="2.125" style="115" customWidth="1"/>
    <col min="11543" max="11543" width="11.25" style="115" bestFit="1" customWidth="1"/>
    <col min="11544" max="11544" width="1.625" style="115" customWidth="1"/>
    <col min="11545" max="11545" width="10.75" style="115" customWidth="1"/>
    <col min="11546" max="11546" width="18.75" style="115" bestFit="1" customWidth="1"/>
    <col min="11547" max="11778" width="9.125" style="115"/>
    <col min="11779" max="11779" width="32.875" style="115" customWidth="1"/>
    <col min="11780" max="11780" width="11.25" style="115" customWidth="1"/>
    <col min="11781" max="11781" width="11.625" style="115" bestFit="1" customWidth="1"/>
    <col min="11782" max="11782" width="1.375" style="115" customWidth="1"/>
    <col min="11783" max="11783" width="12.125" style="115" bestFit="1" customWidth="1"/>
    <col min="11784" max="11784" width="1.25" style="115" customWidth="1"/>
    <col min="11785" max="11785" width="13.375" style="115" bestFit="1" customWidth="1"/>
    <col min="11786" max="11786" width="1.25" style="115" customWidth="1"/>
    <col min="11787" max="11787" width="11.25" style="115" bestFit="1" customWidth="1"/>
    <col min="11788" max="11788" width="1.375" style="115" customWidth="1"/>
    <col min="11789" max="11789" width="8.375" style="115" bestFit="1" customWidth="1"/>
    <col min="11790" max="11790" width="1.25" style="115" customWidth="1"/>
    <col min="11791" max="11791" width="12" style="115" customWidth="1"/>
    <col min="11792" max="11792" width="1.75" style="115" customWidth="1"/>
    <col min="11793" max="11793" width="13.625" style="115" customWidth="1"/>
    <col min="11794" max="11794" width="1.125" style="115" customWidth="1"/>
    <col min="11795" max="11795" width="8.375" style="115" bestFit="1" customWidth="1"/>
    <col min="11796" max="11796" width="1.875" style="115" customWidth="1"/>
    <col min="11797" max="11797" width="11" style="115" bestFit="1" customWidth="1"/>
    <col min="11798" max="11798" width="2.125" style="115" customWidth="1"/>
    <col min="11799" max="11799" width="11.25" style="115" bestFit="1" customWidth="1"/>
    <col min="11800" max="11800" width="1.625" style="115" customWidth="1"/>
    <col min="11801" max="11801" width="10.75" style="115" customWidth="1"/>
    <col min="11802" max="11802" width="18.75" style="115" bestFit="1" customWidth="1"/>
    <col min="11803" max="12034" width="9.125" style="115"/>
    <col min="12035" max="12035" width="32.875" style="115" customWidth="1"/>
    <col min="12036" max="12036" width="11.25" style="115" customWidth="1"/>
    <col min="12037" max="12037" width="11.625" style="115" bestFit="1" customWidth="1"/>
    <col min="12038" max="12038" width="1.375" style="115" customWidth="1"/>
    <col min="12039" max="12039" width="12.125" style="115" bestFit="1" customWidth="1"/>
    <col min="12040" max="12040" width="1.25" style="115" customWidth="1"/>
    <col min="12041" max="12041" width="13.375" style="115" bestFit="1" customWidth="1"/>
    <col min="12042" max="12042" width="1.25" style="115" customWidth="1"/>
    <col min="12043" max="12043" width="11.25" style="115" bestFit="1" customWidth="1"/>
    <col min="12044" max="12044" width="1.375" style="115" customWidth="1"/>
    <col min="12045" max="12045" width="8.375" style="115" bestFit="1" customWidth="1"/>
    <col min="12046" max="12046" width="1.25" style="115" customWidth="1"/>
    <col min="12047" max="12047" width="12" style="115" customWidth="1"/>
    <col min="12048" max="12048" width="1.75" style="115" customWidth="1"/>
    <col min="12049" max="12049" width="13.625" style="115" customWidth="1"/>
    <col min="12050" max="12050" width="1.125" style="115" customWidth="1"/>
    <col min="12051" max="12051" width="8.375" style="115" bestFit="1" customWidth="1"/>
    <col min="12052" max="12052" width="1.875" style="115" customWidth="1"/>
    <col min="12053" max="12053" width="11" style="115" bestFit="1" customWidth="1"/>
    <col min="12054" max="12054" width="2.125" style="115" customWidth="1"/>
    <col min="12055" max="12055" width="11.25" style="115" bestFit="1" customWidth="1"/>
    <col min="12056" max="12056" width="1.625" style="115" customWidth="1"/>
    <col min="12057" max="12057" width="10.75" style="115" customWidth="1"/>
    <col min="12058" max="12058" width="18.75" style="115" bestFit="1" customWidth="1"/>
    <col min="12059" max="12290" width="9.125" style="115"/>
    <col min="12291" max="12291" width="32.875" style="115" customWidth="1"/>
    <col min="12292" max="12292" width="11.25" style="115" customWidth="1"/>
    <col min="12293" max="12293" width="11.625" style="115" bestFit="1" customWidth="1"/>
    <col min="12294" max="12294" width="1.375" style="115" customWidth="1"/>
    <col min="12295" max="12295" width="12.125" style="115" bestFit="1" customWidth="1"/>
    <col min="12296" max="12296" width="1.25" style="115" customWidth="1"/>
    <col min="12297" max="12297" width="13.375" style="115" bestFit="1" customWidth="1"/>
    <col min="12298" max="12298" width="1.25" style="115" customWidth="1"/>
    <col min="12299" max="12299" width="11.25" style="115" bestFit="1" customWidth="1"/>
    <col min="12300" max="12300" width="1.375" style="115" customWidth="1"/>
    <col min="12301" max="12301" width="8.375" style="115" bestFit="1" customWidth="1"/>
    <col min="12302" max="12302" width="1.25" style="115" customWidth="1"/>
    <col min="12303" max="12303" width="12" style="115" customWidth="1"/>
    <col min="12304" max="12304" width="1.75" style="115" customWidth="1"/>
    <col min="12305" max="12305" width="13.625" style="115" customWidth="1"/>
    <col min="12306" max="12306" width="1.125" style="115" customWidth="1"/>
    <col min="12307" max="12307" width="8.375" style="115" bestFit="1" customWidth="1"/>
    <col min="12308" max="12308" width="1.875" style="115" customWidth="1"/>
    <col min="12309" max="12309" width="11" style="115" bestFit="1" customWidth="1"/>
    <col min="12310" max="12310" width="2.125" style="115" customWidth="1"/>
    <col min="12311" max="12311" width="11.25" style="115" bestFit="1" customWidth="1"/>
    <col min="12312" max="12312" width="1.625" style="115" customWidth="1"/>
    <col min="12313" max="12313" width="10.75" style="115" customWidth="1"/>
    <col min="12314" max="12314" width="18.75" style="115" bestFit="1" customWidth="1"/>
    <col min="12315" max="12546" width="9.125" style="115"/>
    <col min="12547" max="12547" width="32.875" style="115" customWidth="1"/>
    <col min="12548" max="12548" width="11.25" style="115" customWidth="1"/>
    <col min="12549" max="12549" width="11.625" style="115" bestFit="1" customWidth="1"/>
    <col min="12550" max="12550" width="1.375" style="115" customWidth="1"/>
    <col min="12551" max="12551" width="12.125" style="115" bestFit="1" customWidth="1"/>
    <col min="12552" max="12552" width="1.25" style="115" customWidth="1"/>
    <col min="12553" max="12553" width="13.375" style="115" bestFit="1" customWidth="1"/>
    <col min="12554" max="12554" width="1.25" style="115" customWidth="1"/>
    <col min="12555" max="12555" width="11.25" style="115" bestFit="1" customWidth="1"/>
    <col min="12556" max="12556" width="1.375" style="115" customWidth="1"/>
    <col min="12557" max="12557" width="8.375" style="115" bestFit="1" customWidth="1"/>
    <col min="12558" max="12558" width="1.25" style="115" customWidth="1"/>
    <col min="12559" max="12559" width="12" style="115" customWidth="1"/>
    <col min="12560" max="12560" width="1.75" style="115" customWidth="1"/>
    <col min="12561" max="12561" width="13.625" style="115" customWidth="1"/>
    <col min="12562" max="12562" width="1.125" style="115" customWidth="1"/>
    <col min="12563" max="12563" width="8.375" style="115" bestFit="1" customWidth="1"/>
    <col min="12564" max="12564" width="1.875" style="115" customWidth="1"/>
    <col min="12565" max="12565" width="11" style="115" bestFit="1" customWidth="1"/>
    <col min="12566" max="12566" width="2.125" style="115" customWidth="1"/>
    <col min="12567" max="12567" width="11.25" style="115" bestFit="1" customWidth="1"/>
    <col min="12568" max="12568" width="1.625" style="115" customWidth="1"/>
    <col min="12569" max="12569" width="10.75" style="115" customWidth="1"/>
    <col min="12570" max="12570" width="18.75" style="115" bestFit="1" customWidth="1"/>
    <col min="12571" max="12802" width="9.125" style="115"/>
    <col min="12803" max="12803" width="32.875" style="115" customWidth="1"/>
    <col min="12804" max="12804" width="11.25" style="115" customWidth="1"/>
    <col min="12805" max="12805" width="11.625" style="115" bestFit="1" customWidth="1"/>
    <col min="12806" max="12806" width="1.375" style="115" customWidth="1"/>
    <col min="12807" max="12807" width="12.125" style="115" bestFit="1" customWidth="1"/>
    <col min="12808" max="12808" width="1.25" style="115" customWidth="1"/>
    <col min="12809" max="12809" width="13.375" style="115" bestFit="1" customWidth="1"/>
    <col min="12810" max="12810" width="1.25" style="115" customWidth="1"/>
    <col min="12811" max="12811" width="11.25" style="115" bestFit="1" customWidth="1"/>
    <col min="12812" max="12812" width="1.375" style="115" customWidth="1"/>
    <col min="12813" max="12813" width="8.375" style="115" bestFit="1" customWidth="1"/>
    <col min="12814" max="12814" width="1.25" style="115" customWidth="1"/>
    <col min="12815" max="12815" width="12" style="115" customWidth="1"/>
    <col min="12816" max="12816" width="1.75" style="115" customWidth="1"/>
    <col min="12817" max="12817" width="13.625" style="115" customWidth="1"/>
    <col min="12818" max="12818" width="1.125" style="115" customWidth="1"/>
    <col min="12819" max="12819" width="8.375" style="115" bestFit="1" customWidth="1"/>
    <col min="12820" max="12820" width="1.875" style="115" customWidth="1"/>
    <col min="12821" max="12821" width="11" style="115" bestFit="1" customWidth="1"/>
    <col min="12822" max="12822" width="2.125" style="115" customWidth="1"/>
    <col min="12823" max="12823" width="11.25" style="115" bestFit="1" customWidth="1"/>
    <col min="12824" max="12824" width="1.625" style="115" customWidth="1"/>
    <col min="12825" max="12825" width="10.75" style="115" customWidth="1"/>
    <col min="12826" max="12826" width="18.75" style="115" bestFit="1" customWidth="1"/>
    <col min="12827" max="13058" width="9.125" style="115"/>
    <col min="13059" max="13059" width="32.875" style="115" customWidth="1"/>
    <col min="13060" max="13060" width="11.25" style="115" customWidth="1"/>
    <col min="13061" max="13061" width="11.625" style="115" bestFit="1" customWidth="1"/>
    <col min="13062" max="13062" width="1.375" style="115" customWidth="1"/>
    <col min="13063" max="13063" width="12.125" style="115" bestFit="1" customWidth="1"/>
    <col min="13064" max="13064" width="1.25" style="115" customWidth="1"/>
    <col min="13065" max="13065" width="13.375" style="115" bestFit="1" customWidth="1"/>
    <col min="13066" max="13066" width="1.25" style="115" customWidth="1"/>
    <col min="13067" max="13067" width="11.25" style="115" bestFit="1" customWidth="1"/>
    <col min="13068" max="13068" width="1.375" style="115" customWidth="1"/>
    <col min="13069" max="13069" width="8.375" style="115" bestFit="1" customWidth="1"/>
    <col min="13070" max="13070" width="1.25" style="115" customWidth="1"/>
    <col min="13071" max="13071" width="12" style="115" customWidth="1"/>
    <col min="13072" max="13072" width="1.75" style="115" customWidth="1"/>
    <col min="13073" max="13073" width="13.625" style="115" customWidth="1"/>
    <col min="13074" max="13074" width="1.125" style="115" customWidth="1"/>
    <col min="13075" max="13075" width="8.375" style="115" bestFit="1" customWidth="1"/>
    <col min="13076" max="13076" width="1.875" style="115" customWidth="1"/>
    <col min="13077" max="13077" width="11" style="115" bestFit="1" customWidth="1"/>
    <col min="13078" max="13078" width="2.125" style="115" customWidth="1"/>
    <col min="13079" max="13079" width="11.25" style="115" bestFit="1" customWidth="1"/>
    <col min="13080" max="13080" width="1.625" style="115" customWidth="1"/>
    <col min="13081" max="13081" width="10.75" style="115" customWidth="1"/>
    <col min="13082" max="13082" width="18.75" style="115" bestFit="1" customWidth="1"/>
    <col min="13083" max="13314" width="9.125" style="115"/>
    <col min="13315" max="13315" width="32.875" style="115" customWidth="1"/>
    <col min="13316" max="13316" width="11.25" style="115" customWidth="1"/>
    <col min="13317" max="13317" width="11.625" style="115" bestFit="1" customWidth="1"/>
    <col min="13318" max="13318" width="1.375" style="115" customWidth="1"/>
    <col min="13319" max="13319" width="12.125" style="115" bestFit="1" customWidth="1"/>
    <col min="13320" max="13320" width="1.25" style="115" customWidth="1"/>
    <col min="13321" max="13321" width="13.375" style="115" bestFit="1" customWidth="1"/>
    <col min="13322" max="13322" width="1.25" style="115" customWidth="1"/>
    <col min="13323" max="13323" width="11.25" style="115" bestFit="1" customWidth="1"/>
    <col min="13324" max="13324" width="1.375" style="115" customWidth="1"/>
    <col min="13325" max="13325" width="8.375" style="115" bestFit="1" customWidth="1"/>
    <col min="13326" max="13326" width="1.25" style="115" customWidth="1"/>
    <col min="13327" max="13327" width="12" style="115" customWidth="1"/>
    <col min="13328" max="13328" width="1.75" style="115" customWidth="1"/>
    <col min="13329" max="13329" width="13.625" style="115" customWidth="1"/>
    <col min="13330" max="13330" width="1.125" style="115" customWidth="1"/>
    <col min="13331" max="13331" width="8.375" style="115" bestFit="1" customWidth="1"/>
    <col min="13332" max="13332" width="1.875" style="115" customWidth="1"/>
    <col min="13333" max="13333" width="11" style="115" bestFit="1" customWidth="1"/>
    <col min="13334" max="13334" width="2.125" style="115" customWidth="1"/>
    <col min="13335" max="13335" width="11.25" style="115" bestFit="1" customWidth="1"/>
    <col min="13336" max="13336" width="1.625" style="115" customWidth="1"/>
    <col min="13337" max="13337" width="10.75" style="115" customWidth="1"/>
    <col min="13338" max="13338" width="18.75" style="115" bestFit="1" customWidth="1"/>
    <col min="13339" max="13570" width="9.125" style="115"/>
    <col min="13571" max="13571" width="32.875" style="115" customWidth="1"/>
    <col min="13572" max="13572" width="11.25" style="115" customWidth="1"/>
    <col min="13573" max="13573" width="11.625" style="115" bestFit="1" customWidth="1"/>
    <col min="13574" max="13574" width="1.375" style="115" customWidth="1"/>
    <col min="13575" max="13575" width="12.125" style="115" bestFit="1" customWidth="1"/>
    <col min="13576" max="13576" width="1.25" style="115" customWidth="1"/>
    <col min="13577" max="13577" width="13.375" style="115" bestFit="1" customWidth="1"/>
    <col min="13578" max="13578" width="1.25" style="115" customWidth="1"/>
    <col min="13579" max="13579" width="11.25" style="115" bestFit="1" customWidth="1"/>
    <col min="13580" max="13580" width="1.375" style="115" customWidth="1"/>
    <col min="13581" max="13581" width="8.375" style="115" bestFit="1" customWidth="1"/>
    <col min="13582" max="13582" width="1.25" style="115" customWidth="1"/>
    <col min="13583" max="13583" width="12" style="115" customWidth="1"/>
    <col min="13584" max="13584" width="1.75" style="115" customWidth="1"/>
    <col min="13585" max="13585" width="13.625" style="115" customWidth="1"/>
    <col min="13586" max="13586" width="1.125" style="115" customWidth="1"/>
    <col min="13587" max="13587" width="8.375" style="115" bestFit="1" customWidth="1"/>
    <col min="13588" max="13588" width="1.875" style="115" customWidth="1"/>
    <col min="13589" max="13589" width="11" style="115" bestFit="1" customWidth="1"/>
    <col min="13590" max="13590" width="2.125" style="115" customWidth="1"/>
    <col min="13591" max="13591" width="11.25" style="115" bestFit="1" customWidth="1"/>
    <col min="13592" max="13592" width="1.625" style="115" customWidth="1"/>
    <col min="13593" max="13593" width="10.75" style="115" customWidth="1"/>
    <col min="13594" max="13594" width="18.75" style="115" bestFit="1" customWidth="1"/>
    <col min="13595" max="13826" width="9.125" style="115"/>
    <col min="13827" max="13827" width="32.875" style="115" customWidth="1"/>
    <col min="13828" max="13828" width="11.25" style="115" customWidth="1"/>
    <col min="13829" max="13829" width="11.625" style="115" bestFit="1" customWidth="1"/>
    <col min="13830" max="13830" width="1.375" style="115" customWidth="1"/>
    <col min="13831" max="13831" width="12.125" style="115" bestFit="1" customWidth="1"/>
    <col min="13832" max="13832" width="1.25" style="115" customWidth="1"/>
    <col min="13833" max="13833" width="13.375" style="115" bestFit="1" customWidth="1"/>
    <col min="13834" max="13834" width="1.25" style="115" customWidth="1"/>
    <col min="13835" max="13835" width="11.25" style="115" bestFit="1" customWidth="1"/>
    <col min="13836" max="13836" width="1.375" style="115" customWidth="1"/>
    <col min="13837" max="13837" width="8.375" style="115" bestFit="1" customWidth="1"/>
    <col min="13838" max="13838" width="1.25" style="115" customWidth="1"/>
    <col min="13839" max="13839" width="12" style="115" customWidth="1"/>
    <col min="13840" max="13840" width="1.75" style="115" customWidth="1"/>
    <col min="13841" max="13841" width="13.625" style="115" customWidth="1"/>
    <col min="13842" max="13842" width="1.125" style="115" customWidth="1"/>
    <col min="13843" max="13843" width="8.375" style="115" bestFit="1" customWidth="1"/>
    <col min="13844" max="13844" width="1.875" style="115" customWidth="1"/>
    <col min="13845" max="13845" width="11" style="115" bestFit="1" customWidth="1"/>
    <col min="13846" max="13846" width="2.125" style="115" customWidth="1"/>
    <col min="13847" max="13847" width="11.25" style="115" bestFit="1" customWidth="1"/>
    <col min="13848" max="13848" width="1.625" style="115" customWidth="1"/>
    <col min="13849" max="13849" width="10.75" style="115" customWidth="1"/>
    <col min="13850" max="13850" width="18.75" style="115" bestFit="1" customWidth="1"/>
    <col min="13851" max="14082" width="9.125" style="115"/>
    <col min="14083" max="14083" width="32.875" style="115" customWidth="1"/>
    <col min="14084" max="14084" width="11.25" style="115" customWidth="1"/>
    <col min="14085" max="14085" width="11.625" style="115" bestFit="1" customWidth="1"/>
    <col min="14086" max="14086" width="1.375" style="115" customWidth="1"/>
    <col min="14087" max="14087" width="12.125" style="115" bestFit="1" customWidth="1"/>
    <col min="14088" max="14088" width="1.25" style="115" customWidth="1"/>
    <col min="14089" max="14089" width="13.375" style="115" bestFit="1" customWidth="1"/>
    <col min="14090" max="14090" width="1.25" style="115" customWidth="1"/>
    <col min="14091" max="14091" width="11.25" style="115" bestFit="1" customWidth="1"/>
    <col min="14092" max="14092" width="1.375" style="115" customWidth="1"/>
    <col min="14093" max="14093" width="8.375" style="115" bestFit="1" customWidth="1"/>
    <col min="14094" max="14094" width="1.25" style="115" customWidth="1"/>
    <col min="14095" max="14095" width="12" style="115" customWidth="1"/>
    <col min="14096" max="14096" width="1.75" style="115" customWidth="1"/>
    <col min="14097" max="14097" width="13.625" style="115" customWidth="1"/>
    <col min="14098" max="14098" width="1.125" style="115" customWidth="1"/>
    <col min="14099" max="14099" width="8.375" style="115" bestFit="1" customWidth="1"/>
    <col min="14100" max="14100" width="1.875" style="115" customWidth="1"/>
    <col min="14101" max="14101" width="11" style="115" bestFit="1" customWidth="1"/>
    <col min="14102" max="14102" width="2.125" style="115" customWidth="1"/>
    <col min="14103" max="14103" width="11.25" style="115" bestFit="1" customWidth="1"/>
    <col min="14104" max="14104" width="1.625" style="115" customWidth="1"/>
    <col min="14105" max="14105" width="10.75" style="115" customWidth="1"/>
    <col min="14106" max="14106" width="18.75" style="115" bestFit="1" customWidth="1"/>
    <col min="14107" max="14338" width="9.125" style="115"/>
    <col min="14339" max="14339" width="32.875" style="115" customWidth="1"/>
    <col min="14340" max="14340" width="11.25" style="115" customWidth="1"/>
    <col min="14341" max="14341" width="11.625" style="115" bestFit="1" customWidth="1"/>
    <col min="14342" max="14342" width="1.375" style="115" customWidth="1"/>
    <col min="14343" max="14343" width="12.125" style="115" bestFit="1" customWidth="1"/>
    <col min="14344" max="14344" width="1.25" style="115" customWidth="1"/>
    <col min="14345" max="14345" width="13.375" style="115" bestFit="1" customWidth="1"/>
    <col min="14346" max="14346" width="1.25" style="115" customWidth="1"/>
    <col min="14347" max="14347" width="11.25" style="115" bestFit="1" customWidth="1"/>
    <col min="14348" max="14348" width="1.375" style="115" customWidth="1"/>
    <col min="14349" max="14349" width="8.375" style="115" bestFit="1" customWidth="1"/>
    <col min="14350" max="14350" width="1.25" style="115" customWidth="1"/>
    <col min="14351" max="14351" width="12" style="115" customWidth="1"/>
    <col min="14352" max="14352" width="1.75" style="115" customWidth="1"/>
    <col min="14353" max="14353" width="13.625" style="115" customWidth="1"/>
    <col min="14354" max="14354" width="1.125" style="115" customWidth="1"/>
    <col min="14355" max="14355" width="8.375" style="115" bestFit="1" customWidth="1"/>
    <col min="14356" max="14356" width="1.875" style="115" customWidth="1"/>
    <col min="14357" max="14357" width="11" style="115" bestFit="1" customWidth="1"/>
    <col min="14358" max="14358" width="2.125" style="115" customWidth="1"/>
    <col min="14359" max="14359" width="11.25" style="115" bestFit="1" customWidth="1"/>
    <col min="14360" max="14360" width="1.625" style="115" customWidth="1"/>
    <col min="14361" max="14361" width="10.75" style="115" customWidth="1"/>
    <col min="14362" max="14362" width="18.75" style="115" bestFit="1" customWidth="1"/>
    <col min="14363" max="14594" width="9.125" style="115"/>
    <col min="14595" max="14595" width="32.875" style="115" customWidth="1"/>
    <col min="14596" max="14596" width="11.25" style="115" customWidth="1"/>
    <col min="14597" max="14597" width="11.625" style="115" bestFit="1" customWidth="1"/>
    <col min="14598" max="14598" width="1.375" style="115" customWidth="1"/>
    <col min="14599" max="14599" width="12.125" style="115" bestFit="1" customWidth="1"/>
    <col min="14600" max="14600" width="1.25" style="115" customWidth="1"/>
    <col min="14601" max="14601" width="13.375" style="115" bestFit="1" customWidth="1"/>
    <col min="14602" max="14602" width="1.25" style="115" customWidth="1"/>
    <col min="14603" max="14603" width="11.25" style="115" bestFit="1" customWidth="1"/>
    <col min="14604" max="14604" width="1.375" style="115" customWidth="1"/>
    <col min="14605" max="14605" width="8.375" style="115" bestFit="1" customWidth="1"/>
    <col min="14606" max="14606" width="1.25" style="115" customWidth="1"/>
    <col min="14607" max="14607" width="12" style="115" customWidth="1"/>
    <col min="14608" max="14608" width="1.75" style="115" customWidth="1"/>
    <col min="14609" max="14609" width="13.625" style="115" customWidth="1"/>
    <col min="14610" max="14610" width="1.125" style="115" customWidth="1"/>
    <col min="14611" max="14611" width="8.375" style="115" bestFit="1" customWidth="1"/>
    <col min="14612" max="14612" width="1.875" style="115" customWidth="1"/>
    <col min="14613" max="14613" width="11" style="115" bestFit="1" customWidth="1"/>
    <col min="14614" max="14614" width="2.125" style="115" customWidth="1"/>
    <col min="14615" max="14615" width="11.25" style="115" bestFit="1" customWidth="1"/>
    <col min="14616" max="14616" width="1.625" style="115" customWidth="1"/>
    <col min="14617" max="14617" width="10.75" style="115" customWidth="1"/>
    <col min="14618" max="14618" width="18.75" style="115" bestFit="1" customWidth="1"/>
    <col min="14619" max="14850" width="9.125" style="115"/>
    <col min="14851" max="14851" width="32.875" style="115" customWidth="1"/>
    <col min="14852" max="14852" width="11.25" style="115" customWidth="1"/>
    <col min="14853" max="14853" width="11.625" style="115" bestFit="1" customWidth="1"/>
    <col min="14854" max="14854" width="1.375" style="115" customWidth="1"/>
    <col min="14855" max="14855" width="12.125" style="115" bestFit="1" customWidth="1"/>
    <col min="14856" max="14856" width="1.25" style="115" customWidth="1"/>
    <col min="14857" max="14857" width="13.375" style="115" bestFit="1" customWidth="1"/>
    <col min="14858" max="14858" width="1.25" style="115" customWidth="1"/>
    <col min="14859" max="14859" width="11.25" style="115" bestFit="1" customWidth="1"/>
    <col min="14860" max="14860" width="1.375" style="115" customWidth="1"/>
    <col min="14861" max="14861" width="8.375" style="115" bestFit="1" customWidth="1"/>
    <col min="14862" max="14862" width="1.25" style="115" customWidth="1"/>
    <col min="14863" max="14863" width="12" style="115" customWidth="1"/>
    <col min="14864" max="14864" width="1.75" style="115" customWidth="1"/>
    <col min="14865" max="14865" width="13.625" style="115" customWidth="1"/>
    <col min="14866" max="14866" width="1.125" style="115" customWidth="1"/>
    <col min="14867" max="14867" width="8.375" style="115" bestFit="1" customWidth="1"/>
    <col min="14868" max="14868" width="1.875" style="115" customWidth="1"/>
    <col min="14869" max="14869" width="11" style="115" bestFit="1" customWidth="1"/>
    <col min="14870" max="14870" width="2.125" style="115" customWidth="1"/>
    <col min="14871" max="14871" width="11.25" style="115" bestFit="1" customWidth="1"/>
    <col min="14872" max="14872" width="1.625" style="115" customWidth="1"/>
    <col min="14873" max="14873" width="10.75" style="115" customWidth="1"/>
    <col min="14874" max="14874" width="18.75" style="115" bestFit="1" customWidth="1"/>
    <col min="14875" max="15106" width="9.125" style="115"/>
    <col min="15107" max="15107" width="32.875" style="115" customWidth="1"/>
    <col min="15108" max="15108" width="11.25" style="115" customWidth="1"/>
    <col min="15109" max="15109" width="11.625" style="115" bestFit="1" customWidth="1"/>
    <col min="15110" max="15110" width="1.375" style="115" customWidth="1"/>
    <col min="15111" max="15111" width="12.125" style="115" bestFit="1" customWidth="1"/>
    <col min="15112" max="15112" width="1.25" style="115" customWidth="1"/>
    <col min="15113" max="15113" width="13.375" style="115" bestFit="1" customWidth="1"/>
    <col min="15114" max="15114" width="1.25" style="115" customWidth="1"/>
    <col min="15115" max="15115" width="11.25" style="115" bestFit="1" customWidth="1"/>
    <col min="15116" max="15116" width="1.375" style="115" customWidth="1"/>
    <col min="15117" max="15117" width="8.375" style="115" bestFit="1" customWidth="1"/>
    <col min="15118" max="15118" width="1.25" style="115" customWidth="1"/>
    <col min="15119" max="15119" width="12" style="115" customWidth="1"/>
    <col min="15120" max="15120" width="1.75" style="115" customWidth="1"/>
    <col min="15121" max="15121" width="13.625" style="115" customWidth="1"/>
    <col min="15122" max="15122" width="1.125" style="115" customWidth="1"/>
    <col min="15123" max="15123" width="8.375" style="115" bestFit="1" customWidth="1"/>
    <col min="15124" max="15124" width="1.875" style="115" customWidth="1"/>
    <col min="15125" max="15125" width="11" style="115" bestFit="1" customWidth="1"/>
    <col min="15126" max="15126" width="2.125" style="115" customWidth="1"/>
    <col min="15127" max="15127" width="11.25" style="115" bestFit="1" customWidth="1"/>
    <col min="15128" max="15128" width="1.625" style="115" customWidth="1"/>
    <col min="15129" max="15129" width="10.75" style="115" customWidth="1"/>
    <col min="15130" max="15130" width="18.75" style="115" bestFit="1" customWidth="1"/>
    <col min="15131" max="15362" width="9.125" style="115"/>
    <col min="15363" max="15363" width="32.875" style="115" customWidth="1"/>
    <col min="15364" max="15364" width="11.25" style="115" customWidth="1"/>
    <col min="15365" max="15365" width="11.625" style="115" bestFit="1" customWidth="1"/>
    <col min="15366" max="15366" width="1.375" style="115" customWidth="1"/>
    <col min="15367" max="15367" width="12.125" style="115" bestFit="1" customWidth="1"/>
    <col min="15368" max="15368" width="1.25" style="115" customWidth="1"/>
    <col min="15369" max="15369" width="13.375" style="115" bestFit="1" customWidth="1"/>
    <col min="15370" max="15370" width="1.25" style="115" customWidth="1"/>
    <col min="15371" max="15371" width="11.25" style="115" bestFit="1" customWidth="1"/>
    <col min="15372" max="15372" width="1.375" style="115" customWidth="1"/>
    <col min="15373" max="15373" width="8.375" style="115" bestFit="1" customWidth="1"/>
    <col min="15374" max="15374" width="1.25" style="115" customWidth="1"/>
    <col min="15375" max="15375" width="12" style="115" customWidth="1"/>
    <col min="15376" max="15376" width="1.75" style="115" customWidth="1"/>
    <col min="15377" max="15377" width="13.625" style="115" customWidth="1"/>
    <col min="15378" max="15378" width="1.125" style="115" customWidth="1"/>
    <col min="15379" max="15379" width="8.375" style="115" bestFit="1" customWidth="1"/>
    <col min="15380" max="15380" width="1.875" style="115" customWidth="1"/>
    <col min="15381" max="15381" width="11" style="115" bestFit="1" customWidth="1"/>
    <col min="15382" max="15382" width="2.125" style="115" customWidth="1"/>
    <col min="15383" max="15383" width="11.25" style="115" bestFit="1" customWidth="1"/>
    <col min="15384" max="15384" width="1.625" style="115" customWidth="1"/>
    <col min="15385" max="15385" width="10.75" style="115" customWidth="1"/>
    <col min="15386" max="15386" width="18.75" style="115" bestFit="1" customWidth="1"/>
    <col min="15387" max="15618" width="9.125" style="115"/>
    <col min="15619" max="15619" width="32.875" style="115" customWidth="1"/>
    <col min="15620" max="15620" width="11.25" style="115" customWidth="1"/>
    <col min="15621" max="15621" width="11.625" style="115" bestFit="1" customWidth="1"/>
    <col min="15622" max="15622" width="1.375" style="115" customWidth="1"/>
    <col min="15623" max="15623" width="12.125" style="115" bestFit="1" customWidth="1"/>
    <col min="15624" max="15624" width="1.25" style="115" customWidth="1"/>
    <col min="15625" max="15625" width="13.375" style="115" bestFit="1" customWidth="1"/>
    <col min="15626" max="15626" width="1.25" style="115" customWidth="1"/>
    <col min="15627" max="15627" width="11.25" style="115" bestFit="1" customWidth="1"/>
    <col min="15628" max="15628" width="1.375" style="115" customWidth="1"/>
    <col min="15629" max="15629" width="8.375" style="115" bestFit="1" customWidth="1"/>
    <col min="15630" max="15630" width="1.25" style="115" customWidth="1"/>
    <col min="15631" max="15631" width="12" style="115" customWidth="1"/>
    <col min="15632" max="15632" width="1.75" style="115" customWidth="1"/>
    <col min="15633" max="15633" width="13.625" style="115" customWidth="1"/>
    <col min="15634" max="15634" width="1.125" style="115" customWidth="1"/>
    <col min="15635" max="15635" width="8.375" style="115" bestFit="1" customWidth="1"/>
    <col min="15636" max="15636" width="1.875" style="115" customWidth="1"/>
    <col min="15637" max="15637" width="11" style="115" bestFit="1" customWidth="1"/>
    <col min="15638" max="15638" width="2.125" style="115" customWidth="1"/>
    <col min="15639" max="15639" width="11.25" style="115" bestFit="1" customWidth="1"/>
    <col min="15640" max="15640" width="1.625" style="115" customWidth="1"/>
    <col min="15641" max="15641" width="10.75" style="115" customWidth="1"/>
    <col min="15642" max="15642" width="18.75" style="115" bestFit="1" customWidth="1"/>
    <col min="15643" max="15874" width="9.125" style="115"/>
    <col min="15875" max="15875" width="32.875" style="115" customWidth="1"/>
    <col min="15876" max="15876" width="11.25" style="115" customWidth="1"/>
    <col min="15877" max="15877" width="11.625" style="115" bestFit="1" customWidth="1"/>
    <col min="15878" max="15878" width="1.375" style="115" customWidth="1"/>
    <col min="15879" max="15879" width="12.125" style="115" bestFit="1" customWidth="1"/>
    <col min="15880" max="15880" width="1.25" style="115" customWidth="1"/>
    <col min="15881" max="15881" width="13.375" style="115" bestFit="1" customWidth="1"/>
    <col min="15882" max="15882" width="1.25" style="115" customWidth="1"/>
    <col min="15883" max="15883" width="11.25" style="115" bestFit="1" customWidth="1"/>
    <col min="15884" max="15884" width="1.375" style="115" customWidth="1"/>
    <col min="15885" max="15885" width="8.375" style="115" bestFit="1" customWidth="1"/>
    <col min="15886" max="15886" width="1.25" style="115" customWidth="1"/>
    <col min="15887" max="15887" width="12" style="115" customWidth="1"/>
    <col min="15888" max="15888" width="1.75" style="115" customWidth="1"/>
    <col min="15889" max="15889" width="13.625" style="115" customWidth="1"/>
    <col min="15890" max="15890" width="1.125" style="115" customWidth="1"/>
    <col min="15891" max="15891" width="8.375" style="115" bestFit="1" customWidth="1"/>
    <col min="15892" max="15892" width="1.875" style="115" customWidth="1"/>
    <col min="15893" max="15893" width="11" style="115" bestFit="1" customWidth="1"/>
    <col min="15894" max="15894" width="2.125" style="115" customWidth="1"/>
    <col min="15895" max="15895" width="11.25" style="115" bestFit="1" customWidth="1"/>
    <col min="15896" max="15896" width="1.625" style="115" customWidth="1"/>
    <col min="15897" max="15897" width="10.75" style="115" customWidth="1"/>
    <col min="15898" max="15898" width="18.75" style="115" bestFit="1" customWidth="1"/>
    <col min="15899" max="16130" width="9.125" style="115"/>
    <col min="16131" max="16131" width="32.875" style="115" customWidth="1"/>
    <col min="16132" max="16132" width="11.25" style="115" customWidth="1"/>
    <col min="16133" max="16133" width="11.625" style="115" bestFit="1" customWidth="1"/>
    <col min="16134" max="16134" width="1.375" style="115" customWidth="1"/>
    <col min="16135" max="16135" width="12.125" style="115" bestFit="1" customWidth="1"/>
    <col min="16136" max="16136" width="1.25" style="115" customWidth="1"/>
    <col min="16137" max="16137" width="13.375" style="115" bestFit="1" customWidth="1"/>
    <col min="16138" max="16138" width="1.25" style="115" customWidth="1"/>
    <col min="16139" max="16139" width="11.25" style="115" bestFit="1" customWidth="1"/>
    <col min="16140" max="16140" width="1.375" style="115" customWidth="1"/>
    <col min="16141" max="16141" width="8.375" style="115" bestFit="1" customWidth="1"/>
    <col min="16142" max="16142" width="1.25" style="115" customWidth="1"/>
    <col min="16143" max="16143" width="12" style="115" customWidth="1"/>
    <col min="16144" max="16144" width="1.75" style="115" customWidth="1"/>
    <col min="16145" max="16145" width="13.625" style="115" customWidth="1"/>
    <col min="16146" max="16146" width="1.125" style="115" customWidth="1"/>
    <col min="16147" max="16147" width="8.375" style="115" bestFit="1" customWidth="1"/>
    <col min="16148" max="16148" width="1.875" style="115" customWidth="1"/>
    <col min="16149" max="16149" width="11" style="115" bestFit="1" customWidth="1"/>
    <col min="16150" max="16150" width="2.125" style="115" customWidth="1"/>
    <col min="16151" max="16151" width="11.25" style="115" bestFit="1" customWidth="1"/>
    <col min="16152" max="16152" width="1.625" style="115" customWidth="1"/>
    <col min="16153" max="16153" width="10.75" style="115" customWidth="1"/>
    <col min="16154" max="16154" width="18.75" style="115" bestFit="1" customWidth="1"/>
    <col min="16155" max="16382" width="9.125" style="115"/>
    <col min="16383" max="16384" width="9.125" style="115" customWidth="1"/>
  </cols>
  <sheetData>
    <row r="1" spans="1:29" s="56" customFormat="1" ht="23.25" customHeight="1">
      <c r="A1" s="53" t="s">
        <v>97</v>
      </c>
      <c r="B1" s="55"/>
    </row>
    <row r="2" spans="1:29" s="56" customFormat="1" ht="23.25" customHeight="1">
      <c r="A2" s="53" t="s">
        <v>72</v>
      </c>
      <c r="B2" s="55"/>
      <c r="Z2" s="100"/>
    </row>
    <row r="3" spans="1:29" s="56" customFormat="1" ht="23.25" customHeight="1">
      <c r="A3" s="53"/>
      <c r="B3" s="55"/>
      <c r="Z3" s="100"/>
    </row>
    <row r="4" spans="1:29" s="49" customFormat="1" ht="21.75" customHeight="1">
      <c r="A4" s="58"/>
      <c r="B4" s="59"/>
      <c r="C4" s="141" t="s">
        <v>47</v>
      </c>
      <c r="D4" s="141"/>
      <c r="E4" s="141"/>
      <c r="F4" s="141"/>
      <c r="G4" s="141"/>
      <c r="H4" s="141"/>
      <c r="I4" s="141"/>
      <c r="J4" s="141"/>
      <c r="K4" s="141"/>
      <c r="L4" s="141"/>
      <c r="M4" s="141"/>
      <c r="N4" s="141"/>
      <c r="O4" s="141"/>
      <c r="P4" s="141"/>
      <c r="Q4" s="141"/>
      <c r="R4" s="141"/>
      <c r="S4" s="141"/>
      <c r="T4" s="141"/>
      <c r="U4" s="141"/>
      <c r="V4" s="141"/>
      <c r="W4" s="141"/>
      <c r="X4" s="141"/>
      <c r="Y4" s="141"/>
    </row>
    <row r="5" spans="1:29" s="49" customFormat="1" ht="21.75" customHeight="1">
      <c r="A5" s="61"/>
      <c r="B5" s="101"/>
      <c r="D5" s="102"/>
      <c r="E5" s="102"/>
      <c r="F5" s="102"/>
      <c r="G5" s="102"/>
      <c r="H5" s="102"/>
      <c r="I5" s="102"/>
      <c r="J5" s="102"/>
      <c r="K5" s="142" t="s">
        <v>86</v>
      </c>
      <c r="L5" s="142"/>
      <c r="M5" s="142"/>
      <c r="N5" s="142"/>
      <c r="O5" s="142"/>
      <c r="P5" s="102"/>
      <c r="Q5" s="102"/>
      <c r="R5" s="102"/>
      <c r="S5" s="142" t="s">
        <v>33</v>
      </c>
      <c r="T5" s="142"/>
      <c r="U5" s="142"/>
      <c r="V5" s="142"/>
      <c r="W5" s="142"/>
      <c r="X5" s="64"/>
      <c r="Y5" s="102"/>
      <c r="Z5" s="64"/>
      <c r="AA5" s="102"/>
      <c r="AC5" s="102"/>
    </row>
    <row r="6" spans="1:29" s="49" customFormat="1" ht="21.75" customHeight="1">
      <c r="A6" s="61"/>
      <c r="B6" s="101"/>
      <c r="C6" s="102"/>
      <c r="D6" s="102"/>
      <c r="E6" s="102"/>
      <c r="F6" s="102"/>
      <c r="G6" s="64" t="s">
        <v>167</v>
      </c>
      <c r="H6" s="102"/>
      <c r="I6" s="64" t="s">
        <v>274</v>
      </c>
      <c r="J6" s="102"/>
      <c r="K6" s="102"/>
      <c r="L6" s="102"/>
      <c r="M6" s="102"/>
      <c r="N6" s="102"/>
      <c r="O6" s="102"/>
      <c r="P6" s="102"/>
      <c r="Q6" s="102"/>
      <c r="R6" s="102"/>
      <c r="S6" s="64" t="s">
        <v>118</v>
      </c>
      <c r="U6" s="64"/>
      <c r="Y6" s="102"/>
      <c r="Z6" s="64"/>
      <c r="AA6" s="102"/>
      <c r="AC6" s="102"/>
    </row>
    <row r="7" spans="1:29" s="49" customFormat="1" ht="21.75" customHeight="1">
      <c r="A7" s="61"/>
      <c r="B7" s="101"/>
      <c r="C7" s="102"/>
      <c r="D7" s="102"/>
      <c r="E7" s="102"/>
      <c r="F7" s="102"/>
      <c r="G7" s="102" t="s">
        <v>168</v>
      </c>
      <c r="H7" s="102"/>
      <c r="I7" s="64" t="s">
        <v>275</v>
      </c>
      <c r="J7" s="102"/>
      <c r="K7" s="102"/>
      <c r="L7" s="102"/>
      <c r="M7" s="102"/>
      <c r="N7" s="102"/>
      <c r="O7" s="102"/>
      <c r="P7" s="102"/>
      <c r="Q7" s="102"/>
      <c r="R7" s="102"/>
      <c r="S7" s="64" t="s">
        <v>121</v>
      </c>
      <c r="U7" s="64" t="s">
        <v>177</v>
      </c>
      <c r="Y7" s="102" t="s">
        <v>28</v>
      </c>
      <c r="Z7" s="64"/>
      <c r="AA7" s="102"/>
      <c r="AC7" s="102"/>
    </row>
    <row r="8" spans="1:29" s="49" customFormat="1" ht="21.75" customHeight="1">
      <c r="A8" s="61"/>
      <c r="B8" s="101"/>
      <c r="C8" s="102" t="s">
        <v>48</v>
      </c>
      <c r="D8" s="102"/>
      <c r="E8" s="102" t="s">
        <v>79</v>
      </c>
      <c r="F8" s="102"/>
      <c r="G8" s="102" t="s">
        <v>169</v>
      </c>
      <c r="H8" s="102"/>
      <c r="I8" s="64" t="s">
        <v>271</v>
      </c>
      <c r="J8" s="102"/>
      <c r="K8" s="102"/>
      <c r="L8" s="102"/>
      <c r="M8" s="102"/>
      <c r="N8" s="102"/>
      <c r="O8" s="102"/>
      <c r="P8" s="102"/>
      <c r="Q8" s="102"/>
      <c r="R8" s="102"/>
      <c r="S8" s="64" t="s">
        <v>170</v>
      </c>
      <c r="U8" s="64" t="s">
        <v>176</v>
      </c>
      <c r="W8" s="64" t="s">
        <v>119</v>
      </c>
      <c r="X8" s="64"/>
      <c r="Y8" s="102" t="s">
        <v>123</v>
      </c>
      <c r="Z8" s="64"/>
      <c r="AA8" s="102"/>
      <c r="AC8" s="102"/>
    </row>
    <row r="9" spans="1:29" s="49" customFormat="1" ht="21.75" customHeight="1">
      <c r="A9" s="61"/>
      <c r="B9" s="101"/>
      <c r="C9" s="102" t="s">
        <v>49</v>
      </c>
      <c r="D9" s="102"/>
      <c r="E9" s="102" t="s">
        <v>80</v>
      </c>
      <c r="F9" s="102"/>
      <c r="G9" s="102" t="s">
        <v>82</v>
      </c>
      <c r="H9" s="102"/>
      <c r="I9" s="64" t="s">
        <v>272</v>
      </c>
      <c r="J9" s="102"/>
      <c r="K9" s="102" t="s">
        <v>51</v>
      </c>
      <c r="L9" s="102"/>
      <c r="M9" s="102" t="s">
        <v>114</v>
      </c>
      <c r="N9" s="102"/>
      <c r="O9" s="102"/>
      <c r="P9" s="102"/>
      <c r="Q9" s="102" t="s">
        <v>115</v>
      </c>
      <c r="R9" s="102"/>
      <c r="S9" s="64" t="s">
        <v>171</v>
      </c>
      <c r="U9" s="64" t="s">
        <v>174</v>
      </c>
      <c r="W9" s="64" t="s">
        <v>120</v>
      </c>
      <c r="X9" s="64"/>
      <c r="Y9" s="102" t="s">
        <v>172</v>
      </c>
      <c r="Z9" s="64"/>
      <c r="AA9" s="104" t="s">
        <v>125</v>
      </c>
      <c r="AC9" s="104" t="s">
        <v>53</v>
      </c>
    </row>
    <row r="10" spans="1:29" s="49" customFormat="1" ht="21.75" customHeight="1">
      <c r="A10" s="61"/>
      <c r="B10" s="101" t="s">
        <v>5</v>
      </c>
      <c r="C10" s="102" t="s">
        <v>50</v>
      </c>
      <c r="D10" s="102"/>
      <c r="E10" s="102" t="s">
        <v>81</v>
      </c>
      <c r="F10" s="102"/>
      <c r="G10" s="64" t="s">
        <v>155</v>
      </c>
      <c r="H10" s="102"/>
      <c r="I10" s="64" t="s">
        <v>273</v>
      </c>
      <c r="J10" s="102"/>
      <c r="K10" s="102" t="s">
        <v>52</v>
      </c>
      <c r="L10" s="102"/>
      <c r="M10" s="102" t="s">
        <v>117</v>
      </c>
      <c r="N10" s="102"/>
      <c r="O10" s="102" t="s">
        <v>156</v>
      </c>
      <c r="P10" s="102"/>
      <c r="Q10" s="64" t="s">
        <v>116</v>
      </c>
      <c r="R10" s="102"/>
      <c r="S10" s="64" t="s">
        <v>122</v>
      </c>
      <c r="T10" s="64"/>
      <c r="U10" s="64" t="s">
        <v>175</v>
      </c>
      <c r="V10" s="64"/>
      <c r="W10" s="64" t="s">
        <v>124</v>
      </c>
      <c r="X10" s="64"/>
      <c r="Y10" s="64" t="s">
        <v>173</v>
      </c>
      <c r="Z10" s="64"/>
      <c r="AA10" s="104" t="s">
        <v>126</v>
      </c>
      <c r="AC10" s="104" t="s">
        <v>157</v>
      </c>
    </row>
    <row r="11" spans="1:29" s="49" customFormat="1" ht="21.75" customHeight="1">
      <c r="A11" s="61"/>
      <c r="B11" s="101"/>
      <c r="C11" s="143" t="s">
        <v>69</v>
      </c>
      <c r="D11" s="143"/>
      <c r="E11" s="143"/>
      <c r="F11" s="143"/>
      <c r="G11" s="143"/>
      <c r="H11" s="143"/>
      <c r="I11" s="143"/>
      <c r="J11" s="143"/>
      <c r="K11" s="143"/>
      <c r="L11" s="143"/>
      <c r="M11" s="143"/>
      <c r="N11" s="143"/>
      <c r="O11" s="143"/>
      <c r="P11" s="143"/>
      <c r="Q11" s="143"/>
      <c r="R11" s="143"/>
      <c r="S11" s="143"/>
      <c r="T11" s="143"/>
      <c r="U11" s="143"/>
      <c r="V11" s="143"/>
      <c r="W11" s="143"/>
      <c r="X11" s="143"/>
      <c r="Y11" s="143"/>
      <c r="Z11" s="143"/>
      <c r="AA11" s="143"/>
      <c r="AB11" s="143"/>
      <c r="AC11" s="143"/>
    </row>
    <row r="12" spans="1:29" s="57" customFormat="1" ht="21.75" customHeight="1">
      <c r="A12" s="67" t="s">
        <v>204</v>
      </c>
      <c r="B12" s="65"/>
      <c r="C12" s="105"/>
      <c r="D12" s="106"/>
      <c r="E12" s="105"/>
      <c r="F12" s="105"/>
      <c r="G12" s="105"/>
      <c r="H12" s="105"/>
      <c r="I12" s="105"/>
      <c r="J12" s="105"/>
      <c r="K12" s="105"/>
      <c r="L12" s="105"/>
      <c r="M12" s="105"/>
      <c r="N12" s="105"/>
      <c r="O12" s="105"/>
      <c r="P12" s="105"/>
      <c r="Q12" s="105"/>
      <c r="R12" s="105"/>
      <c r="S12" s="105"/>
      <c r="T12" s="105"/>
      <c r="U12" s="105"/>
      <c r="V12" s="105"/>
      <c r="W12" s="105"/>
      <c r="X12" s="105"/>
      <c r="Y12" s="105"/>
      <c r="AA12" s="105"/>
      <c r="AC12" s="105"/>
    </row>
    <row r="13" spans="1:29" s="57" customFormat="1" ht="21.75" customHeight="1">
      <c r="A13" s="58" t="s">
        <v>270</v>
      </c>
      <c r="B13" s="65"/>
      <c r="C13" s="15">
        <v>2956228</v>
      </c>
      <c r="D13" s="105"/>
      <c r="E13" s="15">
        <v>312840</v>
      </c>
      <c r="F13" s="105"/>
      <c r="G13" s="15">
        <v>-59744</v>
      </c>
      <c r="H13" s="105"/>
      <c r="I13" s="15">
        <v>0</v>
      </c>
      <c r="J13" s="105"/>
      <c r="K13" s="15">
        <v>55484</v>
      </c>
      <c r="L13" s="105"/>
      <c r="M13" s="15">
        <v>117172</v>
      </c>
      <c r="N13" s="105"/>
      <c r="O13" s="15">
        <v>2484452</v>
      </c>
      <c r="P13" s="105"/>
      <c r="Q13" s="15">
        <v>-117172</v>
      </c>
      <c r="R13" s="105"/>
      <c r="S13" s="15">
        <v>21645</v>
      </c>
      <c r="T13" s="105"/>
      <c r="U13" s="15">
        <v>104660</v>
      </c>
      <c r="V13" s="105"/>
      <c r="W13" s="15">
        <f>SUM(S13,U13)</f>
        <v>126305</v>
      </c>
      <c r="X13" s="5"/>
      <c r="Y13" s="15">
        <f>SUM(C13,E13,G13,I13,K13,M13,O13,Q13,W13)</f>
        <v>5875565</v>
      </c>
      <c r="AA13" s="15">
        <v>209804</v>
      </c>
      <c r="AC13" s="15">
        <f>SUM(Y13,AA13)</f>
        <v>6085369</v>
      </c>
    </row>
    <row r="14" spans="1:29" s="49" customFormat="1" ht="21.75" customHeight="1">
      <c r="A14" s="61" t="s">
        <v>238</v>
      </c>
      <c r="B14" s="59"/>
      <c r="C14" s="14">
        <v>0</v>
      </c>
      <c r="D14" s="107"/>
      <c r="E14" s="14">
        <v>0</v>
      </c>
      <c r="F14" s="107"/>
      <c r="G14" s="14">
        <v>-34</v>
      </c>
      <c r="H14" s="107"/>
      <c r="I14" s="14">
        <v>0</v>
      </c>
      <c r="J14" s="107"/>
      <c r="K14" s="14">
        <v>0</v>
      </c>
      <c r="L14" s="107"/>
      <c r="M14" s="14">
        <v>0</v>
      </c>
      <c r="N14" s="107"/>
      <c r="O14" s="14">
        <v>0</v>
      </c>
      <c r="P14" s="107"/>
      <c r="Q14" s="14">
        <v>0</v>
      </c>
      <c r="R14" s="107"/>
      <c r="S14" s="14">
        <v>0</v>
      </c>
      <c r="T14" s="107"/>
      <c r="U14" s="14">
        <v>0</v>
      </c>
      <c r="V14" s="107"/>
      <c r="W14" s="14">
        <v>0</v>
      </c>
      <c r="X14" s="19"/>
      <c r="Y14" s="19">
        <f>SUM(C14:V14)</f>
        <v>-34</v>
      </c>
      <c r="AA14" s="14">
        <v>0</v>
      </c>
      <c r="AC14" s="13">
        <f>SUM(Y14:AA14)</f>
        <v>-34</v>
      </c>
    </row>
    <row r="15" spans="1:29" s="49" customFormat="1" ht="21.75" customHeight="1">
      <c r="A15" s="108" t="s">
        <v>233</v>
      </c>
      <c r="B15" s="59"/>
      <c r="C15" s="14"/>
      <c r="D15" s="107"/>
      <c r="E15" s="14"/>
      <c r="F15" s="107"/>
      <c r="G15" s="14"/>
      <c r="H15" s="107"/>
      <c r="I15" s="14"/>
      <c r="J15" s="107"/>
      <c r="K15" s="14"/>
      <c r="L15" s="107"/>
      <c r="M15" s="14"/>
      <c r="N15" s="107"/>
      <c r="O15" s="14"/>
      <c r="P15" s="107"/>
      <c r="Q15" s="14"/>
      <c r="R15" s="107"/>
      <c r="S15" s="14"/>
      <c r="T15" s="107"/>
      <c r="U15" s="14"/>
      <c r="V15" s="107"/>
      <c r="W15" s="14"/>
      <c r="X15" s="19"/>
      <c r="Y15" s="14"/>
      <c r="AA15" s="14"/>
      <c r="AC15" s="14"/>
    </row>
    <row r="16" spans="1:29" s="49" customFormat="1" ht="21.75" customHeight="1">
      <c r="A16" s="108" t="s">
        <v>208</v>
      </c>
      <c r="B16" s="62">
        <v>11</v>
      </c>
      <c r="C16" s="19">
        <v>0</v>
      </c>
      <c r="D16" s="107"/>
      <c r="E16" s="19">
        <v>0</v>
      </c>
      <c r="F16" s="107"/>
      <c r="G16" s="19">
        <v>0</v>
      </c>
      <c r="H16" s="107"/>
      <c r="I16" s="19">
        <v>0</v>
      </c>
      <c r="J16" s="107"/>
      <c r="K16" s="19">
        <v>0</v>
      </c>
      <c r="L16" s="107"/>
      <c r="M16" s="19">
        <v>0</v>
      </c>
      <c r="N16" s="107"/>
      <c r="O16" s="19">
        <v>0</v>
      </c>
      <c r="P16" s="107"/>
      <c r="Q16" s="19">
        <v>0</v>
      </c>
      <c r="R16" s="107"/>
      <c r="S16" s="19">
        <v>0</v>
      </c>
      <c r="T16" s="107"/>
      <c r="U16" s="19">
        <v>0</v>
      </c>
      <c r="V16" s="107"/>
      <c r="W16" s="19">
        <v>0</v>
      </c>
      <c r="X16" s="19"/>
      <c r="Y16" s="19">
        <v>0</v>
      </c>
      <c r="AA16" s="19">
        <v>-47942</v>
      </c>
      <c r="AC16" s="14">
        <f>SUM(Y16:AA16)</f>
        <v>-47942</v>
      </c>
    </row>
    <row r="17" spans="1:29" s="49" customFormat="1" ht="21.75" customHeight="1">
      <c r="A17" s="109" t="s">
        <v>210</v>
      </c>
      <c r="B17" s="62"/>
      <c r="C17" s="19"/>
      <c r="D17" s="107"/>
      <c r="E17" s="19"/>
      <c r="F17" s="107"/>
      <c r="G17" s="19"/>
      <c r="H17" s="107"/>
      <c r="I17" s="19"/>
      <c r="J17" s="107"/>
      <c r="K17" s="19"/>
      <c r="L17" s="107"/>
      <c r="M17" s="19"/>
      <c r="N17" s="107"/>
      <c r="O17" s="19"/>
      <c r="P17" s="107"/>
      <c r="Q17" s="19"/>
      <c r="R17" s="107"/>
      <c r="S17" s="19"/>
      <c r="T17" s="107"/>
      <c r="U17" s="19"/>
      <c r="V17" s="107"/>
      <c r="W17" s="19"/>
      <c r="X17" s="19"/>
      <c r="Y17" s="19"/>
      <c r="AA17" s="19"/>
      <c r="AC17" s="14"/>
    </row>
    <row r="18" spans="1:29" s="49" customFormat="1" ht="21.75" customHeight="1">
      <c r="A18" s="109" t="s">
        <v>217</v>
      </c>
      <c r="B18" s="62"/>
      <c r="C18" s="19"/>
      <c r="D18" s="107"/>
      <c r="E18" s="19"/>
      <c r="F18" s="107"/>
      <c r="G18" s="19"/>
      <c r="H18" s="107"/>
      <c r="I18" s="19"/>
      <c r="J18" s="107"/>
      <c r="K18" s="19"/>
      <c r="L18" s="107"/>
      <c r="M18" s="19"/>
      <c r="N18" s="107"/>
      <c r="O18" s="19"/>
      <c r="P18" s="107"/>
      <c r="Q18" s="19"/>
      <c r="R18" s="107"/>
      <c r="S18" s="19"/>
      <c r="T18" s="107"/>
      <c r="U18" s="19"/>
      <c r="V18" s="107"/>
      <c r="W18" s="19"/>
      <c r="X18" s="19"/>
      <c r="Y18" s="19"/>
      <c r="AA18" s="19"/>
      <c r="AC18" s="14"/>
    </row>
    <row r="19" spans="1:29" s="49" customFormat="1" ht="21.75" customHeight="1">
      <c r="A19" s="109" t="s">
        <v>216</v>
      </c>
      <c r="B19" s="62"/>
      <c r="C19" s="19"/>
      <c r="D19" s="107"/>
      <c r="E19" s="19"/>
      <c r="F19" s="107"/>
      <c r="G19" s="19"/>
      <c r="H19" s="107"/>
      <c r="I19" s="19"/>
      <c r="J19" s="107"/>
      <c r="K19" s="19"/>
      <c r="L19" s="107"/>
      <c r="M19" s="19"/>
      <c r="N19" s="107"/>
      <c r="O19" s="19"/>
      <c r="P19" s="107"/>
      <c r="Q19" s="19"/>
      <c r="R19" s="107"/>
      <c r="S19" s="19"/>
      <c r="T19" s="107"/>
      <c r="U19" s="19"/>
      <c r="V19" s="107"/>
      <c r="W19" s="19"/>
      <c r="X19" s="19"/>
      <c r="Y19" s="19"/>
      <c r="AA19" s="19"/>
      <c r="AC19" s="14"/>
    </row>
    <row r="20" spans="1:29" s="49" customFormat="1" ht="21.75" customHeight="1">
      <c r="A20" s="108" t="s">
        <v>239</v>
      </c>
      <c r="B20" s="62" t="s">
        <v>211</v>
      </c>
      <c r="C20" s="18">
        <v>-100000</v>
      </c>
      <c r="D20" s="107"/>
      <c r="E20" s="18">
        <v>-17172</v>
      </c>
      <c r="F20" s="107"/>
      <c r="G20" s="18">
        <v>0</v>
      </c>
      <c r="H20" s="107"/>
      <c r="I20" s="18">
        <v>0</v>
      </c>
      <c r="J20" s="107"/>
      <c r="K20" s="18">
        <v>0</v>
      </c>
      <c r="L20" s="107"/>
      <c r="M20" s="18">
        <v>-117172</v>
      </c>
      <c r="N20" s="107"/>
      <c r="O20" s="18">
        <v>117172</v>
      </c>
      <c r="P20" s="107"/>
      <c r="Q20" s="18">
        <v>117172</v>
      </c>
      <c r="R20" s="107"/>
      <c r="S20" s="18">
        <v>0</v>
      </c>
      <c r="T20" s="107"/>
      <c r="U20" s="18">
        <v>0</v>
      </c>
      <c r="V20" s="107"/>
      <c r="W20" s="18">
        <v>0</v>
      </c>
      <c r="X20" s="19"/>
      <c r="Y20" s="18">
        <f>SUM(C20:V20)</f>
        <v>0</v>
      </c>
      <c r="AA20" s="18">
        <v>0</v>
      </c>
      <c r="AC20" s="21">
        <f>SUM(Y20:AA20)</f>
        <v>0</v>
      </c>
    </row>
    <row r="21" spans="1:29" s="57" customFormat="1" ht="21.75" customHeight="1">
      <c r="A21" s="109" t="s">
        <v>234</v>
      </c>
      <c r="B21" s="86"/>
      <c r="C21" s="22">
        <f>SUM(C20)</f>
        <v>-100000</v>
      </c>
      <c r="D21" s="105"/>
      <c r="E21" s="22">
        <f>SUM(E20)</f>
        <v>-17172</v>
      </c>
      <c r="F21" s="105"/>
      <c r="G21" s="22">
        <f>SUM(G20)</f>
        <v>0</v>
      </c>
      <c r="H21" s="105"/>
      <c r="I21" s="22">
        <f>SUM(I20)</f>
        <v>0</v>
      </c>
      <c r="J21" s="105"/>
      <c r="K21" s="22">
        <f>SUM(K20)</f>
        <v>0</v>
      </c>
      <c r="L21" s="105"/>
      <c r="M21" s="22">
        <f>SUM(M20)</f>
        <v>-117172</v>
      </c>
      <c r="N21" s="105"/>
      <c r="O21" s="22">
        <f>SUM(O20)</f>
        <v>117172</v>
      </c>
      <c r="P21" s="105"/>
      <c r="Q21" s="22">
        <f>SUM(Q20)</f>
        <v>117172</v>
      </c>
      <c r="R21" s="105"/>
      <c r="S21" s="22">
        <f>SUM(S20)</f>
        <v>0</v>
      </c>
      <c r="T21" s="105"/>
      <c r="U21" s="22">
        <f>SUM(U20)</f>
        <v>0</v>
      </c>
      <c r="V21" s="105"/>
      <c r="W21" s="22">
        <f>SUM(W20)</f>
        <v>0</v>
      </c>
      <c r="X21" s="5"/>
      <c r="Y21" s="22">
        <f>SUM(Y20)</f>
        <v>0</v>
      </c>
      <c r="AA21" s="22">
        <f>SUM(AA20)</f>
        <v>0</v>
      </c>
      <c r="AC21" s="22">
        <f>SUM(AC20)</f>
        <v>0</v>
      </c>
    </row>
    <row r="22" spans="1:29" s="57" customFormat="1" ht="21.75" customHeight="1">
      <c r="A22" s="110" t="s">
        <v>159</v>
      </c>
      <c r="B22" s="65"/>
      <c r="C22" s="107"/>
      <c r="D22" s="111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7"/>
      <c r="R22" s="107"/>
      <c r="S22" s="107"/>
      <c r="T22" s="107"/>
      <c r="U22" s="107"/>
      <c r="V22" s="107"/>
      <c r="W22" s="107"/>
      <c r="X22" s="107"/>
      <c r="Y22" s="5"/>
      <c r="AA22" s="5"/>
      <c r="AC22" s="5"/>
    </row>
    <row r="23" spans="1:29" s="49" customFormat="1" ht="21.75" customHeight="1">
      <c r="A23" s="108" t="s">
        <v>83</v>
      </c>
      <c r="B23" s="59"/>
      <c r="C23" s="107">
        <v>0</v>
      </c>
      <c r="D23" s="111"/>
      <c r="E23" s="107">
        <v>0</v>
      </c>
      <c r="F23" s="107"/>
      <c r="G23" s="107">
        <v>0</v>
      </c>
      <c r="H23" s="107"/>
      <c r="I23" s="107">
        <v>0</v>
      </c>
      <c r="J23" s="107"/>
      <c r="K23" s="107">
        <v>0</v>
      </c>
      <c r="L23" s="107"/>
      <c r="M23" s="107">
        <v>0</v>
      </c>
      <c r="N23" s="107"/>
      <c r="O23" s="107">
        <v>-1736</v>
      </c>
      <c r="P23" s="107"/>
      <c r="Q23" s="107">
        <v>0</v>
      </c>
      <c r="R23" s="107"/>
      <c r="S23" s="107">
        <v>0</v>
      </c>
      <c r="T23" s="107"/>
      <c r="U23" s="107">
        <v>0</v>
      </c>
      <c r="V23" s="107"/>
      <c r="W23" s="107">
        <v>0</v>
      </c>
      <c r="X23" s="107"/>
      <c r="Y23" s="107">
        <f>SUM(C23:V23)</f>
        <v>-1736</v>
      </c>
      <c r="AA23" s="107">
        <v>-5467</v>
      </c>
      <c r="AC23" s="14">
        <f>SUM(Y23:AA23)</f>
        <v>-7203</v>
      </c>
    </row>
    <row r="24" spans="1:29" s="49" customFormat="1" ht="21.75" customHeight="1">
      <c r="A24" s="108" t="s">
        <v>218</v>
      </c>
      <c r="B24" s="59"/>
      <c r="C24" s="107">
        <v>0</v>
      </c>
      <c r="D24" s="111"/>
      <c r="E24" s="107">
        <v>0</v>
      </c>
      <c r="F24" s="107"/>
      <c r="G24" s="107">
        <v>0</v>
      </c>
      <c r="H24" s="107"/>
      <c r="I24" s="107">
        <v>0</v>
      </c>
      <c r="J24" s="107"/>
      <c r="K24" s="107">
        <v>0</v>
      </c>
      <c r="L24" s="107"/>
      <c r="M24" s="107">
        <v>0</v>
      </c>
      <c r="N24" s="107"/>
      <c r="O24" s="107">
        <v>0</v>
      </c>
      <c r="P24" s="107"/>
      <c r="Q24" s="107">
        <v>0</v>
      </c>
      <c r="R24" s="107"/>
      <c r="S24" s="107">
        <v>-81388</v>
      </c>
      <c r="T24" s="107"/>
      <c r="U24" s="107">
        <v>-84784</v>
      </c>
      <c r="V24" s="107"/>
      <c r="W24" s="18">
        <f>SUM(S24:V24)</f>
        <v>-166172</v>
      </c>
      <c r="X24" s="107"/>
      <c r="Y24" s="18">
        <f>SUM(C24:V24)</f>
        <v>-166172</v>
      </c>
      <c r="AA24" s="107">
        <v>0</v>
      </c>
      <c r="AC24" s="14">
        <f t="shared" ref="AC24" si="0">SUM(Y24:AA24)</f>
        <v>-166172</v>
      </c>
    </row>
    <row r="25" spans="1:29" s="57" customFormat="1" ht="21.75" customHeight="1">
      <c r="A25" s="109" t="s">
        <v>152</v>
      </c>
      <c r="B25" s="65"/>
      <c r="C25" s="112">
        <f>SUM(C23:C24)</f>
        <v>0</v>
      </c>
      <c r="D25" s="106"/>
      <c r="E25" s="112">
        <f>SUM(E23:E24)</f>
        <v>0</v>
      </c>
      <c r="F25" s="106"/>
      <c r="G25" s="112">
        <f>SUM(G23:G24)</f>
        <v>0</v>
      </c>
      <c r="H25" s="106"/>
      <c r="I25" s="112">
        <f>SUM(I23:I24)</f>
        <v>0</v>
      </c>
      <c r="J25" s="106"/>
      <c r="K25" s="112">
        <f>SUM(K23:K24)</f>
        <v>0</v>
      </c>
      <c r="L25" s="106"/>
      <c r="M25" s="112">
        <f>SUM(M23:M24)</f>
        <v>0</v>
      </c>
      <c r="N25" s="106"/>
      <c r="O25" s="112">
        <f>SUM(O23:O24)</f>
        <v>-1736</v>
      </c>
      <c r="P25" s="106"/>
      <c r="Q25" s="112">
        <f>SUM(Q23:Q24)</f>
        <v>0</v>
      </c>
      <c r="R25" s="106"/>
      <c r="S25" s="112">
        <f>SUM(S23:S24)</f>
        <v>-81388</v>
      </c>
      <c r="T25" s="106"/>
      <c r="U25" s="112">
        <f>SUM(U23:U24)</f>
        <v>-84784</v>
      </c>
      <c r="V25" s="106"/>
      <c r="W25" s="112">
        <f>SUM(W23:W24)</f>
        <v>-166172</v>
      </c>
      <c r="X25" s="105"/>
      <c r="Y25" s="112">
        <f>SUM(Y23:Y24)</f>
        <v>-167908</v>
      </c>
      <c r="AA25" s="112">
        <f>SUM(AA23:AA24)</f>
        <v>-5467</v>
      </c>
      <c r="AC25" s="112">
        <f>SUM(AC23:AC24)</f>
        <v>-173375</v>
      </c>
    </row>
    <row r="26" spans="1:29" s="49" customFormat="1" ht="21.75" customHeight="1" thickBot="1">
      <c r="A26" s="58" t="s">
        <v>205</v>
      </c>
      <c r="B26" s="86"/>
      <c r="C26" s="4">
        <f>SUM(C13,C14,C16,C25,C21)</f>
        <v>2856228</v>
      </c>
      <c r="D26" s="5"/>
      <c r="E26" s="4">
        <f>SUM(E13,E14,E16,E25,E21)</f>
        <v>295668</v>
      </c>
      <c r="F26" s="5"/>
      <c r="G26" s="4">
        <f>SUM(G13,G14,G16,G25,G21)</f>
        <v>-59778</v>
      </c>
      <c r="H26" s="5"/>
      <c r="I26" s="4">
        <f>SUM(I13,I14,I16,I25,I21)</f>
        <v>0</v>
      </c>
      <c r="J26" s="5"/>
      <c r="K26" s="4">
        <f>SUM(K13,K14,K16,K25,K21)</f>
        <v>55484</v>
      </c>
      <c r="L26" s="5"/>
      <c r="M26" s="4">
        <f>SUM(M13,M14,M16,M25,M21)</f>
        <v>0</v>
      </c>
      <c r="N26" s="5"/>
      <c r="O26" s="4">
        <f>SUM(O13,O14,O16,O25,O21)</f>
        <v>2599888</v>
      </c>
      <c r="P26" s="5"/>
      <c r="Q26" s="4">
        <f>SUM(Q13,Q14,Q16,Q25,Q21)</f>
        <v>0</v>
      </c>
      <c r="R26" s="5"/>
      <c r="S26" s="4">
        <f>SUM(S13,S14,S16,S25,S21)</f>
        <v>-59743</v>
      </c>
      <c r="T26" s="5"/>
      <c r="U26" s="4">
        <f>SUM(U13,U14,U16,U25,U21)</f>
        <v>19876</v>
      </c>
      <c r="V26" s="5"/>
      <c r="W26" s="4">
        <f>SUM(W13,W14,W16,W25,W21)</f>
        <v>-39867</v>
      </c>
      <c r="X26" s="5"/>
      <c r="Y26" s="4">
        <f>SUM(Y13,Y14,Y16,Y25,Y21)</f>
        <v>5707623</v>
      </c>
      <c r="Z26" s="6"/>
      <c r="AA26" s="4">
        <f>SUM(AA13,AA14,AA16,AA25,AA21)</f>
        <v>156395</v>
      </c>
      <c r="AC26" s="4">
        <f>SUM(AC13,AC14,AC16,AC25,AC21)</f>
        <v>5864018</v>
      </c>
    </row>
    <row r="27" spans="1:29" ht="22.8" customHeight="1" thickTop="1"/>
    <row r="28" spans="1:29" s="57" customFormat="1" ht="21.75" customHeight="1">
      <c r="A28" s="67" t="s">
        <v>276</v>
      </c>
      <c r="B28" s="65"/>
      <c r="C28" s="105"/>
      <c r="D28" s="106"/>
      <c r="E28" s="105"/>
      <c r="F28" s="105"/>
      <c r="G28" s="105"/>
      <c r="H28" s="105"/>
      <c r="I28" s="105"/>
      <c r="J28" s="105"/>
      <c r="K28" s="105"/>
      <c r="L28" s="105"/>
      <c r="M28" s="105"/>
      <c r="N28" s="105"/>
      <c r="O28" s="105"/>
      <c r="P28" s="105"/>
      <c r="Q28" s="105"/>
      <c r="R28" s="105"/>
      <c r="S28" s="105"/>
      <c r="T28" s="105"/>
      <c r="U28" s="105"/>
      <c r="V28" s="105"/>
      <c r="W28" s="105"/>
      <c r="X28" s="105"/>
      <c r="Y28" s="105"/>
      <c r="AA28" s="105"/>
      <c r="AC28" s="105"/>
    </row>
    <row r="29" spans="1:29" ht="23.25" customHeight="1">
      <c r="A29" s="58" t="s">
        <v>277</v>
      </c>
      <c r="B29" s="65"/>
      <c r="C29" s="26">
        <v>2856228</v>
      </c>
      <c r="D29" s="105"/>
      <c r="E29" s="26">
        <v>295668</v>
      </c>
      <c r="F29" s="105"/>
      <c r="G29" s="26">
        <v>-59778</v>
      </c>
      <c r="H29" s="105"/>
      <c r="I29" s="105">
        <v>-5250</v>
      </c>
      <c r="J29" s="105"/>
      <c r="K29" s="26">
        <v>55484</v>
      </c>
      <c r="L29" s="105"/>
      <c r="M29" s="26">
        <v>0</v>
      </c>
      <c r="N29" s="105"/>
      <c r="O29" s="26">
        <v>1608767</v>
      </c>
      <c r="P29" s="105"/>
      <c r="Q29" s="26">
        <v>0</v>
      </c>
      <c r="R29" s="105"/>
      <c r="S29" s="26">
        <v>165820</v>
      </c>
      <c r="T29" s="105"/>
      <c r="U29" s="26">
        <v>-17659</v>
      </c>
      <c r="V29" s="105"/>
      <c r="W29" s="26">
        <v>148161</v>
      </c>
      <c r="X29" s="26"/>
      <c r="Y29" s="26">
        <v>4899280</v>
      </c>
      <c r="Z29" s="57"/>
      <c r="AA29" s="26">
        <v>121108</v>
      </c>
      <c r="AB29" s="57"/>
      <c r="AC29" s="29">
        <f>SUM(Y29,AA29)</f>
        <v>5020388</v>
      </c>
    </row>
    <row r="30" spans="1:29" s="49" customFormat="1" ht="21.75" customHeight="1">
      <c r="A30" s="108" t="s">
        <v>280</v>
      </c>
      <c r="B30" s="59"/>
      <c r="C30" s="14"/>
      <c r="D30" s="107"/>
      <c r="E30" s="14"/>
      <c r="F30" s="107"/>
      <c r="G30" s="14"/>
      <c r="H30" s="107"/>
      <c r="I30" s="14"/>
      <c r="J30" s="107"/>
      <c r="K30" s="14"/>
      <c r="L30" s="107"/>
      <c r="M30" s="14"/>
      <c r="N30" s="107"/>
      <c r="O30" s="14"/>
      <c r="P30" s="107"/>
      <c r="Q30" s="14"/>
      <c r="R30" s="107"/>
      <c r="S30" s="14"/>
      <c r="T30" s="107"/>
      <c r="U30" s="14"/>
      <c r="V30" s="107"/>
      <c r="W30" s="14"/>
      <c r="X30" s="19"/>
      <c r="Y30" s="14"/>
      <c r="AA30" s="14"/>
      <c r="AC30" s="14"/>
    </row>
    <row r="31" spans="1:29" s="49" customFormat="1" ht="21.75" customHeight="1">
      <c r="A31" s="108" t="s">
        <v>281</v>
      </c>
      <c r="B31" s="62">
        <v>11</v>
      </c>
      <c r="C31" s="19">
        <v>0</v>
      </c>
      <c r="D31" s="107"/>
      <c r="E31" s="19">
        <v>0</v>
      </c>
      <c r="F31" s="107"/>
      <c r="G31" s="19">
        <v>0</v>
      </c>
      <c r="H31" s="107"/>
      <c r="I31" s="19">
        <v>0</v>
      </c>
      <c r="J31" s="107"/>
      <c r="K31" s="19">
        <v>0</v>
      </c>
      <c r="L31" s="107"/>
      <c r="M31" s="19">
        <v>0</v>
      </c>
      <c r="N31" s="107"/>
      <c r="O31" s="19">
        <v>0</v>
      </c>
      <c r="P31" s="107"/>
      <c r="Q31" s="19">
        <v>0</v>
      </c>
      <c r="R31" s="107"/>
      <c r="S31" s="19">
        <v>0</v>
      </c>
      <c r="T31" s="107"/>
      <c r="U31" s="19">
        <v>0</v>
      </c>
      <c r="V31" s="107"/>
      <c r="W31" s="19">
        <v>0</v>
      </c>
      <c r="X31" s="19"/>
      <c r="Y31" s="19">
        <v>0</v>
      </c>
      <c r="AA31" s="19">
        <v>225000</v>
      </c>
      <c r="AC31" s="29">
        <f>SUM(Y31,AA31)</f>
        <v>225000</v>
      </c>
    </row>
    <row r="32" spans="1:29" ht="23.25" customHeight="1">
      <c r="A32" s="110" t="s">
        <v>278</v>
      </c>
      <c r="B32" s="65"/>
      <c r="C32" s="107"/>
      <c r="D32" s="111"/>
      <c r="E32" s="107"/>
      <c r="F32" s="111"/>
      <c r="G32" s="107"/>
      <c r="H32" s="111"/>
      <c r="I32" s="107"/>
      <c r="J32" s="111"/>
      <c r="K32" s="107"/>
      <c r="L32" s="107"/>
      <c r="M32" s="107"/>
      <c r="N32" s="107"/>
      <c r="O32" s="107"/>
      <c r="P32" s="107"/>
      <c r="Q32" s="107"/>
      <c r="R32" s="107"/>
      <c r="S32" s="107"/>
      <c r="T32" s="107"/>
      <c r="U32" s="107"/>
      <c r="V32" s="107"/>
      <c r="W32" s="107"/>
      <c r="X32" s="107"/>
      <c r="Y32" s="26"/>
      <c r="Z32" s="57"/>
      <c r="AA32" s="26"/>
      <c r="AB32" s="57"/>
      <c r="AC32" s="26"/>
    </row>
    <row r="33" spans="1:29" ht="23.25" customHeight="1">
      <c r="A33" s="108" t="s">
        <v>83</v>
      </c>
      <c r="B33" s="59"/>
      <c r="C33" s="107">
        <v>0</v>
      </c>
      <c r="D33" s="111"/>
      <c r="E33" s="107">
        <v>0</v>
      </c>
      <c r="F33" s="111"/>
      <c r="G33" s="107">
        <v>0</v>
      </c>
      <c r="H33" s="111"/>
      <c r="I33" s="107">
        <v>0</v>
      </c>
      <c r="J33" s="111"/>
      <c r="K33" s="107">
        <v>0</v>
      </c>
      <c r="L33" s="107"/>
      <c r="M33" s="107">
        <v>0</v>
      </c>
      <c r="N33" s="107"/>
      <c r="O33" s="107">
        <v>-426497</v>
      </c>
      <c r="P33" s="107"/>
      <c r="Q33" s="107">
        <v>0</v>
      </c>
      <c r="R33" s="107"/>
      <c r="S33" s="107">
        <v>0</v>
      </c>
      <c r="T33" s="107"/>
      <c r="U33" s="107">
        <v>0</v>
      </c>
      <c r="V33" s="107"/>
      <c r="W33" s="20">
        <f>SUM(U33:V33)</f>
        <v>0</v>
      </c>
      <c r="X33" s="107"/>
      <c r="Y33" s="14">
        <f t="shared" ref="Y33:Y36" si="1">SUM(C33,E33,G33,I33,K33,M33,O33,Q33,W33)</f>
        <v>-426497</v>
      </c>
      <c r="Z33" s="49"/>
      <c r="AA33" s="107">
        <v>-4032</v>
      </c>
      <c r="AB33" s="49"/>
      <c r="AC33" s="28">
        <f>SUM(Y33,AA33)</f>
        <v>-430529</v>
      </c>
    </row>
    <row r="34" spans="1:29" ht="23.25" customHeight="1">
      <c r="A34" s="108" t="s">
        <v>279</v>
      </c>
      <c r="B34" s="59"/>
      <c r="C34" s="107">
        <v>0</v>
      </c>
      <c r="D34" s="111"/>
      <c r="E34" s="107">
        <v>0</v>
      </c>
      <c r="F34" s="111"/>
      <c r="G34" s="107">
        <v>0</v>
      </c>
      <c r="H34" s="111"/>
      <c r="I34" s="107">
        <v>0</v>
      </c>
      <c r="J34" s="111"/>
      <c r="K34" s="107">
        <v>0</v>
      </c>
      <c r="L34" s="107"/>
      <c r="M34" s="107">
        <v>0</v>
      </c>
      <c r="N34" s="107"/>
      <c r="O34" s="107">
        <v>0</v>
      </c>
      <c r="P34" s="107"/>
      <c r="Q34" s="107">
        <v>0</v>
      </c>
      <c r="R34" s="107"/>
      <c r="S34" s="107">
        <v>175292</v>
      </c>
      <c r="T34" s="107"/>
      <c r="U34" s="107">
        <v>-7160</v>
      </c>
      <c r="V34" s="107"/>
      <c r="W34" s="107">
        <f>SUM(S34:U34)</f>
        <v>168132</v>
      </c>
      <c r="X34" s="107"/>
      <c r="Y34" s="14">
        <f t="shared" si="1"/>
        <v>168132</v>
      </c>
      <c r="Z34" s="49"/>
      <c r="AA34" s="107">
        <v>0</v>
      </c>
      <c r="AB34" s="49"/>
      <c r="AC34" s="28">
        <f>SUM(Y34,AA34)</f>
        <v>168132</v>
      </c>
    </row>
    <row r="35" spans="1:29" ht="23.25" customHeight="1">
      <c r="A35" s="109" t="s">
        <v>152</v>
      </c>
      <c r="B35" s="65"/>
      <c r="C35" s="116">
        <f>SUM(C33:C34)</f>
        <v>0</v>
      </c>
      <c r="D35" s="106"/>
      <c r="E35" s="116">
        <f>SUM(E33:E34)</f>
        <v>0</v>
      </c>
      <c r="F35" s="106"/>
      <c r="G35" s="116">
        <f>SUM(G33:G34)</f>
        <v>0</v>
      </c>
      <c r="H35" s="106"/>
      <c r="I35" s="116">
        <f>SUM(I33:I34)</f>
        <v>0</v>
      </c>
      <c r="J35" s="106"/>
      <c r="K35" s="116">
        <f>SUM(K33:K34)</f>
        <v>0</v>
      </c>
      <c r="L35" s="105"/>
      <c r="M35" s="116">
        <f>SUM(M33:M34)</f>
        <v>0</v>
      </c>
      <c r="N35" s="105"/>
      <c r="O35" s="116">
        <f>SUM(O33:O34)</f>
        <v>-426497</v>
      </c>
      <c r="P35" s="106"/>
      <c r="Q35" s="116">
        <f>SUM(Q33:Q34)</f>
        <v>0</v>
      </c>
      <c r="R35" s="106"/>
      <c r="S35" s="116">
        <f>SUM(S33:S34)</f>
        <v>175292</v>
      </c>
      <c r="T35" s="106"/>
      <c r="U35" s="116">
        <f>SUM(U33:U34)</f>
        <v>-7160</v>
      </c>
      <c r="V35" s="106"/>
      <c r="W35" s="116">
        <f>SUM(W33:W34)</f>
        <v>168132</v>
      </c>
      <c r="X35" s="105"/>
      <c r="Y35" s="116">
        <f>SUM(Y33:Y34)</f>
        <v>-258365</v>
      </c>
      <c r="Z35" s="57"/>
      <c r="AA35" s="116">
        <f>SUM(AA33:AA34)</f>
        <v>-4032</v>
      </c>
      <c r="AB35" s="57"/>
      <c r="AC35" s="116">
        <f>SUM(AC33:AC34)</f>
        <v>-262397</v>
      </c>
    </row>
    <row r="36" spans="1:29" ht="23.25" customHeight="1">
      <c r="A36" s="108" t="s">
        <v>314</v>
      </c>
      <c r="B36" s="62">
        <v>9</v>
      </c>
      <c r="C36" s="107">
        <v>0</v>
      </c>
      <c r="D36" s="111"/>
      <c r="E36" s="107">
        <v>0</v>
      </c>
      <c r="F36" s="111"/>
      <c r="G36" s="107">
        <v>0</v>
      </c>
      <c r="H36" s="111"/>
      <c r="I36" s="107">
        <v>0</v>
      </c>
      <c r="J36" s="111"/>
      <c r="K36" s="107">
        <v>0</v>
      </c>
      <c r="L36" s="107"/>
      <c r="M36" s="107">
        <v>0</v>
      </c>
      <c r="N36" s="107"/>
      <c r="O36" s="107">
        <v>-18005</v>
      </c>
      <c r="P36" s="111"/>
      <c r="Q36" s="107"/>
      <c r="R36" s="111"/>
      <c r="S36" s="107"/>
      <c r="T36" s="111"/>
      <c r="U36" s="107">
        <v>18005</v>
      </c>
      <c r="V36" s="111"/>
      <c r="W36" s="107">
        <f>SUM(S36:U36)</f>
        <v>18005</v>
      </c>
      <c r="X36" s="107"/>
      <c r="Y36" s="14">
        <f t="shared" si="1"/>
        <v>0</v>
      </c>
      <c r="Z36" s="49"/>
      <c r="AA36" s="107">
        <v>0</v>
      </c>
      <c r="AB36" s="49"/>
      <c r="AC36" s="28">
        <f>SUM(Y36,AA36)</f>
        <v>0</v>
      </c>
    </row>
    <row r="37" spans="1:29" ht="23.25" customHeight="1" thickBot="1">
      <c r="A37" s="58" t="s">
        <v>282</v>
      </c>
      <c r="B37" s="86"/>
      <c r="C37" s="25">
        <f>SUM(C29,C31,C35,C36)</f>
        <v>2856228</v>
      </c>
      <c r="D37" s="26"/>
      <c r="E37" s="25">
        <f>SUM(E29,E31,E35,E36)</f>
        <v>295668</v>
      </c>
      <c r="F37" s="26"/>
      <c r="G37" s="25">
        <f>SUM(G29,G31,G35,G36)</f>
        <v>-59778</v>
      </c>
      <c r="H37" s="26"/>
      <c r="I37" s="25">
        <f>SUM(I29,I31,I35,I36)</f>
        <v>-5250</v>
      </c>
      <c r="J37" s="26"/>
      <c r="K37" s="25">
        <f>SUM(K29,K31,K35,K36)</f>
        <v>55484</v>
      </c>
      <c r="L37" s="26"/>
      <c r="M37" s="25">
        <f>SUM(M29,M31,M35,M36)</f>
        <v>0</v>
      </c>
      <c r="N37" s="26"/>
      <c r="O37" s="25">
        <f>SUM(O29,O31,O35,O36)</f>
        <v>1164265</v>
      </c>
      <c r="P37" s="26"/>
      <c r="Q37" s="25">
        <f>SUM(Q29,Q31,Q35,Q36)</f>
        <v>0</v>
      </c>
      <c r="R37" s="26"/>
      <c r="S37" s="25">
        <f>SUM(S29,S31,S35,S36)</f>
        <v>341112</v>
      </c>
      <c r="T37" s="26"/>
      <c r="U37" s="25">
        <f>SUM(U29,U31,U35,U36)</f>
        <v>-6814</v>
      </c>
      <c r="V37" s="26"/>
      <c r="W37" s="25">
        <f>SUM(W29,W31,W35,W36)</f>
        <v>334298</v>
      </c>
      <c r="X37" s="26"/>
      <c r="Y37" s="25">
        <f>SUM(Y29,Y31,Y35,Y36)</f>
        <v>4640915</v>
      </c>
      <c r="Z37" s="27"/>
      <c r="AA37" s="25">
        <f>SUM(AA29,AA31,AA35,AA36)</f>
        <v>342076</v>
      </c>
      <c r="AB37" s="49"/>
      <c r="AC37" s="25">
        <f>SUM(AC29,AC31,AC35,AC36)</f>
        <v>4982991</v>
      </c>
    </row>
  </sheetData>
  <sheetProtection algorithmName="SHA-512" hashValue="04eQ9e9MuuctVIAN7Nj5qFuXMnsCrtesozcyaK6Wah6aFusO+kcc2mDMGgTEDwKKdA+QmwsCBtg612KIRjBIHg==" saltValue="MVSokJ/owpo72qLifj8S4Q==" spinCount="100000" sheet="1" objects="1" scenarios="1"/>
  <mergeCells count="4">
    <mergeCell ref="C4:Y4"/>
    <mergeCell ref="K5:O5"/>
    <mergeCell ref="S5:W5"/>
    <mergeCell ref="C11:AC11"/>
  </mergeCells>
  <phoneticPr fontId="4" type="noConversion"/>
  <pageMargins left="0.70866141732283472" right="0.15748031496062992" top="0.47244094488188981" bottom="0.35433070866141736" header="0.31496062992125984" footer="0.19685039370078741"/>
  <pageSetup paperSize="9" scale="55" firstPageNumber="11" orientation="landscape" useFirstPageNumber="1" r:id="rId1"/>
  <headerFooter>
    <oddFooter>&amp;L&amp;"Times New Roman,Regular"&amp;11   The accompanying notes are an integral part of these financial statements.&amp;R&amp;"Times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31"/>
  <sheetViews>
    <sheetView showGridLines="0" view="pageBreakPreview" topLeftCell="A8" zoomScale="80" zoomScaleSheetLayoutView="80" workbookViewId="0">
      <selection activeCell="C27" sqref="C27"/>
    </sheetView>
  </sheetViews>
  <sheetFormatPr defaultRowHeight="23.25" customHeight="1"/>
  <cols>
    <col min="1" max="1" width="59.875" style="113" customWidth="1"/>
    <col min="2" max="2" width="11.25" style="114" customWidth="1"/>
    <col min="3" max="3" width="12.625" style="115" customWidth="1"/>
    <col min="4" max="4" width="2.375" style="115" customWidth="1"/>
    <col min="5" max="5" width="12.875" style="115" customWidth="1"/>
    <col min="6" max="6" width="2.375" style="115" customWidth="1"/>
    <col min="7" max="7" width="18" style="115" customWidth="1"/>
    <col min="8" max="8" width="2.375" style="115" customWidth="1"/>
    <col min="9" max="9" width="12.875" style="115" customWidth="1"/>
    <col min="10" max="10" width="2.375" style="115" customWidth="1"/>
    <col min="11" max="11" width="12.875" style="115" customWidth="1"/>
    <col min="12" max="12" width="2.375" style="115" customWidth="1"/>
    <col min="13" max="13" width="12.875" style="115" customWidth="1"/>
    <col min="14" max="14" width="2.75" style="115" customWidth="1"/>
    <col min="15" max="15" width="13.875" style="115" customWidth="1"/>
    <col min="16" max="16" width="2.375" style="115" customWidth="1"/>
    <col min="17" max="17" width="16.625" style="115" customWidth="1"/>
    <col min="18" max="18" width="1.75" style="115" customWidth="1"/>
    <col min="19" max="19" width="13.375" style="115" customWidth="1"/>
    <col min="20" max="20" width="18.75" style="115" bestFit="1" customWidth="1"/>
    <col min="21" max="251" width="9.125" style="115"/>
    <col min="252" max="252" width="32.875" style="115" customWidth="1"/>
    <col min="253" max="253" width="11.25" style="115" customWidth="1"/>
    <col min="254" max="254" width="11.625" style="115" bestFit="1" customWidth="1"/>
    <col min="255" max="255" width="1.375" style="115" customWidth="1"/>
    <col min="256" max="256" width="12.125" style="115" bestFit="1" customWidth="1"/>
    <col min="257" max="257" width="1.25" style="115" customWidth="1"/>
    <col min="258" max="258" width="13.375" style="115" bestFit="1" customWidth="1"/>
    <col min="259" max="259" width="1.25" style="115" customWidth="1"/>
    <col min="260" max="260" width="11.25" style="115" bestFit="1" customWidth="1"/>
    <col min="261" max="261" width="1.375" style="115" customWidth="1"/>
    <col min="262" max="262" width="8.375" style="115" bestFit="1" customWidth="1"/>
    <col min="263" max="263" width="1.25" style="115" customWidth="1"/>
    <col min="264" max="264" width="12" style="115" customWidth="1"/>
    <col min="265" max="265" width="1.75" style="115" customWidth="1"/>
    <col min="266" max="266" width="13.625" style="115" customWidth="1"/>
    <col min="267" max="267" width="1.125" style="115" customWidth="1"/>
    <col min="268" max="268" width="8.375" style="115" bestFit="1" customWidth="1"/>
    <col min="269" max="269" width="1.875" style="115" customWidth="1"/>
    <col min="270" max="270" width="11" style="115" bestFit="1" customWidth="1"/>
    <col min="271" max="271" width="2.125" style="115" customWidth="1"/>
    <col min="272" max="272" width="11.25" style="115" bestFit="1" customWidth="1"/>
    <col min="273" max="273" width="1.625" style="115" customWidth="1"/>
    <col min="274" max="274" width="10.75" style="115" customWidth="1"/>
    <col min="275" max="275" width="18.75" style="115" bestFit="1" customWidth="1"/>
    <col min="276" max="507" width="9.125" style="115"/>
    <col min="508" max="508" width="32.875" style="115" customWidth="1"/>
    <col min="509" max="509" width="11.25" style="115" customWidth="1"/>
    <col min="510" max="510" width="11.625" style="115" bestFit="1" customWidth="1"/>
    <col min="511" max="511" width="1.375" style="115" customWidth="1"/>
    <col min="512" max="512" width="12.125" style="115" bestFit="1" customWidth="1"/>
    <col min="513" max="513" width="1.25" style="115" customWidth="1"/>
    <col min="514" max="514" width="13.375" style="115" bestFit="1" customWidth="1"/>
    <col min="515" max="515" width="1.25" style="115" customWidth="1"/>
    <col min="516" max="516" width="11.25" style="115" bestFit="1" customWidth="1"/>
    <col min="517" max="517" width="1.375" style="115" customWidth="1"/>
    <col min="518" max="518" width="8.375" style="115" bestFit="1" customWidth="1"/>
    <col min="519" max="519" width="1.25" style="115" customWidth="1"/>
    <col min="520" max="520" width="12" style="115" customWidth="1"/>
    <col min="521" max="521" width="1.75" style="115" customWidth="1"/>
    <col min="522" max="522" width="13.625" style="115" customWidth="1"/>
    <col min="523" max="523" width="1.125" style="115" customWidth="1"/>
    <col min="524" max="524" width="8.375" style="115" bestFit="1" customWidth="1"/>
    <col min="525" max="525" width="1.875" style="115" customWidth="1"/>
    <col min="526" max="526" width="11" style="115" bestFit="1" customWidth="1"/>
    <col min="527" max="527" width="2.125" style="115" customWidth="1"/>
    <col min="528" max="528" width="11.25" style="115" bestFit="1" customWidth="1"/>
    <col min="529" max="529" width="1.625" style="115" customWidth="1"/>
    <col min="530" max="530" width="10.75" style="115" customWidth="1"/>
    <col min="531" max="531" width="18.75" style="115" bestFit="1" customWidth="1"/>
    <col min="532" max="763" width="9.125" style="115"/>
    <col min="764" max="764" width="32.875" style="115" customWidth="1"/>
    <col min="765" max="765" width="11.25" style="115" customWidth="1"/>
    <col min="766" max="766" width="11.625" style="115" bestFit="1" customWidth="1"/>
    <col min="767" max="767" width="1.375" style="115" customWidth="1"/>
    <col min="768" max="768" width="12.125" style="115" bestFit="1" customWidth="1"/>
    <col min="769" max="769" width="1.25" style="115" customWidth="1"/>
    <col min="770" max="770" width="13.375" style="115" bestFit="1" customWidth="1"/>
    <col min="771" max="771" width="1.25" style="115" customWidth="1"/>
    <col min="772" max="772" width="11.25" style="115" bestFit="1" customWidth="1"/>
    <col min="773" max="773" width="1.375" style="115" customWidth="1"/>
    <col min="774" max="774" width="8.375" style="115" bestFit="1" customWidth="1"/>
    <col min="775" max="775" width="1.25" style="115" customWidth="1"/>
    <col min="776" max="776" width="12" style="115" customWidth="1"/>
    <col min="777" max="777" width="1.75" style="115" customWidth="1"/>
    <col min="778" max="778" width="13.625" style="115" customWidth="1"/>
    <col min="779" max="779" width="1.125" style="115" customWidth="1"/>
    <col min="780" max="780" width="8.375" style="115" bestFit="1" customWidth="1"/>
    <col min="781" max="781" width="1.875" style="115" customWidth="1"/>
    <col min="782" max="782" width="11" style="115" bestFit="1" customWidth="1"/>
    <col min="783" max="783" width="2.125" style="115" customWidth="1"/>
    <col min="784" max="784" width="11.25" style="115" bestFit="1" customWidth="1"/>
    <col min="785" max="785" width="1.625" style="115" customWidth="1"/>
    <col min="786" max="786" width="10.75" style="115" customWidth="1"/>
    <col min="787" max="787" width="18.75" style="115" bestFit="1" customWidth="1"/>
    <col min="788" max="1019" width="9.125" style="115"/>
    <col min="1020" max="1020" width="32.875" style="115" customWidth="1"/>
    <col min="1021" max="1021" width="11.25" style="115" customWidth="1"/>
    <col min="1022" max="1022" width="11.625" style="115" bestFit="1" customWidth="1"/>
    <col min="1023" max="1023" width="1.375" style="115" customWidth="1"/>
    <col min="1024" max="1024" width="12.125" style="115" bestFit="1" customWidth="1"/>
    <col min="1025" max="1025" width="1.25" style="115" customWidth="1"/>
    <col min="1026" max="1026" width="13.375" style="115" bestFit="1" customWidth="1"/>
    <col min="1027" max="1027" width="1.25" style="115" customWidth="1"/>
    <col min="1028" max="1028" width="11.25" style="115" bestFit="1" customWidth="1"/>
    <col min="1029" max="1029" width="1.375" style="115" customWidth="1"/>
    <col min="1030" max="1030" width="8.375" style="115" bestFit="1" customWidth="1"/>
    <col min="1031" max="1031" width="1.25" style="115" customWidth="1"/>
    <col min="1032" max="1032" width="12" style="115" customWidth="1"/>
    <col min="1033" max="1033" width="1.75" style="115" customWidth="1"/>
    <col min="1034" max="1034" width="13.625" style="115" customWidth="1"/>
    <col min="1035" max="1035" width="1.125" style="115" customWidth="1"/>
    <col min="1036" max="1036" width="8.375" style="115" bestFit="1" customWidth="1"/>
    <col min="1037" max="1037" width="1.875" style="115" customWidth="1"/>
    <col min="1038" max="1038" width="11" style="115" bestFit="1" customWidth="1"/>
    <col min="1039" max="1039" width="2.125" style="115" customWidth="1"/>
    <col min="1040" max="1040" width="11.25" style="115" bestFit="1" customWidth="1"/>
    <col min="1041" max="1041" width="1.625" style="115" customWidth="1"/>
    <col min="1042" max="1042" width="10.75" style="115" customWidth="1"/>
    <col min="1043" max="1043" width="18.75" style="115" bestFit="1" customWidth="1"/>
    <col min="1044" max="1275" width="9.125" style="115"/>
    <col min="1276" max="1276" width="32.875" style="115" customWidth="1"/>
    <col min="1277" max="1277" width="11.25" style="115" customWidth="1"/>
    <col min="1278" max="1278" width="11.625" style="115" bestFit="1" customWidth="1"/>
    <col min="1279" max="1279" width="1.375" style="115" customWidth="1"/>
    <col min="1280" max="1280" width="12.125" style="115" bestFit="1" customWidth="1"/>
    <col min="1281" max="1281" width="1.25" style="115" customWidth="1"/>
    <col min="1282" max="1282" width="13.375" style="115" bestFit="1" customWidth="1"/>
    <col min="1283" max="1283" width="1.25" style="115" customWidth="1"/>
    <col min="1284" max="1284" width="11.25" style="115" bestFit="1" customWidth="1"/>
    <col min="1285" max="1285" width="1.375" style="115" customWidth="1"/>
    <col min="1286" max="1286" width="8.375" style="115" bestFit="1" customWidth="1"/>
    <col min="1287" max="1287" width="1.25" style="115" customWidth="1"/>
    <col min="1288" max="1288" width="12" style="115" customWidth="1"/>
    <col min="1289" max="1289" width="1.75" style="115" customWidth="1"/>
    <col min="1290" max="1290" width="13.625" style="115" customWidth="1"/>
    <col min="1291" max="1291" width="1.125" style="115" customWidth="1"/>
    <col min="1292" max="1292" width="8.375" style="115" bestFit="1" customWidth="1"/>
    <col min="1293" max="1293" width="1.875" style="115" customWidth="1"/>
    <col min="1294" max="1294" width="11" style="115" bestFit="1" customWidth="1"/>
    <col min="1295" max="1295" width="2.125" style="115" customWidth="1"/>
    <col min="1296" max="1296" width="11.25" style="115" bestFit="1" customWidth="1"/>
    <col min="1297" max="1297" width="1.625" style="115" customWidth="1"/>
    <col min="1298" max="1298" width="10.75" style="115" customWidth="1"/>
    <col min="1299" max="1299" width="18.75" style="115" bestFit="1" customWidth="1"/>
    <col min="1300" max="1531" width="9.125" style="115"/>
    <col min="1532" max="1532" width="32.875" style="115" customWidth="1"/>
    <col min="1533" max="1533" width="11.25" style="115" customWidth="1"/>
    <col min="1534" max="1534" width="11.625" style="115" bestFit="1" customWidth="1"/>
    <col min="1535" max="1535" width="1.375" style="115" customWidth="1"/>
    <col min="1536" max="1536" width="12.125" style="115" bestFit="1" customWidth="1"/>
    <col min="1537" max="1537" width="1.25" style="115" customWidth="1"/>
    <col min="1538" max="1538" width="13.375" style="115" bestFit="1" customWidth="1"/>
    <col min="1539" max="1539" width="1.25" style="115" customWidth="1"/>
    <col min="1540" max="1540" width="11.25" style="115" bestFit="1" customWidth="1"/>
    <col min="1541" max="1541" width="1.375" style="115" customWidth="1"/>
    <col min="1542" max="1542" width="8.375" style="115" bestFit="1" customWidth="1"/>
    <col min="1543" max="1543" width="1.25" style="115" customWidth="1"/>
    <col min="1544" max="1544" width="12" style="115" customWidth="1"/>
    <col min="1545" max="1545" width="1.75" style="115" customWidth="1"/>
    <col min="1546" max="1546" width="13.625" style="115" customWidth="1"/>
    <col min="1547" max="1547" width="1.125" style="115" customWidth="1"/>
    <col min="1548" max="1548" width="8.375" style="115" bestFit="1" customWidth="1"/>
    <col min="1549" max="1549" width="1.875" style="115" customWidth="1"/>
    <col min="1550" max="1550" width="11" style="115" bestFit="1" customWidth="1"/>
    <col min="1551" max="1551" width="2.125" style="115" customWidth="1"/>
    <col min="1552" max="1552" width="11.25" style="115" bestFit="1" customWidth="1"/>
    <col min="1553" max="1553" width="1.625" style="115" customWidth="1"/>
    <col min="1554" max="1554" width="10.75" style="115" customWidth="1"/>
    <col min="1555" max="1555" width="18.75" style="115" bestFit="1" customWidth="1"/>
    <col min="1556" max="1787" width="9.125" style="115"/>
    <col min="1788" max="1788" width="32.875" style="115" customWidth="1"/>
    <col min="1789" max="1789" width="11.25" style="115" customWidth="1"/>
    <col min="1790" max="1790" width="11.625" style="115" bestFit="1" customWidth="1"/>
    <col min="1791" max="1791" width="1.375" style="115" customWidth="1"/>
    <col min="1792" max="1792" width="12.125" style="115" bestFit="1" customWidth="1"/>
    <col min="1793" max="1793" width="1.25" style="115" customWidth="1"/>
    <col min="1794" max="1794" width="13.375" style="115" bestFit="1" customWidth="1"/>
    <col min="1795" max="1795" width="1.25" style="115" customWidth="1"/>
    <col min="1796" max="1796" width="11.25" style="115" bestFit="1" customWidth="1"/>
    <col min="1797" max="1797" width="1.375" style="115" customWidth="1"/>
    <col min="1798" max="1798" width="8.375" style="115" bestFit="1" customWidth="1"/>
    <col min="1799" max="1799" width="1.25" style="115" customWidth="1"/>
    <col min="1800" max="1800" width="12" style="115" customWidth="1"/>
    <col min="1801" max="1801" width="1.75" style="115" customWidth="1"/>
    <col min="1802" max="1802" width="13.625" style="115" customWidth="1"/>
    <col min="1803" max="1803" width="1.125" style="115" customWidth="1"/>
    <col min="1804" max="1804" width="8.375" style="115" bestFit="1" customWidth="1"/>
    <col min="1805" max="1805" width="1.875" style="115" customWidth="1"/>
    <col min="1806" max="1806" width="11" style="115" bestFit="1" customWidth="1"/>
    <col min="1807" max="1807" width="2.125" style="115" customWidth="1"/>
    <col min="1808" max="1808" width="11.25" style="115" bestFit="1" customWidth="1"/>
    <col min="1809" max="1809" width="1.625" style="115" customWidth="1"/>
    <col min="1810" max="1810" width="10.75" style="115" customWidth="1"/>
    <col min="1811" max="1811" width="18.75" style="115" bestFit="1" customWidth="1"/>
    <col min="1812" max="2043" width="9.125" style="115"/>
    <col min="2044" max="2044" width="32.875" style="115" customWidth="1"/>
    <col min="2045" max="2045" width="11.25" style="115" customWidth="1"/>
    <col min="2046" max="2046" width="11.625" style="115" bestFit="1" customWidth="1"/>
    <col min="2047" max="2047" width="1.375" style="115" customWidth="1"/>
    <col min="2048" max="2048" width="12.125" style="115" bestFit="1" customWidth="1"/>
    <col min="2049" max="2049" width="1.25" style="115" customWidth="1"/>
    <col min="2050" max="2050" width="13.375" style="115" bestFit="1" customWidth="1"/>
    <col min="2051" max="2051" width="1.25" style="115" customWidth="1"/>
    <col min="2052" max="2052" width="11.25" style="115" bestFit="1" customWidth="1"/>
    <col min="2053" max="2053" width="1.375" style="115" customWidth="1"/>
    <col min="2054" max="2054" width="8.375" style="115" bestFit="1" customWidth="1"/>
    <col min="2055" max="2055" width="1.25" style="115" customWidth="1"/>
    <col min="2056" max="2056" width="12" style="115" customWidth="1"/>
    <col min="2057" max="2057" width="1.75" style="115" customWidth="1"/>
    <col min="2058" max="2058" width="13.625" style="115" customWidth="1"/>
    <col min="2059" max="2059" width="1.125" style="115" customWidth="1"/>
    <col min="2060" max="2060" width="8.375" style="115" bestFit="1" customWidth="1"/>
    <col min="2061" max="2061" width="1.875" style="115" customWidth="1"/>
    <col min="2062" max="2062" width="11" style="115" bestFit="1" customWidth="1"/>
    <col min="2063" max="2063" width="2.125" style="115" customWidth="1"/>
    <col min="2064" max="2064" width="11.25" style="115" bestFit="1" customWidth="1"/>
    <col min="2065" max="2065" width="1.625" style="115" customWidth="1"/>
    <col min="2066" max="2066" width="10.75" style="115" customWidth="1"/>
    <col min="2067" max="2067" width="18.75" style="115" bestFit="1" customWidth="1"/>
    <col min="2068" max="2299" width="9.125" style="115"/>
    <col min="2300" max="2300" width="32.875" style="115" customWidth="1"/>
    <col min="2301" max="2301" width="11.25" style="115" customWidth="1"/>
    <col min="2302" max="2302" width="11.625" style="115" bestFit="1" customWidth="1"/>
    <col min="2303" max="2303" width="1.375" style="115" customWidth="1"/>
    <col min="2304" max="2304" width="12.125" style="115" bestFit="1" customWidth="1"/>
    <col min="2305" max="2305" width="1.25" style="115" customWidth="1"/>
    <col min="2306" max="2306" width="13.375" style="115" bestFit="1" customWidth="1"/>
    <col min="2307" max="2307" width="1.25" style="115" customWidth="1"/>
    <col min="2308" max="2308" width="11.25" style="115" bestFit="1" customWidth="1"/>
    <col min="2309" max="2309" width="1.375" style="115" customWidth="1"/>
    <col min="2310" max="2310" width="8.375" style="115" bestFit="1" customWidth="1"/>
    <col min="2311" max="2311" width="1.25" style="115" customWidth="1"/>
    <col min="2312" max="2312" width="12" style="115" customWidth="1"/>
    <col min="2313" max="2313" width="1.75" style="115" customWidth="1"/>
    <col min="2314" max="2314" width="13.625" style="115" customWidth="1"/>
    <col min="2315" max="2315" width="1.125" style="115" customWidth="1"/>
    <col min="2316" max="2316" width="8.375" style="115" bestFit="1" customWidth="1"/>
    <col min="2317" max="2317" width="1.875" style="115" customWidth="1"/>
    <col min="2318" max="2318" width="11" style="115" bestFit="1" customWidth="1"/>
    <col min="2319" max="2319" width="2.125" style="115" customWidth="1"/>
    <col min="2320" max="2320" width="11.25" style="115" bestFit="1" customWidth="1"/>
    <col min="2321" max="2321" width="1.625" style="115" customWidth="1"/>
    <col min="2322" max="2322" width="10.75" style="115" customWidth="1"/>
    <col min="2323" max="2323" width="18.75" style="115" bestFit="1" customWidth="1"/>
    <col min="2324" max="2555" width="9.125" style="115"/>
    <col min="2556" max="2556" width="32.875" style="115" customWidth="1"/>
    <col min="2557" max="2557" width="11.25" style="115" customWidth="1"/>
    <col min="2558" max="2558" width="11.625" style="115" bestFit="1" customWidth="1"/>
    <col min="2559" max="2559" width="1.375" style="115" customWidth="1"/>
    <col min="2560" max="2560" width="12.125" style="115" bestFit="1" customWidth="1"/>
    <col min="2561" max="2561" width="1.25" style="115" customWidth="1"/>
    <col min="2562" max="2562" width="13.375" style="115" bestFit="1" customWidth="1"/>
    <col min="2563" max="2563" width="1.25" style="115" customWidth="1"/>
    <col min="2564" max="2564" width="11.25" style="115" bestFit="1" customWidth="1"/>
    <col min="2565" max="2565" width="1.375" style="115" customWidth="1"/>
    <col min="2566" max="2566" width="8.375" style="115" bestFit="1" customWidth="1"/>
    <col min="2567" max="2567" width="1.25" style="115" customWidth="1"/>
    <col min="2568" max="2568" width="12" style="115" customWidth="1"/>
    <col min="2569" max="2569" width="1.75" style="115" customWidth="1"/>
    <col min="2570" max="2570" width="13.625" style="115" customWidth="1"/>
    <col min="2571" max="2571" width="1.125" style="115" customWidth="1"/>
    <col min="2572" max="2572" width="8.375" style="115" bestFit="1" customWidth="1"/>
    <col min="2573" max="2573" width="1.875" style="115" customWidth="1"/>
    <col min="2574" max="2574" width="11" style="115" bestFit="1" customWidth="1"/>
    <col min="2575" max="2575" width="2.125" style="115" customWidth="1"/>
    <col min="2576" max="2576" width="11.25" style="115" bestFit="1" customWidth="1"/>
    <col min="2577" max="2577" width="1.625" style="115" customWidth="1"/>
    <col min="2578" max="2578" width="10.75" style="115" customWidth="1"/>
    <col min="2579" max="2579" width="18.75" style="115" bestFit="1" customWidth="1"/>
    <col min="2580" max="2811" width="9.125" style="115"/>
    <col min="2812" max="2812" width="32.875" style="115" customWidth="1"/>
    <col min="2813" max="2813" width="11.25" style="115" customWidth="1"/>
    <col min="2814" max="2814" width="11.625" style="115" bestFit="1" customWidth="1"/>
    <col min="2815" max="2815" width="1.375" style="115" customWidth="1"/>
    <col min="2816" max="2816" width="12.125" style="115" bestFit="1" customWidth="1"/>
    <col min="2817" max="2817" width="1.25" style="115" customWidth="1"/>
    <col min="2818" max="2818" width="13.375" style="115" bestFit="1" customWidth="1"/>
    <col min="2819" max="2819" width="1.25" style="115" customWidth="1"/>
    <col min="2820" max="2820" width="11.25" style="115" bestFit="1" customWidth="1"/>
    <col min="2821" max="2821" width="1.375" style="115" customWidth="1"/>
    <col min="2822" max="2822" width="8.375" style="115" bestFit="1" customWidth="1"/>
    <col min="2823" max="2823" width="1.25" style="115" customWidth="1"/>
    <col min="2824" max="2824" width="12" style="115" customWidth="1"/>
    <col min="2825" max="2825" width="1.75" style="115" customWidth="1"/>
    <col min="2826" max="2826" width="13.625" style="115" customWidth="1"/>
    <col min="2827" max="2827" width="1.125" style="115" customWidth="1"/>
    <col min="2828" max="2828" width="8.375" style="115" bestFit="1" customWidth="1"/>
    <col min="2829" max="2829" width="1.875" style="115" customWidth="1"/>
    <col min="2830" max="2830" width="11" style="115" bestFit="1" customWidth="1"/>
    <col min="2831" max="2831" width="2.125" style="115" customWidth="1"/>
    <col min="2832" max="2832" width="11.25" style="115" bestFit="1" customWidth="1"/>
    <col min="2833" max="2833" width="1.625" style="115" customWidth="1"/>
    <col min="2834" max="2834" width="10.75" style="115" customWidth="1"/>
    <col min="2835" max="2835" width="18.75" style="115" bestFit="1" customWidth="1"/>
    <col min="2836" max="3067" width="9.125" style="115"/>
    <col min="3068" max="3068" width="32.875" style="115" customWidth="1"/>
    <col min="3069" max="3069" width="11.25" style="115" customWidth="1"/>
    <col min="3070" max="3070" width="11.625" style="115" bestFit="1" customWidth="1"/>
    <col min="3071" max="3071" width="1.375" style="115" customWidth="1"/>
    <col min="3072" max="3072" width="12.125" style="115" bestFit="1" customWidth="1"/>
    <col min="3073" max="3073" width="1.25" style="115" customWidth="1"/>
    <col min="3074" max="3074" width="13.375" style="115" bestFit="1" customWidth="1"/>
    <col min="3075" max="3075" width="1.25" style="115" customWidth="1"/>
    <col min="3076" max="3076" width="11.25" style="115" bestFit="1" customWidth="1"/>
    <col min="3077" max="3077" width="1.375" style="115" customWidth="1"/>
    <col min="3078" max="3078" width="8.375" style="115" bestFit="1" customWidth="1"/>
    <col min="3079" max="3079" width="1.25" style="115" customWidth="1"/>
    <col min="3080" max="3080" width="12" style="115" customWidth="1"/>
    <col min="3081" max="3081" width="1.75" style="115" customWidth="1"/>
    <col min="3082" max="3082" width="13.625" style="115" customWidth="1"/>
    <col min="3083" max="3083" width="1.125" style="115" customWidth="1"/>
    <col min="3084" max="3084" width="8.375" style="115" bestFit="1" customWidth="1"/>
    <col min="3085" max="3085" width="1.875" style="115" customWidth="1"/>
    <col min="3086" max="3086" width="11" style="115" bestFit="1" customWidth="1"/>
    <col min="3087" max="3087" width="2.125" style="115" customWidth="1"/>
    <col min="3088" max="3088" width="11.25" style="115" bestFit="1" customWidth="1"/>
    <col min="3089" max="3089" width="1.625" style="115" customWidth="1"/>
    <col min="3090" max="3090" width="10.75" style="115" customWidth="1"/>
    <col min="3091" max="3091" width="18.75" style="115" bestFit="1" customWidth="1"/>
    <col min="3092" max="3323" width="9.125" style="115"/>
    <col min="3324" max="3324" width="32.875" style="115" customWidth="1"/>
    <col min="3325" max="3325" width="11.25" style="115" customWidth="1"/>
    <col min="3326" max="3326" width="11.625" style="115" bestFit="1" customWidth="1"/>
    <col min="3327" max="3327" width="1.375" style="115" customWidth="1"/>
    <col min="3328" max="3328" width="12.125" style="115" bestFit="1" customWidth="1"/>
    <col min="3329" max="3329" width="1.25" style="115" customWidth="1"/>
    <col min="3330" max="3330" width="13.375" style="115" bestFit="1" customWidth="1"/>
    <col min="3331" max="3331" width="1.25" style="115" customWidth="1"/>
    <col min="3332" max="3332" width="11.25" style="115" bestFit="1" customWidth="1"/>
    <col min="3333" max="3333" width="1.375" style="115" customWidth="1"/>
    <col min="3334" max="3334" width="8.375" style="115" bestFit="1" customWidth="1"/>
    <col min="3335" max="3335" width="1.25" style="115" customWidth="1"/>
    <col min="3336" max="3336" width="12" style="115" customWidth="1"/>
    <col min="3337" max="3337" width="1.75" style="115" customWidth="1"/>
    <col min="3338" max="3338" width="13.625" style="115" customWidth="1"/>
    <col min="3339" max="3339" width="1.125" style="115" customWidth="1"/>
    <col min="3340" max="3340" width="8.375" style="115" bestFit="1" customWidth="1"/>
    <col min="3341" max="3341" width="1.875" style="115" customWidth="1"/>
    <col min="3342" max="3342" width="11" style="115" bestFit="1" customWidth="1"/>
    <col min="3343" max="3343" width="2.125" style="115" customWidth="1"/>
    <col min="3344" max="3344" width="11.25" style="115" bestFit="1" customWidth="1"/>
    <col min="3345" max="3345" width="1.625" style="115" customWidth="1"/>
    <col min="3346" max="3346" width="10.75" style="115" customWidth="1"/>
    <col min="3347" max="3347" width="18.75" style="115" bestFit="1" customWidth="1"/>
    <col min="3348" max="3579" width="9.125" style="115"/>
    <col min="3580" max="3580" width="32.875" style="115" customWidth="1"/>
    <col min="3581" max="3581" width="11.25" style="115" customWidth="1"/>
    <col min="3582" max="3582" width="11.625" style="115" bestFit="1" customWidth="1"/>
    <col min="3583" max="3583" width="1.375" style="115" customWidth="1"/>
    <col min="3584" max="3584" width="12.125" style="115" bestFit="1" customWidth="1"/>
    <col min="3585" max="3585" width="1.25" style="115" customWidth="1"/>
    <col min="3586" max="3586" width="13.375" style="115" bestFit="1" customWidth="1"/>
    <col min="3587" max="3587" width="1.25" style="115" customWidth="1"/>
    <col min="3588" max="3588" width="11.25" style="115" bestFit="1" customWidth="1"/>
    <col min="3589" max="3589" width="1.375" style="115" customWidth="1"/>
    <col min="3590" max="3590" width="8.375" style="115" bestFit="1" customWidth="1"/>
    <col min="3591" max="3591" width="1.25" style="115" customWidth="1"/>
    <col min="3592" max="3592" width="12" style="115" customWidth="1"/>
    <col min="3593" max="3593" width="1.75" style="115" customWidth="1"/>
    <col min="3594" max="3594" width="13.625" style="115" customWidth="1"/>
    <col min="3595" max="3595" width="1.125" style="115" customWidth="1"/>
    <col min="3596" max="3596" width="8.375" style="115" bestFit="1" customWidth="1"/>
    <col min="3597" max="3597" width="1.875" style="115" customWidth="1"/>
    <col min="3598" max="3598" width="11" style="115" bestFit="1" customWidth="1"/>
    <col min="3599" max="3599" width="2.125" style="115" customWidth="1"/>
    <col min="3600" max="3600" width="11.25" style="115" bestFit="1" customWidth="1"/>
    <col min="3601" max="3601" width="1.625" style="115" customWidth="1"/>
    <col min="3602" max="3602" width="10.75" style="115" customWidth="1"/>
    <col min="3603" max="3603" width="18.75" style="115" bestFit="1" customWidth="1"/>
    <col min="3604" max="3835" width="9.125" style="115"/>
    <col min="3836" max="3836" width="32.875" style="115" customWidth="1"/>
    <col min="3837" max="3837" width="11.25" style="115" customWidth="1"/>
    <col min="3838" max="3838" width="11.625" style="115" bestFit="1" customWidth="1"/>
    <col min="3839" max="3839" width="1.375" style="115" customWidth="1"/>
    <col min="3840" max="3840" width="12.125" style="115" bestFit="1" customWidth="1"/>
    <col min="3841" max="3841" width="1.25" style="115" customWidth="1"/>
    <col min="3842" max="3842" width="13.375" style="115" bestFit="1" customWidth="1"/>
    <col min="3843" max="3843" width="1.25" style="115" customWidth="1"/>
    <col min="3844" max="3844" width="11.25" style="115" bestFit="1" customWidth="1"/>
    <col min="3845" max="3845" width="1.375" style="115" customWidth="1"/>
    <col min="3846" max="3846" width="8.375" style="115" bestFit="1" customWidth="1"/>
    <col min="3847" max="3847" width="1.25" style="115" customWidth="1"/>
    <col min="3848" max="3848" width="12" style="115" customWidth="1"/>
    <col min="3849" max="3849" width="1.75" style="115" customWidth="1"/>
    <col min="3850" max="3850" width="13.625" style="115" customWidth="1"/>
    <col min="3851" max="3851" width="1.125" style="115" customWidth="1"/>
    <col min="3852" max="3852" width="8.375" style="115" bestFit="1" customWidth="1"/>
    <col min="3853" max="3853" width="1.875" style="115" customWidth="1"/>
    <col min="3854" max="3854" width="11" style="115" bestFit="1" customWidth="1"/>
    <col min="3855" max="3855" width="2.125" style="115" customWidth="1"/>
    <col min="3856" max="3856" width="11.25" style="115" bestFit="1" customWidth="1"/>
    <col min="3857" max="3857" width="1.625" style="115" customWidth="1"/>
    <col min="3858" max="3858" width="10.75" style="115" customWidth="1"/>
    <col min="3859" max="3859" width="18.75" style="115" bestFit="1" customWidth="1"/>
    <col min="3860" max="4091" width="9.125" style="115"/>
    <col min="4092" max="4092" width="32.875" style="115" customWidth="1"/>
    <col min="4093" max="4093" width="11.25" style="115" customWidth="1"/>
    <col min="4094" max="4094" width="11.625" style="115" bestFit="1" customWidth="1"/>
    <col min="4095" max="4095" width="1.375" style="115" customWidth="1"/>
    <col min="4096" max="4096" width="12.125" style="115" bestFit="1" customWidth="1"/>
    <col min="4097" max="4097" width="1.25" style="115" customWidth="1"/>
    <col min="4098" max="4098" width="13.375" style="115" bestFit="1" customWidth="1"/>
    <col min="4099" max="4099" width="1.25" style="115" customWidth="1"/>
    <col min="4100" max="4100" width="11.25" style="115" bestFit="1" customWidth="1"/>
    <col min="4101" max="4101" width="1.375" style="115" customWidth="1"/>
    <col min="4102" max="4102" width="8.375" style="115" bestFit="1" customWidth="1"/>
    <col min="4103" max="4103" width="1.25" style="115" customWidth="1"/>
    <col min="4104" max="4104" width="12" style="115" customWidth="1"/>
    <col min="4105" max="4105" width="1.75" style="115" customWidth="1"/>
    <col min="4106" max="4106" width="13.625" style="115" customWidth="1"/>
    <col min="4107" max="4107" width="1.125" style="115" customWidth="1"/>
    <col min="4108" max="4108" width="8.375" style="115" bestFit="1" customWidth="1"/>
    <col min="4109" max="4109" width="1.875" style="115" customWidth="1"/>
    <col min="4110" max="4110" width="11" style="115" bestFit="1" customWidth="1"/>
    <col min="4111" max="4111" width="2.125" style="115" customWidth="1"/>
    <col min="4112" max="4112" width="11.25" style="115" bestFit="1" customWidth="1"/>
    <col min="4113" max="4113" width="1.625" style="115" customWidth="1"/>
    <col min="4114" max="4114" width="10.75" style="115" customWidth="1"/>
    <col min="4115" max="4115" width="18.75" style="115" bestFit="1" customWidth="1"/>
    <col min="4116" max="4347" width="9.125" style="115"/>
    <col min="4348" max="4348" width="32.875" style="115" customWidth="1"/>
    <col min="4349" max="4349" width="11.25" style="115" customWidth="1"/>
    <col min="4350" max="4350" width="11.625" style="115" bestFit="1" customWidth="1"/>
    <col min="4351" max="4351" width="1.375" style="115" customWidth="1"/>
    <col min="4352" max="4352" width="12.125" style="115" bestFit="1" customWidth="1"/>
    <col min="4353" max="4353" width="1.25" style="115" customWidth="1"/>
    <col min="4354" max="4354" width="13.375" style="115" bestFit="1" customWidth="1"/>
    <col min="4355" max="4355" width="1.25" style="115" customWidth="1"/>
    <col min="4356" max="4356" width="11.25" style="115" bestFit="1" customWidth="1"/>
    <col min="4357" max="4357" width="1.375" style="115" customWidth="1"/>
    <col min="4358" max="4358" width="8.375" style="115" bestFit="1" customWidth="1"/>
    <col min="4359" max="4359" width="1.25" style="115" customWidth="1"/>
    <col min="4360" max="4360" width="12" style="115" customWidth="1"/>
    <col min="4361" max="4361" width="1.75" style="115" customWidth="1"/>
    <col min="4362" max="4362" width="13.625" style="115" customWidth="1"/>
    <col min="4363" max="4363" width="1.125" style="115" customWidth="1"/>
    <col min="4364" max="4364" width="8.375" style="115" bestFit="1" customWidth="1"/>
    <col min="4365" max="4365" width="1.875" style="115" customWidth="1"/>
    <col min="4366" max="4366" width="11" style="115" bestFit="1" customWidth="1"/>
    <col min="4367" max="4367" width="2.125" style="115" customWidth="1"/>
    <col min="4368" max="4368" width="11.25" style="115" bestFit="1" customWidth="1"/>
    <col min="4369" max="4369" width="1.625" style="115" customWidth="1"/>
    <col min="4370" max="4370" width="10.75" style="115" customWidth="1"/>
    <col min="4371" max="4371" width="18.75" style="115" bestFit="1" customWidth="1"/>
    <col min="4372" max="4603" width="9.125" style="115"/>
    <col min="4604" max="4604" width="32.875" style="115" customWidth="1"/>
    <col min="4605" max="4605" width="11.25" style="115" customWidth="1"/>
    <col min="4606" max="4606" width="11.625" style="115" bestFit="1" customWidth="1"/>
    <col min="4607" max="4607" width="1.375" style="115" customWidth="1"/>
    <col min="4608" max="4608" width="12.125" style="115" bestFit="1" customWidth="1"/>
    <col min="4609" max="4609" width="1.25" style="115" customWidth="1"/>
    <col min="4610" max="4610" width="13.375" style="115" bestFit="1" customWidth="1"/>
    <col min="4611" max="4611" width="1.25" style="115" customWidth="1"/>
    <col min="4612" max="4612" width="11.25" style="115" bestFit="1" customWidth="1"/>
    <col min="4613" max="4613" width="1.375" style="115" customWidth="1"/>
    <col min="4614" max="4614" width="8.375" style="115" bestFit="1" customWidth="1"/>
    <col min="4615" max="4615" width="1.25" style="115" customWidth="1"/>
    <col min="4616" max="4616" width="12" style="115" customWidth="1"/>
    <col min="4617" max="4617" width="1.75" style="115" customWidth="1"/>
    <col min="4618" max="4618" width="13.625" style="115" customWidth="1"/>
    <col min="4619" max="4619" width="1.125" style="115" customWidth="1"/>
    <col min="4620" max="4620" width="8.375" style="115" bestFit="1" customWidth="1"/>
    <col min="4621" max="4621" width="1.875" style="115" customWidth="1"/>
    <col min="4622" max="4622" width="11" style="115" bestFit="1" customWidth="1"/>
    <col min="4623" max="4623" width="2.125" style="115" customWidth="1"/>
    <col min="4624" max="4624" width="11.25" style="115" bestFit="1" customWidth="1"/>
    <col min="4625" max="4625" width="1.625" style="115" customWidth="1"/>
    <col min="4626" max="4626" width="10.75" style="115" customWidth="1"/>
    <col min="4627" max="4627" width="18.75" style="115" bestFit="1" customWidth="1"/>
    <col min="4628" max="4859" width="9.125" style="115"/>
    <col min="4860" max="4860" width="32.875" style="115" customWidth="1"/>
    <col min="4861" max="4861" width="11.25" style="115" customWidth="1"/>
    <col min="4862" max="4862" width="11.625" style="115" bestFit="1" customWidth="1"/>
    <col min="4863" max="4863" width="1.375" style="115" customWidth="1"/>
    <col min="4864" max="4864" width="12.125" style="115" bestFit="1" customWidth="1"/>
    <col min="4865" max="4865" width="1.25" style="115" customWidth="1"/>
    <col min="4866" max="4866" width="13.375" style="115" bestFit="1" customWidth="1"/>
    <col min="4867" max="4867" width="1.25" style="115" customWidth="1"/>
    <col min="4868" max="4868" width="11.25" style="115" bestFit="1" customWidth="1"/>
    <col min="4869" max="4869" width="1.375" style="115" customWidth="1"/>
    <col min="4870" max="4870" width="8.375" style="115" bestFit="1" customWidth="1"/>
    <col min="4871" max="4871" width="1.25" style="115" customWidth="1"/>
    <col min="4872" max="4872" width="12" style="115" customWidth="1"/>
    <col min="4873" max="4873" width="1.75" style="115" customWidth="1"/>
    <col min="4874" max="4874" width="13.625" style="115" customWidth="1"/>
    <col min="4875" max="4875" width="1.125" style="115" customWidth="1"/>
    <col min="4876" max="4876" width="8.375" style="115" bestFit="1" customWidth="1"/>
    <col min="4877" max="4877" width="1.875" style="115" customWidth="1"/>
    <col min="4878" max="4878" width="11" style="115" bestFit="1" customWidth="1"/>
    <col min="4879" max="4879" width="2.125" style="115" customWidth="1"/>
    <col min="4880" max="4880" width="11.25" style="115" bestFit="1" customWidth="1"/>
    <col min="4881" max="4881" width="1.625" style="115" customWidth="1"/>
    <col min="4882" max="4882" width="10.75" style="115" customWidth="1"/>
    <col min="4883" max="4883" width="18.75" style="115" bestFit="1" customWidth="1"/>
    <col min="4884" max="5115" width="9.125" style="115"/>
    <col min="5116" max="5116" width="32.875" style="115" customWidth="1"/>
    <col min="5117" max="5117" width="11.25" style="115" customWidth="1"/>
    <col min="5118" max="5118" width="11.625" style="115" bestFit="1" customWidth="1"/>
    <col min="5119" max="5119" width="1.375" style="115" customWidth="1"/>
    <col min="5120" max="5120" width="12.125" style="115" bestFit="1" customWidth="1"/>
    <col min="5121" max="5121" width="1.25" style="115" customWidth="1"/>
    <col min="5122" max="5122" width="13.375" style="115" bestFit="1" customWidth="1"/>
    <col min="5123" max="5123" width="1.25" style="115" customWidth="1"/>
    <col min="5124" max="5124" width="11.25" style="115" bestFit="1" customWidth="1"/>
    <col min="5125" max="5125" width="1.375" style="115" customWidth="1"/>
    <col min="5126" max="5126" width="8.375" style="115" bestFit="1" customWidth="1"/>
    <col min="5127" max="5127" width="1.25" style="115" customWidth="1"/>
    <col min="5128" max="5128" width="12" style="115" customWidth="1"/>
    <col min="5129" max="5129" width="1.75" style="115" customWidth="1"/>
    <col min="5130" max="5130" width="13.625" style="115" customWidth="1"/>
    <col min="5131" max="5131" width="1.125" style="115" customWidth="1"/>
    <col min="5132" max="5132" width="8.375" style="115" bestFit="1" customWidth="1"/>
    <col min="5133" max="5133" width="1.875" style="115" customWidth="1"/>
    <col min="5134" max="5134" width="11" style="115" bestFit="1" customWidth="1"/>
    <col min="5135" max="5135" width="2.125" style="115" customWidth="1"/>
    <col min="5136" max="5136" width="11.25" style="115" bestFit="1" customWidth="1"/>
    <col min="5137" max="5137" width="1.625" style="115" customWidth="1"/>
    <col min="5138" max="5138" width="10.75" style="115" customWidth="1"/>
    <col min="5139" max="5139" width="18.75" style="115" bestFit="1" customWidth="1"/>
    <col min="5140" max="5371" width="9.125" style="115"/>
    <col min="5372" max="5372" width="32.875" style="115" customWidth="1"/>
    <col min="5373" max="5373" width="11.25" style="115" customWidth="1"/>
    <col min="5374" max="5374" width="11.625" style="115" bestFit="1" customWidth="1"/>
    <col min="5375" max="5375" width="1.375" style="115" customWidth="1"/>
    <col min="5376" max="5376" width="12.125" style="115" bestFit="1" customWidth="1"/>
    <col min="5377" max="5377" width="1.25" style="115" customWidth="1"/>
    <col min="5378" max="5378" width="13.375" style="115" bestFit="1" customWidth="1"/>
    <col min="5379" max="5379" width="1.25" style="115" customWidth="1"/>
    <col min="5380" max="5380" width="11.25" style="115" bestFit="1" customWidth="1"/>
    <col min="5381" max="5381" width="1.375" style="115" customWidth="1"/>
    <col min="5382" max="5382" width="8.375" style="115" bestFit="1" customWidth="1"/>
    <col min="5383" max="5383" width="1.25" style="115" customWidth="1"/>
    <col min="5384" max="5384" width="12" style="115" customWidth="1"/>
    <col min="5385" max="5385" width="1.75" style="115" customWidth="1"/>
    <col min="5386" max="5386" width="13.625" style="115" customWidth="1"/>
    <col min="5387" max="5387" width="1.125" style="115" customWidth="1"/>
    <col min="5388" max="5388" width="8.375" style="115" bestFit="1" customWidth="1"/>
    <col min="5389" max="5389" width="1.875" style="115" customWidth="1"/>
    <col min="5390" max="5390" width="11" style="115" bestFit="1" customWidth="1"/>
    <col min="5391" max="5391" width="2.125" style="115" customWidth="1"/>
    <col min="5392" max="5392" width="11.25" style="115" bestFit="1" customWidth="1"/>
    <col min="5393" max="5393" width="1.625" style="115" customWidth="1"/>
    <col min="5394" max="5394" width="10.75" style="115" customWidth="1"/>
    <col min="5395" max="5395" width="18.75" style="115" bestFit="1" customWidth="1"/>
    <col min="5396" max="5627" width="9.125" style="115"/>
    <col min="5628" max="5628" width="32.875" style="115" customWidth="1"/>
    <col min="5629" max="5629" width="11.25" style="115" customWidth="1"/>
    <col min="5630" max="5630" width="11.625" style="115" bestFit="1" customWidth="1"/>
    <col min="5631" max="5631" width="1.375" style="115" customWidth="1"/>
    <col min="5632" max="5632" width="12.125" style="115" bestFit="1" customWidth="1"/>
    <col min="5633" max="5633" width="1.25" style="115" customWidth="1"/>
    <col min="5634" max="5634" width="13.375" style="115" bestFit="1" customWidth="1"/>
    <col min="5635" max="5635" width="1.25" style="115" customWidth="1"/>
    <col min="5636" max="5636" width="11.25" style="115" bestFit="1" customWidth="1"/>
    <col min="5637" max="5637" width="1.375" style="115" customWidth="1"/>
    <col min="5638" max="5638" width="8.375" style="115" bestFit="1" customWidth="1"/>
    <col min="5639" max="5639" width="1.25" style="115" customWidth="1"/>
    <col min="5640" max="5640" width="12" style="115" customWidth="1"/>
    <col min="5641" max="5641" width="1.75" style="115" customWidth="1"/>
    <col min="5642" max="5642" width="13.625" style="115" customWidth="1"/>
    <col min="5643" max="5643" width="1.125" style="115" customWidth="1"/>
    <col min="5644" max="5644" width="8.375" style="115" bestFit="1" customWidth="1"/>
    <col min="5645" max="5645" width="1.875" style="115" customWidth="1"/>
    <col min="5646" max="5646" width="11" style="115" bestFit="1" customWidth="1"/>
    <col min="5647" max="5647" width="2.125" style="115" customWidth="1"/>
    <col min="5648" max="5648" width="11.25" style="115" bestFit="1" customWidth="1"/>
    <col min="5649" max="5649" width="1.625" style="115" customWidth="1"/>
    <col min="5650" max="5650" width="10.75" style="115" customWidth="1"/>
    <col min="5651" max="5651" width="18.75" style="115" bestFit="1" customWidth="1"/>
    <col min="5652" max="5883" width="9.125" style="115"/>
    <col min="5884" max="5884" width="32.875" style="115" customWidth="1"/>
    <col min="5885" max="5885" width="11.25" style="115" customWidth="1"/>
    <col min="5886" max="5886" width="11.625" style="115" bestFit="1" customWidth="1"/>
    <col min="5887" max="5887" width="1.375" style="115" customWidth="1"/>
    <col min="5888" max="5888" width="12.125" style="115" bestFit="1" customWidth="1"/>
    <col min="5889" max="5889" width="1.25" style="115" customWidth="1"/>
    <col min="5890" max="5890" width="13.375" style="115" bestFit="1" customWidth="1"/>
    <col min="5891" max="5891" width="1.25" style="115" customWidth="1"/>
    <col min="5892" max="5892" width="11.25" style="115" bestFit="1" customWidth="1"/>
    <col min="5893" max="5893" width="1.375" style="115" customWidth="1"/>
    <col min="5894" max="5894" width="8.375" style="115" bestFit="1" customWidth="1"/>
    <col min="5895" max="5895" width="1.25" style="115" customWidth="1"/>
    <col min="5896" max="5896" width="12" style="115" customWidth="1"/>
    <col min="5897" max="5897" width="1.75" style="115" customWidth="1"/>
    <col min="5898" max="5898" width="13.625" style="115" customWidth="1"/>
    <col min="5899" max="5899" width="1.125" style="115" customWidth="1"/>
    <col min="5900" max="5900" width="8.375" style="115" bestFit="1" customWidth="1"/>
    <col min="5901" max="5901" width="1.875" style="115" customWidth="1"/>
    <col min="5902" max="5902" width="11" style="115" bestFit="1" customWidth="1"/>
    <col min="5903" max="5903" width="2.125" style="115" customWidth="1"/>
    <col min="5904" max="5904" width="11.25" style="115" bestFit="1" customWidth="1"/>
    <col min="5905" max="5905" width="1.625" style="115" customWidth="1"/>
    <col min="5906" max="5906" width="10.75" style="115" customWidth="1"/>
    <col min="5907" max="5907" width="18.75" style="115" bestFit="1" customWidth="1"/>
    <col min="5908" max="6139" width="9.125" style="115"/>
    <col min="6140" max="6140" width="32.875" style="115" customWidth="1"/>
    <col min="6141" max="6141" width="11.25" style="115" customWidth="1"/>
    <col min="6142" max="6142" width="11.625" style="115" bestFit="1" customWidth="1"/>
    <col min="6143" max="6143" width="1.375" style="115" customWidth="1"/>
    <col min="6144" max="6144" width="12.125" style="115" bestFit="1" customWidth="1"/>
    <col min="6145" max="6145" width="1.25" style="115" customWidth="1"/>
    <col min="6146" max="6146" width="13.375" style="115" bestFit="1" customWidth="1"/>
    <col min="6147" max="6147" width="1.25" style="115" customWidth="1"/>
    <col min="6148" max="6148" width="11.25" style="115" bestFit="1" customWidth="1"/>
    <col min="6149" max="6149" width="1.375" style="115" customWidth="1"/>
    <col min="6150" max="6150" width="8.375" style="115" bestFit="1" customWidth="1"/>
    <col min="6151" max="6151" width="1.25" style="115" customWidth="1"/>
    <col min="6152" max="6152" width="12" style="115" customWidth="1"/>
    <col min="6153" max="6153" width="1.75" style="115" customWidth="1"/>
    <col min="6154" max="6154" width="13.625" style="115" customWidth="1"/>
    <col min="6155" max="6155" width="1.125" style="115" customWidth="1"/>
    <col min="6156" max="6156" width="8.375" style="115" bestFit="1" customWidth="1"/>
    <col min="6157" max="6157" width="1.875" style="115" customWidth="1"/>
    <col min="6158" max="6158" width="11" style="115" bestFit="1" customWidth="1"/>
    <col min="6159" max="6159" width="2.125" style="115" customWidth="1"/>
    <col min="6160" max="6160" width="11.25" style="115" bestFit="1" customWidth="1"/>
    <col min="6161" max="6161" width="1.625" style="115" customWidth="1"/>
    <col min="6162" max="6162" width="10.75" style="115" customWidth="1"/>
    <col min="6163" max="6163" width="18.75" style="115" bestFit="1" customWidth="1"/>
    <col min="6164" max="6395" width="9.125" style="115"/>
    <col min="6396" max="6396" width="32.875" style="115" customWidth="1"/>
    <col min="6397" max="6397" width="11.25" style="115" customWidth="1"/>
    <col min="6398" max="6398" width="11.625" style="115" bestFit="1" customWidth="1"/>
    <col min="6399" max="6399" width="1.375" style="115" customWidth="1"/>
    <col min="6400" max="6400" width="12.125" style="115" bestFit="1" customWidth="1"/>
    <col min="6401" max="6401" width="1.25" style="115" customWidth="1"/>
    <col min="6402" max="6402" width="13.375" style="115" bestFit="1" customWidth="1"/>
    <col min="6403" max="6403" width="1.25" style="115" customWidth="1"/>
    <col min="6404" max="6404" width="11.25" style="115" bestFit="1" customWidth="1"/>
    <col min="6405" max="6405" width="1.375" style="115" customWidth="1"/>
    <col min="6406" max="6406" width="8.375" style="115" bestFit="1" customWidth="1"/>
    <col min="6407" max="6407" width="1.25" style="115" customWidth="1"/>
    <col min="6408" max="6408" width="12" style="115" customWidth="1"/>
    <col min="6409" max="6409" width="1.75" style="115" customWidth="1"/>
    <col min="6410" max="6410" width="13.625" style="115" customWidth="1"/>
    <col min="6411" max="6411" width="1.125" style="115" customWidth="1"/>
    <col min="6412" max="6412" width="8.375" style="115" bestFit="1" customWidth="1"/>
    <col min="6413" max="6413" width="1.875" style="115" customWidth="1"/>
    <col min="6414" max="6414" width="11" style="115" bestFit="1" customWidth="1"/>
    <col min="6415" max="6415" width="2.125" style="115" customWidth="1"/>
    <col min="6416" max="6416" width="11.25" style="115" bestFit="1" customWidth="1"/>
    <col min="6417" max="6417" width="1.625" style="115" customWidth="1"/>
    <col min="6418" max="6418" width="10.75" style="115" customWidth="1"/>
    <col min="6419" max="6419" width="18.75" style="115" bestFit="1" customWidth="1"/>
    <col min="6420" max="6651" width="9.125" style="115"/>
    <col min="6652" max="6652" width="32.875" style="115" customWidth="1"/>
    <col min="6653" max="6653" width="11.25" style="115" customWidth="1"/>
    <col min="6654" max="6654" width="11.625" style="115" bestFit="1" customWidth="1"/>
    <col min="6655" max="6655" width="1.375" style="115" customWidth="1"/>
    <col min="6656" max="6656" width="12.125" style="115" bestFit="1" customWidth="1"/>
    <col min="6657" max="6657" width="1.25" style="115" customWidth="1"/>
    <col min="6658" max="6658" width="13.375" style="115" bestFit="1" customWidth="1"/>
    <col min="6659" max="6659" width="1.25" style="115" customWidth="1"/>
    <col min="6660" max="6660" width="11.25" style="115" bestFit="1" customWidth="1"/>
    <col min="6661" max="6661" width="1.375" style="115" customWidth="1"/>
    <col min="6662" max="6662" width="8.375" style="115" bestFit="1" customWidth="1"/>
    <col min="6663" max="6663" width="1.25" style="115" customWidth="1"/>
    <col min="6664" max="6664" width="12" style="115" customWidth="1"/>
    <col min="6665" max="6665" width="1.75" style="115" customWidth="1"/>
    <col min="6666" max="6666" width="13.625" style="115" customWidth="1"/>
    <col min="6667" max="6667" width="1.125" style="115" customWidth="1"/>
    <col min="6668" max="6668" width="8.375" style="115" bestFit="1" customWidth="1"/>
    <col min="6669" max="6669" width="1.875" style="115" customWidth="1"/>
    <col min="6670" max="6670" width="11" style="115" bestFit="1" customWidth="1"/>
    <col min="6671" max="6671" width="2.125" style="115" customWidth="1"/>
    <col min="6672" max="6672" width="11.25" style="115" bestFit="1" customWidth="1"/>
    <col min="6673" max="6673" width="1.625" style="115" customWidth="1"/>
    <col min="6674" max="6674" width="10.75" style="115" customWidth="1"/>
    <col min="6675" max="6675" width="18.75" style="115" bestFit="1" customWidth="1"/>
    <col min="6676" max="6907" width="9.125" style="115"/>
    <col min="6908" max="6908" width="32.875" style="115" customWidth="1"/>
    <col min="6909" max="6909" width="11.25" style="115" customWidth="1"/>
    <col min="6910" max="6910" width="11.625" style="115" bestFit="1" customWidth="1"/>
    <col min="6911" max="6911" width="1.375" style="115" customWidth="1"/>
    <col min="6912" max="6912" width="12.125" style="115" bestFit="1" customWidth="1"/>
    <col min="6913" max="6913" width="1.25" style="115" customWidth="1"/>
    <col min="6914" max="6914" width="13.375" style="115" bestFit="1" customWidth="1"/>
    <col min="6915" max="6915" width="1.25" style="115" customWidth="1"/>
    <col min="6916" max="6916" width="11.25" style="115" bestFit="1" customWidth="1"/>
    <col min="6917" max="6917" width="1.375" style="115" customWidth="1"/>
    <col min="6918" max="6918" width="8.375" style="115" bestFit="1" customWidth="1"/>
    <col min="6919" max="6919" width="1.25" style="115" customWidth="1"/>
    <col min="6920" max="6920" width="12" style="115" customWidth="1"/>
    <col min="6921" max="6921" width="1.75" style="115" customWidth="1"/>
    <col min="6922" max="6922" width="13.625" style="115" customWidth="1"/>
    <col min="6923" max="6923" width="1.125" style="115" customWidth="1"/>
    <col min="6924" max="6924" width="8.375" style="115" bestFit="1" customWidth="1"/>
    <col min="6925" max="6925" width="1.875" style="115" customWidth="1"/>
    <col min="6926" max="6926" width="11" style="115" bestFit="1" customWidth="1"/>
    <col min="6927" max="6927" width="2.125" style="115" customWidth="1"/>
    <col min="6928" max="6928" width="11.25" style="115" bestFit="1" customWidth="1"/>
    <col min="6929" max="6929" width="1.625" style="115" customWidth="1"/>
    <col min="6930" max="6930" width="10.75" style="115" customWidth="1"/>
    <col min="6931" max="6931" width="18.75" style="115" bestFit="1" customWidth="1"/>
    <col min="6932" max="7163" width="9.125" style="115"/>
    <col min="7164" max="7164" width="32.875" style="115" customWidth="1"/>
    <col min="7165" max="7165" width="11.25" style="115" customWidth="1"/>
    <col min="7166" max="7166" width="11.625" style="115" bestFit="1" customWidth="1"/>
    <col min="7167" max="7167" width="1.375" style="115" customWidth="1"/>
    <col min="7168" max="7168" width="12.125" style="115" bestFit="1" customWidth="1"/>
    <col min="7169" max="7169" width="1.25" style="115" customWidth="1"/>
    <col min="7170" max="7170" width="13.375" style="115" bestFit="1" customWidth="1"/>
    <col min="7171" max="7171" width="1.25" style="115" customWidth="1"/>
    <col min="7172" max="7172" width="11.25" style="115" bestFit="1" customWidth="1"/>
    <col min="7173" max="7173" width="1.375" style="115" customWidth="1"/>
    <col min="7174" max="7174" width="8.375" style="115" bestFit="1" customWidth="1"/>
    <col min="7175" max="7175" width="1.25" style="115" customWidth="1"/>
    <col min="7176" max="7176" width="12" style="115" customWidth="1"/>
    <col min="7177" max="7177" width="1.75" style="115" customWidth="1"/>
    <col min="7178" max="7178" width="13.625" style="115" customWidth="1"/>
    <col min="7179" max="7179" width="1.125" style="115" customWidth="1"/>
    <col min="7180" max="7180" width="8.375" style="115" bestFit="1" customWidth="1"/>
    <col min="7181" max="7181" width="1.875" style="115" customWidth="1"/>
    <col min="7182" max="7182" width="11" style="115" bestFit="1" customWidth="1"/>
    <col min="7183" max="7183" width="2.125" style="115" customWidth="1"/>
    <col min="7184" max="7184" width="11.25" style="115" bestFit="1" customWidth="1"/>
    <col min="7185" max="7185" width="1.625" style="115" customWidth="1"/>
    <col min="7186" max="7186" width="10.75" style="115" customWidth="1"/>
    <col min="7187" max="7187" width="18.75" style="115" bestFit="1" customWidth="1"/>
    <col min="7188" max="7419" width="9.125" style="115"/>
    <col min="7420" max="7420" width="32.875" style="115" customWidth="1"/>
    <col min="7421" max="7421" width="11.25" style="115" customWidth="1"/>
    <col min="7422" max="7422" width="11.625" style="115" bestFit="1" customWidth="1"/>
    <col min="7423" max="7423" width="1.375" style="115" customWidth="1"/>
    <col min="7424" max="7424" width="12.125" style="115" bestFit="1" customWidth="1"/>
    <col min="7425" max="7425" width="1.25" style="115" customWidth="1"/>
    <col min="7426" max="7426" width="13.375" style="115" bestFit="1" customWidth="1"/>
    <col min="7427" max="7427" width="1.25" style="115" customWidth="1"/>
    <col min="7428" max="7428" width="11.25" style="115" bestFit="1" customWidth="1"/>
    <col min="7429" max="7429" width="1.375" style="115" customWidth="1"/>
    <col min="7430" max="7430" width="8.375" style="115" bestFit="1" customWidth="1"/>
    <col min="7431" max="7431" width="1.25" style="115" customWidth="1"/>
    <col min="7432" max="7432" width="12" style="115" customWidth="1"/>
    <col min="7433" max="7433" width="1.75" style="115" customWidth="1"/>
    <col min="7434" max="7434" width="13.625" style="115" customWidth="1"/>
    <col min="7435" max="7435" width="1.125" style="115" customWidth="1"/>
    <col min="7436" max="7436" width="8.375" style="115" bestFit="1" customWidth="1"/>
    <col min="7437" max="7437" width="1.875" style="115" customWidth="1"/>
    <col min="7438" max="7438" width="11" style="115" bestFit="1" customWidth="1"/>
    <col min="7439" max="7439" width="2.125" style="115" customWidth="1"/>
    <col min="7440" max="7440" width="11.25" style="115" bestFit="1" customWidth="1"/>
    <col min="7441" max="7441" width="1.625" style="115" customWidth="1"/>
    <col min="7442" max="7442" width="10.75" style="115" customWidth="1"/>
    <col min="7443" max="7443" width="18.75" style="115" bestFit="1" customWidth="1"/>
    <col min="7444" max="7675" width="9.125" style="115"/>
    <col min="7676" max="7676" width="32.875" style="115" customWidth="1"/>
    <col min="7677" max="7677" width="11.25" style="115" customWidth="1"/>
    <col min="7678" max="7678" width="11.625" style="115" bestFit="1" customWidth="1"/>
    <col min="7679" max="7679" width="1.375" style="115" customWidth="1"/>
    <col min="7680" max="7680" width="12.125" style="115" bestFit="1" customWidth="1"/>
    <col min="7681" max="7681" width="1.25" style="115" customWidth="1"/>
    <col min="7682" max="7682" width="13.375" style="115" bestFit="1" customWidth="1"/>
    <col min="7683" max="7683" width="1.25" style="115" customWidth="1"/>
    <col min="7684" max="7684" width="11.25" style="115" bestFit="1" customWidth="1"/>
    <col min="7685" max="7685" width="1.375" style="115" customWidth="1"/>
    <col min="7686" max="7686" width="8.375" style="115" bestFit="1" customWidth="1"/>
    <col min="7687" max="7687" width="1.25" style="115" customWidth="1"/>
    <col min="7688" max="7688" width="12" style="115" customWidth="1"/>
    <col min="7689" max="7689" width="1.75" style="115" customWidth="1"/>
    <col min="7690" max="7690" width="13.625" style="115" customWidth="1"/>
    <col min="7691" max="7691" width="1.125" style="115" customWidth="1"/>
    <col min="7692" max="7692" width="8.375" style="115" bestFit="1" customWidth="1"/>
    <col min="7693" max="7693" width="1.875" style="115" customWidth="1"/>
    <col min="7694" max="7694" width="11" style="115" bestFit="1" customWidth="1"/>
    <col min="7695" max="7695" width="2.125" style="115" customWidth="1"/>
    <col min="7696" max="7696" width="11.25" style="115" bestFit="1" customWidth="1"/>
    <col min="7697" max="7697" width="1.625" style="115" customWidth="1"/>
    <col min="7698" max="7698" width="10.75" style="115" customWidth="1"/>
    <col min="7699" max="7699" width="18.75" style="115" bestFit="1" customWidth="1"/>
    <col min="7700" max="7931" width="9.125" style="115"/>
    <col min="7932" max="7932" width="32.875" style="115" customWidth="1"/>
    <col min="7933" max="7933" width="11.25" style="115" customWidth="1"/>
    <col min="7934" max="7934" width="11.625" style="115" bestFit="1" customWidth="1"/>
    <col min="7935" max="7935" width="1.375" style="115" customWidth="1"/>
    <col min="7936" max="7936" width="12.125" style="115" bestFit="1" customWidth="1"/>
    <col min="7937" max="7937" width="1.25" style="115" customWidth="1"/>
    <col min="7938" max="7938" width="13.375" style="115" bestFit="1" customWidth="1"/>
    <col min="7939" max="7939" width="1.25" style="115" customWidth="1"/>
    <col min="7940" max="7940" width="11.25" style="115" bestFit="1" customWidth="1"/>
    <col min="7941" max="7941" width="1.375" style="115" customWidth="1"/>
    <col min="7942" max="7942" width="8.375" style="115" bestFit="1" customWidth="1"/>
    <col min="7943" max="7943" width="1.25" style="115" customWidth="1"/>
    <col min="7944" max="7944" width="12" style="115" customWidth="1"/>
    <col min="7945" max="7945" width="1.75" style="115" customWidth="1"/>
    <col min="7946" max="7946" width="13.625" style="115" customWidth="1"/>
    <col min="7947" max="7947" width="1.125" style="115" customWidth="1"/>
    <col min="7948" max="7948" width="8.375" style="115" bestFit="1" customWidth="1"/>
    <col min="7949" max="7949" width="1.875" style="115" customWidth="1"/>
    <col min="7950" max="7950" width="11" style="115" bestFit="1" customWidth="1"/>
    <col min="7951" max="7951" width="2.125" style="115" customWidth="1"/>
    <col min="7952" max="7952" width="11.25" style="115" bestFit="1" customWidth="1"/>
    <col min="7953" max="7953" width="1.625" style="115" customWidth="1"/>
    <col min="7954" max="7954" width="10.75" style="115" customWidth="1"/>
    <col min="7955" max="7955" width="18.75" style="115" bestFit="1" customWidth="1"/>
    <col min="7956" max="8187" width="9.125" style="115"/>
    <col min="8188" max="8188" width="32.875" style="115" customWidth="1"/>
    <col min="8189" max="8189" width="11.25" style="115" customWidth="1"/>
    <col min="8190" max="8190" width="11.625" style="115" bestFit="1" customWidth="1"/>
    <col min="8191" max="8191" width="1.375" style="115" customWidth="1"/>
    <col min="8192" max="8192" width="12.125" style="115" bestFit="1" customWidth="1"/>
    <col min="8193" max="8193" width="1.25" style="115" customWidth="1"/>
    <col min="8194" max="8194" width="13.375" style="115" bestFit="1" customWidth="1"/>
    <col min="8195" max="8195" width="1.25" style="115" customWidth="1"/>
    <col min="8196" max="8196" width="11.25" style="115" bestFit="1" customWidth="1"/>
    <col min="8197" max="8197" width="1.375" style="115" customWidth="1"/>
    <col min="8198" max="8198" width="8.375" style="115" bestFit="1" customWidth="1"/>
    <col min="8199" max="8199" width="1.25" style="115" customWidth="1"/>
    <col min="8200" max="8200" width="12" style="115" customWidth="1"/>
    <col min="8201" max="8201" width="1.75" style="115" customWidth="1"/>
    <col min="8202" max="8202" width="13.625" style="115" customWidth="1"/>
    <col min="8203" max="8203" width="1.125" style="115" customWidth="1"/>
    <col min="8204" max="8204" width="8.375" style="115" bestFit="1" customWidth="1"/>
    <col min="8205" max="8205" width="1.875" style="115" customWidth="1"/>
    <col min="8206" max="8206" width="11" style="115" bestFit="1" customWidth="1"/>
    <col min="8207" max="8207" width="2.125" style="115" customWidth="1"/>
    <col min="8208" max="8208" width="11.25" style="115" bestFit="1" customWidth="1"/>
    <col min="8209" max="8209" width="1.625" style="115" customWidth="1"/>
    <col min="8210" max="8210" width="10.75" style="115" customWidth="1"/>
    <col min="8211" max="8211" width="18.75" style="115" bestFit="1" customWidth="1"/>
    <col min="8212" max="8443" width="9.125" style="115"/>
    <col min="8444" max="8444" width="32.875" style="115" customWidth="1"/>
    <col min="8445" max="8445" width="11.25" style="115" customWidth="1"/>
    <col min="8446" max="8446" width="11.625" style="115" bestFit="1" customWidth="1"/>
    <col min="8447" max="8447" width="1.375" style="115" customWidth="1"/>
    <col min="8448" max="8448" width="12.125" style="115" bestFit="1" customWidth="1"/>
    <col min="8449" max="8449" width="1.25" style="115" customWidth="1"/>
    <col min="8450" max="8450" width="13.375" style="115" bestFit="1" customWidth="1"/>
    <col min="8451" max="8451" width="1.25" style="115" customWidth="1"/>
    <col min="8452" max="8452" width="11.25" style="115" bestFit="1" customWidth="1"/>
    <col min="8453" max="8453" width="1.375" style="115" customWidth="1"/>
    <col min="8454" max="8454" width="8.375" style="115" bestFit="1" customWidth="1"/>
    <col min="8455" max="8455" width="1.25" style="115" customWidth="1"/>
    <col min="8456" max="8456" width="12" style="115" customWidth="1"/>
    <col min="8457" max="8457" width="1.75" style="115" customWidth="1"/>
    <col min="8458" max="8458" width="13.625" style="115" customWidth="1"/>
    <col min="8459" max="8459" width="1.125" style="115" customWidth="1"/>
    <col min="8460" max="8460" width="8.375" style="115" bestFit="1" customWidth="1"/>
    <col min="8461" max="8461" width="1.875" style="115" customWidth="1"/>
    <col min="8462" max="8462" width="11" style="115" bestFit="1" customWidth="1"/>
    <col min="8463" max="8463" width="2.125" style="115" customWidth="1"/>
    <col min="8464" max="8464" width="11.25" style="115" bestFit="1" customWidth="1"/>
    <col min="8465" max="8465" width="1.625" style="115" customWidth="1"/>
    <col min="8466" max="8466" width="10.75" style="115" customWidth="1"/>
    <col min="8467" max="8467" width="18.75" style="115" bestFit="1" customWidth="1"/>
    <col min="8468" max="8699" width="9.125" style="115"/>
    <col min="8700" max="8700" width="32.875" style="115" customWidth="1"/>
    <col min="8701" max="8701" width="11.25" style="115" customWidth="1"/>
    <col min="8702" max="8702" width="11.625" style="115" bestFit="1" customWidth="1"/>
    <col min="8703" max="8703" width="1.375" style="115" customWidth="1"/>
    <col min="8704" max="8704" width="12.125" style="115" bestFit="1" customWidth="1"/>
    <col min="8705" max="8705" width="1.25" style="115" customWidth="1"/>
    <col min="8706" max="8706" width="13.375" style="115" bestFit="1" customWidth="1"/>
    <col min="8707" max="8707" width="1.25" style="115" customWidth="1"/>
    <col min="8708" max="8708" width="11.25" style="115" bestFit="1" customWidth="1"/>
    <col min="8709" max="8709" width="1.375" style="115" customWidth="1"/>
    <col min="8710" max="8710" width="8.375" style="115" bestFit="1" customWidth="1"/>
    <col min="8711" max="8711" width="1.25" style="115" customWidth="1"/>
    <col min="8712" max="8712" width="12" style="115" customWidth="1"/>
    <col min="8713" max="8713" width="1.75" style="115" customWidth="1"/>
    <col min="8714" max="8714" width="13.625" style="115" customWidth="1"/>
    <col min="8715" max="8715" width="1.125" style="115" customWidth="1"/>
    <col min="8716" max="8716" width="8.375" style="115" bestFit="1" customWidth="1"/>
    <col min="8717" max="8717" width="1.875" style="115" customWidth="1"/>
    <col min="8718" max="8718" width="11" style="115" bestFit="1" customWidth="1"/>
    <col min="8719" max="8719" width="2.125" style="115" customWidth="1"/>
    <col min="8720" max="8720" width="11.25" style="115" bestFit="1" customWidth="1"/>
    <col min="8721" max="8721" width="1.625" style="115" customWidth="1"/>
    <col min="8722" max="8722" width="10.75" style="115" customWidth="1"/>
    <col min="8723" max="8723" width="18.75" style="115" bestFit="1" customWidth="1"/>
    <col min="8724" max="8955" width="9.125" style="115"/>
    <col min="8956" max="8956" width="32.875" style="115" customWidth="1"/>
    <col min="8957" max="8957" width="11.25" style="115" customWidth="1"/>
    <col min="8958" max="8958" width="11.625" style="115" bestFit="1" customWidth="1"/>
    <col min="8959" max="8959" width="1.375" style="115" customWidth="1"/>
    <col min="8960" max="8960" width="12.125" style="115" bestFit="1" customWidth="1"/>
    <col min="8961" max="8961" width="1.25" style="115" customWidth="1"/>
    <col min="8962" max="8962" width="13.375" style="115" bestFit="1" customWidth="1"/>
    <col min="8963" max="8963" width="1.25" style="115" customWidth="1"/>
    <col min="8964" max="8964" width="11.25" style="115" bestFit="1" customWidth="1"/>
    <col min="8965" max="8965" width="1.375" style="115" customWidth="1"/>
    <col min="8966" max="8966" width="8.375" style="115" bestFit="1" customWidth="1"/>
    <col min="8967" max="8967" width="1.25" style="115" customWidth="1"/>
    <col min="8968" max="8968" width="12" style="115" customWidth="1"/>
    <col min="8969" max="8969" width="1.75" style="115" customWidth="1"/>
    <col min="8970" max="8970" width="13.625" style="115" customWidth="1"/>
    <col min="8971" max="8971" width="1.125" style="115" customWidth="1"/>
    <col min="8972" max="8972" width="8.375" style="115" bestFit="1" customWidth="1"/>
    <col min="8973" max="8973" width="1.875" style="115" customWidth="1"/>
    <col min="8974" max="8974" width="11" style="115" bestFit="1" customWidth="1"/>
    <col min="8975" max="8975" width="2.125" style="115" customWidth="1"/>
    <col min="8976" max="8976" width="11.25" style="115" bestFit="1" customWidth="1"/>
    <col min="8977" max="8977" width="1.625" style="115" customWidth="1"/>
    <col min="8978" max="8978" width="10.75" style="115" customWidth="1"/>
    <col min="8979" max="8979" width="18.75" style="115" bestFit="1" customWidth="1"/>
    <col min="8980" max="9211" width="9.125" style="115"/>
    <col min="9212" max="9212" width="32.875" style="115" customWidth="1"/>
    <col min="9213" max="9213" width="11.25" style="115" customWidth="1"/>
    <col min="9214" max="9214" width="11.625" style="115" bestFit="1" customWidth="1"/>
    <col min="9215" max="9215" width="1.375" style="115" customWidth="1"/>
    <col min="9216" max="9216" width="12.125" style="115" bestFit="1" customWidth="1"/>
    <col min="9217" max="9217" width="1.25" style="115" customWidth="1"/>
    <col min="9218" max="9218" width="13.375" style="115" bestFit="1" customWidth="1"/>
    <col min="9219" max="9219" width="1.25" style="115" customWidth="1"/>
    <col min="9220" max="9220" width="11.25" style="115" bestFit="1" customWidth="1"/>
    <col min="9221" max="9221" width="1.375" style="115" customWidth="1"/>
    <col min="9222" max="9222" width="8.375" style="115" bestFit="1" customWidth="1"/>
    <col min="9223" max="9223" width="1.25" style="115" customWidth="1"/>
    <col min="9224" max="9224" width="12" style="115" customWidth="1"/>
    <col min="9225" max="9225" width="1.75" style="115" customWidth="1"/>
    <col min="9226" max="9226" width="13.625" style="115" customWidth="1"/>
    <col min="9227" max="9227" width="1.125" style="115" customWidth="1"/>
    <col min="9228" max="9228" width="8.375" style="115" bestFit="1" customWidth="1"/>
    <col min="9229" max="9229" width="1.875" style="115" customWidth="1"/>
    <col min="9230" max="9230" width="11" style="115" bestFit="1" customWidth="1"/>
    <col min="9231" max="9231" width="2.125" style="115" customWidth="1"/>
    <col min="9232" max="9232" width="11.25" style="115" bestFit="1" customWidth="1"/>
    <col min="9233" max="9233" width="1.625" style="115" customWidth="1"/>
    <col min="9234" max="9234" width="10.75" style="115" customWidth="1"/>
    <col min="9235" max="9235" width="18.75" style="115" bestFit="1" customWidth="1"/>
    <col min="9236" max="9467" width="9.125" style="115"/>
    <col min="9468" max="9468" width="32.875" style="115" customWidth="1"/>
    <col min="9469" max="9469" width="11.25" style="115" customWidth="1"/>
    <col min="9470" max="9470" width="11.625" style="115" bestFit="1" customWidth="1"/>
    <col min="9471" max="9471" width="1.375" style="115" customWidth="1"/>
    <col min="9472" max="9472" width="12.125" style="115" bestFit="1" customWidth="1"/>
    <col min="9473" max="9473" width="1.25" style="115" customWidth="1"/>
    <col min="9474" max="9474" width="13.375" style="115" bestFit="1" customWidth="1"/>
    <col min="9475" max="9475" width="1.25" style="115" customWidth="1"/>
    <col min="9476" max="9476" width="11.25" style="115" bestFit="1" customWidth="1"/>
    <col min="9477" max="9477" width="1.375" style="115" customWidth="1"/>
    <col min="9478" max="9478" width="8.375" style="115" bestFit="1" customWidth="1"/>
    <col min="9479" max="9479" width="1.25" style="115" customWidth="1"/>
    <col min="9480" max="9480" width="12" style="115" customWidth="1"/>
    <col min="9481" max="9481" width="1.75" style="115" customWidth="1"/>
    <col min="9482" max="9482" width="13.625" style="115" customWidth="1"/>
    <col min="9483" max="9483" width="1.125" style="115" customWidth="1"/>
    <col min="9484" max="9484" width="8.375" style="115" bestFit="1" customWidth="1"/>
    <col min="9485" max="9485" width="1.875" style="115" customWidth="1"/>
    <col min="9486" max="9486" width="11" style="115" bestFit="1" customWidth="1"/>
    <col min="9487" max="9487" width="2.125" style="115" customWidth="1"/>
    <col min="9488" max="9488" width="11.25" style="115" bestFit="1" customWidth="1"/>
    <col min="9489" max="9489" width="1.625" style="115" customWidth="1"/>
    <col min="9490" max="9490" width="10.75" style="115" customWidth="1"/>
    <col min="9491" max="9491" width="18.75" style="115" bestFit="1" customWidth="1"/>
    <col min="9492" max="9723" width="9.125" style="115"/>
    <col min="9724" max="9724" width="32.875" style="115" customWidth="1"/>
    <col min="9725" max="9725" width="11.25" style="115" customWidth="1"/>
    <col min="9726" max="9726" width="11.625" style="115" bestFit="1" customWidth="1"/>
    <col min="9727" max="9727" width="1.375" style="115" customWidth="1"/>
    <col min="9728" max="9728" width="12.125" style="115" bestFit="1" customWidth="1"/>
    <col min="9729" max="9729" width="1.25" style="115" customWidth="1"/>
    <col min="9730" max="9730" width="13.375" style="115" bestFit="1" customWidth="1"/>
    <col min="9731" max="9731" width="1.25" style="115" customWidth="1"/>
    <col min="9732" max="9732" width="11.25" style="115" bestFit="1" customWidth="1"/>
    <col min="9733" max="9733" width="1.375" style="115" customWidth="1"/>
    <col min="9734" max="9734" width="8.375" style="115" bestFit="1" customWidth="1"/>
    <col min="9735" max="9735" width="1.25" style="115" customWidth="1"/>
    <col min="9736" max="9736" width="12" style="115" customWidth="1"/>
    <col min="9737" max="9737" width="1.75" style="115" customWidth="1"/>
    <col min="9738" max="9738" width="13.625" style="115" customWidth="1"/>
    <col min="9739" max="9739" width="1.125" style="115" customWidth="1"/>
    <col min="9740" max="9740" width="8.375" style="115" bestFit="1" customWidth="1"/>
    <col min="9741" max="9741" width="1.875" style="115" customWidth="1"/>
    <col min="9742" max="9742" width="11" style="115" bestFit="1" customWidth="1"/>
    <col min="9743" max="9743" width="2.125" style="115" customWidth="1"/>
    <col min="9744" max="9744" width="11.25" style="115" bestFit="1" customWidth="1"/>
    <col min="9745" max="9745" width="1.625" style="115" customWidth="1"/>
    <col min="9746" max="9746" width="10.75" style="115" customWidth="1"/>
    <col min="9747" max="9747" width="18.75" style="115" bestFit="1" customWidth="1"/>
    <col min="9748" max="9979" width="9.125" style="115"/>
    <col min="9980" max="9980" width="32.875" style="115" customWidth="1"/>
    <col min="9981" max="9981" width="11.25" style="115" customWidth="1"/>
    <col min="9982" max="9982" width="11.625" style="115" bestFit="1" customWidth="1"/>
    <col min="9983" max="9983" width="1.375" style="115" customWidth="1"/>
    <col min="9984" max="9984" width="12.125" style="115" bestFit="1" customWidth="1"/>
    <col min="9985" max="9985" width="1.25" style="115" customWidth="1"/>
    <col min="9986" max="9986" width="13.375" style="115" bestFit="1" customWidth="1"/>
    <col min="9987" max="9987" width="1.25" style="115" customWidth="1"/>
    <col min="9988" max="9988" width="11.25" style="115" bestFit="1" customWidth="1"/>
    <col min="9989" max="9989" width="1.375" style="115" customWidth="1"/>
    <col min="9990" max="9990" width="8.375" style="115" bestFit="1" customWidth="1"/>
    <col min="9991" max="9991" width="1.25" style="115" customWidth="1"/>
    <col min="9992" max="9992" width="12" style="115" customWidth="1"/>
    <col min="9993" max="9993" width="1.75" style="115" customWidth="1"/>
    <col min="9994" max="9994" width="13.625" style="115" customWidth="1"/>
    <col min="9995" max="9995" width="1.125" style="115" customWidth="1"/>
    <col min="9996" max="9996" width="8.375" style="115" bestFit="1" customWidth="1"/>
    <col min="9997" max="9997" width="1.875" style="115" customWidth="1"/>
    <col min="9998" max="9998" width="11" style="115" bestFit="1" customWidth="1"/>
    <col min="9999" max="9999" width="2.125" style="115" customWidth="1"/>
    <col min="10000" max="10000" width="11.25" style="115" bestFit="1" customWidth="1"/>
    <col min="10001" max="10001" width="1.625" style="115" customWidth="1"/>
    <col min="10002" max="10002" width="10.75" style="115" customWidth="1"/>
    <col min="10003" max="10003" width="18.75" style="115" bestFit="1" customWidth="1"/>
    <col min="10004" max="10235" width="9.125" style="115"/>
    <col min="10236" max="10236" width="32.875" style="115" customWidth="1"/>
    <col min="10237" max="10237" width="11.25" style="115" customWidth="1"/>
    <col min="10238" max="10238" width="11.625" style="115" bestFit="1" customWidth="1"/>
    <col min="10239" max="10239" width="1.375" style="115" customWidth="1"/>
    <col min="10240" max="10240" width="12.125" style="115" bestFit="1" customWidth="1"/>
    <col min="10241" max="10241" width="1.25" style="115" customWidth="1"/>
    <col min="10242" max="10242" width="13.375" style="115" bestFit="1" customWidth="1"/>
    <col min="10243" max="10243" width="1.25" style="115" customWidth="1"/>
    <col min="10244" max="10244" width="11.25" style="115" bestFit="1" customWidth="1"/>
    <col min="10245" max="10245" width="1.375" style="115" customWidth="1"/>
    <col min="10246" max="10246" width="8.375" style="115" bestFit="1" customWidth="1"/>
    <col min="10247" max="10247" width="1.25" style="115" customWidth="1"/>
    <col min="10248" max="10248" width="12" style="115" customWidth="1"/>
    <col min="10249" max="10249" width="1.75" style="115" customWidth="1"/>
    <col min="10250" max="10250" width="13.625" style="115" customWidth="1"/>
    <col min="10251" max="10251" width="1.125" style="115" customWidth="1"/>
    <col min="10252" max="10252" width="8.375" style="115" bestFit="1" customWidth="1"/>
    <col min="10253" max="10253" width="1.875" style="115" customWidth="1"/>
    <col min="10254" max="10254" width="11" style="115" bestFit="1" customWidth="1"/>
    <col min="10255" max="10255" width="2.125" style="115" customWidth="1"/>
    <col min="10256" max="10256" width="11.25" style="115" bestFit="1" customWidth="1"/>
    <col min="10257" max="10257" width="1.625" style="115" customWidth="1"/>
    <col min="10258" max="10258" width="10.75" style="115" customWidth="1"/>
    <col min="10259" max="10259" width="18.75" style="115" bestFit="1" customWidth="1"/>
    <col min="10260" max="10491" width="9.125" style="115"/>
    <col min="10492" max="10492" width="32.875" style="115" customWidth="1"/>
    <col min="10493" max="10493" width="11.25" style="115" customWidth="1"/>
    <col min="10494" max="10494" width="11.625" style="115" bestFit="1" customWidth="1"/>
    <col min="10495" max="10495" width="1.375" style="115" customWidth="1"/>
    <col min="10496" max="10496" width="12.125" style="115" bestFit="1" customWidth="1"/>
    <col min="10497" max="10497" width="1.25" style="115" customWidth="1"/>
    <col min="10498" max="10498" width="13.375" style="115" bestFit="1" customWidth="1"/>
    <col min="10499" max="10499" width="1.25" style="115" customWidth="1"/>
    <col min="10500" max="10500" width="11.25" style="115" bestFit="1" customWidth="1"/>
    <col min="10501" max="10501" width="1.375" style="115" customWidth="1"/>
    <col min="10502" max="10502" width="8.375" style="115" bestFit="1" customWidth="1"/>
    <col min="10503" max="10503" width="1.25" style="115" customWidth="1"/>
    <col min="10504" max="10504" width="12" style="115" customWidth="1"/>
    <col min="10505" max="10505" width="1.75" style="115" customWidth="1"/>
    <col min="10506" max="10506" width="13.625" style="115" customWidth="1"/>
    <col min="10507" max="10507" width="1.125" style="115" customWidth="1"/>
    <col min="10508" max="10508" width="8.375" style="115" bestFit="1" customWidth="1"/>
    <col min="10509" max="10509" width="1.875" style="115" customWidth="1"/>
    <col min="10510" max="10510" width="11" style="115" bestFit="1" customWidth="1"/>
    <col min="10511" max="10511" width="2.125" style="115" customWidth="1"/>
    <col min="10512" max="10512" width="11.25" style="115" bestFit="1" customWidth="1"/>
    <col min="10513" max="10513" width="1.625" style="115" customWidth="1"/>
    <col min="10514" max="10514" width="10.75" style="115" customWidth="1"/>
    <col min="10515" max="10515" width="18.75" style="115" bestFit="1" customWidth="1"/>
    <col min="10516" max="10747" width="9.125" style="115"/>
    <col min="10748" max="10748" width="32.875" style="115" customWidth="1"/>
    <col min="10749" max="10749" width="11.25" style="115" customWidth="1"/>
    <col min="10750" max="10750" width="11.625" style="115" bestFit="1" customWidth="1"/>
    <col min="10751" max="10751" width="1.375" style="115" customWidth="1"/>
    <col min="10752" max="10752" width="12.125" style="115" bestFit="1" customWidth="1"/>
    <col min="10753" max="10753" width="1.25" style="115" customWidth="1"/>
    <col min="10754" max="10754" width="13.375" style="115" bestFit="1" customWidth="1"/>
    <col min="10755" max="10755" width="1.25" style="115" customWidth="1"/>
    <col min="10756" max="10756" width="11.25" style="115" bestFit="1" customWidth="1"/>
    <col min="10757" max="10757" width="1.375" style="115" customWidth="1"/>
    <col min="10758" max="10758" width="8.375" style="115" bestFit="1" customWidth="1"/>
    <col min="10759" max="10759" width="1.25" style="115" customWidth="1"/>
    <col min="10760" max="10760" width="12" style="115" customWidth="1"/>
    <col min="10761" max="10761" width="1.75" style="115" customWidth="1"/>
    <col min="10762" max="10762" width="13.625" style="115" customWidth="1"/>
    <col min="10763" max="10763" width="1.125" style="115" customWidth="1"/>
    <col min="10764" max="10764" width="8.375" style="115" bestFit="1" customWidth="1"/>
    <col min="10765" max="10765" width="1.875" style="115" customWidth="1"/>
    <col min="10766" max="10766" width="11" style="115" bestFit="1" customWidth="1"/>
    <col min="10767" max="10767" width="2.125" style="115" customWidth="1"/>
    <col min="10768" max="10768" width="11.25" style="115" bestFit="1" customWidth="1"/>
    <col min="10769" max="10769" width="1.625" style="115" customWidth="1"/>
    <col min="10770" max="10770" width="10.75" style="115" customWidth="1"/>
    <col min="10771" max="10771" width="18.75" style="115" bestFit="1" customWidth="1"/>
    <col min="10772" max="11003" width="9.125" style="115"/>
    <col min="11004" max="11004" width="32.875" style="115" customWidth="1"/>
    <col min="11005" max="11005" width="11.25" style="115" customWidth="1"/>
    <col min="11006" max="11006" width="11.625" style="115" bestFit="1" customWidth="1"/>
    <col min="11007" max="11007" width="1.375" style="115" customWidth="1"/>
    <col min="11008" max="11008" width="12.125" style="115" bestFit="1" customWidth="1"/>
    <col min="11009" max="11009" width="1.25" style="115" customWidth="1"/>
    <col min="11010" max="11010" width="13.375" style="115" bestFit="1" customWidth="1"/>
    <col min="11011" max="11011" width="1.25" style="115" customWidth="1"/>
    <col min="11012" max="11012" width="11.25" style="115" bestFit="1" customWidth="1"/>
    <col min="11013" max="11013" width="1.375" style="115" customWidth="1"/>
    <col min="11014" max="11014" width="8.375" style="115" bestFit="1" customWidth="1"/>
    <col min="11015" max="11015" width="1.25" style="115" customWidth="1"/>
    <col min="11016" max="11016" width="12" style="115" customWidth="1"/>
    <col min="11017" max="11017" width="1.75" style="115" customWidth="1"/>
    <col min="11018" max="11018" width="13.625" style="115" customWidth="1"/>
    <col min="11019" max="11019" width="1.125" style="115" customWidth="1"/>
    <col min="11020" max="11020" width="8.375" style="115" bestFit="1" customWidth="1"/>
    <col min="11021" max="11021" width="1.875" style="115" customWidth="1"/>
    <col min="11022" max="11022" width="11" style="115" bestFit="1" customWidth="1"/>
    <col min="11023" max="11023" width="2.125" style="115" customWidth="1"/>
    <col min="11024" max="11024" width="11.25" style="115" bestFit="1" customWidth="1"/>
    <col min="11025" max="11025" width="1.625" style="115" customWidth="1"/>
    <col min="11026" max="11026" width="10.75" style="115" customWidth="1"/>
    <col min="11027" max="11027" width="18.75" style="115" bestFit="1" customWidth="1"/>
    <col min="11028" max="11259" width="9.125" style="115"/>
    <col min="11260" max="11260" width="32.875" style="115" customWidth="1"/>
    <col min="11261" max="11261" width="11.25" style="115" customWidth="1"/>
    <col min="11262" max="11262" width="11.625" style="115" bestFit="1" customWidth="1"/>
    <col min="11263" max="11263" width="1.375" style="115" customWidth="1"/>
    <col min="11264" max="11264" width="12.125" style="115" bestFit="1" customWidth="1"/>
    <col min="11265" max="11265" width="1.25" style="115" customWidth="1"/>
    <col min="11266" max="11266" width="13.375" style="115" bestFit="1" customWidth="1"/>
    <col min="11267" max="11267" width="1.25" style="115" customWidth="1"/>
    <col min="11268" max="11268" width="11.25" style="115" bestFit="1" customWidth="1"/>
    <col min="11269" max="11269" width="1.375" style="115" customWidth="1"/>
    <col min="11270" max="11270" width="8.375" style="115" bestFit="1" customWidth="1"/>
    <col min="11271" max="11271" width="1.25" style="115" customWidth="1"/>
    <col min="11272" max="11272" width="12" style="115" customWidth="1"/>
    <col min="11273" max="11273" width="1.75" style="115" customWidth="1"/>
    <col min="11274" max="11274" width="13.625" style="115" customWidth="1"/>
    <col min="11275" max="11275" width="1.125" style="115" customWidth="1"/>
    <col min="11276" max="11276" width="8.375" style="115" bestFit="1" customWidth="1"/>
    <col min="11277" max="11277" width="1.875" style="115" customWidth="1"/>
    <col min="11278" max="11278" width="11" style="115" bestFit="1" customWidth="1"/>
    <col min="11279" max="11279" width="2.125" style="115" customWidth="1"/>
    <col min="11280" max="11280" width="11.25" style="115" bestFit="1" customWidth="1"/>
    <col min="11281" max="11281" width="1.625" style="115" customWidth="1"/>
    <col min="11282" max="11282" width="10.75" style="115" customWidth="1"/>
    <col min="11283" max="11283" width="18.75" style="115" bestFit="1" customWidth="1"/>
    <col min="11284" max="11515" width="9.125" style="115"/>
    <col min="11516" max="11516" width="32.875" style="115" customWidth="1"/>
    <col min="11517" max="11517" width="11.25" style="115" customWidth="1"/>
    <col min="11518" max="11518" width="11.625" style="115" bestFit="1" customWidth="1"/>
    <col min="11519" max="11519" width="1.375" style="115" customWidth="1"/>
    <col min="11520" max="11520" width="12.125" style="115" bestFit="1" customWidth="1"/>
    <col min="11521" max="11521" width="1.25" style="115" customWidth="1"/>
    <col min="11522" max="11522" width="13.375" style="115" bestFit="1" customWidth="1"/>
    <col min="11523" max="11523" width="1.25" style="115" customWidth="1"/>
    <col min="11524" max="11524" width="11.25" style="115" bestFit="1" customWidth="1"/>
    <col min="11525" max="11525" width="1.375" style="115" customWidth="1"/>
    <col min="11526" max="11526" width="8.375" style="115" bestFit="1" customWidth="1"/>
    <col min="11527" max="11527" width="1.25" style="115" customWidth="1"/>
    <col min="11528" max="11528" width="12" style="115" customWidth="1"/>
    <col min="11529" max="11529" width="1.75" style="115" customWidth="1"/>
    <col min="11530" max="11530" width="13.625" style="115" customWidth="1"/>
    <col min="11531" max="11531" width="1.125" style="115" customWidth="1"/>
    <col min="11532" max="11532" width="8.375" style="115" bestFit="1" customWidth="1"/>
    <col min="11533" max="11533" width="1.875" style="115" customWidth="1"/>
    <col min="11534" max="11534" width="11" style="115" bestFit="1" customWidth="1"/>
    <col min="11535" max="11535" width="2.125" style="115" customWidth="1"/>
    <col min="11536" max="11536" width="11.25" style="115" bestFit="1" customWidth="1"/>
    <col min="11537" max="11537" width="1.625" style="115" customWidth="1"/>
    <col min="11538" max="11538" width="10.75" style="115" customWidth="1"/>
    <col min="11539" max="11539" width="18.75" style="115" bestFit="1" customWidth="1"/>
    <col min="11540" max="11771" width="9.125" style="115"/>
    <col min="11772" max="11772" width="32.875" style="115" customWidth="1"/>
    <col min="11773" max="11773" width="11.25" style="115" customWidth="1"/>
    <col min="11774" max="11774" width="11.625" style="115" bestFit="1" customWidth="1"/>
    <col min="11775" max="11775" width="1.375" style="115" customWidth="1"/>
    <col min="11776" max="11776" width="12.125" style="115" bestFit="1" customWidth="1"/>
    <col min="11777" max="11777" width="1.25" style="115" customWidth="1"/>
    <col min="11778" max="11778" width="13.375" style="115" bestFit="1" customWidth="1"/>
    <col min="11779" max="11779" width="1.25" style="115" customWidth="1"/>
    <col min="11780" max="11780" width="11.25" style="115" bestFit="1" customWidth="1"/>
    <col min="11781" max="11781" width="1.375" style="115" customWidth="1"/>
    <col min="11782" max="11782" width="8.375" style="115" bestFit="1" customWidth="1"/>
    <col min="11783" max="11783" width="1.25" style="115" customWidth="1"/>
    <col min="11784" max="11784" width="12" style="115" customWidth="1"/>
    <col min="11785" max="11785" width="1.75" style="115" customWidth="1"/>
    <col min="11786" max="11786" width="13.625" style="115" customWidth="1"/>
    <col min="11787" max="11787" width="1.125" style="115" customWidth="1"/>
    <col min="11788" max="11788" width="8.375" style="115" bestFit="1" customWidth="1"/>
    <col min="11789" max="11789" width="1.875" style="115" customWidth="1"/>
    <col min="11790" max="11790" width="11" style="115" bestFit="1" customWidth="1"/>
    <col min="11791" max="11791" width="2.125" style="115" customWidth="1"/>
    <col min="11792" max="11792" width="11.25" style="115" bestFit="1" customWidth="1"/>
    <col min="11793" max="11793" width="1.625" style="115" customWidth="1"/>
    <col min="11794" max="11794" width="10.75" style="115" customWidth="1"/>
    <col min="11795" max="11795" width="18.75" style="115" bestFit="1" customWidth="1"/>
    <col min="11796" max="12027" width="9.125" style="115"/>
    <col min="12028" max="12028" width="32.875" style="115" customWidth="1"/>
    <col min="12029" max="12029" width="11.25" style="115" customWidth="1"/>
    <col min="12030" max="12030" width="11.625" style="115" bestFit="1" customWidth="1"/>
    <col min="12031" max="12031" width="1.375" style="115" customWidth="1"/>
    <col min="12032" max="12032" width="12.125" style="115" bestFit="1" customWidth="1"/>
    <col min="12033" max="12033" width="1.25" style="115" customWidth="1"/>
    <col min="12034" max="12034" width="13.375" style="115" bestFit="1" customWidth="1"/>
    <col min="12035" max="12035" width="1.25" style="115" customWidth="1"/>
    <col min="12036" max="12036" width="11.25" style="115" bestFit="1" customWidth="1"/>
    <col min="12037" max="12037" width="1.375" style="115" customWidth="1"/>
    <col min="12038" max="12038" width="8.375" style="115" bestFit="1" customWidth="1"/>
    <col min="12039" max="12039" width="1.25" style="115" customWidth="1"/>
    <col min="12040" max="12040" width="12" style="115" customWidth="1"/>
    <col min="12041" max="12041" width="1.75" style="115" customWidth="1"/>
    <col min="12042" max="12042" width="13.625" style="115" customWidth="1"/>
    <col min="12043" max="12043" width="1.125" style="115" customWidth="1"/>
    <col min="12044" max="12044" width="8.375" style="115" bestFit="1" customWidth="1"/>
    <col min="12045" max="12045" width="1.875" style="115" customWidth="1"/>
    <col min="12046" max="12046" width="11" style="115" bestFit="1" customWidth="1"/>
    <col min="12047" max="12047" width="2.125" style="115" customWidth="1"/>
    <col min="12048" max="12048" width="11.25" style="115" bestFit="1" customWidth="1"/>
    <col min="12049" max="12049" width="1.625" style="115" customWidth="1"/>
    <col min="12050" max="12050" width="10.75" style="115" customWidth="1"/>
    <col min="12051" max="12051" width="18.75" style="115" bestFit="1" customWidth="1"/>
    <col min="12052" max="12283" width="9.125" style="115"/>
    <col min="12284" max="12284" width="32.875" style="115" customWidth="1"/>
    <col min="12285" max="12285" width="11.25" style="115" customWidth="1"/>
    <col min="12286" max="12286" width="11.625" style="115" bestFit="1" customWidth="1"/>
    <col min="12287" max="12287" width="1.375" style="115" customWidth="1"/>
    <col min="12288" max="12288" width="12.125" style="115" bestFit="1" customWidth="1"/>
    <col min="12289" max="12289" width="1.25" style="115" customWidth="1"/>
    <col min="12290" max="12290" width="13.375" style="115" bestFit="1" customWidth="1"/>
    <col min="12291" max="12291" width="1.25" style="115" customWidth="1"/>
    <col min="12292" max="12292" width="11.25" style="115" bestFit="1" customWidth="1"/>
    <col min="12293" max="12293" width="1.375" style="115" customWidth="1"/>
    <col min="12294" max="12294" width="8.375" style="115" bestFit="1" customWidth="1"/>
    <col min="12295" max="12295" width="1.25" style="115" customWidth="1"/>
    <col min="12296" max="12296" width="12" style="115" customWidth="1"/>
    <col min="12297" max="12297" width="1.75" style="115" customWidth="1"/>
    <col min="12298" max="12298" width="13.625" style="115" customWidth="1"/>
    <col min="12299" max="12299" width="1.125" style="115" customWidth="1"/>
    <col min="12300" max="12300" width="8.375" style="115" bestFit="1" customWidth="1"/>
    <col min="12301" max="12301" width="1.875" style="115" customWidth="1"/>
    <col min="12302" max="12302" width="11" style="115" bestFit="1" customWidth="1"/>
    <col min="12303" max="12303" width="2.125" style="115" customWidth="1"/>
    <col min="12304" max="12304" width="11.25" style="115" bestFit="1" customWidth="1"/>
    <col min="12305" max="12305" width="1.625" style="115" customWidth="1"/>
    <col min="12306" max="12306" width="10.75" style="115" customWidth="1"/>
    <col min="12307" max="12307" width="18.75" style="115" bestFit="1" customWidth="1"/>
    <col min="12308" max="12539" width="9.125" style="115"/>
    <col min="12540" max="12540" width="32.875" style="115" customWidth="1"/>
    <col min="12541" max="12541" width="11.25" style="115" customWidth="1"/>
    <col min="12542" max="12542" width="11.625" style="115" bestFit="1" customWidth="1"/>
    <col min="12543" max="12543" width="1.375" style="115" customWidth="1"/>
    <col min="12544" max="12544" width="12.125" style="115" bestFit="1" customWidth="1"/>
    <col min="12545" max="12545" width="1.25" style="115" customWidth="1"/>
    <col min="12546" max="12546" width="13.375" style="115" bestFit="1" customWidth="1"/>
    <col min="12547" max="12547" width="1.25" style="115" customWidth="1"/>
    <col min="12548" max="12548" width="11.25" style="115" bestFit="1" customWidth="1"/>
    <col min="12549" max="12549" width="1.375" style="115" customWidth="1"/>
    <col min="12550" max="12550" width="8.375" style="115" bestFit="1" customWidth="1"/>
    <col min="12551" max="12551" width="1.25" style="115" customWidth="1"/>
    <col min="12552" max="12552" width="12" style="115" customWidth="1"/>
    <col min="12553" max="12553" width="1.75" style="115" customWidth="1"/>
    <col min="12554" max="12554" width="13.625" style="115" customWidth="1"/>
    <col min="12555" max="12555" width="1.125" style="115" customWidth="1"/>
    <col min="12556" max="12556" width="8.375" style="115" bestFit="1" customWidth="1"/>
    <col min="12557" max="12557" width="1.875" style="115" customWidth="1"/>
    <col min="12558" max="12558" width="11" style="115" bestFit="1" customWidth="1"/>
    <col min="12559" max="12559" width="2.125" style="115" customWidth="1"/>
    <col min="12560" max="12560" width="11.25" style="115" bestFit="1" customWidth="1"/>
    <col min="12561" max="12561" width="1.625" style="115" customWidth="1"/>
    <col min="12562" max="12562" width="10.75" style="115" customWidth="1"/>
    <col min="12563" max="12563" width="18.75" style="115" bestFit="1" customWidth="1"/>
    <col min="12564" max="12795" width="9.125" style="115"/>
    <col min="12796" max="12796" width="32.875" style="115" customWidth="1"/>
    <col min="12797" max="12797" width="11.25" style="115" customWidth="1"/>
    <col min="12798" max="12798" width="11.625" style="115" bestFit="1" customWidth="1"/>
    <col min="12799" max="12799" width="1.375" style="115" customWidth="1"/>
    <col min="12800" max="12800" width="12.125" style="115" bestFit="1" customWidth="1"/>
    <col min="12801" max="12801" width="1.25" style="115" customWidth="1"/>
    <col min="12802" max="12802" width="13.375" style="115" bestFit="1" customWidth="1"/>
    <col min="12803" max="12803" width="1.25" style="115" customWidth="1"/>
    <col min="12804" max="12804" width="11.25" style="115" bestFit="1" customWidth="1"/>
    <col min="12805" max="12805" width="1.375" style="115" customWidth="1"/>
    <col min="12806" max="12806" width="8.375" style="115" bestFit="1" customWidth="1"/>
    <col min="12807" max="12807" width="1.25" style="115" customWidth="1"/>
    <col min="12808" max="12808" width="12" style="115" customWidth="1"/>
    <col min="12809" max="12809" width="1.75" style="115" customWidth="1"/>
    <col min="12810" max="12810" width="13.625" style="115" customWidth="1"/>
    <col min="12811" max="12811" width="1.125" style="115" customWidth="1"/>
    <col min="12812" max="12812" width="8.375" style="115" bestFit="1" customWidth="1"/>
    <col min="12813" max="12813" width="1.875" style="115" customWidth="1"/>
    <col min="12814" max="12814" width="11" style="115" bestFit="1" customWidth="1"/>
    <col min="12815" max="12815" width="2.125" style="115" customWidth="1"/>
    <col min="12816" max="12816" width="11.25" style="115" bestFit="1" customWidth="1"/>
    <col min="12817" max="12817" width="1.625" style="115" customWidth="1"/>
    <col min="12818" max="12818" width="10.75" style="115" customWidth="1"/>
    <col min="12819" max="12819" width="18.75" style="115" bestFit="1" customWidth="1"/>
    <col min="12820" max="13051" width="9.125" style="115"/>
    <col min="13052" max="13052" width="32.875" style="115" customWidth="1"/>
    <col min="13053" max="13053" width="11.25" style="115" customWidth="1"/>
    <col min="13054" max="13054" width="11.625" style="115" bestFit="1" customWidth="1"/>
    <col min="13055" max="13055" width="1.375" style="115" customWidth="1"/>
    <col min="13056" max="13056" width="12.125" style="115" bestFit="1" customWidth="1"/>
    <col min="13057" max="13057" width="1.25" style="115" customWidth="1"/>
    <col min="13058" max="13058" width="13.375" style="115" bestFit="1" customWidth="1"/>
    <col min="13059" max="13059" width="1.25" style="115" customWidth="1"/>
    <col min="13060" max="13060" width="11.25" style="115" bestFit="1" customWidth="1"/>
    <col min="13061" max="13061" width="1.375" style="115" customWidth="1"/>
    <col min="13062" max="13062" width="8.375" style="115" bestFit="1" customWidth="1"/>
    <col min="13063" max="13063" width="1.25" style="115" customWidth="1"/>
    <col min="13064" max="13064" width="12" style="115" customWidth="1"/>
    <col min="13065" max="13065" width="1.75" style="115" customWidth="1"/>
    <col min="13066" max="13066" width="13.625" style="115" customWidth="1"/>
    <col min="13067" max="13067" width="1.125" style="115" customWidth="1"/>
    <col min="13068" max="13068" width="8.375" style="115" bestFit="1" customWidth="1"/>
    <col min="13069" max="13069" width="1.875" style="115" customWidth="1"/>
    <col min="13070" max="13070" width="11" style="115" bestFit="1" customWidth="1"/>
    <col min="13071" max="13071" width="2.125" style="115" customWidth="1"/>
    <col min="13072" max="13072" width="11.25" style="115" bestFit="1" customWidth="1"/>
    <col min="13073" max="13073" width="1.625" style="115" customWidth="1"/>
    <col min="13074" max="13074" width="10.75" style="115" customWidth="1"/>
    <col min="13075" max="13075" width="18.75" style="115" bestFit="1" customWidth="1"/>
    <col min="13076" max="13307" width="9.125" style="115"/>
    <col min="13308" max="13308" width="32.875" style="115" customWidth="1"/>
    <col min="13309" max="13309" width="11.25" style="115" customWidth="1"/>
    <col min="13310" max="13310" width="11.625" style="115" bestFit="1" customWidth="1"/>
    <col min="13311" max="13311" width="1.375" style="115" customWidth="1"/>
    <col min="13312" max="13312" width="12.125" style="115" bestFit="1" customWidth="1"/>
    <col min="13313" max="13313" width="1.25" style="115" customWidth="1"/>
    <col min="13314" max="13314" width="13.375" style="115" bestFit="1" customWidth="1"/>
    <col min="13315" max="13315" width="1.25" style="115" customWidth="1"/>
    <col min="13316" max="13316" width="11.25" style="115" bestFit="1" customWidth="1"/>
    <col min="13317" max="13317" width="1.375" style="115" customWidth="1"/>
    <col min="13318" max="13318" width="8.375" style="115" bestFit="1" customWidth="1"/>
    <col min="13319" max="13319" width="1.25" style="115" customWidth="1"/>
    <col min="13320" max="13320" width="12" style="115" customWidth="1"/>
    <col min="13321" max="13321" width="1.75" style="115" customWidth="1"/>
    <col min="13322" max="13322" width="13.625" style="115" customWidth="1"/>
    <col min="13323" max="13323" width="1.125" style="115" customWidth="1"/>
    <col min="13324" max="13324" width="8.375" style="115" bestFit="1" customWidth="1"/>
    <col min="13325" max="13325" width="1.875" style="115" customWidth="1"/>
    <col min="13326" max="13326" width="11" style="115" bestFit="1" customWidth="1"/>
    <col min="13327" max="13327" width="2.125" style="115" customWidth="1"/>
    <col min="13328" max="13328" width="11.25" style="115" bestFit="1" customWidth="1"/>
    <col min="13329" max="13329" width="1.625" style="115" customWidth="1"/>
    <col min="13330" max="13330" width="10.75" style="115" customWidth="1"/>
    <col min="13331" max="13331" width="18.75" style="115" bestFit="1" customWidth="1"/>
    <col min="13332" max="13563" width="9.125" style="115"/>
    <col min="13564" max="13564" width="32.875" style="115" customWidth="1"/>
    <col min="13565" max="13565" width="11.25" style="115" customWidth="1"/>
    <col min="13566" max="13566" width="11.625" style="115" bestFit="1" customWidth="1"/>
    <col min="13567" max="13567" width="1.375" style="115" customWidth="1"/>
    <col min="13568" max="13568" width="12.125" style="115" bestFit="1" customWidth="1"/>
    <col min="13569" max="13569" width="1.25" style="115" customWidth="1"/>
    <col min="13570" max="13570" width="13.375" style="115" bestFit="1" customWidth="1"/>
    <col min="13571" max="13571" width="1.25" style="115" customWidth="1"/>
    <col min="13572" max="13572" width="11.25" style="115" bestFit="1" customWidth="1"/>
    <col min="13573" max="13573" width="1.375" style="115" customWidth="1"/>
    <col min="13574" max="13574" width="8.375" style="115" bestFit="1" customWidth="1"/>
    <col min="13575" max="13575" width="1.25" style="115" customWidth="1"/>
    <col min="13576" max="13576" width="12" style="115" customWidth="1"/>
    <col min="13577" max="13577" width="1.75" style="115" customWidth="1"/>
    <col min="13578" max="13578" width="13.625" style="115" customWidth="1"/>
    <col min="13579" max="13579" width="1.125" style="115" customWidth="1"/>
    <col min="13580" max="13580" width="8.375" style="115" bestFit="1" customWidth="1"/>
    <col min="13581" max="13581" width="1.875" style="115" customWidth="1"/>
    <col min="13582" max="13582" width="11" style="115" bestFit="1" customWidth="1"/>
    <col min="13583" max="13583" width="2.125" style="115" customWidth="1"/>
    <col min="13584" max="13584" width="11.25" style="115" bestFit="1" customWidth="1"/>
    <col min="13585" max="13585" width="1.625" style="115" customWidth="1"/>
    <col min="13586" max="13586" width="10.75" style="115" customWidth="1"/>
    <col min="13587" max="13587" width="18.75" style="115" bestFit="1" customWidth="1"/>
    <col min="13588" max="13819" width="9.125" style="115"/>
    <col min="13820" max="13820" width="32.875" style="115" customWidth="1"/>
    <col min="13821" max="13821" width="11.25" style="115" customWidth="1"/>
    <col min="13822" max="13822" width="11.625" style="115" bestFit="1" customWidth="1"/>
    <col min="13823" max="13823" width="1.375" style="115" customWidth="1"/>
    <col min="13824" max="13824" width="12.125" style="115" bestFit="1" customWidth="1"/>
    <col min="13825" max="13825" width="1.25" style="115" customWidth="1"/>
    <col min="13826" max="13826" width="13.375" style="115" bestFit="1" customWidth="1"/>
    <col min="13827" max="13827" width="1.25" style="115" customWidth="1"/>
    <col min="13828" max="13828" width="11.25" style="115" bestFit="1" customWidth="1"/>
    <col min="13829" max="13829" width="1.375" style="115" customWidth="1"/>
    <col min="13830" max="13830" width="8.375" style="115" bestFit="1" customWidth="1"/>
    <col min="13831" max="13831" width="1.25" style="115" customWidth="1"/>
    <col min="13832" max="13832" width="12" style="115" customWidth="1"/>
    <col min="13833" max="13833" width="1.75" style="115" customWidth="1"/>
    <col min="13834" max="13834" width="13.625" style="115" customWidth="1"/>
    <col min="13835" max="13835" width="1.125" style="115" customWidth="1"/>
    <col min="13836" max="13836" width="8.375" style="115" bestFit="1" customWidth="1"/>
    <col min="13837" max="13837" width="1.875" style="115" customWidth="1"/>
    <col min="13838" max="13838" width="11" style="115" bestFit="1" customWidth="1"/>
    <col min="13839" max="13839" width="2.125" style="115" customWidth="1"/>
    <col min="13840" max="13840" width="11.25" style="115" bestFit="1" customWidth="1"/>
    <col min="13841" max="13841" width="1.625" style="115" customWidth="1"/>
    <col min="13842" max="13842" width="10.75" style="115" customWidth="1"/>
    <col min="13843" max="13843" width="18.75" style="115" bestFit="1" customWidth="1"/>
    <col min="13844" max="14075" width="9.125" style="115"/>
    <col min="14076" max="14076" width="32.875" style="115" customWidth="1"/>
    <col min="14077" max="14077" width="11.25" style="115" customWidth="1"/>
    <col min="14078" max="14078" width="11.625" style="115" bestFit="1" customWidth="1"/>
    <col min="14079" max="14079" width="1.375" style="115" customWidth="1"/>
    <col min="14080" max="14080" width="12.125" style="115" bestFit="1" customWidth="1"/>
    <col min="14081" max="14081" width="1.25" style="115" customWidth="1"/>
    <col min="14082" max="14082" width="13.375" style="115" bestFit="1" customWidth="1"/>
    <col min="14083" max="14083" width="1.25" style="115" customWidth="1"/>
    <col min="14084" max="14084" width="11.25" style="115" bestFit="1" customWidth="1"/>
    <col min="14085" max="14085" width="1.375" style="115" customWidth="1"/>
    <col min="14086" max="14086" width="8.375" style="115" bestFit="1" customWidth="1"/>
    <col min="14087" max="14087" width="1.25" style="115" customWidth="1"/>
    <col min="14088" max="14088" width="12" style="115" customWidth="1"/>
    <col min="14089" max="14089" width="1.75" style="115" customWidth="1"/>
    <col min="14090" max="14090" width="13.625" style="115" customWidth="1"/>
    <col min="14091" max="14091" width="1.125" style="115" customWidth="1"/>
    <col min="14092" max="14092" width="8.375" style="115" bestFit="1" customWidth="1"/>
    <col min="14093" max="14093" width="1.875" style="115" customWidth="1"/>
    <col min="14094" max="14094" width="11" style="115" bestFit="1" customWidth="1"/>
    <col min="14095" max="14095" width="2.125" style="115" customWidth="1"/>
    <col min="14096" max="14096" width="11.25" style="115" bestFit="1" customWidth="1"/>
    <col min="14097" max="14097" width="1.625" style="115" customWidth="1"/>
    <col min="14098" max="14098" width="10.75" style="115" customWidth="1"/>
    <col min="14099" max="14099" width="18.75" style="115" bestFit="1" customWidth="1"/>
    <col min="14100" max="14331" width="9.125" style="115"/>
    <col min="14332" max="14332" width="32.875" style="115" customWidth="1"/>
    <col min="14333" max="14333" width="11.25" style="115" customWidth="1"/>
    <col min="14334" max="14334" width="11.625" style="115" bestFit="1" customWidth="1"/>
    <col min="14335" max="14335" width="1.375" style="115" customWidth="1"/>
    <col min="14336" max="14336" width="12.125" style="115" bestFit="1" customWidth="1"/>
    <col min="14337" max="14337" width="1.25" style="115" customWidth="1"/>
    <col min="14338" max="14338" width="13.375" style="115" bestFit="1" customWidth="1"/>
    <col min="14339" max="14339" width="1.25" style="115" customWidth="1"/>
    <col min="14340" max="14340" width="11.25" style="115" bestFit="1" customWidth="1"/>
    <col min="14341" max="14341" width="1.375" style="115" customWidth="1"/>
    <col min="14342" max="14342" width="8.375" style="115" bestFit="1" customWidth="1"/>
    <col min="14343" max="14343" width="1.25" style="115" customWidth="1"/>
    <col min="14344" max="14344" width="12" style="115" customWidth="1"/>
    <col min="14345" max="14345" width="1.75" style="115" customWidth="1"/>
    <col min="14346" max="14346" width="13.625" style="115" customWidth="1"/>
    <col min="14347" max="14347" width="1.125" style="115" customWidth="1"/>
    <col min="14348" max="14348" width="8.375" style="115" bestFit="1" customWidth="1"/>
    <col min="14349" max="14349" width="1.875" style="115" customWidth="1"/>
    <col min="14350" max="14350" width="11" style="115" bestFit="1" customWidth="1"/>
    <col min="14351" max="14351" width="2.125" style="115" customWidth="1"/>
    <col min="14352" max="14352" width="11.25" style="115" bestFit="1" customWidth="1"/>
    <col min="14353" max="14353" width="1.625" style="115" customWidth="1"/>
    <col min="14354" max="14354" width="10.75" style="115" customWidth="1"/>
    <col min="14355" max="14355" width="18.75" style="115" bestFit="1" customWidth="1"/>
    <col min="14356" max="14587" width="9.125" style="115"/>
    <col min="14588" max="14588" width="32.875" style="115" customWidth="1"/>
    <col min="14589" max="14589" width="11.25" style="115" customWidth="1"/>
    <col min="14590" max="14590" width="11.625" style="115" bestFit="1" customWidth="1"/>
    <col min="14591" max="14591" width="1.375" style="115" customWidth="1"/>
    <col min="14592" max="14592" width="12.125" style="115" bestFit="1" customWidth="1"/>
    <col min="14593" max="14593" width="1.25" style="115" customWidth="1"/>
    <col min="14594" max="14594" width="13.375" style="115" bestFit="1" customWidth="1"/>
    <col min="14595" max="14595" width="1.25" style="115" customWidth="1"/>
    <col min="14596" max="14596" width="11.25" style="115" bestFit="1" customWidth="1"/>
    <col min="14597" max="14597" width="1.375" style="115" customWidth="1"/>
    <col min="14598" max="14598" width="8.375" style="115" bestFit="1" customWidth="1"/>
    <col min="14599" max="14599" width="1.25" style="115" customWidth="1"/>
    <col min="14600" max="14600" width="12" style="115" customWidth="1"/>
    <col min="14601" max="14601" width="1.75" style="115" customWidth="1"/>
    <col min="14602" max="14602" width="13.625" style="115" customWidth="1"/>
    <col min="14603" max="14603" width="1.125" style="115" customWidth="1"/>
    <col min="14604" max="14604" width="8.375" style="115" bestFit="1" customWidth="1"/>
    <col min="14605" max="14605" width="1.875" style="115" customWidth="1"/>
    <col min="14606" max="14606" width="11" style="115" bestFit="1" customWidth="1"/>
    <col min="14607" max="14607" width="2.125" style="115" customWidth="1"/>
    <col min="14608" max="14608" width="11.25" style="115" bestFit="1" customWidth="1"/>
    <col min="14609" max="14609" width="1.625" style="115" customWidth="1"/>
    <col min="14610" max="14610" width="10.75" style="115" customWidth="1"/>
    <col min="14611" max="14611" width="18.75" style="115" bestFit="1" customWidth="1"/>
    <col min="14612" max="14843" width="9.125" style="115"/>
    <col min="14844" max="14844" width="32.875" style="115" customWidth="1"/>
    <col min="14845" max="14845" width="11.25" style="115" customWidth="1"/>
    <col min="14846" max="14846" width="11.625" style="115" bestFit="1" customWidth="1"/>
    <col min="14847" max="14847" width="1.375" style="115" customWidth="1"/>
    <col min="14848" max="14848" width="12.125" style="115" bestFit="1" customWidth="1"/>
    <col min="14849" max="14849" width="1.25" style="115" customWidth="1"/>
    <col min="14850" max="14850" width="13.375" style="115" bestFit="1" customWidth="1"/>
    <col min="14851" max="14851" width="1.25" style="115" customWidth="1"/>
    <col min="14852" max="14852" width="11.25" style="115" bestFit="1" customWidth="1"/>
    <col min="14853" max="14853" width="1.375" style="115" customWidth="1"/>
    <col min="14854" max="14854" width="8.375" style="115" bestFit="1" customWidth="1"/>
    <col min="14855" max="14855" width="1.25" style="115" customWidth="1"/>
    <col min="14856" max="14856" width="12" style="115" customWidth="1"/>
    <col min="14857" max="14857" width="1.75" style="115" customWidth="1"/>
    <col min="14858" max="14858" width="13.625" style="115" customWidth="1"/>
    <col min="14859" max="14859" width="1.125" style="115" customWidth="1"/>
    <col min="14860" max="14860" width="8.375" style="115" bestFit="1" customWidth="1"/>
    <col min="14861" max="14861" width="1.875" style="115" customWidth="1"/>
    <col min="14862" max="14862" width="11" style="115" bestFit="1" customWidth="1"/>
    <col min="14863" max="14863" width="2.125" style="115" customWidth="1"/>
    <col min="14864" max="14864" width="11.25" style="115" bestFit="1" customWidth="1"/>
    <col min="14865" max="14865" width="1.625" style="115" customWidth="1"/>
    <col min="14866" max="14866" width="10.75" style="115" customWidth="1"/>
    <col min="14867" max="14867" width="18.75" style="115" bestFit="1" customWidth="1"/>
    <col min="14868" max="15099" width="9.125" style="115"/>
    <col min="15100" max="15100" width="32.875" style="115" customWidth="1"/>
    <col min="15101" max="15101" width="11.25" style="115" customWidth="1"/>
    <col min="15102" max="15102" width="11.625" style="115" bestFit="1" customWidth="1"/>
    <col min="15103" max="15103" width="1.375" style="115" customWidth="1"/>
    <col min="15104" max="15104" width="12.125" style="115" bestFit="1" customWidth="1"/>
    <col min="15105" max="15105" width="1.25" style="115" customWidth="1"/>
    <col min="15106" max="15106" width="13.375" style="115" bestFit="1" customWidth="1"/>
    <col min="15107" max="15107" width="1.25" style="115" customWidth="1"/>
    <col min="15108" max="15108" width="11.25" style="115" bestFit="1" customWidth="1"/>
    <col min="15109" max="15109" width="1.375" style="115" customWidth="1"/>
    <col min="15110" max="15110" width="8.375" style="115" bestFit="1" customWidth="1"/>
    <col min="15111" max="15111" width="1.25" style="115" customWidth="1"/>
    <col min="15112" max="15112" width="12" style="115" customWidth="1"/>
    <col min="15113" max="15113" width="1.75" style="115" customWidth="1"/>
    <col min="15114" max="15114" width="13.625" style="115" customWidth="1"/>
    <col min="15115" max="15115" width="1.125" style="115" customWidth="1"/>
    <col min="15116" max="15116" width="8.375" style="115" bestFit="1" customWidth="1"/>
    <col min="15117" max="15117" width="1.875" style="115" customWidth="1"/>
    <col min="15118" max="15118" width="11" style="115" bestFit="1" customWidth="1"/>
    <col min="15119" max="15119" width="2.125" style="115" customWidth="1"/>
    <col min="15120" max="15120" width="11.25" style="115" bestFit="1" customWidth="1"/>
    <col min="15121" max="15121" width="1.625" style="115" customWidth="1"/>
    <col min="15122" max="15122" width="10.75" style="115" customWidth="1"/>
    <col min="15123" max="15123" width="18.75" style="115" bestFit="1" customWidth="1"/>
    <col min="15124" max="15355" width="9.125" style="115"/>
    <col min="15356" max="15356" width="32.875" style="115" customWidth="1"/>
    <col min="15357" max="15357" width="11.25" style="115" customWidth="1"/>
    <col min="15358" max="15358" width="11.625" style="115" bestFit="1" customWidth="1"/>
    <col min="15359" max="15359" width="1.375" style="115" customWidth="1"/>
    <col min="15360" max="15360" width="12.125" style="115" bestFit="1" customWidth="1"/>
    <col min="15361" max="15361" width="1.25" style="115" customWidth="1"/>
    <col min="15362" max="15362" width="13.375" style="115" bestFit="1" customWidth="1"/>
    <col min="15363" max="15363" width="1.25" style="115" customWidth="1"/>
    <col min="15364" max="15364" width="11.25" style="115" bestFit="1" customWidth="1"/>
    <col min="15365" max="15365" width="1.375" style="115" customWidth="1"/>
    <col min="15366" max="15366" width="8.375" style="115" bestFit="1" customWidth="1"/>
    <col min="15367" max="15367" width="1.25" style="115" customWidth="1"/>
    <col min="15368" max="15368" width="12" style="115" customWidth="1"/>
    <col min="15369" max="15369" width="1.75" style="115" customWidth="1"/>
    <col min="15370" max="15370" width="13.625" style="115" customWidth="1"/>
    <col min="15371" max="15371" width="1.125" style="115" customWidth="1"/>
    <col min="15372" max="15372" width="8.375" style="115" bestFit="1" customWidth="1"/>
    <col min="15373" max="15373" width="1.875" style="115" customWidth="1"/>
    <col min="15374" max="15374" width="11" style="115" bestFit="1" customWidth="1"/>
    <col min="15375" max="15375" width="2.125" style="115" customWidth="1"/>
    <col min="15376" max="15376" width="11.25" style="115" bestFit="1" customWidth="1"/>
    <col min="15377" max="15377" width="1.625" style="115" customWidth="1"/>
    <col min="15378" max="15378" width="10.75" style="115" customWidth="1"/>
    <col min="15379" max="15379" width="18.75" style="115" bestFit="1" customWidth="1"/>
    <col min="15380" max="15611" width="9.125" style="115"/>
    <col min="15612" max="15612" width="32.875" style="115" customWidth="1"/>
    <col min="15613" max="15613" width="11.25" style="115" customWidth="1"/>
    <col min="15614" max="15614" width="11.625" style="115" bestFit="1" customWidth="1"/>
    <col min="15615" max="15615" width="1.375" style="115" customWidth="1"/>
    <col min="15616" max="15616" width="12.125" style="115" bestFit="1" customWidth="1"/>
    <col min="15617" max="15617" width="1.25" style="115" customWidth="1"/>
    <col min="15618" max="15618" width="13.375" style="115" bestFit="1" customWidth="1"/>
    <col min="15619" max="15619" width="1.25" style="115" customWidth="1"/>
    <col min="15620" max="15620" width="11.25" style="115" bestFit="1" customWidth="1"/>
    <col min="15621" max="15621" width="1.375" style="115" customWidth="1"/>
    <col min="15622" max="15622" width="8.375" style="115" bestFit="1" customWidth="1"/>
    <col min="15623" max="15623" width="1.25" style="115" customWidth="1"/>
    <col min="15624" max="15624" width="12" style="115" customWidth="1"/>
    <col min="15625" max="15625" width="1.75" style="115" customWidth="1"/>
    <col min="15626" max="15626" width="13.625" style="115" customWidth="1"/>
    <col min="15627" max="15627" width="1.125" style="115" customWidth="1"/>
    <col min="15628" max="15628" width="8.375" style="115" bestFit="1" customWidth="1"/>
    <col min="15629" max="15629" width="1.875" style="115" customWidth="1"/>
    <col min="15630" max="15630" width="11" style="115" bestFit="1" customWidth="1"/>
    <col min="15631" max="15631" width="2.125" style="115" customWidth="1"/>
    <col min="15632" max="15632" width="11.25" style="115" bestFit="1" customWidth="1"/>
    <col min="15633" max="15633" width="1.625" style="115" customWidth="1"/>
    <col min="15634" max="15634" width="10.75" style="115" customWidth="1"/>
    <col min="15635" max="15635" width="18.75" style="115" bestFit="1" customWidth="1"/>
    <col min="15636" max="15867" width="9.125" style="115"/>
    <col min="15868" max="15868" width="32.875" style="115" customWidth="1"/>
    <col min="15869" max="15869" width="11.25" style="115" customWidth="1"/>
    <col min="15870" max="15870" width="11.625" style="115" bestFit="1" customWidth="1"/>
    <col min="15871" max="15871" width="1.375" style="115" customWidth="1"/>
    <col min="15872" max="15872" width="12.125" style="115" bestFit="1" customWidth="1"/>
    <col min="15873" max="15873" width="1.25" style="115" customWidth="1"/>
    <col min="15874" max="15874" width="13.375" style="115" bestFit="1" customWidth="1"/>
    <col min="15875" max="15875" width="1.25" style="115" customWidth="1"/>
    <col min="15876" max="15876" width="11.25" style="115" bestFit="1" customWidth="1"/>
    <col min="15877" max="15877" width="1.375" style="115" customWidth="1"/>
    <col min="15878" max="15878" width="8.375" style="115" bestFit="1" customWidth="1"/>
    <col min="15879" max="15879" width="1.25" style="115" customWidth="1"/>
    <col min="15880" max="15880" width="12" style="115" customWidth="1"/>
    <col min="15881" max="15881" width="1.75" style="115" customWidth="1"/>
    <col min="15882" max="15882" width="13.625" style="115" customWidth="1"/>
    <col min="15883" max="15883" width="1.125" style="115" customWidth="1"/>
    <col min="15884" max="15884" width="8.375" style="115" bestFit="1" customWidth="1"/>
    <col min="15885" max="15885" width="1.875" style="115" customWidth="1"/>
    <col min="15886" max="15886" width="11" style="115" bestFit="1" customWidth="1"/>
    <col min="15887" max="15887" width="2.125" style="115" customWidth="1"/>
    <col min="15888" max="15888" width="11.25" style="115" bestFit="1" customWidth="1"/>
    <col min="15889" max="15889" width="1.625" style="115" customWidth="1"/>
    <col min="15890" max="15890" width="10.75" style="115" customWidth="1"/>
    <col min="15891" max="15891" width="18.75" style="115" bestFit="1" customWidth="1"/>
    <col min="15892" max="16123" width="9.125" style="115"/>
    <col min="16124" max="16124" width="32.875" style="115" customWidth="1"/>
    <col min="16125" max="16125" width="11.25" style="115" customWidth="1"/>
    <col min="16126" max="16126" width="11.625" style="115" bestFit="1" customWidth="1"/>
    <col min="16127" max="16127" width="1.375" style="115" customWidth="1"/>
    <col min="16128" max="16128" width="12.125" style="115" bestFit="1" customWidth="1"/>
    <col min="16129" max="16129" width="1.25" style="115" customWidth="1"/>
    <col min="16130" max="16130" width="13.375" style="115" bestFit="1" customWidth="1"/>
    <col min="16131" max="16131" width="1.25" style="115" customWidth="1"/>
    <col min="16132" max="16132" width="11.25" style="115" bestFit="1" customWidth="1"/>
    <col min="16133" max="16133" width="1.375" style="115" customWidth="1"/>
    <col min="16134" max="16134" width="8.375" style="115" bestFit="1" customWidth="1"/>
    <col min="16135" max="16135" width="1.25" style="115" customWidth="1"/>
    <col min="16136" max="16136" width="12" style="115" customWidth="1"/>
    <col min="16137" max="16137" width="1.75" style="115" customWidth="1"/>
    <col min="16138" max="16138" width="13.625" style="115" customWidth="1"/>
    <col min="16139" max="16139" width="1.125" style="115" customWidth="1"/>
    <col min="16140" max="16140" width="8.375" style="115" bestFit="1" customWidth="1"/>
    <col min="16141" max="16141" width="1.875" style="115" customWidth="1"/>
    <col min="16142" max="16142" width="11" style="115" bestFit="1" customWidth="1"/>
    <col min="16143" max="16143" width="2.125" style="115" customWidth="1"/>
    <col min="16144" max="16144" width="11.25" style="115" bestFit="1" customWidth="1"/>
    <col min="16145" max="16145" width="1.625" style="115" customWidth="1"/>
    <col min="16146" max="16146" width="10.75" style="115" customWidth="1"/>
    <col min="16147" max="16147" width="18.75" style="115" bestFit="1" customWidth="1"/>
    <col min="16148" max="16383" width="9.125" style="115"/>
    <col min="16384" max="16384" width="9.125" style="115" customWidth="1"/>
  </cols>
  <sheetData>
    <row r="1" spans="1:20" s="56" customFormat="1" ht="24.75" customHeight="1">
      <c r="A1" s="53" t="s">
        <v>97</v>
      </c>
      <c r="B1" s="55"/>
    </row>
    <row r="2" spans="1:20" s="56" customFormat="1" ht="22.5" customHeight="1">
      <c r="A2" s="53" t="s">
        <v>72</v>
      </c>
      <c r="B2" s="55"/>
      <c r="T2" s="100"/>
    </row>
    <row r="3" spans="1:20" s="56" customFormat="1" ht="22.5" customHeight="1">
      <c r="A3" s="53"/>
      <c r="B3" s="55"/>
      <c r="T3" s="100"/>
    </row>
    <row r="4" spans="1:20" s="49" customFormat="1" ht="18.75" customHeight="1">
      <c r="A4" s="58"/>
      <c r="B4" s="59"/>
      <c r="C4" s="141" t="s">
        <v>54</v>
      </c>
      <c r="D4" s="141"/>
      <c r="E4" s="141"/>
      <c r="F4" s="141"/>
      <c r="G4" s="141"/>
      <c r="H4" s="141"/>
      <c r="I4" s="141"/>
      <c r="J4" s="141"/>
      <c r="K4" s="141"/>
      <c r="L4" s="141"/>
      <c r="M4" s="141"/>
      <c r="N4" s="141"/>
      <c r="O4" s="141"/>
      <c r="P4" s="141"/>
      <c r="Q4" s="141"/>
      <c r="R4" s="141"/>
      <c r="S4" s="141"/>
    </row>
    <row r="5" spans="1:20" s="49" customFormat="1" ht="13.8">
      <c r="A5" s="61"/>
      <c r="B5" s="101"/>
      <c r="D5" s="102"/>
      <c r="E5" s="102"/>
      <c r="F5" s="102"/>
      <c r="G5" s="102"/>
      <c r="H5" s="102"/>
      <c r="I5" s="142" t="s">
        <v>86</v>
      </c>
      <c r="J5" s="142"/>
      <c r="K5" s="142"/>
      <c r="L5" s="142"/>
      <c r="M5" s="142"/>
      <c r="N5" s="102"/>
      <c r="O5" s="102"/>
      <c r="P5" s="102"/>
      <c r="Q5" s="64" t="s">
        <v>199</v>
      </c>
      <c r="R5" s="100"/>
      <c r="S5" s="64"/>
      <c r="T5" s="64"/>
    </row>
    <row r="6" spans="1:20" s="49" customFormat="1" ht="13.8">
      <c r="A6" s="61"/>
      <c r="B6" s="101"/>
      <c r="C6" s="102"/>
      <c r="D6" s="102"/>
      <c r="E6" s="102"/>
      <c r="F6" s="102"/>
      <c r="G6" s="102" t="s">
        <v>283</v>
      </c>
      <c r="H6" s="102"/>
      <c r="I6" s="102"/>
      <c r="J6" s="102"/>
      <c r="K6" s="102"/>
      <c r="L6" s="102"/>
      <c r="M6" s="102"/>
      <c r="N6" s="102"/>
      <c r="O6" s="102"/>
      <c r="P6" s="102"/>
      <c r="Q6" s="103" t="s">
        <v>200</v>
      </c>
      <c r="R6" s="64"/>
      <c r="S6" s="64"/>
      <c r="T6" s="64"/>
    </row>
    <row r="7" spans="1:20" s="49" customFormat="1" ht="13.8">
      <c r="A7" s="61"/>
      <c r="B7" s="101"/>
      <c r="C7" s="102" t="s">
        <v>48</v>
      </c>
      <c r="D7" s="102"/>
      <c r="E7" s="102" t="s">
        <v>79</v>
      </c>
      <c r="F7" s="102"/>
      <c r="G7" s="102" t="s">
        <v>271</v>
      </c>
      <c r="H7" s="102"/>
      <c r="I7" s="102"/>
      <c r="J7" s="102"/>
      <c r="K7" s="102"/>
      <c r="L7" s="102"/>
      <c r="M7" s="102"/>
      <c r="N7" s="102"/>
      <c r="O7" s="102"/>
      <c r="P7" s="102"/>
      <c r="Q7" s="64" t="s">
        <v>197</v>
      </c>
      <c r="R7" s="64"/>
      <c r="S7" s="64"/>
      <c r="T7" s="64"/>
    </row>
    <row r="8" spans="1:20" s="49" customFormat="1" ht="13.8">
      <c r="A8" s="61"/>
      <c r="B8" s="101"/>
      <c r="C8" s="102" t="s">
        <v>49</v>
      </c>
      <c r="D8" s="102"/>
      <c r="E8" s="102" t="s">
        <v>80</v>
      </c>
      <c r="F8" s="102"/>
      <c r="G8" s="102" t="s">
        <v>284</v>
      </c>
      <c r="H8" s="102"/>
      <c r="I8" s="102" t="s">
        <v>51</v>
      </c>
      <c r="J8" s="64"/>
      <c r="K8" s="64" t="s">
        <v>114</v>
      </c>
      <c r="L8" s="64"/>
      <c r="M8" s="64" t="s">
        <v>235</v>
      </c>
      <c r="N8" s="102"/>
      <c r="O8" s="102" t="s">
        <v>115</v>
      </c>
      <c r="P8" s="102"/>
      <c r="Q8" s="64" t="s">
        <v>198</v>
      </c>
      <c r="R8" s="64"/>
      <c r="S8" s="104" t="s">
        <v>53</v>
      </c>
      <c r="T8" s="64"/>
    </row>
    <row r="9" spans="1:20" s="49" customFormat="1" ht="13.8">
      <c r="A9" s="61"/>
      <c r="B9" s="101" t="s">
        <v>5</v>
      </c>
      <c r="C9" s="102" t="s">
        <v>50</v>
      </c>
      <c r="D9" s="102"/>
      <c r="E9" s="102" t="s">
        <v>81</v>
      </c>
      <c r="F9" s="102"/>
      <c r="G9" s="102" t="s">
        <v>285</v>
      </c>
      <c r="H9" s="102"/>
      <c r="I9" s="102" t="s">
        <v>52</v>
      </c>
      <c r="J9" s="64"/>
      <c r="K9" s="64" t="s">
        <v>117</v>
      </c>
      <c r="L9" s="64"/>
      <c r="M9" s="102" t="s">
        <v>236</v>
      </c>
      <c r="N9" s="102"/>
      <c r="O9" s="64" t="s">
        <v>116</v>
      </c>
      <c r="P9" s="102"/>
      <c r="Q9" s="64" t="s">
        <v>175</v>
      </c>
      <c r="R9" s="64"/>
      <c r="S9" s="104" t="s">
        <v>157</v>
      </c>
      <c r="T9" s="64"/>
    </row>
    <row r="10" spans="1:20" s="49" customFormat="1" ht="19.5" customHeight="1">
      <c r="A10" s="61"/>
      <c r="B10" s="101"/>
      <c r="C10" s="143" t="s">
        <v>69</v>
      </c>
      <c r="D10" s="143"/>
      <c r="E10" s="143"/>
      <c r="F10" s="143"/>
      <c r="G10" s="143"/>
      <c r="H10" s="143"/>
      <c r="I10" s="143"/>
      <c r="J10" s="143"/>
      <c r="K10" s="143"/>
      <c r="L10" s="143"/>
      <c r="M10" s="143"/>
      <c r="N10" s="143"/>
      <c r="O10" s="143"/>
      <c r="P10" s="143"/>
      <c r="Q10" s="143"/>
      <c r="R10" s="143"/>
      <c r="S10" s="143"/>
      <c r="T10" s="64"/>
    </row>
    <row r="11" spans="1:20" s="57" customFormat="1" ht="21.75" customHeight="1">
      <c r="A11" s="67" t="s">
        <v>204</v>
      </c>
      <c r="B11" s="65"/>
      <c r="C11" s="105"/>
      <c r="D11" s="106"/>
      <c r="E11" s="105"/>
      <c r="F11" s="105"/>
      <c r="G11" s="105"/>
      <c r="H11" s="105"/>
      <c r="I11" s="105"/>
      <c r="J11" s="105"/>
      <c r="K11" s="105"/>
      <c r="L11" s="105"/>
      <c r="M11" s="105"/>
      <c r="N11" s="106"/>
      <c r="O11" s="105"/>
      <c r="P11" s="105"/>
      <c r="Q11" s="105"/>
      <c r="R11" s="105"/>
      <c r="S11" s="105"/>
    </row>
    <row r="12" spans="1:20" s="57" customFormat="1" ht="21.75" customHeight="1">
      <c r="A12" s="58" t="s">
        <v>270</v>
      </c>
      <c r="B12" s="65"/>
      <c r="C12" s="105">
        <v>2956228</v>
      </c>
      <c r="D12" s="105"/>
      <c r="E12" s="105">
        <v>312840</v>
      </c>
      <c r="F12" s="5"/>
      <c r="G12" s="5">
        <v>0</v>
      </c>
      <c r="H12" s="5"/>
      <c r="I12" s="105">
        <v>55484</v>
      </c>
      <c r="J12" s="105"/>
      <c r="K12" s="105">
        <v>117172</v>
      </c>
      <c r="L12" s="105"/>
      <c r="M12" s="105">
        <v>-58585</v>
      </c>
      <c r="N12" s="105"/>
      <c r="O12" s="105">
        <v>-117172</v>
      </c>
      <c r="P12" s="105"/>
      <c r="Q12" s="105">
        <v>104660</v>
      </c>
      <c r="R12" s="105"/>
      <c r="S12" s="105">
        <f>SUM(C12:Q12)</f>
        <v>3370627</v>
      </c>
    </row>
    <row r="13" spans="1:20" s="57" customFormat="1" ht="21.75" customHeight="1">
      <c r="A13" s="109" t="s">
        <v>210</v>
      </c>
      <c r="B13" s="65"/>
      <c r="C13" s="5"/>
      <c r="D13" s="105"/>
      <c r="E13" s="5"/>
      <c r="F13" s="5"/>
      <c r="G13" s="5"/>
      <c r="H13" s="5"/>
      <c r="I13" s="5"/>
      <c r="J13" s="105"/>
      <c r="K13" s="105"/>
      <c r="L13" s="105"/>
      <c r="M13" s="5"/>
      <c r="N13" s="105"/>
      <c r="O13" s="5"/>
      <c r="P13" s="105"/>
      <c r="Q13" s="105"/>
      <c r="R13" s="105"/>
      <c r="S13" s="105"/>
    </row>
    <row r="14" spans="1:20" s="57" customFormat="1" ht="21.75" customHeight="1">
      <c r="A14" s="109" t="s">
        <v>209</v>
      </c>
      <c r="B14" s="65"/>
      <c r="C14" s="5"/>
      <c r="D14" s="105"/>
      <c r="E14" s="5"/>
      <c r="F14" s="5"/>
      <c r="G14" s="5"/>
      <c r="H14" s="5"/>
      <c r="I14" s="5"/>
      <c r="J14" s="105"/>
      <c r="K14" s="105"/>
      <c r="L14" s="105"/>
      <c r="M14" s="5"/>
      <c r="N14" s="105"/>
      <c r="O14" s="5"/>
      <c r="P14" s="105"/>
      <c r="Q14" s="105"/>
      <c r="R14" s="105"/>
      <c r="S14" s="105"/>
    </row>
    <row r="15" spans="1:20" s="57" customFormat="1" ht="21.75" customHeight="1">
      <c r="A15" s="108" t="s">
        <v>239</v>
      </c>
      <c r="B15" s="62" t="s">
        <v>211</v>
      </c>
      <c r="C15" s="18">
        <v>-100000</v>
      </c>
      <c r="D15" s="107"/>
      <c r="E15" s="18">
        <v>-17172</v>
      </c>
      <c r="F15" s="19"/>
      <c r="G15" s="18">
        <v>0</v>
      </c>
      <c r="H15" s="19"/>
      <c r="I15" s="18">
        <v>0</v>
      </c>
      <c r="J15" s="107"/>
      <c r="K15" s="18">
        <v>-117172</v>
      </c>
      <c r="L15" s="107"/>
      <c r="M15" s="18">
        <v>117172</v>
      </c>
      <c r="N15" s="107"/>
      <c r="O15" s="18">
        <v>117172</v>
      </c>
      <c r="P15" s="107"/>
      <c r="Q15" s="18">
        <v>0</v>
      </c>
      <c r="R15" s="105"/>
      <c r="S15" s="117">
        <f>SUM(C15:Q15)</f>
        <v>0</v>
      </c>
    </row>
    <row r="16" spans="1:20" s="57" customFormat="1" ht="21.75" customHeight="1">
      <c r="A16" s="109" t="s">
        <v>234</v>
      </c>
      <c r="B16" s="65"/>
      <c r="C16" s="118">
        <f>SUM(C15)</f>
        <v>-100000</v>
      </c>
      <c r="D16" s="105"/>
      <c r="E16" s="118">
        <f>SUM(E15)</f>
        <v>-17172</v>
      </c>
      <c r="F16" s="5"/>
      <c r="G16" s="118">
        <f>SUM(G15)</f>
        <v>0</v>
      </c>
      <c r="H16" s="5"/>
      <c r="I16" s="118">
        <f>SUM(I15)</f>
        <v>0</v>
      </c>
      <c r="J16" s="105"/>
      <c r="K16" s="118">
        <f>SUM(K15)</f>
        <v>-117172</v>
      </c>
      <c r="L16" s="105"/>
      <c r="M16" s="118">
        <f>SUM(M15)</f>
        <v>117172</v>
      </c>
      <c r="N16" s="105"/>
      <c r="O16" s="118">
        <f>SUM(O15)</f>
        <v>117172</v>
      </c>
      <c r="P16" s="105"/>
      <c r="Q16" s="118">
        <f>SUM(Q15)</f>
        <v>0</v>
      </c>
      <c r="R16" s="105"/>
      <c r="S16" s="118">
        <f>SUM(S15)</f>
        <v>0</v>
      </c>
    </row>
    <row r="17" spans="1:22" s="57" customFormat="1" ht="21.75" customHeight="1">
      <c r="A17" s="110" t="s">
        <v>159</v>
      </c>
      <c r="B17" s="65"/>
      <c r="C17" s="107"/>
      <c r="D17" s="111"/>
      <c r="E17" s="107"/>
      <c r="F17" s="107"/>
      <c r="G17" s="107"/>
      <c r="H17" s="107"/>
      <c r="I17" s="107"/>
      <c r="J17" s="107"/>
      <c r="K17" s="107"/>
      <c r="L17" s="107"/>
      <c r="M17" s="107"/>
      <c r="N17" s="111"/>
      <c r="O17" s="107"/>
      <c r="P17" s="107"/>
      <c r="Q17" s="107"/>
      <c r="R17" s="107"/>
      <c r="S17" s="105"/>
    </row>
    <row r="18" spans="1:22" s="49" customFormat="1" ht="21.75" customHeight="1">
      <c r="A18" s="108" t="s">
        <v>83</v>
      </c>
      <c r="B18" s="59"/>
      <c r="C18" s="107">
        <v>0</v>
      </c>
      <c r="D18" s="111"/>
      <c r="E18" s="107">
        <v>0</v>
      </c>
      <c r="F18" s="107"/>
      <c r="G18" s="107">
        <v>0</v>
      </c>
      <c r="H18" s="107"/>
      <c r="I18" s="107">
        <v>0</v>
      </c>
      <c r="J18" s="107"/>
      <c r="K18" s="107">
        <v>0</v>
      </c>
      <c r="L18" s="107"/>
      <c r="M18" s="107">
        <v>-61771</v>
      </c>
      <c r="N18" s="111"/>
      <c r="O18" s="107">
        <v>0</v>
      </c>
      <c r="P18" s="107"/>
      <c r="Q18" s="107">
        <v>0</v>
      </c>
      <c r="R18" s="107"/>
      <c r="S18" s="107">
        <f>SUM(C18:Q18)</f>
        <v>-61771</v>
      </c>
    </row>
    <row r="19" spans="1:22" s="49" customFormat="1" ht="21.75" customHeight="1">
      <c r="A19" s="108" t="s">
        <v>158</v>
      </c>
      <c r="B19" s="59"/>
      <c r="C19" s="107">
        <v>0</v>
      </c>
      <c r="D19" s="111"/>
      <c r="E19" s="107">
        <v>0</v>
      </c>
      <c r="F19" s="107"/>
      <c r="G19" s="107">
        <v>0</v>
      </c>
      <c r="H19" s="107"/>
      <c r="I19" s="107">
        <v>0</v>
      </c>
      <c r="J19" s="107"/>
      <c r="K19" s="107">
        <v>0</v>
      </c>
      <c r="L19" s="107"/>
      <c r="M19" s="107">
        <v>0</v>
      </c>
      <c r="N19" s="111"/>
      <c r="O19" s="107">
        <v>0</v>
      </c>
      <c r="P19" s="107"/>
      <c r="Q19" s="107">
        <v>-84784</v>
      </c>
      <c r="R19" s="107"/>
      <c r="S19" s="107">
        <f>SUM(C19:Q19)</f>
        <v>-84784</v>
      </c>
    </row>
    <row r="20" spans="1:22" s="57" customFormat="1" ht="21.75" customHeight="1">
      <c r="A20" s="109" t="s">
        <v>152</v>
      </c>
      <c r="B20" s="65"/>
      <c r="C20" s="112">
        <f>SUM(C18:C19)</f>
        <v>0</v>
      </c>
      <c r="D20" s="106"/>
      <c r="E20" s="112">
        <f>SUM(E18:E19)</f>
        <v>0</v>
      </c>
      <c r="F20" s="105"/>
      <c r="G20" s="112">
        <f>SUM(G18:G19)</f>
        <v>0</v>
      </c>
      <c r="H20" s="105"/>
      <c r="I20" s="112">
        <f>SUM(I18:I19)</f>
        <v>0</v>
      </c>
      <c r="J20" s="105"/>
      <c r="K20" s="112">
        <f>SUM(K18:K19)</f>
        <v>0</v>
      </c>
      <c r="L20" s="105"/>
      <c r="M20" s="112">
        <f>SUM(M18:M19)</f>
        <v>-61771</v>
      </c>
      <c r="N20" s="106"/>
      <c r="O20" s="112">
        <f>SUM(O18:O19)</f>
        <v>0</v>
      </c>
      <c r="P20" s="106"/>
      <c r="Q20" s="112">
        <f>SUM(Q18:Q19)</f>
        <v>-84784</v>
      </c>
      <c r="R20" s="105"/>
      <c r="S20" s="112">
        <f>SUM(S18:S19)</f>
        <v>-146555</v>
      </c>
    </row>
    <row r="21" spans="1:22" s="49" customFormat="1" ht="21.75" customHeight="1" thickBot="1">
      <c r="A21" s="58" t="s">
        <v>205</v>
      </c>
      <c r="B21" s="86"/>
      <c r="C21" s="4">
        <f>SUM(C12,C20,C16)</f>
        <v>2856228</v>
      </c>
      <c r="D21" s="5"/>
      <c r="E21" s="4">
        <f>SUM(E12,E20,E16)</f>
        <v>295668</v>
      </c>
      <c r="F21" s="5"/>
      <c r="G21" s="4">
        <f>SUM(G12,G20,G16)</f>
        <v>0</v>
      </c>
      <c r="H21" s="5"/>
      <c r="I21" s="4">
        <f>SUM(I12,I20,I16)</f>
        <v>55484</v>
      </c>
      <c r="J21" s="5"/>
      <c r="K21" s="4">
        <f>SUM(K12,K20,K16)</f>
        <v>0</v>
      </c>
      <c r="L21" s="5"/>
      <c r="M21" s="4">
        <f>SUM(M12,M20,M16)</f>
        <v>-3184</v>
      </c>
      <c r="N21" s="5"/>
      <c r="O21" s="4">
        <f>SUM(O12,O20,O16)</f>
        <v>0</v>
      </c>
      <c r="P21" s="5"/>
      <c r="Q21" s="4">
        <f>SUM(Q12,Q20,Q16)</f>
        <v>19876</v>
      </c>
      <c r="R21" s="5"/>
      <c r="S21" s="4">
        <f>SUM(S12,S20,S16)</f>
        <v>3224072</v>
      </c>
      <c r="T21" s="6"/>
    </row>
    <row r="22" spans="1:22" ht="23.25" customHeight="1" thickTop="1"/>
    <row r="23" spans="1:22" s="57" customFormat="1" ht="21.75" customHeight="1">
      <c r="A23" s="67" t="s">
        <v>276</v>
      </c>
      <c r="B23" s="65"/>
      <c r="C23" s="105"/>
      <c r="D23" s="106"/>
      <c r="E23" s="105"/>
      <c r="F23" s="106"/>
      <c r="G23" s="106"/>
      <c r="H23" s="106"/>
      <c r="I23" s="105"/>
      <c r="J23" s="106"/>
      <c r="K23" s="105"/>
      <c r="L23" s="105"/>
      <c r="M23" s="105"/>
      <c r="N23" s="105"/>
      <c r="O23" s="105"/>
      <c r="P23" s="105"/>
      <c r="Q23" s="105"/>
      <c r="R23" s="105"/>
      <c r="S23" s="105"/>
      <c r="T23" s="105"/>
      <c r="V23" s="106"/>
    </row>
    <row r="24" spans="1:22" s="57" customFormat="1" ht="21.75" customHeight="1">
      <c r="A24" s="58" t="s">
        <v>277</v>
      </c>
      <c r="B24" s="65"/>
      <c r="C24" s="5">
        <v>2856228</v>
      </c>
      <c r="D24" s="105"/>
      <c r="E24" s="5">
        <v>295668</v>
      </c>
      <c r="F24" s="105"/>
      <c r="G24" s="105">
        <v>1061</v>
      </c>
      <c r="H24" s="105"/>
      <c r="I24" s="5">
        <v>55484</v>
      </c>
      <c r="J24" s="105"/>
      <c r="K24" s="105">
        <v>0</v>
      </c>
      <c r="L24" s="105"/>
      <c r="M24" s="5">
        <v>-250821</v>
      </c>
      <c r="N24" s="105"/>
      <c r="O24" s="5">
        <v>0</v>
      </c>
      <c r="P24" s="105"/>
      <c r="Q24" s="105">
        <v>-17659</v>
      </c>
      <c r="S24" s="105">
        <f>SUM(C24:Q24)</f>
        <v>2939961</v>
      </c>
      <c r="T24" s="105"/>
      <c r="V24" s="106"/>
    </row>
    <row r="25" spans="1:22" s="57" customFormat="1" ht="21.75" customHeight="1">
      <c r="A25" s="110" t="s">
        <v>278</v>
      </c>
      <c r="B25" s="65"/>
      <c r="C25" s="107"/>
      <c r="D25" s="111"/>
      <c r="E25" s="107"/>
      <c r="F25" s="111"/>
      <c r="G25" s="107"/>
      <c r="H25" s="111"/>
      <c r="I25" s="107"/>
      <c r="J25" s="111"/>
      <c r="K25" s="107"/>
      <c r="L25" s="107"/>
      <c r="M25" s="107"/>
      <c r="N25" s="107"/>
      <c r="O25" s="107"/>
      <c r="P25" s="107"/>
      <c r="Q25" s="107"/>
      <c r="R25" s="107"/>
      <c r="S25" s="107"/>
      <c r="T25" s="107"/>
    </row>
    <row r="26" spans="1:22" s="49" customFormat="1" ht="21.75" customHeight="1">
      <c r="A26" s="108" t="s">
        <v>83</v>
      </c>
      <c r="B26" s="59"/>
      <c r="C26" s="107">
        <v>0</v>
      </c>
      <c r="D26" s="111"/>
      <c r="E26" s="107">
        <v>0</v>
      </c>
      <c r="F26" s="111"/>
      <c r="G26" s="107">
        <v>0</v>
      </c>
      <c r="H26" s="111"/>
      <c r="I26" s="107">
        <v>0</v>
      </c>
      <c r="J26" s="111"/>
      <c r="K26" s="107">
        <v>0</v>
      </c>
      <c r="L26" s="107"/>
      <c r="M26" s="107">
        <v>-205756</v>
      </c>
      <c r="N26" s="107"/>
      <c r="O26" s="107">
        <v>0</v>
      </c>
      <c r="P26" s="107"/>
      <c r="Q26" s="107">
        <v>0</v>
      </c>
      <c r="R26" s="107"/>
      <c r="S26" s="107">
        <f t="shared" ref="S26:S29" si="0">SUM(C26:Q26)</f>
        <v>-205756</v>
      </c>
      <c r="T26" s="107"/>
    </row>
    <row r="27" spans="1:22" s="49" customFormat="1" ht="21.75" customHeight="1">
      <c r="A27" s="108" t="s">
        <v>218</v>
      </c>
      <c r="B27" s="59"/>
      <c r="C27" s="107">
        <v>0</v>
      </c>
      <c r="D27" s="111"/>
      <c r="E27" s="107">
        <v>0</v>
      </c>
      <c r="F27" s="111"/>
      <c r="G27" s="107">
        <v>0</v>
      </c>
      <c r="H27" s="111"/>
      <c r="I27" s="107">
        <v>0</v>
      </c>
      <c r="J27" s="111"/>
      <c r="K27" s="107">
        <v>0</v>
      </c>
      <c r="L27" s="107"/>
      <c r="M27" s="107">
        <v>0</v>
      </c>
      <c r="N27" s="107"/>
      <c r="O27" s="107">
        <v>0</v>
      </c>
      <c r="P27" s="107"/>
      <c r="Q27" s="107">
        <v>-7160</v>
      </c>
      <c r="R27" s="107"/>
      <c r="S27" s="107">
        <f t="shared" si="0"/>
        <v>-7160</v>
      </c>
      <c r="T27" s="107"/>
    </row>
    <row r="28" spans="1:22" s="57" customFormat="1" ht="21.75" customHeight="1">
      <c r="A28" s="109" t="s">
        <v>230</v>
      </c>
      <c r="B28" s="65"/>
      <c r="C28" s="116">
        <f>SUM(C26:C27)</f>
        <v>0</v>
      </c>
      <c r="D28" s="106"/>
      <c r="E28" s="116">
        <f>SUM(E26:E27)</f>
        <v>0</v>
      </c>
      <c r="F28" s="106"/>
      <c r="G28" s="116">
        <f>SUM(G26:G27)</f>
        <v>0</v>
      </c>
      <c r="H28" s="106"/>
      <c r="I28" s="116">
        <f>SUM(I26:I27)</f>
        <v>0</v>
      </c>
      <c r="J28" s="106"/>
      <c r="K28" s="116">
        <f>SUM(K26:K27)</f>
        <v>0</v>
      </c>
      <c r="L28" s="105"/>
      <c r="M28" s="116">
        <f>SUM(M26:M27)</f>
        <v>-205756</v>
      </c>
      <c r="N28" s="105"/>
      <c r="O28" s="116">
        <f>SUM(O26:O27)</f>
        <v>0</v>
      </c>
      <c r="P28" s="105"/>
      <c r="Q28" s="116">
        <f>SUM(Q26:Q27)</f>
        <v>-7160</v>
      </c>
      <c r="R28" s="105"/>
      <c r="S28" s="116">
        <f>SUM(S26:S27)</f>
        <v>-212916</v>
      </c>
      <c r="T28" s="105"/>
    </row>
    <row r="29" spans="1:22" s="49" customFormat="1" ht="21.75" customHeight="1">
      <c r="A29" s="108" t="s">
        <v>314</v>
      </c>
      <c r="B29" s="62">
        <v>9</v>
      </c>
      <c r="C29" s="107">
        <v>0</v>
      </c>
      <c r="D29" s="111"/>
      <c r="E29" s="107">
        <v>0</v>
      </c>
      <c r="F29" s="111"/>
      <c r="G29" s="107">
        <v>0</v>
      </c>
      <c r="H29" s="111"/>
      <c r="I29" s="107">
        <v>0</v>
      </c>
      <c r="J29" s="111"/>
      <c r="K29" s="107">
        <v>0</v>
      </c>
      <c r="L29" s="107"/>
      <c r="M29" s="107">
        <v>-18005</v>
      </c>
      <c r="N29" s="107"/>
      <c r="O29" s="107">
        <v>0</v>
      </c>
      <c r="P29" s="107"/>
      <c r="Q29" s="107">
        <v>18005</v>
      </c>
      <c r="R29" s="107"/>
      <c r="S29" s="107">
        <f t="shared" si="0"/>
        <v>0</v>
      </c>
      <c r="T29" s="107"/>
    </row>
    <row r="30" spans="1:22" s="49" customFormat="1" ht="21.75" customHeight="1" thickBot="1">
      <c r="A30" s="58" t="s">
        <v>282</v>
      </c>
      <c r="B30" s="86"/>
      <c r="C30" s="4">
        <f>SUM(C24,C28,C29)</f>
        <v>2856228</v>
      </c>
      <c r="D30" s="5"/>
      <c r="E30" s="4">
        <f>SUM(E24,E28,E29)</f>
        <v>295668</v>
      </c>
      <c r="F30" s="5"/>
      <c r="G30" s="4">
        <f>SUM(G24,G28,G29)</f>
        <v>1061</v>
      </c>
      <c r="H30" s="5"/>
      <c r="I30" s="4">
        <f>SUM(I24,I28,I29)</f>
        <v>55484</v>
      </c>
      <c r="J30" s="5"/>
      <c r="K30" s="4">
        <f>SUM(K24,K28,K29)</f>
        <v>0</v>
      </c>
      <c r="L30" s="5"/>
      <c r="M30" s="4">
        <f>SUM(M24,M28,M29)</f>
        <v>-474582</v>
      </c>
      <c r="N30" s="5"/>
      <c r="O30" s="4">
        <f>SUM(O24,O28,O29)</f>
        <v>0</v>
      </c>
      <c r="P30" s="5"/>
      <c r="Q30" s="4">
        <f>SUM(Q24,Q28,Q29)</f>
        <v>-6814</v>
      </c>
      <c r="R30" s="5"/>
      <c r="S30" s="4">
        <f>SUM(S24,S28,S29)</f>
        <v>2727045</v>
      </c>
      <c r="T30" s="5"/>
      <c r="U30" s="6"/>
      <c r="V30" s="119"/>
    </row>
    <row r="31" spans="1:22" ht="23.25" customHeight="1" thickTop="1"/>
  </sheetData>
  <sheetProtection algorithmName="SHA-512" hashValue="3YQJd2Qb8zFo2QqabkyuoTZwulv9KYzwMcd8LahErKE3W2EEaHHgtD+3z72Lxeczo+f1gRdHc92sw3MF3iNuHA==" saltValue="sBslb/6ndY92E+puZWIicA==" spinCount="100000" sheet="1" objects="1" scenarios="1"/>
  <mergeCells count="3">
    <mergeCell ref="C4:S4"/>
    <mergeCell ref="C10:S10"/>
    <mergeCell ref="I5:M5"/>
  </mergeCells>
  <phoneticPr fontId="4" type="noConversion"/>
  <pageMargins left="0.9055118110236221" right="0.23622047244094491" top="0.47244094488188981" bottom="0.15748031496062992" header="0.51181102362204722" footer="0.23622047244094491"/>
  <pageSetup paperSize="9" scale="70" firstPageNumber="12" orientation="landscape" useFirstPageNumber="1" r:id="rId1"/>
  <headerFooter>
    <oddFooter>&amp;L&amp;"Times New Roman,Regular"&amp;11The accompanying notes are an integral part of these financial statements.&amp;"Angsana New,Regular"&amp;15
&amp;R&amp;"Times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">
    <pageSetUpPr fitToPage="1"/>
  </sheetPr>
  <dimension ref="A1:O102"/>
  <sheetViews>
    <sheetView tabSelected="1" view="pageBreakPreview" topLeftCell="A86" zoomScaleSheetLayoutView="100" workbookViewId="0">
      <selection activeCell="E13" sqref="E13"/>
    </sheetView>
  </sheetViews>
  <sheetFormatPr defaultColWidth="10.875" defaultRowHeight="21.75" customHeight="1"/>
  <cols>
    <col min="1" max="3" width="1.875" style="49" customWidth="1"/>
    <col min="4" max="4" width="45.875" style="49" customWidth="1"/>
    <col min="5" max="5" width="7" style="49" customWidth="1"/>
    <col min="6" max="6" width="12.25" style="59" customWidth="1"/>
    <col min="7" max="7" width="3.125" style="49" customWidth="1"/>
    <col min="8" max="8" width="14.125" style="49" bestFit="1" customWidth="1"/>
    <col min="9" max="9" width="1.125" style="49" customWidth="1"/>
    <col min="10" max="10" width="14.125" style="49" customWidth="1"/>
    <col min="11" max="11" width="1.25" style="49" customWidth="1"/>
    <col min="12" max="12" width="14.125" style="49" bestFit="1" customWidth="1"/>
    <col min="13" max="13" width="15.75" style="49" customWidth="1"/>
    <col min="14" max="14" width="3.25" style="49" customWidth="1"/>
    <col min="15" max="15" width="15.25" style="49" customWidth="1"/>
    <col min="16" max="16384" width="10.875" style="49"/>
  </cols>
  <sheetData>
    <row r="1" spans="1:15" s="58" customFormat="1" ht="21.75" customHeight="1">
      <c r="A1" s="120" t="s">
        <v>97</v>
      </c>
      <c r="B1" s="57"/>
      <c r="C1" s="57"/>
      <c r="D1" s="57"/>
      <c r="E1" s="57"/>
      <c r="F1" s="65"/>
      <c r="G1" s="57"/>
      <c r="H1" s="57"/>
      <c r="I1" s="57"/>
      <c r="J1" s="57"/>
      <c r="K1" s="57"/>
      <c r="L1" s="80"/>
    </row>
    <row r="2" spans="1:15" s="58" customFormat="1" ht="21.75" customHeight="1">
      <c r="A2" s="120" t="s">
        <v>73</v>
      </c>
      <c r="B2" s="57"/>
      <c r="C2" s="57"/>
      <c r="D2" s="57"/>
      <c r="E2" s="57"/>
      <c r="F2" s="65"/>
      <c r="G2" s="57"/>
      <c r="H2" s="57"/>
      <c r="I2" s="57"/>
      <c r="J2" s="57"/>
      <c r="K2" s="57"/>
      <c r="L2" s="80"/>
    </row>
    <row r="3" spans="1:15" s="58" customFormat="1" ht="13.5" customHeight="1">
      <c r="A3" s="120"/>
      <c r="B3" s="57"/>
      <c r="C3" s="57"/>
      <c r="D3" s="57"/>
      <c r="E3" s="57"/>
      <c r="F3" s="65"/>
      <c r="G3" s="57"/>
      <c r="H3" s="57"/>
      <c r="I3" s="57"/>
      <c r="J3" s="57"/>
      <c r="K3" s="57"/>
      <c r="L3" s="80"/>
    </row>
    <row r="4" spans="1:15" ht="21.75" customHeight="1">
      <c r="F4" s="137" t="s">
        <v>1</v>
      </c>
      <c r="G4" s="137"/>
      <c r="H4" s="137"/>
      <c r="I4" s="52"/>
      <c r="J4" s="137" t="s">
        <v>2</v>
      </c>
      <c r="K4" s="137"/>
      <c r="L4" s="137"/>
    </row>
    <row r="5" spans="1:15" ht="21.75" customHeight="1">
      <c r="F5" s="137" t="s">
        <v>3</v>
      </c>
      <c r="G5" s="137"/>
      <c r="H5" s="137"/>
      <c r="I5" s="52"/>
      <c r="J5" s="137" t="s">
        <v>3</v>
      </c>
      <c r="K5" s="137"/>
      <c r="L5" s="137"/>
    </row>
    <row r="6" spans="1:15" ht="21.75" customHeight="1">
      <c r="E6" s="62" t="s">
        <v>5</v>
      </c>
      <c r="F6" s="139" t="s">
        <v>203</v>
      </c>
      <c r="G6" s="139"/>
      <c r="H6" s="139"/>
      <c r="I6" s="81"/>
      <c r="J6" s="139" t="s">
        <v>203</v>
      </c>
      <c r="K6" s="139"/>
      <c r="L6" s="139"/>
    </row>
    <row r="7" spans="1:15" ht="21.75" customHeight="1">
      <c r="E7" s="62"/>
      <c r="F7" s="139" t="s">
        <v>202</v>
      </c>
      <c r="G7" s="139"/>
      <c r="H7" s="139"/>
      <c r="I7" s="81"/>
      <c r="J7" s="139" t="s">
        <v>202</v>
      </c>
      <c r="K7" s="139"/>
      <c r="L7" s="139"/>
    </row>
    <row r="8" spans="1:15" ht="21.75" customHeight="1">
      <c r="E8" s="62"/>
      <c r="F8" s="64">
        <v>2025</v>
      </c>
      <c r="G8" s="64"/>
      <c r="H8" s="64">
        <v>2024</v>
      </c>
      <c r="I8" s="64"/>
      <c r="J8" s="64">
        <v>2025</v>
      </c>
      <c r="K8" s="64"/>
      <c r="L8" s="64">
        <v>2024</v>
      </c>
    </row>
    <row r="9" spans="1:15" ht="18.75" customHeight="1">
      <c r="E9" s="62"/>
      <c r="F9" s="64"/>
      <c r="G9" s="64"/>
      <c r="H9" s="138" t="s">
        <v>69</v>
      </c>
      <c r="I9" s="138"/>
      <c r="J9" s="138"/>
      <c r="K9" s="64"/>
      <c r="L9" s="64"/>
    </row>
    <row r="10" spans="1:15" ht="21.75" customHeight="1">
      <c r="A10" s="121" t="s">
        <v>56</v>
      </c>
      <c r="J10" s="52"/>
      <c r="K10" s="52"/>
      <c r="L10" s="52"/>
    </row>
    <row r="11" spans="1:15" ht="21.75" customHeight="1">
      <c r="A11" s="122" t="s">
        <v>306</v>
      </c>
      <c r="F11" s="30">
        <v>-430529</v>
      </c>
      <c r="G11" s="51"/>
      <c r="H11" s="31">
        <v>-7203</v>
      </c>
      <c r="I11" s="51"/>
      <c r="J11" s="52">
        <v>-205756</v>
      </c>
      <c r="K11" s="123"/>
      <c r="L11" s="31">
        <v>-61771</v>
      </c>
      <c r="O11" s="52"/>
    </row>
    <row r="12" spans="1:15" ht="21.75" customHeight="1">
      <c r="A12" s="50" t="s">
        <v>316</v>
      </c>
      <c r="B12" s="51"/>
      <c r="C12" s="51"/>
      <c r="G12" s="51"/>
      <c r="H12" s="59"/>
      <c r="I12" s="51"/>
      <c r="J12" s="32"/>
      <c r="K12" s="123"/>
      <c r="L12" s="32"/>
      <c r="O12" s="52"/>
    </row>
    <row r="13" spans="1:15" ht="21.75" customHeight="1">
      <c r="A13" s="51" t="s">
        <v>66</v>
      </c>
      <c r="B13" s="51"/>
      <c r="C13" s="51"/>
      <c r="F13" s="30">
        <v>-10272</v>
      </c>
      <c r="G13" s="30"/>
      <c r="H13" s="31">
        <v>-9397</v>
      </c>
      <c r="I13" s="30"/>
      <c r="J13" s="30">
        <v>-9341</v>
      </c>
      <c r="K13" s="30"/>
      <c r="L13" s="31">
        <v>-17305</v>
      </c>
      <c r="O13" s="52"/>
    </row>
    <row r="14" spans="1:15" ht="21.75" customHeight="1">
      <c r="A14" s="82" t="s">
        <v>45</v>
      </c>
      <c r="B14" s="50"/>
      <c r="C14" s="51"/>
      <c r="F14" s="30">
        <v>66742</v>
      </c>
      <c r="G14" s="30"/>
      <c r="H14" s="31">
        <v>61005</v>
      </c>
      <c r="I14" s="30"/>
      <c r="J14" s="30">
        <v>54938</v>
      </c>
      <c r="K14" s="30"/>
      <c r="L14" s="31">
        <v>44477</v>
      </c>
      <c r="O14" s="52"/>
    </row>
    <row r="15" spans="1:15" ht="21.75" customHeight="1">
      <c r="A15" s="82" t="s">
        <v>64</v>
      </c>
      <c r="B15" s="50"/>
      <c r="C15" s="51"/>
      <c r="F15" s="30">
        <v>78827</v>
      </c>
      <c r="G15" s="30"/>
      <c r="H15" s="31">
        <v>70090</v>
      </c>
      <c r="I15" s="30"/>
      <c r="J15" s="30">
        <v>2593</v>
      </c>
      <c r="K15" s="30"/>
      <c r="L15" s="31">
        <v>2712</v>
      </c>
      <c r="O15" s="52"/>
    </row>
    <row r="16" spans="1:15" ht="21.75" customHeight="1">
      <c r="A16" s="82" t="s">
        <v>160</v>
      </c>
      <c r="B16" s="59"/>
      <c r="F16" s="30">
        <v>0</v>
      </c>
      <c r="G16" s="30"/>
      <c r="H16" s="33">
        <v>210</v>
      </c>
      <c r="I16" s="30"/>
      <c r="J16" s="30">
        <v>0</v>
      </c>
      <c r="K16" s="30"/>
      <c r="L16" s="33">
        <v>210</v>
      </c>
      <c r="O16" s="52"/>
    </row>
    <row r="17" spans="1:15" ht="21.75" customHeight="1">
      <c r="A17" s="82" t="s">
        <v>93</v>
      </c>
      <c r="B17" s="50"/>
      <c r="C17" s="51"/>
      <c r="F17" s="30">
        <v>-15031</v>
      </c>
      <c r="G17" s="30"/>
      <c r="H17" s="31">
        <v>4080</v>
      </c>
      <c r="I17" s="30"/>
      <c r="J17" s="30">
        <v>-17692</v>
      </c>
      <c r="K17" s="30"/>
      <c r="L17" s="31">
        <v>-420</v>
      </c>
      <c r="O17" s="52"/>
    </row>
    <row r="18" spans="1:15" ht="21.75" customHeight="1">
      <c r="A18" s="82" t="s">
        <v>219</v>
      </c>
      <c r="B18" s="50"/>
      <c r="C18" s="51"/>
      <c r="F18" s="30"/>
      <c r="G18" s="30"/>
      <c r="H18" s="31"/>
      <c r="I18" s="30"/>
      <c r="J18" s="30"/>
      <c r="K18" s="30"/>
      <c r="L18" s="31"/>
      <c r="O18" s="52"/>
    </row>
    <row r="19" spans="1:15" ht="21.75" customHeight="1">
      <c r="A19" s="82" t="s">
        <v>130</v>
      </c>
      <c r="B19" s="50"/>
      <c r="C19" s="51"/>
      <c r="F19" s="30">
        <v>14484</v>
      </c>
      <c r="G19" s="30"/>
      <c r="H19" s="31">
        <v>12064</v>
      </c>
      <c r="I19" s="30"/>
      <c r="J19" s="30">
        <v>14484</v>
      </c>
      <c r="K19" s="30"/>
      <c r="L19" s="31">
        <v>12064</v>
      </c>
      <c r="O19" s="52"/>
    </row>
    <row r="20" spans="1:15" ht="21.75" customHeight="1">
      <c r="A20" s="82" t="s">
        <v>178</v>
      </c>
      <c r="B20" s="50"/>
      <c r="C20" s="51"/>
      <c r="F20" s="30">
        <v>2684</v>
      </c>
      <c r="G20" s="30"/>
      <c r="H20" s="31">
        <v>4501</v>
      </c>
      <c r="I20" s="30"/>
      <c r="J20" s="30">
        <v>2684</v>
      </c>
      <c r="K20" s="30"/>
      <c r="L20" s="31">
        <v>4501</v>
      </c>
      <c r="O20" s="52"/>
    </row>
    <row r="21" spans="1:15" ht="21.75" customHeight="1">
      <c r="A21" s="49" t="s">
        <v>320</v>
      </c>
      <c r="B21" s="50"/>
      <c r="C21" s="51"/>
      <c r="F21" s="30">
        <v>-1335</v>
      </c>
      <c r="G21" s="30"/>
      <c r="H21" s="31">
        <v>0</v>
      </c>
      <c r="I21" s="30"/>
      <c r="J21" s="30">
        <v>0</v>
      </c>
      <c r="K21" s="30"/>
      <c r="L21" s="34">
        <v>0</v>
      </c>
      <c r="O21" s="52"/>
    </row>
    <row r="22" spans="1:15" ht="21.75" customHeight="1">
      <c r="A22" s="49" t="s">
        <v>127</v>
      </c>
      <c r="B22" s="50"/>
      <c r="C22" s="51"/>
      <c r="F22" s="30">
        <v>0</v>
      </c>
      <c r="G22" s="30"/>
      <c r="H22" s="31">
        <v>-1151</v>
      </c>
      <c r="I22" s="30"/>
      <c r="J22" s="30">
        <v>0</v>
      </c>
      <c r="K22" s="30"/>
      <c r="L22" s="34">
        <v>0</v>
      </c>
      <c r="O22" s="52"/>
    </row>
    <row r="23" spans="1:15" ht="21.75" customHeight="1">
      <c r="A23" s="49" t="s">
        <v>179</v>
      </c>
      <c r="B23" s="50"/>
      <c r="C23" s="51"/>
      <c r="F23" s="30">
        <v>1957</v>
      </c>
      <c r="G23" s="30"/>
      <c r="H23" s="31">
        <v>23548</v>
      </c>
      <c r="I23" s="30"/>
      <c r="J23" s="30">
        <v>1957</v>
      </c>
      <c r="K23" s="30"/>
      <c r="L23" s="34">
        <v>23548</v>
      </c>
      <c r="O23" s="52"/>
    </row>
    <row r="24" spans="1:15" ht="21.6" customHeight="1">
      <c r="A24" s="49" t="s">
        <v>180</v>
      </c>
      <c r="B24" s="50"/>
      <c r="C24" s="51"/>
      <c r="F24" s="30"/>
      <c r="G24" s="30"/>
      <c r="H24" s="31"/>
      <c r="I24" s="30"/>
      <c r="J24" s="30"/>
      <c r="K24" s="30"/>
      <c r="L24" s="34"/>
      <c r="O24" s="52"/>
    </row>
    <row r="25" spans="1:15" ht="21.75" customHeight="1">
      <c r="A25" s="124" t="s">
        <v>161</v>
      </c>
      <c r="B25" s="49" t="s">
        <v>181</v>
      </c>
      <c r="C25" s="51"/>
      <c r="F25" s="30">
        <v>-8858</v>
      </c>
      <c r="G25" s="30"/>
      <c r="H25" s="31">
        <v>-4560</v>
      </c>
      <c r="I25" s="30"/>
      <c r="J25" s="30">
        <v>-8858</v>
      </c>
      <c r="K25" s="30"/>
      <c r="L25" s="34">
        <v>-4560</v>
      </c>
      <c r="O25" s="52"/>
    </row>
    <row r="26" spans="1:15" ht="21.75" customHeight="1">
      <c r="A26" s="49" t="s">
        <v>182</v>
      </c>
      <c r="B26" s="50"/>
      <c r="C26" s="51"/>
      <c r="F26" s="30">
        <v>0</v>
      </c>
      <c r="G26" s="30"/>
      <c r="H26" s="31">
        <v>-61</v>
      </c>
      <c r="I26" s="30"/>
      <c r="J26" s="30">
        <v>0</v>
      </c>
      <c r="K26" s="30"/>
      <c r="L26" s="34">
        <v>-61</v>
      </c>
      <c r="O26" s="52"/>
    </row>
    <row r="27" spans="1:15" ht="21.75" customHeight="1">
      <c r="A27" s="82" t="s">
        <v>286</v>
      </c>
      <c r="B27" s="59"/>
      <c r="F27" s="30">
        <v>0</v>
      </c>
      <c r="G27" s="30"/>
      <c r="H27" s="33">
        <v>0</v>
      </c>
      <c r="I27" s="30"/>
      <c r="J27" s="30">
        <v>132998</v>
      </c>
      <c r="K27" s="30"/>
      <c r="L27" s="33">
        <v>0</v>
      </c>
      <c r="O27" s="52"/>
    </row>
    <row r="28" spans="1:15" ht="21.75" customHeight="1">
      <c r="A28" s="82" t="s">
        <v>287</v>
      </c>
      <c r="B28" s="59"/>
      <c r="F28" s="30">
        <v>67951</v>
      </c>
      <c r="G28" s="30"/>
      <c r="H28" s="33">
        <v>0</v>
      </c>
      <c r="I28" s="30"/>
      <c r="J28" s="30">
        <v>0</v>
      </c>
      <c r="K28" s="30"/>
      <c r="L28" s="33">
        <v>0</v>
      </c>
      <c r="O28" s="52"/>
    </row>
    <row r="29" spans="1:15" ht="21.75" customHeight="1">
      <c r="A29" s="49" t="s">
        <v>307</v>
      </c>
      <c r="C29" s="51"/>
      <c r="F29" s="30">
        <v>-731</v>
      </c>
      <c r="G29" s="30"/>
      <c r="H29" s="31">
        <v>0</v>
      </c>
      <c r="I29" s="30"/>
      <c r="J29" s="30">
        <v>0</v>
      </c>
      <c r="K29" s="30"/>
      <c r="L29" s="34">
        <v>0</v>
      </c>
      <c r="O29" s="52"/>
    </row>
    <row r="30" spans="1:15" ht="21.75" customHeight="1">
      <c r="A30" s="49" t="s">
        <v>308</v>
      </c>
      <c r="C30" s="51"/>
      <c r="F30" s="30">
        <v>0</v>
      </c>
      <c r="G30" s="30"/>
      <c r="H30" s="31">
        <v>-27456</v>
      </c>
      <c r="I30" s="30"/>
      <c r="J30" s="30">
        <v>0</v>
      </c>
      <c r="K30" s="30"/>
      <c r="L30" s="34">
        <v>-2159</v>
      </c>
      <c r="O30" s="52"/>
    </row>
    <row r="31" spans="1:15" ht="21.75" customHeight="1">
      <c r="A31" s="49" t="s">
        <v>309</v>
      </c>
      <c r="C31" s="51"/>
      <c r="F31" s="30">
        <v>16499</v>
      </c>
      <c r="G31" s="30"/>
      <c r="H31" s="31">
        <v>0</v>
      </c>
      <c r="I31" s="30"/>
      <c r="J31" s="30">
        <v>0</v>
      </c>
      <c r="K31" s="30"/>
      <c r="L31" s="34">
        <v>0</v>
      </c>
      <c r="O31" s="52"/>
    </row>
    <row r="32" spans="1:15" ht="21.75" customHeight="1">
      <c r="A32" s="49" t="s">
        <v>288</v>
      </c>
      <c r="C32" s="51"/>
      <c r="F32" s="30">
        <v>2381</v>
      </c>
      <c r="G32" s="30"/>
      <c r="H32" s="31">
        <v>22</v>
      </c>
      <c r="I32" s="30"/>
      <c r="J32" s="30">
        <v>3</v>
      </c>
      <c r="K32" s="30"/>
      <c r="L32" s="34">
        <v>69</v>
      </c>
      <c r="O32" s="52"/>
    </row>
    <row r="33" spans="1:15" ht="21.75" customHeight="1">
      <c r="A33" s="49" t="s">
        <v>317</v>
      </c>
      <c r="C33" s="51"/>
      <c r="F33" s="30">
        <v>1334</v>
      </c>
      <c r="G33" s="30"/>
      <c r="H33" s="31">
        <v>0</v>
      </c>
      <c r="I33" s="30"/>
      <c r="J33" s="30">
        <v>0</v>
      </c>
      <c r="K33" s="30"/>
      <c r="L33" s="34">
        <v>0</v>
      </c>
      <c r="O33" s="52"/>
    </row>
    <row r="34" spans="1:15" ht="21.75" customHeight="1">
      <c r="A34" s="49" t="s">
        <v>87</v>
      </c>
      <c r="F34" s="30">
        <v>2173</v>
      </c>
      <c r="G34" s="30"/>
      <c r="H34" s="35">
        <v>1323</v>
      </c>
      <c r="I34" s="30"/>
      <c r="J34" s="30">
        <v>673</v>
      </c>
      <c r="K34" s="30"/>
      <c r="L34" s="34">
        <v>380</v>
      </c>
    </row>
    <row r="35" spans="1:15" ht="21.75" customHeight="1">
      <c r="A35" s="49" t="s">
        <v>315</v>
      </c>
      <c r="F35" s="30">
        <v>305094</v>
      </c>
      <c r="G35" s="30"/>
      <c r="H35" s="35">
        <v>29790</v>
      </c>
      <c r="I35" s="30"/>
      <c r="J35" s="30">
        <v>0</v>
      </c>
      <c r="K35" s="30"/>
      <c r="L35" s="34">
        <v>0</v>
      </c>
    </row>
    <row r="36" spans="1:15" ht="21.75" customHeight="1">
      <c r="A36" s="49" t="s">
        <v>319</v>
      </c>
      <c r="F36" s="36">
        <v>23679</v>
      </c>
      <c r="G36" s="30"/>
      <c r="H36" s="37">
        <v>11640</v>
      </c>
      <c r="I36" s="30"/>
      <c r="J36" s="36">
        <v>0</v>
      </c>
      <c r="K36" s="30"/>
      <c r="L36" s="38">
        <v>-7381</v>
      </c>
    </row>
    <row r="37" spans="1:15" ht="21.75" customHeight="1">
      <c r="A37" s="122"/>
      <c r="F37" s="39">
        <f>SUM(F11:F36)</f>
        <v>117049</v>
      </c>
      <c r="H37" s="39">
        <f>SUM(H11:H36)</f>
        <v>168445</v>
      </c>
      <c r="J37" s="39">
        <f>SUM(J11:J36)</f>
        <v>-31317</v>
      </c>
      <c r="L37" s="39">
        <f>SUM(L11:L36)</f>
        <v>-5696</v>
      </c>
      <c r="O37" s="39"/>
    </row>
    <row r="38" spans="1:15" ht="21.75" customHeight="1">
      <c r="A38" s="125" t="s">
        <v>57</v>
      </c>
      <c r="F38" s="39"/>
      <c r="H38" s="39"/>
      <c r="J38" s="39"/>
      <c r="K38" s="52"/>
      <c r="L38" s="39"/>
      <c r="O38" s="39"/>
    </row>
    <row r="39" spans="1:15" ht="21.75" customHeight="1">
      <c r="A39" s="49" t="s">
        <v>8</v>
      </c>
      <c r="B39" s="57"/>
      <c r="F39" s="39">
        <v>-5306</v>
      </c>
      <c r="G39" s="51"/>
      <c r="H39" s="39">
        <v>-20219</v>
      </c>
      <c r="I39" s="51"/>
      <c r="J39" s="39">
        <v>130</v>
      </c>
      <c r="K39" s="123"/>
      <c r="L39" s="14">
        <v>0</v>
      </c>
    </row>
    <row r="40" spans="1:15" ht="21.75" customHeight="1">
      <c r="A40" s="49" t="s">
        <v>9</v>
      </c>
      <c r="B40" s="57"/>
      <c r="F40" s="39">
        <v>-1749</v>
      </c>
      <c r="G40" s="51"/>
      <c r="H40" s="39">
        <v>17436</v>
      </c>
      <c r="I40" s="51"/>
      <c r="J40" s="39">
        <v>322</v>
      </c>
      <c r="K40" s="123"/>
      <c r="L40" s="14">
        <v>25291</v>
      </c>
    </row>
    <row r="41" spans="1:15" ht="21.75" customHeight="1">
      <c r="A41" s="49" t="s">
        <v>163</v>
      </c>
      <c r="F41" s="39">
        <v>-1404</v>
      </c>
      <c r="G41" s="51"/>
      <c r="H41" s="39">
        <v>-95</v>
      </c>
      <c r="I41" s="51"/>
      <c r="J41" s="39">
        <v>0</v>
      </c>
      <c r="K41" s="123"/>
      <c r="L41" s="14">
        <v>0</v>
      </c>
    </row>
    <row r="42" spans="1:15" ht="21.75" customHeight="1">
      <c r="A42" s="49" t="s">
        <v>162</v>
      </c>
      <c r="F42" s="39">
        <v>190</v>
      </c>
      <c r="G42" s="51"/>
      <c r="H42" s="39">
        <v>7720</v>
      </c>
      <c r="I42" s="51"/>
      <c r="J42" s="39">
        <v>190</v>
      </c>
      <c r="K42" s="123"/>
      <c r="L42" s="14">
        <v>7720</v>
      </c>
    </row>
    <row r="43" spans="1:15" ht="21.75" customHeight="1">
      <c r="A43" s="49" t="s">
        <v>10</v>
      </c>
      <c r="F43" s="39">
        <v>-783</v>
      </c>
      <c r="G43" s="51"/>
      <c r="H43" s="39">
        <v>582</v>
      </c>
      <c r="I43" s="51"/>
      <c r="J43" s="39">
        <v>0</v>
      </c>
      <c r="K43" s="123"/>
      <c r="L43" s="14">
        <v>0</v>
      </c>
    </row>
    <row r="44" spans="1:15" ht="21.75" customHeight="1">
      <c r="A44" s="49" t="s">
        <v>98</v>
      </c>
      <c r="B44" s="57"/>
      <c r="F44" s="39">
        <v>-4795</v>
      </c>
      <c r="G44" s="51"/>
      <c r="H44" s="39">
        <v>-1240</v>
      </c>
      <c r="I44" s="51"/>
      <c r="J44" s="39">
        <v>414</v>
      </c>
      <c r="K44" s="123"/>
      <c r="L44" s="14">
        <v>-114</v>
      </c>
    </row>
    <row r="45" spans="1:15" ht="21.75" customHeight="1">
      <c r="A45" s="49" t="s">
        <v>15</v>
      </c>
      <c r="F45" s="39">
        <v>10989</v>
      </c>
      <c r="G45" s="51"/>
      <c r="H45" s="39">
        <v>181</v>
      </c>
      <c r="I45" s="51"/>
      <c r="J45" s="39">
        <v>8064</v>
      </c>
      <c r="K45" s="123"/>
      <c r="L45" s="14">
        <v>502</v>
      </c>
    </row>
    <row r="46" spans="1:15" ht="21.75" customHeight="1">
      <c r="A46" s="56" t="s">
        <v>20</v>
      </c>
      <c r="F46" s="39">
        <v>8881</v>
      </c>
      <c r="G46" s="51"/>
      <c r="H46" s="39">
        <v>11582</v>
      </c>
      <c r="I46" s="51"/>
      <c r="J46" s="39">
        <v>0</v>
      </c>
      <c r="K46" s="123"/>
      <c r="L46" s="14">
        <v>0</v>
      </c>
    </row>
    <row r="47" spans="1:15" ht="21.75" customHeight="1">
      <c r="A47" s="56" t="s">
        <v>21</v>
      </c>
      <c r="F47" s="39">
        <v>4158</v>
      </c>
      <c r="G47" s="51"/>
      <c r="H47" s="39">
        <v>47779</v>
      </c>
      <c r="I47" s="51"/>
      <c r="J47" s="39">
        <v>-2835</v>
      </c>
      <c r="K47" s="123"/>
      <c r="L47" s="14">
        <v>3041</v>
      </c>
    </row>
    <row r="48" spans="1:15" ht="21.75" customHeight="1">
      <c r="A48" s="49" t="s">
        <v>107</v>
      </c>
      <c r="B48" s="126"/>
      <c r="F48" s="39">
        <v>-2686</v>
      </c>
      <c r="G48" s="51"/>
      <c r="H48" s="39">
        <v>-559</v>
      </c>
      <c r="I48" s="51"/>
      <c r="J48" s="39">
        <v>-3065</v>
      </c>
      <c r="K48" s="123"/>
      <c r="L48" s="14">
        <v>-1018</v>
      </c>
    </row>
    <row r="49" spans="1:14" ht="21.75" customHeight="1">
      <c r="A49" s="49" t="s">
        <v>289</v>
      </c>
      <c r="B49" s="126"/>
      <c r="F49" s="39">
        <v>-3493</v>
      </c>
      <c r="G49" s="51"/>
      <c r="H49" s="39">
        <v>8641</v>
      </c>
      <c r="I49" s="51"/>
      <c r="J49" s="39">
        <v>0</v>
      </c>
      <c r="K49" s="123"/>
      <c r="L49" s="14">
        <v>0</v>
      </c>
    </row>
    <row r="50" spans="1:14" ht="21.75" customHeight="1">
      <c r="A50" s="49" t="s">
        <v>164</v>
      </c>
      <c r="F50" s="39">
        <v>2860</v>
      </c>
      <c r="G50" s="51"/>
      <c r="H50" s="39">
        <v>-11360</v>
      </c>
      <c r="I50" s="51"/>
      <c r="J50" s="39">
        <v>0</v>
      </c>
      <c r="K50" s="123"/>
      <c r="L50" s="14">
        <v>0</v>
      </c>
    </row>
    <row r="51" spans="1:14" ht="21.75" customHeight="1">
      <c r="A51" s="49" t="s">
        <v>290</v>
      </c>
      <c r="F51" s="39">
        <v>-1000</v>
      </c>
      <c r="G51" s="51"/>
      <c r="H51" s="39">
        <v>0</v>
      </c>
      <c r="I51" s="51"/>
      <c r="J51" s="39">
        <v>0</v>
      </c>
      <c r="K51" s="123"/>
      <c r="L51" s="14">
        <v>0</v>
      </c>
    </row>
    <row r="52" spans="1:14" ht="21.75" customHeight="1">
      <c r="A52" s="49" t="s">
        <v>110</v>
      </c>
      <c r="B52" s="126"/>
      <c r="F52" s="40">
        <v>2144</v>
      </c>
      <c r="G52" s="51"/>
      <c r="H52" s="40">
        <v>803</v>
      </c>
      <c r="I52" s="51"/>
      <c r="J52" s="40">
        <v>250</v>
      </c>
      <c r="K52" s="123"/>
      <c r="L52" s="40">
        <v>0</v>
      </c>
    </row>
    <row r="53" spans="1:14" ht="20.55" customHeight="1">
      <c r="A53" s="49" t="s">
        <v>220</v>
      </c>
      <c r="B53" s="126"/>
      <c r="F53" s="39">
        <f>SUM(F37:F52)</f>
        <v>125055</v>
      </c>
      <c r="G53" s="39"/>
      <c r="H53" s="39">
        <f>SUM(H37:H52)</f>
        <v>229696</v>
      </c>
      <c r="I53" s="39"/>
      <c r="J53" s="39">
        <f>SUM(J37:J52)</f>
        <v>-27847</v>
      </c>
      <c r="K53" s="39"/>
      <c r="L53" s="39">
        <f>SUM(L37:L52)</f>
        <v>29726</v>
      </c>
    </row>
    <row r="54" spans="1:14" ht="21.75" customHeight="1">
      <c r="A54" s="49" t="s">
        <v>310</v>
      </c>
      <c r="B54" s="126"/>
      <c r="F54" s="41">
        <v>-25407</v>
      </c>
      <c r="G54" s="51"/>
      <c r="H54" s="41">
        <v>-20672</v>
      </c>
      <c r="I54" s="51"/>
      <c r="J54" s="41">
        <v>-1174</v>
      </c>
      <c r="K54" s="123"/>
      <c r="L54" s="41">
        <v>-1561</v>
      </c>
    </row>
    <row r="55" spans="1:14" s="58" customFormat="1" ht="21.75" customHeight="1">
      <c r="A55" s="54" t="s">
        <v>221</v>
      </c>
      <c r="B55" s="57"/>
      <c r="C55" s="57"/>
      <c r="D55" s="57"/>
      <c r="E55" s="57"/>
      <c r="F55" s="42">
        <f>SUM(F53:F54)</f>
        <v>99648</v>
      </c>
      <c r="G55" s="57"/>
      <c r="H55" s="42">
        <f>SUM(H53:H54)</f>
        <v>209024</v>
      </c>
      <c r="I55" s="57"/>
      <c r="J55" s="42">
        <f>SUM(J53:J54)</f>
        <v>-29021</v>
      </c>
      <c r="K55" s="57"/>
      <c r="L55" s="42">
        <f>SUM(L53:L54)</f>
        <v>28165</v>
      </c>
    </row>
    <row r="56" spans="1:14" s="58" customFormat="1" ht="21.75" customHeight="1">
      <c r="A56" s="54"/>
      <c r="B56" s="57"/>
      <c r="C56" s="57"/>
      <c r="D56" s="57"/>
      <c r="E56" s="57"/>
      <c r="F56" s="43"/>
      <c r="G56" s="57"/>
      <c r="H56" s="43"/>
      <c r="I56" s="57"/>
      <c r="J56" s="43"/>
      <c r="K56" s="57"/>
      <c r="L56" s="43"/>
    </row>
    <row r="57" spans="1:14" s="59" customFormat="1" ht="21.75" customHeight="1">
      <c r="A57" s="127" t="s">
        <v>58</v>
      </c>
      <c r="B57" s="49"/>
      <c r="C57" s="49"/>
      <c r="D57" s="49"/>
      <c r="E57" s="49"/>
      <c r="F57" s="44"/>
      <c r="G57" s="44"/>
      <c r="H57" s="44"/>
      <c r="I57" s="44"/>
      <c r="J57" s="44"/>
      <c r="K57" s="44"/>
      <c r="L57" s="44"/>
      <c r="N57" s="128"/>
    </row>
    <row r="58" spans="1:14" s="59" customFormat="1" ht="21.75" customHeight="1">
      <c r="A58" s="49" t="s">
        <v>75</v>
      </c>
      <c r="B58" s="49"/>
      <c r="C58" s="49"/>
      <c r="D58" s="49"/>
      <c r="E58" s="49"/>
      <c r="F58" s="39">
        <v>9281</v>
      </c>
      <c r="G58" s="45"/>
      <c r="H58" s="129">
        <v>254</v>
      </c>
      <c r="I58" s="45"/>
      <c r="J58" s="39">
        <v>9734</v>
      </c>
      <c r="K58" s="45"/>
      <c r="L58" s="130">
        <v>8185</v>
      </c>
      <c r="N58" s="128"/>
    </row>
    <row r="59" spans="1:14" s="59" customFormat="1" ht="21.75" customHeight="1">
      <c r="A59" s="49" t="s">
        <v>92</v>
      </c>
      <c r="B59" s="49"/>
      <c r="C59" s="49"/>
      <c r="D59" s="49"/>
      <c r="E59" s="49"/>
      <c r="F59" s="39">
        <v>0</v>
      </c>
      <c r="G59" s="45"/>
      <c r="H59" s="129">
        <v>6283</v>
      </c>
      <c r="I59" s="45"/>
      <c r="J59" s="39">
        <v>0</v>
      </c>
      <c r="K59" s="45"/>
      <c r="L59" s="130">
        <v>6283</v>
      </c>
      <c r="N59" s="128"/>
    </row>
    <row r="60" spans="1:14" s="59" customFormat="1" ht="21.75" customHeight="1">
      <c r="A60" s="49" t="s">
        <v>184</v>
      </c>
      <c r="B60" s="49"/>
      <c r="C60" s="49"/>
      <c r="D60" s="49"/>
      <c r="E60" s="49"/>
      <c r="F60" s="39">
        <v>0</v>
      </c>
      <c r="G60" s="45"/>
      <c r="H60" s="129">
        <v>-130</v>
      </c>
      <c r="I60" s="45"/>
      <c r="J60" s="39">
        <v>0</v>
      </c>
      <c r="K60" s="45"/>
      <c r="L60" s="130">
        <v>-130</v>
      </c>
      <c r="N60" s="128"/>
    </row>
    <row r="61" spans="1:14" s="59" customFormat="1" ht="21.75" customHeight="1">
      <c r="A61" s="49" t="s">
        <v>183</v>
      </c>
      <c r="B61" s="49"/>
      <c r="C61" s="49"/>
      <c r="D61" s="49"/>
      <c r="E61" s="49"/>
      <c r="F61" s="39">
        <v>0</v>
      </c>
      <c r="G61" s="45"/>
      <c r="H61" s="129">
        <v>191</v>
      </c>
      <c r="I61" s="45"/>
      <c r="J61" s="39">
        <v>0</v>
      </c>
      <c r="K61" s="45"/>
      <c r="L61" s="130">
        <v>191</v>
      </c>
      <c r="N61" s="128"/>
    </row>
    <row r="62" spans="1:14" s="59" customFormat="1" ht="21.75" customHeight="1">
      <c r="A62" s="49" t="s">
        <v>291</v>
      </c>
      <c r="B62" s="49"/>
      <c r="C62" s="49"/>
      <c r="D62" s="49"/>
      <c r="E62" s="49"/>
      <c r="F62" s="39">
        <v>-12052</v>
      </c>
      <c r="G62" s="45"/>
      <c r="H62" s="129">
        <v>0</v>
      </c>
      <c r="I62" s="45"/>
      <c r="J62" s="39">
        <v>-12052</v>
      </c>
      <c r="K62" s="45"/>
      <c r="L62" s="130">
        <v>0</v>
      </c>
      <c r="N62" s="128"/>
    </row>
    <row r="63" spans="1:14" s="59" customFormat="1" ht="21.75" customHeight="1">
      <c r="A63" s="49" t="s">
        <v>292</v>
      </c>
      <c r="B63" s="49"/>
      <c r="C63" s="49"/>
      <c r="D63" s="49"/>
      <c r="E63" s="49"/>
      <c r="F63" s="39">
        <v>600498</v>
      </c>
      <c r="G63" s="45"/>
      <c r="H63" s="129">
        <v>0</v>
      </c>
      <c r="I63" s="45"/>
      <c r="J63" s="39">
        <v>600498</v>
      </c>
      <c r="K63" s="45"/>
      <c r="L63" s="130">
        <v>0</v>
      </c>
      <c r="N63" s="128"/>
    </row>
    <row r="64" spans="1:14" s="59" customFormat="1" ht="21.75" customHeight="1">
      <c r="A64" s="49" t="s">
        <v>191</v>
      </c>
      <c r="B64" s="49"/>
      <c r="C64" s="49"/>
      <c r="D64" s="49"/>
      <c r="E64" s="49"/>
      <c r="F64" s="39">
        <v>-115000</v>
      </c>
      <c r="G64" s="45"/>
      <c r="H64" s="129">
        <v>-2000</v>
      </c>
      <c r="I64" s="45"/>
      <c r="J64" s="39">
        <v>-126300</v>
      </c>
      <c r="K64" s="45"/>
      <c r="L64" s="14">
        <v>-37500</v>
      </c>
      <c r="N64" s="128"/>
    </row>
    <row r="65" spans="1:14" s="59" customFormat="1" ht="21.75" customHeight="1">
      <c r="A65" s="49" t="s">
        <v>192</v>
      </c>
      <c r="B65" s="49"/>
      <c r="C65" s="49"/>
      <c r="D65" s="49"/>
      <c r="E65" s="49"/>
      <c r="F65" s="39">
        <v>0</v>
      </c>
      <c r="G65" s="45"/>
      <c r="H65" s="129">
        <v>2000</v>
      </c>
      <c r="I65" s="45"/>
      <c r="J65" s="39">
        <v>50000</v>
      </c>
      <c r="K65" s="45"/>
      <c r="L65" s="130">
        <v>46900</v>
      </c>
      <c r="N65" s="128"/>
    </row>
    <row r="66" spans="1:14" s="59" customFormat="1" ht="21.75" customHeight="1">
      <c r="A66" s="49" t="s">
        <v>222</v>
      </c>
      <c r="B66" s="49"/>
      <c r="C66" s="49"/>
      <c r="D66" s="49"/>
      <c r="E66" s="49"/>
      <c r="F66" s="39">
        <v>-30000</v>
      </c>
      <c r="G66" s="45"/>
      <c r="H66" s="129">
        <v>-10000</v>
      </c>
      <c r="I66" s="45"/>
      <c r="J66" s="39">
        <v>-30000</v>
      </c>
      <c r="K66" s="45"/>
      <c r="L66" s="130">
        <v>-10000</v>
      </c>
      <c r="N66" s="128"/>
    </row>
    <row r="67" spans="1:14" s="59" customFormat="1" ht="21.75" customHeight="1">
      <c r="A67" s="49" t="s">
        <v>91</v>
      </c>
      <c r="B67" s="49"/>
      <c r="C67" s="49"/>
      <c r="D67" s="49"/>
      <c r="E67" s="49"/>
      <c r="F67" s="39">
        <v>0</v>
      </c>
      <c r="G67" s="45"/>
      <c r="H67" s="129">
        <v>-171270</v>
      </c>
      <c r="I67" s="45"/>
      <c r="J67" s="39">
        <v>0</v>
      </c>
      <c r="K67" s="45"/>
      <c r="L67" s="130">
        <v>-171270</v>
      </c>
      <c r="N67" s="128"/>
    </row>
    <row r="68" spans="1:14" s="59" customFormat="1" ht="21.75" customHeight="1">
      <c r="A68" s="49" t="s">
        <v>312</v>
      </c>
      <c r="B68" s="49"/>
      <c r="C68" s="49"/>
      <c r="D68" s="49"/>
      <c r="E68" s="49"/>
      <c r="F68" s="39"/>
      <c r="G68" s="45"/>
      <c r="H68" s="129"/>
      <c r="I68" s="45"/>
      <c r="J68" s="39"/>
      <c r="K68" s="45"/>
      <c r="L68" s="130"/>
      <c r="N68" s="128"/>
    </row>
    <row r="69" spans="1:14" s="59" customFormat="1" ht="21.75" customHeight="1">
      <c r="A69" s="49" t="s">
        <v>311</v>
      </c>
      <c r="B69" s="49"/>
      <c r="C69" s="49"/>
      <c r="D69" s="49"/>
      <c r="E69" s="49"/>
      <c r="F69" s="39">
        <v>40000</v>
      </c>
      <c r="G69" s="45"/>
      <c r="H69" s="129">
        <v>0</v>
      </c>
      <c r="I69" s="45"/>
      <c r="J69" s="39">
        <v>0</v>
      </c>
      <c r="K69" s="45"/>
      <c r="L69" s="130">
        <v>0</v>
      </c>
      <c r="N69" s="128"/>
    </row>
    <row r="70" spans="1:14" s="59" customFormat="1" ht="21.75" customHeight="1">
      <c r="A70" s="49" t="s">
        <v>207</v>
      </c>
      <c r="B70" s="49"/>
      <c r="C70" s="49"/>
      <c r="D70" s="49"/>
      <c r="E70" s="49"/>
      <c r="F70" s="39">
        <v>-666000</v>
      </c>
      <c r="G70" s="45"/>
      <c r="H70" s="129">
        <v>0</v>
      </c>
      <c r="I70" s="45"/>
      <c r="J70" s="39">
        <v>-760000</v>
      </c>
      <c r="K70" s="45"/>
      <c r="L70" s="130">
        <v>0</v>
      </c>
      <c r="N70" s="128"/>
    </row>
    <row r="71" spans="1:14" s="59" customFormat="1" ht="21.75" customHeight="1">
      <c r="A71" s="49" t="s">
        <v>243</v>
      </c>
      <c r="B71" s="49"/>
      <c r="C71" s="49"/>
      <c r="D71" s="49"/>
      <c r="E71" s="49"/>
      <c r="F71" s="39">
        <v>12000</v>
      </c>
      <c r="G71" s="45"/>
      <c r="H71" s="129">
        <v>0</v>
      </c>
      <c r="I71" s="45"/>
      <c r="J71" s="39">
        <v>0</v>
      </c>
      <c r="K71" s="45"/>
      <c r="L71" s="130">
        <v>0</v>
      </c>
      <c r="N71" s="128"/>
    </row>
    <row r="72" spans="1:14" s="59" customFormat="1" ht="21.75" customHeight="1">
      <c r="A72" s="49" t="s">
        <v>128</v>
      </c>
      <c r="B72" s="49"/>
      <c r="C72" s="49"/>
      <c r="D72" s="49"/>
      <c r="E72" s="49"/>
      <c r="F72" s="39">
        <v>0</v>
      </c>
      <c r="G72" s="45"/>
      <c r="H72" s="129">
        <v>172400</v>
      </c>
      <c r="I72" s="45"/>
      <c r="J72" s="39">
        <v>0</v>
      </c>
      <c r="K72" s="45"/>
      <c r="L72" s="130">
        <v>172400</v>
      </c>
      <c r="N72" s="128"/>
    </row>
    <row r="73" spans="1:14" s="59" customFormat="1" ht="21.75" customHeight="1">
      <c r="A73" s="49" t="s">
        <v>293</v>
      </c>
      <c r="B73" s="49"/>
      <c r="C73" s="49"/>
      <c r="D73" s="49"/>
      <c r="E73" s="49"/>
      <c r="F73" s="39">
        <v>11427</v>
      </c>
      <c r="G73" s="45"/>
      <c r="H73" s="129">
        <v>0</v>
      </c>
      <c r="I73" s="45"/>
      <c r="J73" s="39">
        <v>11427</v>
      </c>
      <c r="K73" s="45"/>
      <c r="L73" s="130">
        <v>0</v>
      </c>
      <c r="N73" s="128"/>
    </row>
    <row r="74" spans="1:14" s="59" customFormat="1" ht="21.75" customHeight="1">
      <c r="A74" s="49" t="s">
        <v>84</v>
      </c>
      <c r="B74" s="49"/>
      <c r="C74" s="49"/>
      <c r="D74" s="49"/>
      <c r="E74" s="49"/>
      <c r="F74" s="39">
        <v>-33030</v>
      </c>
      <c r="G74" s="45"/>
      <c r="H74" s="129">
        <v>-12833</v>
      </c>
      <c r="I74" s="45"/>
      <c r="J74" s="39">
        <v>-69</v>
      </c>
      <c r="K74" s="45"/>
      <c r="L74" s="130">
        <v>-270</v>
      </c>
      <c r="N74" s="128"/>
    </row>
    <row r="75" spans="1:14" s="59" customFormat="1" ht="21.75" customHeight="1">
      <c r="A75" s="49" t="s">
        <v>165</v>
      </c>
      <c r="B75" s="49"/>
      <c r="C75" s="49"/>
      <c r="D75" s="49"/>
      <c r="E75" s="49"/>
      <c r="F75" s="39">
        <v>48</v>
      </c>
      <c r="G75" s="45"/>
      <c r="H75" s="129">
        <v>757</v>
      </c>
      <c r="I75" s="45"/>
      <c r="J75" s="39">
        <v>0</v>
      </c>
      <c r="K75" s="45"/>
      <c r="L75" s="130">
        <v>607</v>
      </c>
      <c r="N75" s="128"/>
    </row>
    <row r="76" spans="1:14" s="59" customFormat="1" ht="21.75" customHeight="1">
      <c r="A76" s="49" t="s">
        <v>166</v>
      </c>
      <c r="B76" s="49"/>
      <c r="C76" s="49"/>
      <c r="D76" s="49"/>
      <c r="E76" s="49"/>
      <c r="F76" s="39">
        <v>-8255</v>
      </c>
      <c r="G76" s="45"/>
      <c r="H76" s="129">
        <v>-3016</v>
      </c>
      <c r="I76" s="45"/>
      <c r="J76" s="39">
        <v>0</v>
      </c>
      <c r="K76" s="45"/>
      <c r="L76" s="130">
        <v>0</v>
      </c>
      <c r="N76" s="128"/>
    </row>
    <row r="77" spans="1:14" s="59" customFormat="1" ht="21.75" customHeight="1">
      <c r="A77" s="49" t="s">
        <v>294</v>
      </c>
      <c r="B77" s="49"/>
      <c r="C77" s="49"/>
      <c r="D77" s="49"/>
      <c r="E77" s="49"/>
      <c r="F77" s="39">
        <v>0</v>
      </c>
      <c r="G77" s="45"/>
      <c r="H77" s="129">
        <v>0</v>
      </c>
      <c r="I77" s="45"/>
      <c r="J77" s="39">
        <v>30000</v>
      </c>
      <c r="K77" s="45"/>
      <c r="L77" s="130">
        <v>0</v>
      </c>
      <c r="N77" s="128"/>
    </row>
    <row r="78" spans="1:14" s="59" customFormat="1" ht="21.75" customHeight="1">
      <c r="A78" s="49" t="s">
        <v>129</v>
      </c>
      <c r="B78" s="49"/>
      <c r="C78" s="49"/>
      <c r="D78" s="49"/>
      <c r="E78" s="49"/>
      <c r="F78" s="39">
        <v>-1860</v>
      </c>
      <c r="G78" s="45"/>
      <c r="H78" s="46">
        <v>-583</v>
      </c>
      <c r="I78" s="45"/>
      <c r="J78" s="39">
        <v>0</v>
      </c>
      <c r="K78" s="45"/>
      <c r="L78" s="46">
        <v>-583</v>
      </c>
      <c r="N78" s="128"/>
    </row>
    <row r="79" spans="1:14" s="59" customFormat="1" ht="21.75" customHeight="1">
      <c r="A79" s="56" t="s">
        <v>133</v>
      </c>
      <c r="B79" s="49"/>
      <c r="C79" s="49"/>
      <c r="D79" s="49"/>
      <c r="E79" s="49"/>
      <c r="F79" s="39">
        <v>-2569</v>
      </c>
      <c r="G79" s="45"/>
      <c r="H79" s="46">
        <v>437</v>
      </c>
      <c r="I79" s="45"/>
      <c r="J79" s="39">
        <v>0</v>
      </c>
      <c r="K79" s="45"/>
      <c r="L79" s="46">
        <v>0</v>
      </c>
      <c r="N79" s="128"/>
    </row>
    <row r="80" spans="1:14" ht="21.75" customHeight="1">
      <c r="A80" s="120" t="s">
        <v>74</v>
      </c>
      <c r="F80" s="42">
        <f>SUM(F58:F79)</f>
        <v>-195512</v>
      </c>
      <c r="H80" s="42">
        <f>SUM(H58:H79)</f>
        <v>-17510</v>
      </c>
      <c r="J80" s="42">
        <f>SUM(J58:J79)</f>
        <v>-226762</v>
      </c>
      <c r="K80" s="52"/>
      <c r="L80" s="42">
        <f>SUM(L58:L79)</f>
        <v>14813</v>
      </c>
    </row>
    <row r="81" spans="1:12" ht="12.75" customHeight="1">
      <c r="E81" s="62"/>
      <c r="F81" s="64"/>
      <c r="G81" s="64"/>
      <c r="H81" s="62"/>
      <c r="I81" s="62"/>
      <c r="J81" s="62"/>
      <c r="K81" s="64"/>
      <c r="L81" s="64"/>
    </row>
    <row r="82" spans="1:12" ht="21.75" customHeight="1">
      <c r="A82" s="127" t="s">
        <v>59</v>
      </c>
      <c r="B82" s="126"/>
      <c r="F82" s="39"/>
      <c r="H82" s="39"/>
      <c r="J82" s="39"/>
      <c r="K82" s="52"/>
      <c r="L82" s="39"/>
    </row>
    <row r="83" spans="1:12" ht="21.75" customHeight="1">
      <c r="A83" s="49" t="s">
        <v>65</v>
      </c>
      <c r="B83" s="126"/>
      <c r="F83" s="39">
        <v>-66332</v>
      </c>
      <c r="G83" s="39"/>
      <c r="H83" s="39">
        <v>-60154</v>
      </c>
      <c r="I83" s="20"/>
      <c r="J83" s="35">
        <v>-36944</v>
      </c>
      <c r="K83" s="20"/>
      <c r="L83" s="47">
        <v>-44298</v>
      </c>
    </row>
    <row r="84" spans="1:12" ht="21.75" customHeight="1">
      <c r="A84" s="49" t="s">
        <v>223</v>
      </c>
      <c r="B84" s="126"/>
      <c r="F84" s="39">
        <v>0</v>
      </c>
      <c r="G84" s="39"/>
      <c r="H84" s="39">
        <v>-2</v>
      </c>
      <c r="I84" s="20"/>
      <c r="J84" s="35">
        <v>0</v>
      </c>
      <c r="K84" s="20"/>
      <c r="L84" s="47">
        <v>-2</v>
      </c>
    </row>
    <row r="85" spans="1:12" ht="21.75" customHeight="1">
      <c r="A85" s="49" t="s">
        <v>295</v>
      </c>
      <c r="B85" s="126"/>
      <c r="F85" s="39"/>
      <c r="G85" s="39"/>
      <c r="H85" s="39"/>
      <c r="I85" s="20"/>
      <c r="J85" s="35"/>
      <c r="K85" s="20"/>
      <c r="L85" s="47"/>
    </row>
    <row r="86" spans="1:12" ht="21.75" customHeight="1">
      <c r="B86" s="126" t="s">
        <v>296</v>
      </c>
      <c r="F86" s="39">
        <v>13031</v>
      </c>
      <c r="G86" s="39"/>
      <c r="H86" s="39">
        <v>3073</v>
      </c>
      <c r="I86" s="20"/>
      <c r="J86" s="35">
        <v>0</v>
      </c>
      <c r="K86" s="20"/>
      <c r="L86" s="47">
        <v>0</v>
      </c>
    </row>
    <row r="87" spans="1:12" ht="21.75" customHeight="1">
      <c r="A87" s="49" t="s">
        <v>224</v>
      </c>
      <c r="B87" s="126"/>
      <c r="F87" s="39">
        <v>0</v>
      </c>
      <c r="G87" s="39"/>
      <c r="H87" s="39">
        <v>44761</v>
      </c>
      <c r="I87" s="20"/>
      <c r="J87" s="35">
        <v>340000</v>
      </c>
      <c r="K87" s="20"/>
      <c r="L87" s="47">
        <v>44761</v>
      </c>
    </row>
    <row r="88" spans="1:12" ht="21.75" customHeight="1">
      <c r="A88" s="49" t="s">
        <v>191</v>
      </c>
      <c r="B88" s="126"/>
      <c r="F88" s="39">
        <v>-65000</v>
      </c>
      <c r="G88" s="39"/>
      <c r="H88" s="39">
        <v>0</v>
      </c>
      <c r="I88" s="20"/>
      <c r="J88" s="35">
        <v>-65000</v>
      </c>
      <c r="K88" s="20"/>
      <c r="L88" s="47">
        <v>0</v>
      </c>
    </row>
    <row r="89" spans="1:12" ht="21.75" customHeight="1">
      <c r="A89" s="49" t="s">
        <v>88</v>
      </c>
      <c r="B89" s="126"/>
      <c r="F89" s="39">
        <v>-35212</v>
      </c>
      <c r="G89" s="39"/>
      <c r="H89" s="39">
        <v>-33808</v>
      </c>
      <c r="I89" s="20"/>
      <c r="J89" s="131">
        <v>-1052</v>
      </c>
      <c r="K89" s="20"/>
      <c r="L89" s="132">
        <v>-971</v>
      </c>
    </row>
    <row r="90" spans="1:12" ht="21.75" customHeight="1">
      <c r="A90" s="49" t="s">
        <v>297</v>
      </c>
      <c r="B90" s="126"/>
      <c r="F90" s="39">
        <v>263866</v>
      </c>
      <c r="G90" s="39"/>
      <c r="H90" s="39">
        <v>0</v>
      </c>
      <c r="I90" s="20"/>
      <c r="J90" s="131">
        <v>37181</v>
      </c>
      <c r="K90" s="20"/>
      <c r="L90" s="132">
        <v>0</v>
      </c>
    </row>
    <row r="91" spans="1:12" ht="21.75" customHeight="1">
      <c r="A91" s="49" t="s">
        <v>193</v>
      </c>
      <c r="B91" s="126"/>
      <c r="F91" s="39">
        <v>-88125</v>
      </c>
      <c r="G91" s="39"/>
      <c r="H91" s="39">
        <v>-209505</v>
      </c>
      <c r="I91" s="20"/>
      <c r="J91" s="131">
        <v>0</v>
      </c>
      <c r="K91" s="20"/>
      <c r="L91" s="132">
        <v>-89788</v>
      </c>
    </row>
    <row r="92" spans="1:12" ht="21.75" customHeight="1">
      <c r="A92" s="49" t="s">
        <v>298</v>
      </c>
      <c r="B92" s="126"/>
      <c r="F92" s="39">
        <v>225000</v>
      </c>
      <c r="G92" s="39"/>
      <c r="H92" s="39">
        <v>0</v>
      </c>
      <c r="I92" s="20"/>
      <c r="J92" s="131">
        <v>0</v>
      </c>
      <c r="K92" s="20"/>
      <c r="L92" s="132">
        <v>0</v>
      </c>
    </row>
    <row r="93" spans="1:12" ht="21.75" customHeight="1">
      <c r="A93" s="49" t="s">
        <v>237</v>
      </c>
      <c r="B93" s="126"/>
      <c r="F93" s="39">
        <v>0</v>
      </c>
      <c r="G93" s="39"/>
      <c r="H93" s="39">
        <v>1</v>
      </c>
      <c r="I93" s="20"/>
      <c r="J93" s="131">
        <v>0</v>
      </c>
      <c r="K93" s="20"/>
      <c r="L93" s="132">
        <v>1</v>
      </c>
    </row>
    <row r="94" spans="1:12" ht="21.75" customHeight="1">
      <c r="A94" s="57" t="s">
        <v>225</v>
      </c>
      <c r="E94" s="62"/>
      <c r="F94" s="42">
        <f>SUM(F83:F93)</f>
        <v>247228</v>
      </c>
      <c r="H94" s="42">
        <f>SUM(H83:H93)</f>
        <v>-255634</v>
      </c>
      <c r="I94" s="133"/>
      <c r="J94" s="42">
        <f>SUM(J83:J93)</f>
        <v>274185</v>
      </c>
      <c r="K94" s="133"/>
      <c r="L94" s="42">
        <f>SUM(L83:L93)</f>
        <v>-90297</v>
      </c>
    </row>
    <row r="95" spans="1:12" ht="9" customHeight="1">
      <c r="E95" s="62"/>
      <c r="F95" s="64"/>
      <c r="G95" s="64"/>
      <c r="H95" s="62"/>
      <c r="I95" s="62"/>
      <c r="J95" s="62"/>
      <c r="K95" s="64"/>
      <c r="L95" s="64"/>
    </row>
    <row r="96" spans="1:12" s="57" customFormat="1" ht="21.75" customHeight="1">
      <c r="A96" s="57" t="s">
        <v>318</v>
      </c>
      <c r="E96" s="86"/>
      <c r="F96" s="43">
        <f>F55+F80+F94</f>
        <v>151364</v>
      </c>
      <c r="G96" s="43"/>
      <c r="H96" s="43">
        <f>H55+H80+H94</f>
        <v>-64120</v>
      </c>
      <c r="I96" s="43"/>
      <c r="J96" s="43">
        <f>J55+J80+J94</f>
        <v>18402</v>
      </c>
      <c r="K96" s="43"/>
      <c r="L96" s="43">
        <f>L55+L80+L94</f>
        <v>-47319</v>
      </c>
    </row>
    <row r="97" spans="1:12" s="57" customFormat="1" ht="21.75" customHeight="1">
      <c r="A97" s="49" t="s">
        <v>226</v>
      </c>
      <c r="E97" s="86"/>
      <c r="F97" s="39">
        <v>45381</v>
      </c>
      <c r="G97" s="43"/>
      <c r="H97" s="39">
        <v>-789</v>
      </c>
      <c r="I97" s="43"/>
      <c r="J97" s="43">
        <v>0</v>
      </c>
      <c r="K97" s="43"/>
      <c r="L97" s="43">
        <v>0</v>
      </c>
    </row>
    <row r="98" spans="1:12" ht="21.75" customHeight="1">
      <c r="A98" s="49" t="s">
        <v>60</v>
      </c>
      <c r="F98" s="111">
        <v>38433</v>
      </c>
      <c r="G98" s="134"/>
      <c r="H98" s="14">
        <v>92814</v>
      </c>
      <c r="I98" s="135"/>
      <c r="J98" s="135">
        <v>9418</v>
      </c>
      <c r="K98" s="135"/>
      <c r="L98" s="12">
        <v>67915</v>
      </c>
    </row>
    <row r="99" spans="1:12" s="57" customFormat="1" ht="21.75" customHeight="1" thickBot="1">
      <c r="A99" s="57" t="s">
        <v>227</v>
      </c>
      <c r="B99" s="136"/>
      <c r="F99" s="48">
        <f>SUM(F96:F98)</f>
        <v>235178</v>
      </c>
      <c r="H99" s="48">
        <f>SUM(H96:H98)</f>
        <v>27905</v>
      </c>
      <c r="J99" s="48">
        <f>SUM(J96:J98)</f>
        <v>27820</v>
      </c>
      <c r="L99" s="48">
        <f>SUM(L96:L98)</f>
        <v>20596</v>
      </c>
    </row>
    <row r="100" spans="1:12" ht="21.75" customHeight="1" thickTop="1"/>
    <row r="101" spans="1:12" ht="21.75" customHeight="1">
      <c r="A101" s="65" t="s">
        <v>94</v>
      </c>
    </row>
    <row r="102" spans="1:12" ht="21.75" customHeight="1">
      <c r="A102" s="49" t="s">
        <v>299</v>
      </c>
      <c r="E102" s="62">
        <v>14</v>
      </c>
      <c r="F102" s="39">
        <v>105322</v>
      </c>
      <c r="H102" s="39">
        <v>0</v>
      </c>
      <c r="J102" s="39">
        <v>0</v>
      </c>
      <c r="L102" s="39">
        <v>0</v>
      </c>
    </row>
  </sheetData>
  <sheetProtection algorithmName="SHA-512" hashValue="T8U05n72Ljd/z9NekETTmj4xheiuj+BANvF+Eyf+Wbld+mcID8YBEFN1yBPA3R72s6qfR9tRc1Sr3rLyGx8sdg==" saltValue="2cUe5dfbwcwfmb8mqPcQ/A==" spinCount="100000" sheet="1" objects="1" scenarios="1"/>
  <mergeCells count="9">
    <mergeCell ref="H9:J9"/>
    <mergeCell ref="F5:H5"/>
    <mergeCell ref="J5:L5"/>
    <mergeCell ref="F4:H4"/>
    <mergeCell ref="J4:L4"/>
    <mergeCell ref="F6:H6"/>
    <mergeCell ref="J6:L6"/>
    <mergeCell ref="F7:H7"/>
    <mergeCell ref="J7:L7"/>
  </mergeCells>
  <phoneticPr fontId="0" type="noConversion"/>
  <pageMargins left="0.9055118110236221" right="0.35433070866141736" top="0.59055118110236227" bottom="0.15748031496062992" header="0.19685039370078741" footer="0.19685039370078741"/>
  <pageSetup paperSize="9" scale="86" firstPageNumber="13" fitToHeight="0" orientation="portrait" useFirstPageNumber="1" r:id="rId1"/>
  <headerFooter>
    <oddFooter>&amp;L&amp;"Times New Roman,Regular"&amp;11The accompanying notes are an integral part of these financial statements.
&amp;R&amp;"Times New Roman,Regular"&amp;11&amp;P</oddFooter>
  </headerFooter>
  <rowBreaks count="2" manualBreakCount="2">
    <brk id="40" max="11" man="1"/>
    <brk id="72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9</vt:i4>
      </vt:variant>
    </vt:vector>
  </HeadingPairs>
  <TitlesOfParts>
    <vt:vector size="15" baseType="lpstr">
      <vt:lpstr>BS</vt:lpstr>
      <vt:lpstr>PL 3m</vt:lpstr>
      <vt:lpstr>PL 6M</vt:lpstr>
      <vt:lpstr>CH_Conso</vt:lpstr>
      <vt:lpstr>CH_Separate</vt:lpstr>
      <vt:lpstr>CF</vt:lpstr>
      <vt:lpstr>BS!Print_Area</vt:lpstr>
      <vt:lpstr>CF!Print_Area</vt:lpstr>
      <vt:lpstr>CH_Conso!Print_Area</vt:lpstr>
      <vt:lpstr>CH_Separate!Print_Area</vt:lpstr>
      <vt:lpstr>'PL 3m'!Print_Area</vt:lpstr>
      <vt:lpstr>'PL 6M'!Print_Area</vt:lpstr>
      <vt:lpstr>CF!Print_Titles</vt:lpstr>
      <vt:lpstr>'PL 3m'!Print_Titles</vt:lpstr>
      <vt:lpstr>'PL 6M'!Print_Titles</vt:lpstr>
    </vt:vector>
  </TitlesOfParts>
  <Company>NPS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NPS Saim</dc:creator>
  <cp:lastModifiedBy>Maliwan Phahuwattanakorn</cp:lastModifiedBy>
  <cp:revision/>
  <cp:lastPrinted>2025-08-14T08:27:28Z</cp:lastPrinted>
  <dcterms:created xsi:type="dcterms:W3CDTF">2001-01-22T03:58:50Z</dcterms:created>
  <dcterms:modified xsi:type="dcterms:W3CDTF">2025-08-14T08:27:48Z</dcterms:modified>
</cp:coreProperties>
</file>