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อนุชา\เบนซ์-2568\DCON_2568\Dcon_Jun'68\"/>
    </mc:Choice>
  </mc:AlternateContent>
  <xr:revisionPtr revIDLastSave="0" documentId="13_ncr:1_{7279B6B1-6AAE-474B-99E9-44EDAE2728F9}" xr6:coauthVersionLast="47" xr6:coauthVersionMax="47" xr10:uidLastSave="{00000000-0000-0000-0000-000000000000}"/>
  <bookViews>
    <workbookView xWindow="1545" yWindow="240" windowWidth="22320" windowHeight="15045" tabRatio="727" activeTab="2" xr2:uid="{00000000-000D-0000-FFFF-FFFF00000000}"/>
  </bookViews>
  <sheets>
    <sheet name="BS" sheetId="18" r:id="rId1"/>
    <sheet name="PL (3)" sheetId="21" r:id="rId2"/>
    <sheet name="PL (6)" sheetId="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20" l="1"/>
  <c r="H25" i="20"/>
  <c r="F25" i="20"/>
  <c r="H17" i="20"/>
  <c r="F17" i="20"/>
  <c r="M67" i="15"/>
  <c r="K67" i="15"/>
  <c r="I67" i="15"/>
  <c r="G67" i="15"/>
  <c r="M93" i="15"/>
  <c r="K93" i="15"/>
  <c r="I93" i="15"/>
  <c r="G93" i="15"/>
  <c r="V19" i="19" l="1"/>
  <c r="Z19" i="19" s="1"/>
  <c r="P14" i="20"/>
  <c r="P15" i="20"/>
  <c r="J28" i="15"/>
  <c r="V28" i="19" l="1"/>
  <c r="Z28" i="19" s="1"/>
  <c r="V29" i="19"/>
  <c r="Z29" i="19" s="1"/>
  <c r="P23" i="20" l="1"/>
  <c r="M29" i="21" l="1"/>
  <c r="K29" i="21"/>
  <c r="I29" i="21"/>
  <c r="G29" i="21"/>
  <c r="M10" i="21"/>
  <c r="M17" i="21" s="1"/>
  <c r="M21" i="21" s="1"/>
  <c r="M23" i="21" s="1"/>
  <c r="K10" i="21"/>
  <c r="K17" i="21" s="1"/>
  <c r="K21" i="21" s="1"/>
  <c r="K23" i="21" s="1"/>
  <c r="I10" i="21"/>
  <c r="I17" i="21" s="1"/>
  <c r="I21" i="21" s="1"/>
  <c r="I23" i="21" s="1"/>
  <c r="G10" i="21"/>
  <c r="G17" i="21" s="1"/>
  <c r="G21" i="21" s="1"/>
  <c r="G23" i="21" s="1"/>
  <c r="G30" i="21" l="1"/>
  <c r="G36" i="21" s="1"/>
  <c r="G38" i="21" s="1"/>
  <c r="G34" i="21"/>
  <c r="G32" i="21" s="1"/>
  <c r="I34" i="21"/>
  <c r="I32" i="21" s="1"/>
  <c r="I30" i="21"/>
  <c r="I36" i="21" s="1"/>
  <c r="I38" i="21" s="1"/>
  <c r="K34" i="21"/>
  <c r="K32" i="21" s="1"/>
  <c r="K30" i="21"/>
  <c r="K36" i="21" s="1"/>
  <c r="K38" i="21" s="1"/>
  <c r="M30" i="21"/>
  <c r="M36" i="21" s="1"/>
  <c r="M38" i="21" s="1"/>
  <c r="M34" i="21"/>
  <c r="M32" i="21" s="1"/>
  <c r="T17" i="19"/>
  <c r="V17" i="19" s="1"/>
  <c r="Z17" i="19" s="1"/>
  <c r="P13" i="20"/>
  <c r="V27" i="19" l="1"/>
  <c r="A41" i="18" l="1"/>
  <c r="P22" i="20" l="1"/>
  <c r="Z27" i="19" l="1"/>
  <c r="X20" i="19" l="1"/>
  <c r="X22" i="19" s="1"/>
  <c r="F101" i="18" s="1"/>
  <c r="H65" i="18"/>
  <c r="F65" i="18"/>
  <c r="P10" i="20"/>
  <c r="T14" i="19"/>
  <c r="V14" i="19" s="1"/>
  <c r="T24" i="19"/>
  <c r="V24" i="19" s="1"/>
  <c r="A3" i="19"/>
  <c r="A3" i="20" s="1"/>
  <c r="A3" i="15" s="1"/>
  <c r="A78" i="18"/>
  <c r="T18" i="19"/>
  <c r="V18" i="19" s="1"/>
  <c r="Z18" i="19" s="1"/>
  <c r="L95" i="18"/>
  <c r="H95" i="18"/>
  <c r="J17" i="20"/>
  <c r="J95" i="18" s="1"/>
  <c r="J32" i="19"/>
  <c r="H32" i="19"/>
  <c r="J22" i="19"/>
  <c r="F95" i="18" s="1"/>
  <c r="H22" i="19"/>
  <c r="F93" i="18" s="1"/>
  <c r="P32" i="19"/>
  <c r="L32" i="19"/>
  <c r="F32" i="19"/>
  <c r="J65" i="18"/>
  <c r="L65" i="18"/>
  <c r="L98" i="18"/>
  <c r="L97" i="18"/>
  <c r="L93" i="18"/>
  <c r="L92" i="18"/>
  <c r="H101" i="18"/>
  <c r="H98" i="18"/>
  <c r="H97" i="18"/>
  <c r="H93" i="18"/>
  <c r="H92" i="18"/>
  <c r="X30" i="19"/>
  <c r="X32" i="19" s="1"/>
  <c r="F26" i="18"/>
  <c r="L26" i="18"/>
  <c r="J26" i="18"/>
  <c r="H26" i="18"/>
  <c r="L25" i="20"/>
  <c r="M29" i="1"/>
  <c r="K29" i="1"/>
  <c r="I29" i="1"/>
  <c r="R31" i="19" s="1"/>
  <c r="G29" i="1"/>
  <c r="T20" i="19"/>
  <c r="R21" i="19"/>
  <c r="R22" i="19" s="1"/>
  <c r="T30" i="19"/>
  <c r="P22" i="19"/>
  <c r="L22" i="19"/>
  <c r="F97" i="18" s="1"/>
  <c r="F22" i="19"/>
  <c r="F92" i="18" s="1"/>
  <c r="J92" i="18"/>
  <c r="L17" i="20"/>
  <c r="J97" i="18" s="1"/>
  <c r="J93" i="18"/>
  <c r="P19" i="20"/>
  <c r="L55" i="18"/>
  <c r="J55" i="18"/>
  <c r="H55" i="18"/>
  <c r="F55" i="18"/>
  <c r="L15" i="18"/>
  <c r="J15" i="18"/>
  <c r="H15" i="18"/>
  <c r="F15" i="18"/>
  <c r="G10" i="1"/>
  <c r="G17" i="1" s="1"/>
  <c r="G21" i="1" s="1"/>
  <c r="G23" i="1" s="1"/>
  <c r="I10" i="1"/>
  <c r="I17" i="1" s="1"/>
  <c r="I21" i="1" s="1"/>
  <c r="I23" i="1" s="1"/>
  <c r="M10" i="1"/>
  <c r="M17" i="1" s="1"/>
  <c r="M21" i="1" s="1"/>
  <c r="M23" i="1" s="1"/>
  <c r="K10" i="1"/>
  <c r="K17" i="1" s="1"/>
  <c r="K21" i="1" s="1"/>
  <c r="K23" i="1" s="1"/>
  <c r="H28" i="15"/>
  <c r="A40" i="15" l="1"/>
  <c r="A76" i="15"/>
  <c r="H66" i="18"/>
  <c r="T21" i="19"/>
  <c r="V21" i="19" s="1"/>
  <c r="Z21" i="19" s="1"/>
  <c r="H99" i="18"/>
  <c r="H100" i="18" s="1"/>
  <c r="H102" i="18" s="1"/>
  <c r="H103" i="18" s="1"/>
  <c r="J66" i="18"/>
  <c r="L27" i="18"/>
  <c r="F66" i="18"/>
  <c r="L100" i="18"/>
  <c r="L102" i="18" s="1"/>
  <c r="Z24" i="19"/>
  <c r="Z14" i="19"/>
  <c r="T31" i="19"/>
  <c r="V31" i="19" s="1"/>
  <c r="R32" i="19"/>
  <c r="L66" i="18"/>
  <c r="H27" i="18"/>
  <c r="F27" i="18"/>
  <c r="J27" i="18"/>
  <c r="M30" i="1"/>
  <c r="M36" i="1" s="1"/>
  <c r="M38" i="1" s="1"/>
  <c r="M9" i="15"/>
  <c r="M28" i="15" s="1"/>
  <c r="M34" i="1"/>
  <c r="M32" i="1" s="1"/>
  <c r="N24" i="20" s="1"/>
  <c r="P24" i="20" s="1"/>
  <c r="P25" i="20" s="1"/>
  <c r="I30" i="1"/>
  <c r="I36" i="1" s="1"/>
  <c r="I38" i="1" s="1"/>
  <c r="I9" i="15"/>
  <c r="I28" i="15" s="1"/>
  <c r="I48" i="15" s="1"/>
  <c r="I53" i="15" s="1"/>
  <c r="I34" i="1"/>
  <c r="I32" i="1" s="1"/>
  <c r="N30" i="19" s="1"/>
  <c r="V30" i="19" s="1"/>
  <c r="K30" i="1"/>
  <c r="K36" i="1" s="1"/>
  <c r="K38" i="1" s="1"/>
  <c r="K9" i="15"/>
  <c r="K28" i="15" s="1"/>
  <c r="K34" i="1"/>
  <c r="K32" i="1" s="1"/>
  <c r="N16" i="20" s="1"/>
  <c r="G9" i="15"/>
  <c r="G28" i="15" s="1"/>
  <c r="G48" i="15" s="1"/>
  <c r="G53" i="15" s="1"/>
  <c r="G30" i="1"/>
  <c r="G36" i="1" s="1"/>
  <c r="G38" i="1" s="1"/>
  <c r="G34" i="1"/>
  <c r="G32" i="1" s="1"/>
  <c r="N20" i="19" s="1"/>
  <c r="V20" i="19" s="1"/>
  <c r="I94" i="15" l="1"/>
  <c r="I96" i="15" s="1"/>
  <c r="L103" i="18"/>
  <c r="G94" i="15"/>
  <c r="G96" i="15" s="1"/>
  <c r="K48" i="15"/>
  <c r="M48" i="15"/>
  <c r="T22" i="19"/>
  <c r="F99" i="18" s="1"/>
  <c r="T32" i="19"/>
  <c r="Z31" i="19"/>
  <c r="N25" i="20"/>
  <c r="N22" i="19"/>
  <c r="F98" i="18" s="1"/>
  <c r="N32" i="19"/>
  <c r="P16" i="20"/>
  <c r="P17" i="20" s="1"/>
  <c r="N17" i="20"/>
  <c r="J98" i="18" s="1"/>
  <c r="J100" i="18" s="1"/>
  <c r="J102" i="18" s="1"/>
  <c r="J103" i="18" s="1"/>
  <c r="M53" i="15" l="1"/>
  <c r="M94" i="15" s="1"/>
  <c r="M96" i="15" s="1"/>
  <c r="K53" i="15"/>
  <c r="K94" i="15" s="1"/>
  <c r="K96" i="15" s="1"/>
  <c r="F100" i="18"/>
  <c r="F102" i="18" s="1"/>
  <c r="F103" i="18" s="1"/>
  <c r="V32" i="19"/>
  <c r="Z30" i="19"/>
  <c r="Z32" i="19" s="1"/>
  <c r="Z20" i="19"/>
  <c r="Z22" i="19" s="1"/>
  <c r="V22" i="19"/>
</calcChain>
</file>

<file path=xl/sharedStrings.xml><?xml version="1.0" encoding="utf-8"?>
<sst xmlns="http://schemas.openxmlformats.org/spreadsheetml/2006/main" count="416" uniqueCount="251">
  <si>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</si>
  <si>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</si>
  <si>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</si>
  <si>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</si>
  <si>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</si>
  <si>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</si>
  <si>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</si>
  <si>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</si>
  <si>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</si>
  <si>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</si>
  <si>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</si>
  <si>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</si>
  <si>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</si>
  <si>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</si>
  <si>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</si>
  <si>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</si>
  <si>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</si>
  <si>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</si>
  <si>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</si>
  <si>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</si>
  <si>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</si>
  <si>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</si>
  <si>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</si>
  <si>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</si>
  <si>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</si>
  <si>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</si>
  <si>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</si>
  <si>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</si>
  <si>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</si>
  <si>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</si>
  <si>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</si>
  <si>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</si>
  <si>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</si>
  <si>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</si>
  <si>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</si>
  <si>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</si>
  <si>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</si>
  <si>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</si>
  <si>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</si>
  <si>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</si>
  <si>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</si>
  <si>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</si>
  <si>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</si>
  <si>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</si>
  <si>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</si>
  <si>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</si>
  <si>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</si>
  <si>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</si>
  <si>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</si>
  <si>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</si>
  <si>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</si>
  <si>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</si>
  <si>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</si>
  <si>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</si>
  <si>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</si>
  <si>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</si>
  <si>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</si>
  <si>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</si>
  <si>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</si>
  <si>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</si>
  <si>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</si>
  <si>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</si>
  <si>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</si>
  <si>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</si>
  <si>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</si>
  <si>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</si>
  <si>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</si>
  <si>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</si>
  <si>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</si>
  <si>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</si>
  <si>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</si>
  <si>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</si>
  <si>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</si>
  <si>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</si>
  <si>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</si>
  <si>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</si>
  <si>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</si>
  <si>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</si>
  <si>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</si>
  <si>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</si>
  <si>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</si>
  <si>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</si>
  <si>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</si>
  <si>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</si>
  <si>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</si>
  <si>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</si>
  <si>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</si>
  <si>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</si>
  <si>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</si>
  <si>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</si>
  <si>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</si>
  <si>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</si>
  <si>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</si>
  <si>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</si>
  <si>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</si>
  <si>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</si>
  <si>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</si>
  <si>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>Tax expense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</si>
  <si>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</si>
  <si>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</si>
  <si>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</si>
  <si>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</si>
  <si>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</si>
  <si>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>subsidiary</t>
  </si>
  <si>
    <t xml:space="preserve">     Share premium on common shares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</si>
  <si>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</si>
  <si>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</si>
  <si>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</si>
  <si>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</si>
  <si>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</si>
  <si>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</si>
  <si>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</si>
  <si>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</si>
  <si>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</si>
  <si>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</si>
  <si>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</si>
  <si>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Finance income</t>
  </si>
  <si>
    <t xml:space="preserve">Other comprehensive income 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</si>
  <si>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</si>
  <si>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</si>
  <si>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</si>
  <si>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</si>
  <si>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</si>
  <si>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</si>
  <si>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</si>
  <si>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</si>
  <si>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</si>
  <si>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>associate</t>
  </si>
  <si>
    <t xml:space="preserve">Tax expense </t>
  </si>
  <si>
    <t>Proceeds from sales of equipment</t>
  </si>
  <si>
    <t xml:space="preserve">Payments for  lease liabilities </t>
  </si>
  <si>
    <t xml:space="preserve">     Investments in associate</t>
  </si>
  <si>
    <t xml:space="preserve">    Liabilities and shareholders' equity</t>
  </si>
  <si>
    <t>Share premium</t>
  </si>
  <si>
    <t xml:space="preserve">     Other non-current financial assets</t>
  </si>
  <si>
    <t>8</t>
  </si>
  <si>
    <t>Proceeds from investment properties</t>
  </si>
  <si>
    <t>(Unaudited but</t>
  </si>
  <si>
    <t>(Audited)</t>
  </si>
  <si>
    <t>reviewed)</t>
  </si>
  <si>
    <t>(UNAUDITED/REVIEWED ONLY)</t>
  </si>
  <si>
    <t xml:space="preserve">Changes in shareholders' equity  for </t>
  </si>
  <si>
    <t>7</t>
  </si>
  <si>
    <t xml:space="preserve">          Appropriated-legal reserve  </t>
  </si>
  <si>
    <t>Provisions for employee benefit</t>
  </si>
  <si>
    <t>Total other comprehensive income (expense) attributable to :</t>
  </si>
  <si>
    <t xml:space="preserve">        Adjustments to reconcile profit (loss) to cash receipt (disbursement)</t>
  </si>
  <si>
    <t xml:space="preserve">     Others</t>
  </si>
  <si>
    <t xml:space="preserve">Changes in shareholders' equity </t>
  </si>
  <si>
    <t xml:space="preserve">          Profit for the period</t>
  </si>
  <si>
    <t>Proceeds from long-term borrowings</t>
  </si>
  <si>
    <t xml:space="preserve">Payments for acquire of intangible assets </t>
  </si>
  <si>
    <t>22</t>
  </si>
  <si>
    <t xml:space="preserve">    borrowings from financial institutions</t>
  </si>
  <si>
    <t xml:space="preserve">          Legal reserve</t>
  </si>
  <si>
    <t>Finance costs paid</t>
  </si>
  <si>
    <t>Payments for long-term borrowings</t>
  </si>
  <si>
    <t xml:space="preserve">     Current portion of long-term borrowings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</si>
  <si>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</si>
  <si>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</si>
  <si>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</si>
  <si>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</si>
  <si>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</si>
  <si>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</si>
  <si>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</si>
  <si>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</si>
  <si>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Gain on sale of investment properties</t>
  </si>
  <si>
    <t>2024</t>
  </si>
  <si>
    <t>Balance as at January 1, 2024</t>
  </si>
  <si>
    <t>Sales and rendering of services</t>
  </si>
  <si>
    <t>Cost of sales and rendering of services</t>
  </si>
  <si>
    <t>Share of profit of associate</t>
  </si>
  <si>
    <t xml:space="preserve">Increase (Decrease) in bank overdrafts and short-term </t>
  </si>
  <si>
    <t>Cash and cash equivalents at the beginning of the period</t>
  </si>
  <si>
    <t xml:space="preserve">     Corporate income tax payable</t>
  </si>
  <si>
    <t xml:space="preserve">          Warrants to purchase ordinary shares</t>
  </si>
  <si>
    <t>Amortized other assets</t>
  </si>
  <si>
    <t>21</t>
  </si>
  <si>
    <t xml:space="preserve">     Long-term borrowings</t>
  </si>
  <si>
    <t>Items that  will not be reclassified to profit or loss</t>
  </si>
  <si>
    <t>Payments for purchase of equipment</t>
  </si>
  <si>
    <t xml:space="preserve">Proceeds from convertible debentures issuance </t>
  </si>
  <si>
    <t>December 31, 2024</t>
  </si>
  <si>
    <t>2025</t>
  </si>
  <si>
    <t>Balance as at January 1, 2025</t>
  </si>
  <si>
    <t xml:space="preserve">     Convertible debentures</t>
  </si>
  <si>
    <t xml:space="preserve">     Convertible options</t>
  </si>
  <si>
    <t xml:space="preserve">8,066,340,396 common shares </t>
  </si>
  <si>
    <t>Finance costs</t>
  </si>
  <si>
    <t xml:space="preserve">Additional income tax expenses </t>
  </si>
  <si>
    <t xml:space="preserve">Payments from convertible debentures issuance </t>
  </si>
  <si>
    <t>19</t>
  </si>
  <si>
    <t>Interest expense to inventories</t>
  </si>
  <si>
    <t xml:space="preserve">Supplemental of statements of cash flows for </t>
  </si>
  <si>
    <t>20</t>
  </si>
  <si>
    <t xml:space="preserve">     Gain on sale of investment properties</t>
  </si>
  <si>
    <t>Profit (Loss) for the period</t>
  </si>
  <si>
    <t xml:space="preserve">         for the period-net of tax</t>
  </si>
  <si>
    <t>Total comprehensive income (expense) for the period</t>
  </si>
  <si>
    <t xml:space="preserve">Earnings (loss) per share </t>
  </si>
  <si>
    <t xml:space="preserve">      Basic earnings (loss) per share</t>
  </si>
  <si>
    <t xml:space="preserve">      Diluted earnings (loss) per share</t>
  </si>
  <si>
    <t xml:space="preserve">Loss on disposal/disuse of equipment </t>
  </si>
  <si>
    <t>Income tax received</t>
  </si>
  <si>
    <t>Non-cash transactions</t>
  </si>
  <si>
    <t>Payments from investment properties</t>
  </si>
  <si>
    <t>AS AT JUNE 30, 2025</t>
  </si>
  <si>
    <t>June 30, 2025</t>
  </si>
  <si>
    <t>FOR THE THREE-MONTH PERIODS ENDED JUNE 30, 2025</t>
  </si>
  <si>
    <t>FOR THE SIX-MONTH PERIODS ENDED JUNE 30, 2025</t>
  </si>
  <si>
    <t xml:space="preserve">     the six-month periods:</t>
  </si>
  <si>
    <t>Balance as at June 30, 2025</t>
  </si>
  <si>
    <t>Balance as at June 30, 2024</t>
  </si>
  <si>
    <t xml:space="preserve">     for the six-month periods:</t>
  </si>
  <si>
    <t xml:space="preserve">          Common shares increase</t>
  </si>
  <si>
    <t xml:space="preserve">          Dividend paid</t>
  </si>
  <si>
    <t>23</t>
  </si>
  <si>
    <t xml:space="preserve">     Dividend received</t>
  </si>
  <si>
    <t>Transfer inventories to investment  properties</t>
  </si>
  <si>
    <t>Dividend received</t>
  </si>
  <si>
    <t>Gains on write-off other creditors lost right to claim</t>
  </si>
  <si>
    <t xml:space="preserve">Proceeds from  acquire of equity securities </t>
  </si>
  <si>
    <t xml:space="preserve">     of other parties </t>
  </si>
  <si>
    <t>Dividend received from equity of other parties</t>
  </si>
  <si>
    <t>Proceeds from short-term borrowings</t>
  </si>
  <si>
    <t>Payments for short-term borrowings</t>
  </si>
  <si>
    <t>Dividend paid</t>
  </si>
  <si>
    <t>Proceeds from non-controlling interests</t>
  </si>
  <si>
    <t>Profit for the period</t>
  </si>
  <si>
    <t xml:space="preserve">          of associate</t>
  </si>
  <si>
    <t xml:space="preserve">     -  Share of other comprehensive expense</t>
  </si>
  <si>
    <t xml:space="preserve">         of associate</t>
  </si>
  <si>
    <t xml:space="preserve">Other comprehensive expense </t>
  </si>
  <si>
    <t xml:space="preserve">          Other comprehensive expense for the period</t>
  </si>
  <si>
    <t>Total comprehensive income for the period</t>
  </si>
  <si>
    <t>Gain on sale of equity securities in other entities</t>
  </si>
  <si>
    <t>Proceeds from sale of equity investments</t>
  </si>
  <si>
    <t xml:space="preserve">     in other entities</t>
  </si>
  <si>
    <t>Loss on fair value adjustments of investments in</t>
  </si>
  <si>
    <t xml:space="preserve">     equity instruments of other entities</t>
  </si>
  <si>
    <t xml:space="preserve">Provision for employee benefit obligations, </t>
  </si>
  <si>
    <t xml:space="preserve">     presented under other current liabilities</t>
  </si>
  <si>
    <t>The accompanying notes to interim condensed financial information formed an integral part of this financial information.</t>
  </si>
  <si>
    <t>Profit before income tax expense</t>
  </si>
  <si>
    <t>Profit (Loss) before income tax expense</t>
  </si>
  <si>
    <t xml:space="preserve"> income  of</t>
  </si>
  <si>
    <t xml:space="preserve">        Profit (Loss) for the period</t>
  </si>
  <si>
    <t>Expected credit losses (reversal)</t>
  </si>
  <si>
    <t>Loss on changes in value of inventories (reversal)</t>
  </si>
  <si>
    <t>Assets acquisition payable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</si>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</sst>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000_);[Blue]\(#,##0.0000\)"/>
    <numFmt numFmtId="169" formatCode="#,##0.0000\ ;\(#,##0.0000\)"/>
    <numFmt numFmtId="170" formatCode="#,##0.0;\-#,##0.0"/>
    <numFmt numFmtId="171" formatCode="#,##0.00_);\(#,##0.00\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8"/>
      <name val="Cordia New"/>
      <family val="2"/>
      <charset val="22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4">
    <xf numFmtId="0" fontId="0" fillId="0" borderId="0" xfId="0"/>
    <xf numFmtId="39" fontId="10" fillId="0" borderId="0" xfId="12" applyFont="1" applyAlignment="1">
      <alignment horizontal="left"/>
    </xf>
    <xf numFmtId="39" fontId="10" fillId="0" borderId="0" xfId="0" applyNumberFormat="1" applyFont="1"/>
    <xf numFmtId="39" fontId="10" fillId="0" borderId="0" xfId="4" applyNumberFormat="1" applyFont="1" applyAlignment="1">
      <alignment horizontal="center"/>
    </xf>
    <xf numFmtId="39" fontId="10" fillId="0" borderId="0" xfId="12" applyFont="1"/>
    <xf numFmtId="165" fontId="10" fillId="0" borderId="0" xfId="12" applyNumberFormat="1" applyFont="1"/>
    <xf numFmtId="39" fontId="10" fillId="0" borderId="0" xfId="12" applyFont="1" applyAlignment="1">
      <alignment horizontal="center"/>
    </xf>
    <xf numFmtId="164" fontId="10" fillId="0" borderId="0" xfId="0" applyNumberFormat="1" applyFont="1"/>
    <xf numFmtId="164" fontId="10" fillId="0" borderId="0" xfId="12" applyNumberFormat="1" applyFont="1"/>
    <xf numFmtId="164" fontId="10" fillId="0" borderId="5" xfId="12" applyNumberFormat="1" applyFont="1" applyBorder="1"/>
    <xf numFmtId="39" fontId="11" fillId="0" borderId="0" xfId="12" applyFont="1" applyAlignment="1">
      <alignment horizontal="center"/>
    </xf>
    <xf numFmtId="39" fontId="11" fillId="0" borderId="0" xfId="12" applyFont="1" applyAlignment="1">
      <alignment horizontal="left"/>
    </xf>
    <xf numFmtId="39" fontId="11" fillId="0" borderId="0" xfId="12" applyFont="1"/>
    <xf numFmtId="39" fontId="10" fillId="0" borderId="4" xfId="12" applyFont="1" applyBorder="1" applyAlignment="1">
      <alignment horizontal="center" vertical="center"/>
    </xf>
    <xf numFmtId="39" fontId="10" fillId="0" borderId="0" xfId="12" applyFont="1" applyAlignment="1">
      <alignment horizontal="center" vertical="center"/>
    </xf>
    <xf numFmtId="165" fontId="10" fillId="0" borderId="4" xfId="0" quotePrefix="1" applyNumberFormat="1" applyFont="1" applyBorder="1" applyAlignment="1">
      <alignment horizontal="center"/>
    </xf>
    <xf numFmtId="165" fontId="11" fillId="0" borderId="4" xfId="0" quotePrefix="1" applyNumberFormat="1" applyFont="1" applyBorder="1" applyAlignment="1">
      <alignment horizontal="center"/>
    </xf>
    <xf numFmtId="39" fontId="12" fillId="0" borderId="0" xfId="12" applyFont="1"/>
    <xf numFmtId="164" fontId="10" fillId="0" borderId="2" xfId="4" applyNumberFormat="1" applyFont="1" applyFill="1" applyBorder="1" applyProtection="1"/>
    <xf numFmtId="164" fontId="10" fillId="0" borderId="4" xfId="12" applyNumberFormat="1" applyFont="1" applyBorder="1"/>
    <xf numFmtId="39" fontId="10" fillId="0" borderId="0" xfId="4" quotePrefix="1" applyNumberFormat="1" applyFont="1" applyFill="1" applyAlignment="1" applyProtection="1">
      <alignment horizontal="center"/>
    </xf>
    <xf numFmtId="39" fontId="10" fillId="0" borderId="0" xfId="4" quotePrefix="1" applyNumberFormat="1" applyFont="1" applyFill="1" applyAlignment="1">
      <alignment horizontal="center"/>
    </xf>
    <xf numFmtId="39" fontId="20" fillId="0" borderId="0" xfId="4" quotePrefix="1" applyNumberFormat="1" applyFont="1" applyFill="1" applyAlignment="1" applyProtection="1">
      <alignment horizontal="center"/>
    </xf>
    <xf numFmtId="39" fontId="20" fillId="0" borderId="0" xfId="4" applyNumberFormat="1" applyFont="1" applyFill="1" applyAlignment="1">
      <alignment horizontal="center"/>
    </xf>
    <xf numFmtId="39" fontId="20" fillId="0" borderId="0" xfId="4" quotePrefix="1" applyNumberFormat="1" applyFont="1" applyFill="1" applyAlignment="1">
      <alignment horizontal="center"/>
    </xf>
    <xf numFmtId="39" fontId="10" fillId="0" borderId="0" xfId="2" quotePrefix="1" applyNumberFormat="1" applyFont="1" applyFill="1" applyAlignment="1">
      <alignment horizontal="center"/>
    </xf>
    <xf numFmtId="39" fontId="11" fillId="0" borderId="4" xfId="0" quotePrefix="1" applyNumberFormat="1" applyFont="1" applyBorder="1" applyAlignment="1">
      <alignment horizontal="center"/>
    </xf>
    <xf numFmtId="0" fontId="11" fillId="0" borderId="4" xfId="0" quotePrefix="1" applyFont="1" applyBorder="1" applyAlignment="1">
      <alignment horizontal="center"/>
    </xf>
    <xf numFmtId="39" fontId="10" fillId="0" borderId="0" xfId="8" applyNumberFormat="1" applyFont="1" applyFill="1" applyAlignment="1" applyProtection="1">
      <alignment horizontal="center"/>
    </xf>
    <xf numFmtId="39" fontId="10" fillId="0" borderId="0" xfId="8" applyNumberFormat="1" applyFont="1" applyFill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1" fillId="0" borderId="0" xfId="0" quotePrefix="1" applyNumberFormat="1" applyFont="1" applyAlignment="1">
      <alignment horizontal="center"/>
    </xf>
    <xf numFmtId="39" fontId="10" fillId="0" borderId="0" xfId="8" quotePrefix="1" applyNumberFormat="1" applyFont="1" applyFill="1" applyAlignment="1" applyProtection="1">
      <alignment horizontal="center"/>
    </xf>
    <xf numFmtId="164" fontId="10" fillId="0" borderId="4" xfId="0" applyNumberFormat="1" applyFont="1" applyBorder="1"/>
    <xf numFmtId="164" fontId="10" fillId="0" borderId="1" xfId="12" applyNumberFormat="1" applyFont="1" applyBorder="1"/>
    <xf numFmtId="164" fontId="10" fillId="0" borderId="3" xfId="12" applyNumberFormat="1" applyFont="1" applyBorder="1"/>
    <xf numFmtId="39" fontId="10" fillId="0" borderId="0" xfId="8" applyNumberFormat="1" applyFont="1" applyFill="1"/>
    <xf numFmtId="165" fontId="11" fillId="0" borderId="4" xfId="12" quotePrefix="1" applyNumberFormat="1" applyFont="1" applyBorder="1" applyAlignment="1">
      <alignment horizontal="center"/>
    </xf>
    <xf numFmtId="165" fontId="11" fillId="0" borderId="0" xfId="12" quotePrefix="1" applyNumberFormat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0" fontId="10" fillId="0" borderId="0" xfId="0" applyFont="1"/>
    <xf numFmtId="164" fontId="20" fillId="0" borderId="0" xfId="4" applyNumberFormat="1" applyFont="1"/>
    <xf numFmtId="164" fontId="20" fillId="0" borderId="0" xfId="4" applyNumberFormat="1" applyFont="1" applyProtection="1"/>
    <xf numFmtId="164" fontId="20" fillId="0" borderId="0" xfId="0" applyNumberFormat="1" applyFont="1"/>
    <xf numFmtId="164" fontId="20" fillId="0" borderId="0" xfId="12" applyNumberFormat="1" applyFont="1"/>
    <xf numFmtId="164" fontId="20" fillId="0" borderId="0" xfId="4" applyNumberFormat="1" applyFont="1" applyFill="1"/>
    <xf numFmtId="164" fontId="20" fillId="0" borderId="0" xfId="4" applyNumberFormat="1" applyFont="1" applyBorder="1"/>
    <xf numFmtId="39" fontId="10" fillId="0" borderId="0" xfId="12" applyFont="1" applyAlignment="1">
      <alignment vertical="center"/>
    </xf>
    <xf numFmtId="39" fontId="10" fillId="0" borderId="1" xfId="12" applyFont="1" applyBorder="1" applyAlignment="1">
      <alignment horizontal="center" vertical="center"/>
    </xf>
    <xf numFmtId="165" fontId="10" fillId="0" borderId="0" xfId="0" applyNumberFormat="1" applyFont="1"/>
    <xf numFmtId="165" fontId="10" fillId="0" borderId="0" xfId="12" applyNumberFormat="1" applyFont="1" applyAlignment="1">
      <alignment horizontal="left"/>
    </xf>
    <xf numFmtId="165" fontId="10" fillId="0" borderId="5" xfId="12" applyNumberFormat="1" applyFont="1" applyBorder="1"/>
    <xf numFmtId="39" fontId="10" fillId="0" borderId="0" xfId="12" applyFont="1" applyAlignment="1">
      <alignment horizontal="center" vertical="top"/>
    </xf>
    <xf numFmtId="39" fontId="10" fillId="0" borderId="4" xfId="13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39" fontId="10" fillId="0" borderId="4" xfId="0" applyNumberFormat="1" applyFont="1" applyBorder="1" applyAlignment="1">
      <alignment horizontal="center" vertical="center"/>
    </xf>
    <xf numFmtId="39" fontId="10" fillId="0" borderId="0" xfId="13" applyFont="1" applyAlignment="1">
      <alignment horizontal="center" vertical="center"/>
    </xf>
    <xf numFmtId="39" fontId="10" fillId="0" borderId="0" xfId="13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/>
    </xf>
    <xf numFmtId="39" fontId="10" fillId="0" borderId="0" xfId="12" applyFont="1" applyAlignment="1">
      <alignment horizontal="center" vertical="center" wrapText="1"/>
    </xf>
    <xf numFmtId="39" fontId="10" fillId="0" borderId="3" xfId="0" applyNumberFormat="1" applyFont="1" applyBorder="1" applyAlignment="1">
      <alignment vertical="center"/>
    </xf>
    <xf numFmtId="39" fontId="10" fillId="0" borderId="3" xfId="12" applyFont="1" applyBorder="1"/>
    <xf numFmtId="39" fontId="10" fillId="0" borderId="3" xfId="12" applyFont="1" applyBorder="1" applyAlignment="1">
      <alignment vertical="center"/>
    </xf>
    <xf numFmtId="39" fontId="10" fillId="0" borderId="3" xfId="13" applyFont="1" applyBorder="1" applyAlignment="1">
      <alignment vertical="center"/>
    </xf>
    <xf numFmtId="39" fontId="10" fillId="0" borderId="3" xfId="12" applyFont="1" applyBorder="1" applyAlignment="1">
      <alignment horizontal="center"/>
    </xf>
    <xf numFmtId="39" fontId="10" fillId="0" borderId="3" xfId="12" applyFont="1" applyBorder="1" applyAlignment="1">
      <alignment vertical="center" wrapText="1"/>
    </xf>
    <xf numFmtId="39" fontId="10" fillId="0" borderId="3" xfId="0" applyNumberFormat="1" applyFont="1" applyBorder="1"/>
    <xf numFmtId="39" fontId="10" fillId="0" borderId="0" xfId="12" quotePrefix="1" applyFont="1" applyAlignment="1">
      <alignment horizontal="center"/>
    </xf>
    <xf numFmtId="39" fontId="10" fillId="0" borderId="0" xfId="0" quotePrefix="1" applyNumberFormat="1" applyFont="1" applyAlignment="1">
      <alignment horizontal="center"/>
    </xf>
    <xf numFmtId="39" fontId="14" fillId="0" borderId="0" xfId="12" applyFont="1" applyAlignment="1">
      <alignment horizontal="center"/>
    </xf>
    <xf numFmtId="39" fontId="14" fillId="0" borderId="0" xfId="0" applyNumberFormat="1" applyFont="1"/>
    <xf numFmtId="39" fontId="14" fillId="0" borderId="0" xfId="12" applyFont="1"/>
    <xf numFmtId="39" fontId="14" fillId="0" borderId="0" xfId="12" applyFont="1" applyAlignment="1">
      <alignment horizontal="center" vertical="center"/>
    </xf>
    <xf numFmtId="39" fontId="18" fillId="0" borderId="4" xfId="12" applyFont="1" applyBorder="1" applyAlignment="1">
      <alignment horizontal="center" vertical="center"/>
    </xf>
    <xf numFmtId="39" fontId="14" fillId="0" borderId="4" xfId="12" applyFont="1" applyBorder="1" applyAlignment="1">
      <alignment horizontal="center" vertical="center"/>
    </xf>
    <xf numFmtId="39" fontId="18" fillId="0" borderId="0" xfId="12" applyFont="1" applyAlignment="1">
      <alignment horizontal="center" vertical="center"/>
    </xf>
    <xf numFmtId="39" fontId="14" fillId="0" borderId="0" xfId="12" applyFont="1" applyAlignment="1">
      <alignment vertical="center"/>
    </xf>
    <xf numFmtId="39" fontId="14" fillId="0" borderId="3" xfId="12" applyFont="1" applyBorder="1" applyAlignment="1">
      <alignment horizontal="center" vertical="center"/>
    </xf>
    <xf numFmtId="164" fontId="14" fillId="0" borderId="4" xfId="12" applyNumberFormat="1" applyFont="1" applyBorder="1"/>
    <xf numFmtId="164" fontId="14" fillId="0" borderId="0" xfId="12" applyNumberFormat="1" applyFont="1"/>
    <xf numFmtId="164" fontId="14" fillId="0" borderId="0" xfId="2" applyNumberFormat="1" applyFont="1" applyFill="1" applyBorder="1" applyAlignment="1" applyProtection="1">
      <alignment horizontal="right"/>
    </xf>
    <xf numFmtId="165" fontId="14" fillId="0" borderId="0" xfId="12" applyNumberFormat="1" applyFont="1"/>
    <xf numFmtId="164" fontId="14" fillId="0" borderId="5" xfId="12" applyNumberFormat="1" applyFont="1" applyBorder="1"/>
    <xf numFmtId="39" fontId="19" fillId="0" borderId="0" xfId="12" applyFont="1"/>
    <xf numFmtId="164" fontId="14" fillId="0" borderId="0" xfId="0" applyNumberFormat="1" applyFont="1"/>
    <xf numFmtId="39" fontId="14" fillId="0" borderId="0" xfId="12" applyFont="1" applyAlignment="1">
      <alignment horizontal="left"/>
    </xf>
    <xf numFmtId="39" fontId="14" fillId="0" borderId="0" xfId="9" applyNumberFormat="1" applyFont="1" applyFill="1" applyAlignment="1">
      <alignment horizontal="center"/>
    </xf>
    <xf numFmtId="164" fontId="14" fillId="0" borderId="0" xfId="2" applyNumberFormat="1" applyFont="1" applyFill="1"/>
    <xf numFmtId="168" fontId="10" fillId="0" borderId="0" xfId="8" applyNumberFormat="1" applyFont="1" applyFill="1"/>
    <xf numFmtId="168" fontId="10" fillId="0" borderId="6" xfId="8" applyNumberFormat="1" applyFont="1" applyFill="1" applyBorder="1"/>
    <xf numFmtId="164" fontId="21" fillId="0" borderId="0" xfId="12" applyNumberFormat="1" applyFont="1"/>
    <xf numFmtId="39" fontId="10" fillId="0" borderId="0" xfId="11" quotePrefix="1" applyNumberFormat="1" applyFont="1" applyFill="1" applyAlignment="1">
      <alignment horizontal="center"/>
    </xf>
    <xf numFmtId="39" fontId="20" fillId="0" borderId="0" xfId="12" quotePrefix="1" applyFont="1" applyAlignment="1">
      <alignment horizontal="center"/>
    </xf>
    <xf numFmtId="39" fontId="14" fillId="0" borderId="0" xfId="12" quotePrefix="1" applyFont="1" applyAlignment="1">
      <alignment horizontal="center"/>
    </xf>
    <xf numFmtId="168" fontId="10" fillId="0" borderId="0" xfId="12" applyNumberFormat="1" applyFont="1"/>
    <xf numFmtId="168" fontId="10" fillId="0" borderId="2" xfId="0" applyNumberFormat="1" applyFont="1" applyBorder="1"/>
    <xf numFmtId="169" fontId="21" fillId="0" borderId="2" xfId="12" applyNumberFormat="1" applyFont="1" applyBorder="1"/>
    <xf numFmtId="169" fontId="21" fillId="0" borderId="6" xfId="12" applyNumberFormat="1" applyFont="1" applyBorder="1"/>
    <xf numFmtId="39" fontId="10" fillId="0" borderId="0" xfId="4" applyNumberFormat="1" applyFont="1" applyAlignment="1" applyProtection="1">
      <alignment horizontal="center"/>
    </xf>
    <xf numFmtId="165" fontId="25" fillId="0" borderId="0" xfId="0" quotePrefix="1" applyNumberFormat="1" applyFont="1" applyAlignment="1">
      <alignment horizontal="center"/>
    </xf>
    <xf numFmtId="165" fontId="25" fillId="0" borderId="0" xfId="0" applyNumberFormat="1" applyFont="1" applyAlignment="1">
      <alignment horizontal="center"/>
    </xf>
    <xf numFmtId="164" fontId="10" fillId="0" borderId="0" xfId="4" applyNumberFormat="1" applyFont="1" applyProtection="1"/>
    <xf numFmtId="164" fontId="10" fillId="0" borderId="0" xfId="4" applyNumberFormat="1" applyFont="1"/>
    <xf numFmtId="164" fontId="10" fillId="0" borderId="0" xfId="4" applyNumberFormat="1" applyFont="1" applyAlignment="1" applyProtection="1">
      <alignment horizontal="right"/>
    </xf>
    <xf numFmtId="164" fontId="10" fillId="0" borderId="1" xfId="4" applyNumberFormat="1" applyFont="1" applyFill="1" applyBorder="1"/>
    <xf numFmtId="164" fontId="10" fillId="0" borderId="0" xfId="4" applyNumberFormat="1" applyFont="1" applyBorder="1"/>
    <xf numFmtId="164" fontId="10" fillId="0" borderId="0" xfId="12" applyNumberFormat="1" applyFont="1" applyAlignment="1">
      <alignment horizontal="right"/>
    </xf>
    <xf numFmtId="164" fontId="10" fillId="0" borderId="0" xfId="4" applyNumberFormat="1" applyFont="1" applyFill="1" applyProtection="1"/>
    <xf numFmtId="164" fontId="10" fillId="0" borderId="0" xfId="4" applyNumberFormat="1" applyFont="1" applyFill="1"/>
    <xf numFmtId="164" fontId="10" fillId="0" borderId="1" xfId="4" applyNumberFormat="1" applyFont="1" applyBorder="1"/>
    <xf numFmtId="164" fontId="10" fillId="0" borderId="2" xfId="4" applyNumberFormat="1" applyFont="1" applyFill="1" applyBorder="1"/>
    <xf numFmtId="164" fontId="10" fillId="0" borderId="2" xfId="4" applyNumberFormat="1" applyFont="1" applyBorder="1"/>
    <xf numFmtId="39" fontId="10" fillId="0" borderId="0" xfId="4" applyNumberFormat="1" applyFont="1" applyFill="1" applyBorder="1"/>
    <xf numFmtId="39" fontId="10" fillId="0" borderId="0" xfId="4" applyNumberFormat="1" applyFont="1" applyBorder="1"/>
    <xf numFmtId="39" fontId="10" fillId="0" borderId="0" xfId="4" applyNumberFormat="1" applyFont="1"/>
    <xf numFmtId="1" fontId="10" fillId="0" borderId="0" xfId="2" applyNumberFormat="1" applyFont="1" applyAlignment="1">
      <alignment horizontal="center"/>
    </xf>
    <xf numFmtId="164" fontId="10" fillId="0" borderId="0" xfId="4" applyNumberFormat="1" applyFont="1" applyFill="1" applyBorder="1"/>
    <xf numFmtId="39" fontId="10" fillId="0" borderId="0" xfId="4" quotePrefix="1" applyNumberFormat="1" applyFont="1" applyAlignment="1">
      <alignment horizontal="center"/>
    </xf>
    <xf numFmtId="164" fontId="10" fillId="0" borderId="3" xfId="4" applyNumberFormat="1" applyFont="1" applyFill="1" applyBorder="1"/>
    <xf numFmtId="164" fontId="10" fillId="0" borderId="3" xfId="4" applyNumberFormat="1" applyFont="1" applyBorder="1"/>
    <xf numFmtId="39" fontId="11" fillId="0" borderId="0" xfId="4" applyNumberFormat="1" applyFont="1" applyAlignment="1" applyProtection="1">
      <alignment horizontal="center"/>
    </xf>
    <xf numFmtId="39" fontId="20" fillId="0" borderId="2" xfId="0" applyNumberFormat="1" applyFont="1" applyBorder="1"/>
    <xf numFmtId="0" fontId="10" fillId="0" borderId="0" xfId="4" quotePrefix="1" applyNumberFormat="1" applyFont="1" applyFill="1" applyAlignment="1">
      <alignment horizontal="center"/>
    </xf>
    <xf numFmtId="39" fontId="10" fillId="0" borderId="0" xfId="4" applyNumberFormat="1" applyFont="1" applyFill="1" applyAlignment="1">
      <alignment horizontal="center"/>
    </xf>
    <xf numFmtId="164" fontId="10" fillId="0" borderId="4" xfId="4" applyNumberFormat="1" applyFont="1" applyFill="1" applyBorder="1" applyProtection="1"/>
    <xf numFmtId="164" fontId="10" fillId="0" borderId="0" xfId="4" applyNumberFormat="1" applyFont="1" applyFill="1" applyBorder="1" applyProtection="1"/>
    <xf numFmtId="164" fontId="10" fillId="0" borderId="3" xfId="4" applyNumberFormat="1" applyFont="1" applyFill="1" applyBorder="1" applyProtection="1"/>
    <xf numFmtId="164" fontId="10" fillId="0" borderId="5" xfId="4" applyNumberFormat="1" applyFont="1" applyFill="1" applyBorder="1" applyProtection="1"/>
    <xf numFmtId="164" fontId="10" fillId="0" borderId="5" xfId="4" applyNumberFormat="1" applyFont="1" applyBorder="1" applyProtection="1"/>
    <xf numFmtId="39" fontId="26" fillId="0" borderId="0" xfId="12" applyFont="1" applyAlignment="1">
      <alignment horizontal="left"/>
    </xf>
    <xf numFmtId="39" fontId="26" fillId="0" borderId="0" xfId="12" applyFont="1"/>
    <xf numFmtId="39" fontId="26" fillId="0" borderId="0" xfId="4" applyNumberFormat="1" applyFont="1" applyAlignment="1">
      <alignment horizontal="center"/>
    </xf>
    <xf numFmtId="166" fontId="26" fillId="0" borderId="0" xfId="12" applyNumberFormat="1" applyFont="1"/>
    <xf numFmtId="171" fontId="26" fillId="0" borderId="0" xfId="12" applyNumberFormat="1" applyFont="1"/>
    <xf numFmtId="39" fontId="26" fillId="0" borderId="0" xfId="0" applyNumberFormat="1" applyFont="1"/>
    <xf numFmtId="167" fontId="26" fillId="0" borderId="0" xfId="12" applyNumberFormat="1" applyFont="1"/>
    <xf numFmtId="171" fontId="26" fillId="0" borderId="0" xfId="0" applyNumberFormat="1" applyFont="1"/>
    <xf numFmtId="39" fontId="11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39" fontId="10" fillId="0" borderId="0" xfId="12" quotePrefix="1" applyFont="1" applyAlignment="1">
      <alignment horizontal="center"/>
    </xf>
    <xf numFmtId="39" fontId="11" fillId="0" borderId="3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5" fillId="0" borderId="3" xfId="12" applyFont="1" applyBorder="1" applyAlignment="1">
      <alignment horizontal="center"/>
    </xf>
    <xf numFmtId="39" fontId="10" fillId="0" borderId="1" xfId="12" applyFont="1" applyBorder="1" applyAlignment="1">
      <alignment horizontal="center"/>
    </xf>
    <xf numFmtId="39" fontId="14" fillId="0" borderId="0" xfId="12" applyFont="1" applyAlignment="1">
      <alignment horizontal="center"/>
    </xf>
    <xf numFmtId="39" fontId="17" fillId="0" borderId="0" xfId="12" applyFont="1" applyAlignment="1">
      <alignment horizontal="center"/>
    </xf>
    <xf numFmtId="39" fontId="5" fillId="0" borderId="0" xfId="12" applyFont="1" applyAlignment="1">
      <alignment horizontal="center"/>
    </xf>
    <xf numFmtId="39" fontId="17" fillId="0" borderId="3" xfId="12" applyFont="1" applyBorder="1" applyAlignment="1">
      <alignment horizontal="center"/>
    </xf>
    <xf numFmtId="39" fontId="14" fillId="0" borderId="1" xfId="12" applyFont="1" applyBorder="1" applyAlignment="1">
      <alignment horizontal="center" vertical="center"/>
    </xf>
    <xf numFmtId="39" fontId="10" fillId="0" borderId="0" xfId="12" applyFont="1" applyFill="1" applyAlignment="1">
      <alignment horizontal="left"/>
    </xf>
    <xf numFmtId="39" fontId="10" fillId="0" borderId="0" xfId="12" applyFont="1" applyFill="1"/>
    <xf numFmtId="0" fontId="10" fillId="0" borderId="0" xfId="0" applyFont="1" applyFill="1"/>
    <xf numFmtId="39" fontId="11" fillId="0" borderId="0" xfId="12" applyFont="1" applyFill="1" applyAlignment="1">
      <alignment horizontal="left"/>
    </xf>
    <xf numFmtId="39" fontId="10" fillId="0" borderId="0" xfId="0" applyNumberFormat="1" applyFont="1" applyFill="1"/>
    <xf numFmtId="164" fontId="10" fillId="0" borderId="4" xfId="12" applyNumberFormat="1" applyFont="1" applyFill="1" applyBorder="1"/>
    <xf numFmtId="164" fontId="10" fillId="0" borderId="0" xfId="12" applyNumberFormat="1" applyFont="1" applyFill="1"/>
    <xf numFmtId="39" fontId="10" fillId="0" borderId="0" xfId="12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39" fontId="14" fillId="0" borderId="0" xfId="12" applyFont="1" applyFill="1" applyAlignment="1">
      <alignment horizontal="center"/>
    </xf>
    <xf numFmtId="39" fontId="14" fillId="0" borderId="0" xfId="6" applyNumberFormat="1" applyFont="1" applyFill="1"/>
    <xf numFmtId="39" fontId="17" fillId="0" borderId="0" xfId="12" applyFont="1" applyFill="1" applyAlignment="1">
      <alignment horizontal="center"/>
    </xf>
    <xf numFmtId="39" fontId="14" fillId="0" borderId="0" xfId="12" applyFont="1" applyFill="1"/>
    <xf numFmtId="39" fontId="14" fillId="0" borderId="0" xfId="12" applyFont="1" applyFill="1" applyAlignment="1">
      <alignment horizontal="center"/>
    </xf>
    <xf numFmtId="39" fontId="22" fillId="0" borderId="3" xfId="12" applyFont="1" applyFill="1" applyBorder="1" applyAlignment="1">
      <alignment horizontal="center"/>
    </xf>
    <xf numFmtId="39" fontId="23" fillId="0" borderId="0" xfId="12" applyFont="1" applyFill="1" applyAlignment="1">
      <alignment horizontal="center"/>
    </xf>
    <xf numFmtId="39" fontId="22" fillId="0" borderId="3" xfId="12" applyFont="1" applyFill="1" applyBorder="1" applyAlignment="1">
      <alignment horizontal="center"/>
    </xf>
    <xf numFmtId="39" fontId="14" fillId="0" borderId="0" xfId="12" applyFont="1" applyFill="1" applyAlignment="1">
      <alignment horizontal="left"/>
    </xf>
    <xf numFmtId="39" fontId="17" fillId="0" borderId="4" xfId="0" quotePrefix="1" applyNumberFormat="1" applyFont="1" applyFill="1" applyBorder="1" applyAlignment="1">
      <alignment horizontal="center"/>
    </xf>
    <xf numFmtId="39" fontId="17" fillId="0" borderId="0" xfId="0" quotePrefix="1" applyNumberFormat="1" applyFont="1" applyFill="1" applyAlignment="1">
      <alignment horizontal="center"/>
    </xf>
    <xf numFmtId="164" fontId="14" fillId="0" borderId="0" xfId="6" applyNumberFormat="1" applyFont="1" applyFill="1"/>
    <xf numFmtId="164" fontId="14" fillId="0" borderId="0" xfId="12" applyNumberFormat="1" applyFont="1" applyFill="1"/>
    <xf numFmtId="164" fontId="5" fillId="0" borderId="0" xfId="6" applyNumberFormat="1" applyFont="1" applyFill="1"/>
    <xf numFmtId="39" fontId="14" fillId="0" borderId="0" xfId="0" applyNumberFormat="1" applyFont="1" applyFill="1"/>
    <xf numFmtId="165" fontId="5" fillId="0" borderId="0" xfId="12" applyNumberFormat="1" applyFont="1" applyFill="1" applyAlignment="1">
      <alignment horizontal="left"/>
    </xf>
    <xf numFmtId="39" fontId="14" fillId="0" borderId="0" xfId="7" applyNumberFormat="1" applyFont="1" applyFill="1"/>
    <xf numFmtId="164" fontId="5" fillId="0" borderId="3" xfId="6" applyNumberFormat="1" applyFont="1" applyFill="1" applyBorder="1"/>
    <xf numFmtId="164" fontId="14" fillId="0" borderId="3" xfId="6" applyNumberFormat="1" applyFont="1" applyFill="1" applyBorder="1"/>
    <xf numFmtId="164" fontId="5" fillId="0" borderId="0" xfId="12" applyNumberFormat="1" applyFont="1" applyFill="1"/>
    <xf numFmtId="39" fontId="5" fillId="0" borderId="0" xfId="12" applyFont="1" applyFill="1"/>
    <xf numFmtId="39" fontId="5" fillId="0" borderId="0" xfId="4" applyNumberFormat="1" applyFont="1" applyFill="1" applyAlignment="1">
      <alignment horizontal="center"/>
    </xf>
    <xf numFmtId="39" fontId="14" fillId="0" borderId="0" xfId="12" quotePrefix="1" applyFont="1" applyFill="1" applyAlignment="1">
      <alignment horizontal="center"/>
    </xf>
    <xf numFmtId="39" fontId="17" fillId="0" borderId="3" xfId="12" applyFont="1" applyFill="1" applyBorder="1" applyAlignment="1">
      <alignment horizontal="center"/>
    </xf>
    <xf numFmtId="39" fontId="17" fillId="0" borderId="3" xfId="12" applyFont="1" applyFill="1" applyBorder="1" applyAlignment="1">
      <alignment horizontal="center"/>
    </xf>
    <xf numFmtId="164" fontId="5" fillId="0" borderId="3" xfId="12" applyNumberFormat="1" applyFont="1" applyFill="1" applyBorder="1"/>
    <xf numFmtId="164" fontId="14" fillId="0" borderId="3" xfId="12" applyNumberFormat="1" applyFont="1" applyFill="1" applyBorder="1"/>
    <xf numFmtId="164" fontId="14" fillId="0" borderId="1" xfId="12" applyNumberFormat="1" applyFont="1" applyFill="1" applyBorder="1"/>
    <xf numFmtId="165" fontId="5" fillId="0" borderId="0" xfId="12" quotePrefix="1" applyNumberFormat="1" applyFont="1" applyFill="1" applyAlignment="1">
      <alignment horizontal="center"/>
    </xf>
    <xf numFmtId="164" fontId="14" fillId="0" borderId="5" xfId="12" applyNumberFormat="1" applyFont="1" applyFill="1" applyBorder="1"/>
    <xf numFmtId="170" fontId="14" fillId="0" borderId="0" xfId="6" applyNumberFormat="1" applyFont="1" applyFill="1" applyAlignment="1">
      <alignment horizontal="left" indent="2"/>
    </xf>
    <xf numFmtId="39" fontId="14" fillId="0" borderId="0" xfId="12" applyFont="1" applyFill="1" applyAlignment="1">
      <alignment horizontal="left" indent="2"/>
    </xf>
    <xf numFmtId="39" fontId="14" fillId="0" borderId="0" xfId="12" applyFont="1" applyFill="1" applyAlignment="1"/>
  </cellXfs>
  <cellStyles count="22"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" xfId="8" builtinId="3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" xfId="0" builtinId="0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view="pageBreakPreview" zoomScaleNormal="100" zoomScaleSheetLayoutView="100" workbookViewId="0">
      <selection activeCell="L81" activeCellId="11" sqref="J5:L8 F6:F8 H6:H7 L6:L7 J43:J46 F44:F46 H44:H45 L44:L45 J80:J83 F81:F83 H81:H82 L81:L82"/>
    </sheetView>
  </sheetViews>
  <sheetFormatPr defaultColWidth="9.140625" defaultRowHeight="27" customHeight="1" x14ac:dyDescent="0.45"/>
  <cols>
    <col min="1" max="3" width="9.140625" style="2" customWidth="1"/>
    <col min="4" max="4" width="8.140625" style="2" customWidth="1"/>
    <col min="5" max="5" width="8" style="3" customWidth="1"/>
    <col min="6" max="6" width="16.7109375" style="2" customWidth="1"/>
    <col min="7" max="7" width="1.28515625" style="2" customWidth="1"/>
    <col min="8" max="8" width="16.7109375" style="2" customWidth="1"/>
    <col min="9" max="9" width="1.28515625" style="2" customWidth="1"/>
    <col min="10" max="10" width="16.7109375" style="2" customWidth="1"/>
    <col min="11" max="11" width="1.140625" style="2" customWidth="1"/>
    <col min="12" max="12" width="16.7109375" style="2" customWidth="1"/>
    <col min="13" max="13" width="2.42578125" style="2" customWidth="1"/>
    <col min="14" max="14" width="5.140625" style="2" bestFit="1" customWidth="1"/>
    <col min="15" max="16384" width="9.140625" style="2"/>
  </cols>
  <sheetData>
    <row r="1" spans="1:12" ht="25.5" customHeight="1" x14ac:dyDescent="0.45">
      <c r="A1" s="140" t="s">
        <v>12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5.5" customHeight="1" x14ac:dyDescent="0.45">
      <c r="A2" s="139" t="s">
        <v>13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5.5" customHeight="1" x14ac:dyDescent="0.45">
      <c r="A3" s="140" t="s">
        <v>206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5.5" customHeight="1" x14ac:dyDescent="0.45">
      <c r="A4" s="6"/>
      <c r="B4" s="6"/>
      <c r="C4" s="6"/>
      <c r="D4" s="6"/>
      <c r="E4" s="100"/>
      <c r="F4" s="6"/>
      <c r="G4" s="6"/>
      <c r="H4" s="6"/>
      <c r="I4" s="6"/>
      <c r="J4" s="6"/>
      <c r="K4" s="6"/>
      <c r="L4" s="6"/>
    </row>
    <row r="5" spans="1:12" ht="25.5" customHeight="1" x14ac:dyDescent="0.45">
      <c r="A5" s="4"/>
      <c r="B5" s="4"/>
      <c r="C5" s="4"/>
      <c r="D5" s="4"/>
      <c r="F5" s="143" t="s">
        <v>14</v>
      </c>
      <c r="G5" s="143"/>
      <c r="H5" s="143"/>
      <c r="I5" s="12"/>
      <c r="J5" s="141" t="s">
        <v>15</v>
      </c>
      <c r="K5" s="141"/>
      <c r="L5" s="141"/>
    </row>
    <row r="6" spans="1:12" ht="25.5" customHeight="1" x14ac:dyDescent="0.45">
      <c r="A6" s="139"/>
      <c r="B6" s="139"/>
      <c r="C6" s="139"/>
      <c r="D6" s="10"/>
      <c r="E6" s="10" t="s">
        <v>16</v>
      </c>
      <c r="F6" s="37" t="s">
        <v>207</v>
      </c>
      <c r="G6" s="15"/>
      <c r="H6" s="16" t="s">
        <v>182</v>
      </c>
      <c r="I6" s="17"/>
      <c r="J6" s="37" t="s">
        <v>207</v>
      </c>
      <c r="K6" s="15"/>
      <c r="L6" s="16" t="s">
        <v>182</v>
      </c>
    </row>
    <row r="7" spans="1:12" ht="25.5" customHeight="1" x14ac:dyDescent="0.45">
      <c r="A7" s="10"/>
      <c r="B7" s="10"/>
      <c r="C7" s="10"/>
      <c r="D7" s="10"/>
      <c r="E7" s="10"/>
      <c r="F7" s="38" t="s">
        <v>137</v>
      </c>
      <c r="G7" s="39"/>
      <c r="H7" s="40" t="s">
        <v>138</v>
      </c>
      <c r="I7" s="17"/>
      <c r="J7" s="38" t="s">
        <v>137</v>
      </c>
      <c r="K7" s="39"/>
      <c r="L7" s="40" t="s">
        <v>138</v>
      </c>
    </row>
    <row r="8" spans="1:12" ht="25.5" customHeight="1" x14ac:dyDescent="0.45">
      <c r="A8" s="10"/>
      <c r="B8" s="10"/>
      <c r="C8" s="10"/>
      <c r="D8" s="10"/>
      <c r="E8" s="10"/>
      <c r="F8" s="38" t="s">
        <v>139</v>
      </c>
      <c r="G8" s="39"/>
      <c r="H8" s="40"/>
      <c r="I8" s="17"/>
      <c r="J8" s="38" t="s">
        <v>139</v>
      </c>
      <c r="K8" s="39"/>
      <c r="L8" s="40"/>
    </row>
    <row r="9" spans="1:12" ht="25.5" customHeight="1" x14ac:dyDescent="0.45">
      <c r="A9" s="139" t="s">
        <v>17</v>
      </c>
      <c r="B9" s="139"/>
      <c r="C9" s="139"/>
      <c r="D9" s="10"/>
      <c r="E9" s="10"/>
      <c r="F9" s="101"/>
      <c r="G9" s="102"/>
      <c r="H9" s="101"/>
      <c r="I9" s="4"/>
      <c r="J9" s="101"/>
      <c r="K9" s="102"/>
      <c r="L9" s="101"/>
    </row>
    <row r="10" spans="1:12" ht="25.5" customHeight="1" x14ac:dyDescent="0.45">
      <c r="A10" s="11" t="s">
        <v>18</v>
      </c>
      <c r="B10" s="4"/>
      <c r="C10" s="4"/>
      <c r="D10" s="4"/>
      <c r="G10" s="4"/>
      <c r="I10" s="4"/>
      <c r="K10" s="4"/>
    </row>
    <row r="11" spans="1:12" ht="25.5" customHeight="1" x14ac:dyDescent="0.45">
      <c r="A11" s="1" t="s">
        <v>19</v>
      </c>
      <c r="C11" s="4"/>
      <c r="D11" s="4"/>
      <c r="E11" s="22" t="s">
        <v>109</v>
      </c>
      <c r="F11" s="42">
        <v>62446083.780000001</v>
      </c>
      <c r="G11" s="103"/>
      <c r="H11" s="104">
        <v>74328820.969999999</v>
      </c>
      <c r="I11" s="105"/>
      <c r="J11" s="43">
        <v>22037333.270000003</v>
      </c>
      <c r="K11" s="104"/>
      <c r="L11" s="103">
        <v>27103188.41</v>
      </c>
    </row>
    <row r="12" spans="1:12" ht="25.5" customHeight="1" x14ac:dyDescent="0.45">
      <c r="A12" s="1" t="s">
        <v>23</v>
      </c>
      <c r="C12" s="4"/>
      <c r="D12" s="4"/>
      <c r="E12" s="22" t="s">
        <v>2</v>
      </c>
      <c r="F12" s="42">
        <v>139636472.66</v>
      </c>
      <c r="G12" s="103"/>
      <c r="H12" s="104">
        <v>123227682.14999996</v>
      </c>
      <c r="I12" s="105"/>
      <c r="J12" s="43">
        <v>86590524.799999997</v>
      </c>
      <c r="K12" s="104"/>
      <c r="L12" s="103">
        <v>65539527.060000002</v>
      </c>
    </row>
    <row r="13" spans="1:12" ht="25.5" customHeight="1" x14ac:dyDescent="0.45">
      <c r="A13" s="1" t="s">
        <v>20</v>
      </c>
      <c r="C13" s="4"/>
      <c r="D13" s="4"/>
      <c r="E13" s="22" t="s">
        <v>142</v>
      </c>
      <c r="F13" s="42">
        <v>0</v>
      </c>
      <c r="G13" s="103"/>
      <c r="H13" s="104">
        <v>0</v>
      </c>
      <c r="I13" s="105"/>
      <c r="J13" s="43">
        <v>161000000</v>
      </c>
      <c r="K13" s="104"/>
      <c r="L13" s="103">
        <v>132000000</v>
      </c>
    </row>
    <row r="14" spans="1:12" ht="25.5" customHeight="1" x14ac:dyDescent="0.45">
      <c r="A14" s="1" t="s">
        <v>21</v>
      </c>
      <c r="C14" s="4"/>
      <c r="D14" s="4"/>
      <c r="E14" s="22" t="s">
        <v>135</v>
      </c>
      <c r="F14" s="42">
        <v>1666038043.0499997</v>
      </c>
      <c r="G14" s="104"/>
      <c r="H14" s="104">
        <v>1639073052.8799996</v>
      </c>
      <c r="I14" s="105"/>
      <c r="J14" s="42">
        <v>77193113.510000005</v>
      </c>
      <c r="K14" s="104"/>
      <c r="L14" s="104">
        <v>71591656.559999987</v>
      </c>
    </row>
    <row r="15" spans="1:12" ht="25.5" customHeight="1" x14ac:dyDescent="0.45">
      <c r="A15" s="4"/>
      <c r="B15" s="11" t="s">
        <v>22</v>
      </c>
      <c r="E15" s="23"/>
      <c r="F15" s="106">
        <f>SUM(F11:F14)</f>
        <v>1868120599.4899998</v>
      </c>
      <c r="G15" s="107"/>
      <c r="H15" s="106">
        <f>SUM(H11:H14)</f>
        <v>1836629555.9999995</v>
      </c>
      <c r="I15" s="104"/>
      <c r="J15" s="106">
        <f>SUM(J11:J14)</f>
        <v>346820971.57999998</v>
      </c>
      <c r="K15" s="104"/>
      <c r="L15" s="106">
        <f>SUM(L11:L14)</f>
        <v>296234372.02999997</v>
      </c>
    </row>
    <row r="16" spans="1:12" ht="25.5" customHeight="1" x14ac:dyDescent="0.45">
      <c r="A16" s="11" t="s">
        <v>24</v>
      </c>
      <c r="C16" s="1"/>
      <c r="D16" s="1"/>
      <c r="E16" s="23"/>
      <c r="F16" s="7"/>
      <c r="G16" s="8"/>
      <c r="H16" s="7"/>
      <c r="I16" s="8"/>
      <c r="J16" s="8"/>
      <c r="K16" s="8"/>
      <c r="L16" s="8"/>
    </row>
    <row r="17" spans="1:12" ht="25.5" customHeight="1" x14ac:dyDescent="0.45">
      <c r="A17" s="1" t="s">
        <v>134</v>
      </c>
      <c r="C17" s="1"/>
      <c r="D17" s="1"/>
      <c r="E17" s="24"/>
      <c r="F17" s="44">
        <v>2029839.5</v>
      </c>
      <c r="G17" s="8"/>
      <c r="H17" s="7">
        <v>2219873.0499999998</v>
      </c>
      <c r="I17" s="8"/>
      <c r="J17" s="45">
        <v>0</v>
      </c>
      <c r="K17" s="8"/>
      <c r="L17" s="8">
        <v>0</v>
      </c>
    </row>
    <row r="18" spans="1:12" ht="25.5" customHeight="1" x14ac:dyDescent="0.45">
      <c r="A18" s="1" t="s">
        <v>131</v>
      </c>
      <c r="C18" s="1"/>
      <c r="D18" s="1"/>
      <c r="E18" s="22" t="s">
        <v>110</v>
      </c>
      <c r="F18" s="44">
        <v>846348757.10000002</v>
      </c>
      <c r="G18" s="8"/>
      <c r="H18" s="7">
        <v>845129926.32999992</v>
      </c>
      <c r="I18" s="8"/>
      <c r="J18" s="42">
        <v>714080321.62</v>
      </c>
      <c r="K18" s="104"/>
      <c r="L18" s="104">
        <v>714080321.62</v>
      </c>
    </row>
    <row r="19" spans="1:12" ht="25.5" customHeight="1" x14ac:dyDescent="0.45">
      <c r="A19" s="1" t="s">
        <v>25</v>
      </c>
      <c r="C19" s="1"/>
      <c r="D19" s="1"/>
      <c r="E19" s="22"/>
      <c r="F19" s="44">
        <v>0</v>
      </c>
      <c r="G19" s="8"/>
      <c r="H19" s="7">
        <v>0</v>
      </c>
      <c r="I19" s="8"/>
      <c r="J19" s="42">
        <v>1962063420.71</v>
      </c>
      <c r="K19" s="104"/>
      <c r="L19" s="104">
        <v>1962063420.71</v>
      </c>
    </row>
    <row r="20" spans="1:12" ht="25.5" customHeight="1" x14ac:dyDescent="0.45">
      <c r="A20" s="1" t="s">
        <v>26</v>
      </c>
      <c r="B20" s="1"/>
      <c r="C20" s="4"/>
      <c r="D20" s="4"/>
      <c r="E20" s="22" t="s">
        <v>3</v>
      </c>
      <c r="F20" s="42">
        <v>495745244.41000003</v>
      </c>
      <c r="G20" s="104"/>
      <c r="H20" s="104">
        <v>503347871.02000004</v>
      </c>
      <c r="I20" s="8"/>
      <c r="J20" s="42">
        <v>0</v>
      </c>
      <c r="K20" s="8"/>
      <c r="L20" s="8">
        <v>0</v>
      </c>
    </row>
    <row r="21" spans="1:12" ht="25.5" customHeight="1" x14ac:dyDescent="0.45">
      <c r="A21" s="1" t="s">
        <v>27</v>
      </c>
      <c r="B21" s="1"/>
      <c r="C21" s="4"/>
      <c r="D21" s="4"/>
      <c r="E21" s="22" t="s">
        <v>4</v>
      </c>
      <c r="F21" s="42">
        <v>423739446.56999964</v>
      </c>
      <c r="G21" s="103"/>
      <c r="H21" s="104">
        <v>438549963.06999987</v>
      </c>
      <c r="I21" s="108"/>
      <c r="J21" s="45">
        <v>287187039.7499997</v>
      </c>
      <c r="K21" s="8"/>
      <c r="L21" s="7">
        <v>296655439.36999971</v>
      </c>
    </row>
    <row r="22" spans="1:12" ht="25.5" customHeight="1" x14ac:dyDescent="0.45">
      <c r="A22" s="1" t="s">
        <v>112</v>
      </c>
      <c r="B22" s="1"/>
      <c r="C22" s="4"/>
      <c r="D22" s="4"/>
      <c r="E22" s="22" t="s">
        <v>5</v>
      </c>
      <c r="F22" s="42">
        <v>19538210.990000002</v>
      </c>
      <c r="G22" s="103"/>
      <c r="H22" s="104">
        <v>20204292.530000001</v>
      </c>
      <c r="I22" s="108"/>
      <c r="J22" s="42">
        <v>0</v>
      </c>
      <c r="K22" s="103"/>
      <c r="L22" s="104">
        <v>0</v>
      </c>
    </row>
    <row r="23" spans="1:12" ht="25.5" customHeight="1" x14ac:dyDescent="0.45">
      <c r="A23" s="1" t="s">
        <v>92</v>
      </c>
      <c r="B23" s="4"/>
      <c r="C23" s="4"/>
      <c r="D23" s="4"/>
      <c r="E23" s="22"/>
      <c r="F23" s="42">
        <v>1723806.8999999985</v>
      </c>
      <c r="G23" s="103"/>
      <c r="H23" s="104">
        <v>2043688.7299999986</v>
      </c>
      <c r="I23" s="108"/>
      <c r="J23" s="46">
        <v>112872.88000000082</v>
      </c>
      <c r="K23" s="109"/>
      <c r="L23" s="110">
        <v>131312.0700000003</v>
      </c>
    </row>
    <row r="24" spans="1:12" ht="25.5" customHeight="1" x14ac:dyDescent="0.45">
      <c r="A24" s="1" t="s">
        <v>28</v>
      </c>
      <c r="B24" s="1"/>
      <c r="C24" s="1"/>
      <c r="D24" s="1"/>
      <c r="E24" s="22"/>
      <c r="F24" s="42">
        <v>7640899.5</v>
      </c>
      <c r="G24" s="103"/>
      <c r="H24" s="104">
        <v>8000659.71</v>
      </c>
      <c r="I24" s="108"/>
      <c r="J24" s="44">
        <v>6978432.9400000004</v>
      </c>
      <c r="K24" s="8"/>
      <c r="L24" s="7">
        <v>7338193.1500000004</v>
      </c>
    </row>
    <row r="25" spans="1:12" ht="25.5" customHeight="1" x14ac:dyDescent="0.45">
      <c r="A25" s="1" t="s">
        <v>111</v>
      </c>
      <c r="B25" s="1"/>
      <c r="C25" s="4"/>
      <c r="D25" s="4"/>
      <c r="E25" s="22" t="s">
        <v>6</v>
      </c>
      <c r="F25" s="42">
        <v>156084636.71000001</v>
      </c>
      <c r="G25" s="104"/>
      <c r="H25" s="104">
        <v>160865472.45000002</v>
      </c>
      <c r="I25" s="8"/>
      <c r="J25" s="44">
        <v>1756605.76</v>
      </c>
      <c r="K25" s="104"/>
      <c r="L25" s="7">
        <v>1756605.76</v>
      </c>
    </row>
    <row r="26" spans="1:12" ht="25.5" customHeight="1" x14ac:dyDescent="0.45">
      <c r="B26" s="11" t="s">
        <v>29</v>
      </c>
      <c r="F26" s="111">
        <f>SUM(F17:F25)</f>
        <v>1952850841.6799998</v>
      </c>
      <c r="G26" s="107"/>
      <c r="H26" s="111">
        <f>SUM(H17:H25)</f>
        <v>1980361746.8899999</v>
      </c>
      <c r="I26" s="104"/>
      <c r="J26" s="111">
        <f>SUM(J17:J25)</f>
        <v>2972178693.6599998</v>
      </c>
      <c r="K26" s="104"/>
      <c r="L26" s="111">
        <f>SUM(L17:L25)</f>
        <v>2982025292.6800003</v>
      </c>
    </row>
    <row r="27" spans="1:12" ht="25.5" customHeight="1" thickBot="1" x14ac:dyDescent="0.5">
      <c r="A27" s="11" t="s">
        <v>30</v>
      </c>
      <c r="B27" s="4"/>
      <c r="C27" s="4"/>
      <c r="D27" s="4"/>
      <c r="F27" s="112">
        <f>+F15+F26</f>
        <v>3820971441.1699996</v>
      </c>
      <c r="G27" s="107"/>
      <c r="H27" s="113">
        <f>+H15+H26</f>
        <v>3816991302.8899994</v>
      </c>
      <c r="I27" s="104"/>
      <c r="J27" s="112">
        <f>+J15+J26</f>
        <v>3318999665.2399998</v>
      </c>
      <c r="K27" s="104"/>
      <c r="L27" s="113">
        <f>+L15+L26</f>
        <v>3278259664.71</v>
      </c>
    </row>
    <row r="28" spans="1:12" ht="25.5" customHeight="1" thickTop="1" x14ac:dyDescent="0.45">
      <c r="A28" s="11"/>
      <c r="B28" s="4"/>
      <c r="C28" s="4"/>
      <c r="D28" s="4"/>
      <c r="F28" s="114"/>
      <c r="G28" s="115"/>
      <c r="H28" s="115"/>
      <c r="I28" s="116"/>
      <c r="J28" s="114"/>
      <c r="K28" s="116"/>
      <c r="L28" s="115"/>
    </row>
    <row r="29" spans="1:12" ht="25.5" customHeight="1" x14ac:dyDescent="0.45">
      <c r="A29" s="11"/>
      <c r="B29" s="4"/>
      <c r="C29" s="4"/>
      <c r="D29" s="4"/>
      <c r="F29" s="114"/>
      <c r="G29" s="115"/>
      <c r="H29" s="114"/>
      <c r="I29" s="116"/>
      <c r="J29" s="114"/>
      <c r="K29" s="116"/>
      <c r="L29" s="114"/>
    </row>
    <row r="30" spans="1:12" s="41" customFormat="1" ht="25.5" customHeight="1" x14ac:dyDescent="0.45">
      <c r="B30" s="4"/>
      <c r="C30" s="4"/>
      <c r="D30" s="4"/>
      <c r="E30" s="117"/>
      <c r="F30" s="4"/>
      <c r="G30" s="4"/>
      <c r="H30" s="4"/>
      <c r="I30" s="4"/>
      <c r="J30" s="4"/>
      <c r="K30" s="4"/>
      <c r="L30" s="4"/>
    </row>
    <row r="31" spans="1:12" s="41" customFormat="1" ht="25.5" customHeight="1" x14ac:dyDescent="0.45">
      <c r="B31" s="4"/>
      <c r="C31" s="4"/>
      <c r="D31" s="4"/>
      <c r="E31" s="117"/>
      <c r="F31" s="4"/>
      <c r="G31" s="4"/>
      <c r="H31" s="4"/>
      <c r="I31" s="4"/>
      <c r="J31" s="4"/>
      <c r="K31" s="4"/>
      <c r="L31" s="4"/>
    </row>
    <row r="32" spans="1:12" s="154" customFormat="1" ht="25.5" customHeight="1" x14ac:dyDescent="0.45">
      <c r="A32" s="152" t="s">
        <v>242</v>
      </c>
      <c r="B32" s="153"/>
      <c r="C32" s="153"/>
      <c r="D32" s="153"/>
      <c r="E32" s="125"/>
      <c r="F32" s="153"/>
      <c r="G32" s="153"/>
      <c r="H32" s="153"/>
      <c r="I32" s="153"/>
      <c r="J32" s="153"/>
      <c r="K32" s="153"/>
      <c r="L32" s="153"/>
    </row>
    <row r="33" spans="1:12" s="41" customFormat="1" ht="26.25" customHeight="1" x14ac:dyDescent="0.45">
      <c r="B33" s="1"/>
      <c r="C33" s="4"/>
      <c r="D33" s="4"/>
      <c r="E33" s="117"/>
      <c r="F33" s="4"/>
      <c r="G33" s="4"/>
      <c r="H33" s="4"/>
      <c r="I33" s="4"/>
      <c r="J33" s="4"/>
      <c r="K33" s="4"/>
      <c r="L33" s="4"/>
    </row>
    <row r="34" spans="1:12" s="41" customFormat="1" ht="26.25" customHeight="1" x14ac:dyDescent="0.45">
      <c r="B34" s="1"/>
      <c r="C34" s="4"/>
      <c r="D34" s="4"/>
      <c r="E34" s="117"/>
      <c r="F34" s="4"/>
      <c r="G34" s="4"/>
      <c r="H34" s="4"/>
      <c r="I34" s="4"/>
      <c r="J34" s="4"/>
      <c r="K34" s="4"/>
      <c r="L34" s="4"/>
    </row>
    <row r="35" spans="1:12" s="41" customFormat="1" ht="26.25" customHeight="1" x14ac:dyDescent="0.45">
      <c r="B35" s="1"/>
      <c r="C35" s="4"/>
      <c r="D35" s="4"/>
      <c r="E35" s="117"/>
      <c r="F35" s="4"/>
      <c r="G35" s="4"/>
      <c r="H35" s="4"/>
      <c r="I35" s="4"/>
      <c r="J35" s="4"/>
      <c r="K35" s="4"/>
      <c r="L35" s="4"/>
    </row>
    <row r="36" spans="1:12" s="41" customFormat="1" ht="26.25" customHeight="1" x14ac:dyDescent="0.45">
      <c r="B36" s="1"/>
      <c r="C36" s="4"/>
      <c r="D36" s="4"/>
      <c r="E36" s="117"/>
      <c r="F36" s="4"/>
      <c r="G36" s="4"/>
      <c r="H36" s="4"/>
      <c r="I36" s="4"/>
      <c r="J36" s="4"/>
      <c r="K36" s="4"/>
      <c r="L36" s="4"/>
    </row>
    <row r="37" spans="1:12" s="41" customFormat="1" ht="26.25" customHeight="1" x14ac:dyDescent="0.45">
      <c r="B37" s="1"/>
      <c r="C37" s="4"/>
      <c r="D37" s="4"/>
      <c r="E37" s="117"/>
      <c r="F37" s="4"/>
      <c r="G37" s="4"/>
      <c r="H37" s="4"/>
      <c r="I37" s="4"/>
      <c r="J37" s="4"/>
      <c r="K37" s="4"/>
      <c r="L37" s="4"/>
    </row>
    <row r="38" spans="1:12" ht="25.5" customHeight="1" x14ac:dyDescent="0.45">
      <c r="A38" s="142" t="s">
        <v>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 ht="25.5" customHeight="1" x14ac:dyDescent="0.45">
      <c r="A39" s="140" t="s">
        <v>12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</row>
    <row r="40" spans="1:12" ht="25.5" customHeight="1" x14ac:dyDescent="0.45">
      <c r="A40" s="139" t="s">
        <v>31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</row>
    <row r="41" spans="1:12" ht="25.5" customHeight="1" x14ac:dyDescent="0.45">
      <c r="A41" s="140" t="str">
        <f>A3</f>
        <v>AS AT JUNE 30, 2025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2" ht="25.5" customHeight="1" x14ac:dyDescent="0.45">
      <c r="A42" s="6"/>
      <c r="B42" s="6"/>
      <c r="C42" s="6"/>
      <c r="D42" s="6"/>
      <c r="E42" s="100"/>
      <c r="F42" s="6"/>
      <c r="G42" s="6"/>
      <c r="H42" s="6"/>
      <c r="I42" s="6"/>
      <c r="J42" s="6"/>
      <c r="K42" s="6"/>
      <c r="L42" s="6"/>
    </row>
    <row r="43" spans="1:12" ht="25.5" customHeight="1" x14ac:dyDescent="0.45">
      <c r="A43" s="4"/>
      <c r="B43" s="4"/>
      <c r="C43" s="4"/>
      <c r="D43" s="4"/>
      <c r="F43" s="143" t="s">
        <v>14</v>
      </c>
      <c r="G43" s="143"/>
      <c r="H43" s="143"/>
      <c r="I43" s="12"/>
      <c r="J43" s="141" t="s">
        <v>15</v>
      </c>
      <c r="K43" s="141"/>
      <c r="L43" s="141"/>
    </row>
    <row r="44" spans="1:12" ht="25.5" customHeight="1" x14ac:dyDescent="0.45">
      <c r="A44" s="139"/>
      <c r="B44" s="139"/>
      <c r="C44" s="139"/>
      <c r="D44" s="10"/>
      <c r="E44" s="10" t="s">
        <v>16</v>
      </c>
      <c r="F44" s="37" t="s">
        <v>207</v>
      </c>
      <c r="G44" s="15"/>
      <c r="H44" s="16" t="s">
        <v>182</v>
      </c>
      <c r="I44" s="17"/>
      <c r="J44" s="37" t="s">
        <v>207</v>
      </c>
      <c r="K44" s="15"/>
      <c r="L44" s="16" t="s">
        <v>182</v>
      </c>
    </row>
    <row r="45" spans="1:12" ht="25.5" customHeight="1" x14ac:dyDescent="0.45">
      <c r="A45" s="10"/>
      <c r="B45" s="10"/>
      <c r="C45" s="10"/>
      <c r="D45" s="10"/>
      <c r="E45" s="10"/>
      <c r="F45" s="38" t="s">
        <v>137</v>
      </c>
      <c r="G45" s="39"/>
      <c r="H45" s="40" t="s">
        <v>138</v>
      </c>
      <c r="I45" s="17"/>
      <c r="J45" s="38" t="s">
        <v>137</v>
      </c>
      <c r="K45" s="39"/>
      <c r="L45" s="40" t="s">
        <v>138</v>
      </c>
    </row>
    <row r="46" spans="1:12" ht="25.5" customHeight="1" x14ac:dyDescent="0.45">
      <c r="A46" s="10"/>
      <c r="B46" s="10"/>
      <c r="C46" s="10"/>
      <c r="D46" s="10"/>
      <c r="E46" s="10"/>
      <c r="F46" s="38" t="s">
        <v>139</v>
      </c>
      <c r="G46" s="39"/>
      <c r="H46" s="40"/>
      <c r="I46" s="17"/>
      <c r="J46" s="38" t="s">
        <v>139</v>
      </c>
      <c r="K46" s="39"/>
      <c r="L46" s="40"/>
    </row>
    <row r="47" spans="1:12" ht="25.5" customHeight="1" x14ac:dyDescent="0.45">
      <c r="A47" s="11" t="s">
        <v>132</v>
      </c>
      <c r="B47" s="10"/>
      <c r="C47" s="10"/>
      <c r="D47" s="10"/>
      <c r="E47" s="10"/>
      <c r="F47" s="101"/>
      <c r="G47" s="102"/>
      <c r="H47" s="101"/>
      <c r="I47" s="4"/>
      <c r="J47" s="101"/>
      <c r="K47" s="102"/>
      <c r="L47" s="101"/>
    </row>
    <row r="48" spans="1:12" ht="25.5" customHeight="1" x14ac:dyDescent="0.45">
      <c r="A48" s="11" t="s">
        <v>32</v>
      </c>
      <c r="B48" s="4"/>
      <c r="C48" s="4"/>
      <c r="D48" s="4"/>
      <c r="I48" s="4"/>
      <c r="J48" s="4"/>
      <c r="K48" s="4"/>
      <c r="L48" s="4"/>
    </row>
    <row r="49" spans="1:12" ht="25.5" customHeight="1" x14ac:dyDescent="0.45">
      <c r="A49" s="1" t="s">
        <v>94</v>
      </c>
      <c r="B49" s="4"/>
      <c r="C49" s="4"/>
      <c r="D49" s="4"/>
      <c r="I49" s="4"/>
      <c r="J49" s="4"/>
      <c r="K49" s="4"/>
      <c r="L49" s="4"/>
    </row>
    <row r="50" spans="1:12" ht="25.5" customHeight="1" x14ac:dyDescent="0.45">
      <c r="A50" s="1" t="s">
        <v>33</v>
      </c>
      <c r="C50" s="4"/>
      <c r="D50" s="4"/>
      <c r="E50" s="24" t="s">
        <v>7</v>
      </c>
      <c r="F50" s="42">
        <v>220273752.40000001</v>
      </c>
      <c r="G50" s="104"/>
      <c r="H50" s="104">
        <v>180233563.47999999</v>
      </c>
      <c r="I50" s="104"/>
      <c r="J50" s="42">
        <v>220273752.40000001</v>
      </c>
      <c r="K50" s="104"/>
      <c r="L50" s="104">
        <v>180233563.47999999</v>
      </c>
    </row>
    <row r="51" spans="1:12" ht="25.5" customHeight="1" x14ac:dyDescent="0.45">
      <c r="A51" s="1" t="s">
        <v>34</v>
      </c>
      <c r="C51" s="4"/>
      <c r="D51" s="4"/>
      <c r="E51" s="24" t="s">
        <v>8</v>
      </c>
      <c r="F51" s="46">
        <v>160392228.96000007</v>
      </c>
      <c r="G51" s="104"/>
      <c r="H51" s="110">
        <v>160764441.36999997</v>
      </c>
      <c r="I51" s="104"/>
      <c r="J51" s="46">
        <v>90339295.439999998</v>
      </c>
      <c r="K51" s="104"/>
      <c r="L51" s="110">
        <v>82887919.180000007</v>
      </c>
    </row>
    <row r="52" spans="1:12" ht="25.5" customHeight="1" x14ac:dyDescent="0.45">
      <c r="A52" s="1" t="s">
        <v>157</v>
      </c>
      <c r="C52" s="4"/>
      <c r="D52" s="4"/>
      <c r="E52" s="24" t="s">
        <v>9</v>
      </c>
      <c r="F52" s="46">
        <v>244601579.31</v>
      </c>
      <c r="G52" s="104"/>
      <c r="H52" s="110">
        <v>220457079.31</v>
      </c>
      <c r="I52" s="104"/>
      <c r="J52" s="46">
        <v>0</v>
      </c>
      <c r="K52" s="104"/>
      <c r="L52" s="110">
        <v>0</v>
      </c>
    </row>
    <row r="53" spans="1:12" ht="25.5" customHeight="1" x14ac:dyDescent="0.45">
      <c r="A53" s="1" t="s">
        <v>113</v>
      </c>
      <c r="C53" s="4"/>
      <c r="D53" s="4"/>
      <c r="E53" s="24" t="s">
        <v>10</v>
      </c>
      <c r="F53" s="44">
        <v>1062583.48</v>
      </c>
      <c r="G53" s="104"/>
      <c r="H53" s="7">
        <v>1038468.64</v>
      </c>
      <c r="I53" s="104"/>
      <c r="J53" s="46">
        <v>0</v>
      </c>
      <c r="K53" s="104"/>
      <c r="L53" s="7">
        <v>0</v>
      </c>
    </row>
    <row r="54" spans="1:12" ht="25.5" customHeight="1" x14ac:dyDescent="0.45">
      <c r="A54" s="1" t="s">
        <v>174</v>
      </c>
      <c r="C54" s="4"/>
      <c r="D54" s="4"/>
      <c r="F54" s="42">
        <v>3876493.63</v>
      </c>
      <c r="G54" s="110"/>
      <c r="H54" s="104">
        <v>3822606.0300000003</v>
      </c>
      <c r="I54" s="110"/>
      <c r="J54" s="44">
        <v>2147794.5</v>
      </c>
      <c r="K54" s="104"/>
      <c r="L54" s="104">
        <v>2548500.7200000002</v>
      </c>
    </row>
    <row r="55" spans="1:12" ht="25.5" customHeight="1" x14ac:dyDescent="0.45">
      <c r="A55" s="4"/>
      <c r="B55" s="11" t="s">
        <v>38</v>
      </c>
      <c r="F55" s="106">
        <f>SUM(F50:F54)</f>
        <v>630206637.78000009</v>
      </c>
      <c r="G55" s="118"/>
      <c r="H55" s="106">
        <f>SUM(H50:H54)</f>
        <v>566316158.82999992</v>
      </c>
      <c r="I55" s="110"/>
      <c r="J55" s="106">
        <f>SUM(J50:J54)</f>
        <v>312760842.34000003</v>
      </c>
      <c r="K55" s="104"/>
      <c r="L55" s="106">
        <f>SUM(L50:L54)</f>
        <v>265669983.38</v>
      </c>
    </row>
    <row r="56" spans="1:12" ht="25.5" customHeight="1" x14ac:dyDescent="0.45">
      <c r="A56" s="11" t="s">
        <v>37</v>
      </c>
      <c r="C56" s="1"/>
      <c r="D56" s="1"/>
      <c r="F56" s="104"/>
      <c r="G56" s="104"/>
      <c r="H56" s="104"/>
      <c r="I56" s="104"/>
      <c r="J56" s="107"/>
      <c r="K56" s="104"/>
      <c r="L56" s="107"/>
    </row>
    <row r="57" spans="1:12" ht="25.5" customHeight="1" x14ac:dyDescent="0.45">
      <c r="A57" s="1" t="s">
        <v>178</v>
      </c>
      <c r="C57" s="1"/>
      <c r="D57" s="1"/>
      <c r="E57" s="24" t="s">
        <v>9</v>
      </c>
      <c r="F57" s="104">
        <v>46507481.349999994</v>
      </c>
      <c r="G57" s="104"/>
      <c r="H57" s="104">
        <v>70651981.349999979</v>
      </c>
      <c r="I57" s="104"/>
      <c r="J57" s="107">
        <v>0</v>
      </c>
      <c r="K57" s="104"/>
      <c r="L57" s="107">
        <v>0</v>
      </c>
    </row>
    <row r="58" spans="1:12" ht="25.5" customHeight="1" x14ac:dyDescent="0.45">
      <c r="A58" s="4" t="s">
        <v>114</v>
      </c>
      <c r="C58" s="1"/>
      <c r="D58" s="1"/>
      <c r="E58" s="24" t="s">
        <v>10</v>
      </c>
      <c r="F58" s="47">
        <v>20664390.25</v>
      </c>
      <c r="G58" s="104"/>
      <c r="H58" s="107">
        <v>21201779.899999999</v>
      </c>
      <c r="I58" s="104"/>
      <c r="J58" s="47">
        <v>0</v>
      </c>
      <c r="K58" s="104"/>
      <c r="L58" s="107">
        <v>0</v>
      </c>
    </row>
    <row r="59" spans="1:12" ht="25.5" customHeight="1" x14ac:dyDescent="0.45">
      <c r="A59" s="4" t="s">
        <v>185</v>
      </c>
      <c r="C59" s="1"/>
      <c r="D59" s="1"/>
      <c r="E59" s="21" t="s">
        <v>11</v>
      </c>
      <c r="F59" s="47">
        <v>379420465.95000005</v>
      </c>
      <c r="G59" s="104"/>
      <c r="H59" s="107">
        <v>398839444.54000002</v>
      </c>
      <c r="I59" s="104"/>
      <c r="J59" s="47">
        <v>379420465.95000005</v>
      </c>
      <c r="K59" s="104"/>
      <c r="L59" s="107">
        <v>398839444.54000002</v>
      </c>
    </row>
    <row r="60" spans="1:12" ht="25.5" customHeight="1" x14ac:dyDescent="0.45">
      <c r="A60" s="4" t="s">
        <v>186</v>
      </c>
      <c r="C60" s="1"/>
      <c r="D60" s="1"/>
      <c r="E60" s="21" t="s">
        <v>11</v>
      </c>
      <c r="F60" s="47">
        <v>1785608.5</v>
      </c>
      <c r="G60" s="104"/>
      <c r="H60" s="107">
        <v>0</v>
      </c>
      <c r="I60" s="104"/>
      <c r="J60" s="47">
        <v>1785608.5</v>
      </c>
      <c r="K60" s="104"/>
      <c r="L60" s="107">
        <v>0</v>
      </c>
    </row>
    <row r="61" spans="1:12" ht="25.5" customHeight="1" x14ac:dyDescent="0.45">
      <c r="A61" s="4" t="s">
        <v>35</v>
      </c>
      <c r="C61" s="1"/>
      <c r="D61" s="1"/>
      <c r="E61" s="22"/>
      <c r="F61" s="47">
        <v>12516396.27</v>
      </c>
      <c r="G61" s="104"/>
      <c r="H61" s="118">
        <v>11969554.199999999</v>
      </c>
      <c r="I61" s="104"/>
      <c r="J61" s="47">
        <v>12516396.27</v>
      </c>
      <c r="K61" s="104"/>
      <c r="L61" s="118">
        <v>11969554.199999999</v>
      </c>
    </row>
    <row r="62" spans="1:12" ht="25.5" customHeight="1" x14ac:dyDescent="0.45">
      <c r="A62" s="4" t="s">
        <v>95</v>
      </c>
      <c r="C62" s="1"/>
      <c r="D62" s="1"/>
      <c r="E62" s="20"/>
      <c r="F62" s="107"/>
      <c r="G62" s="104"/>
      <c r="H62" s="118"/>
      <c r="I62" s="104"/>
      <c r="J62" s="107"/>
      <c r="K62" s="104"/>
      <c r="L62" s="118"/>
    </row>
    <row r="63" spans="1:12" ht="25.5" customHeight="1" x14ac:dyDescent="0.45">
      <c r="A63" s="1" t="s">
        <v>96</v>
      </c>
      <c r="C63" s="1"/>
      <c r="D63" s="1"/>
      <c r="E63" s="24" t="s">
        <v>191</v>
      </c>
      <c r="F63" s="42">
        <v>22896969.150000002</v>
      </c>
      <c r="G63" s="107"/>
      <c r="H63" s="8">
        <v>24099321.070000004</v>
      </c>
      <c r="I63" s="8"/>
      <c r="J63" s="47">
        <v>18120538.52</v>
      </c>
      <c r="K63" s="8"/>
      <c r="L63" s="8">
        <v>19491331.850000001</v>
      </c>
    </row>
    <row r="64" spans="1:12" ht="25.5" customHeight="1" x14ac:dyDescent="0.45">
      <c r="A64" s="1" t="s">
        <v>36</v>
      </c>
      <c r="C64" s="1"/>
      <c r="D64" s="1"/>
      <c r="E64" s="119"/>
      <c r="F64" s="42">
        <v>5992399.2000000002</v>
      </c>
      <c r="G64" s="107"/>
      <c r="H64" s="104">
        <v>5894169.2000000002</v>
      </c>
      <c r="I64" s="8"/>
      <c r="J64" s="45">
        <v>0</v>
      </c>
      <c r="K64" s="8"/>
      <c r="L64" s="8">
        <v>0</v>
      </c>
    </row>
    <row r="65" spans="1:12" ht="25.5" customHeight="1" x14ac:dyDescent="0.45">
      <c r="A65" s="4"/>
      <c r="B65" s="11" t="s">
        <v>39</v>
      </c>
      <c r="F65" s="111">
        <f>SUM(F57:F64)</f>
        <v>489783710.67000002</v>
      </c>
      <c r="G65" s="107"/>
      <c r="H65" s="111">
        <f>SUM(H57:H64)</f>
        <v>532656250.25999993</v>
      </c>
      <c r="I65" s="8"/>
      <c r="J65" s="111">
        <f>SUM(J58:J64)</f>
        <v>411843009.24000001</v>
      </c>
      <c r="K65" s="104"/>
      <c r="L65" s="111">
        <f>SUM(L58:L64)</f>
        <v>430300330.59000003</v>
      </c>
    </row>
    <row r="66" spans="1:12" ht="25.5" customHeight="1" x14ac:dyDescent="0.45">
      <c r="A66" s="4"/>
      <c r="B66" s="11" t="s">
        <v>40</v>
      </c>
      <c r="F66" s="120">
        <f>+F55+F65</f>
        <v>1119990348.45</v>
      </c>
      <c r="G66" s="118"/>
      <c r="H66" s="120">
        <f>+H55+H65</f>
        <v>1098972409.0899999</v>
      </c>
      <c r="I66" s="8"/>
      <c r="J66" s="120">
        <f>+J55+J65</f>
        <v>724603851.58000004</v>
      </c>
      <c r="K66" s="104"/>
      <c r="L66" s="121">
        <f>+L55+L65</f>
        <v>695970313.97000003</v>
      </c>
    </row>
    <row r="67" spans="1:12" ht="25.5" customHeight="1" x14ac:dyDescent="0.45">
      <c r="A67" s="4"/>
      <c r="B67" s="11"/>
      <c r="F67" s="118"/>
      <c r="G67" s="118"/>
      <c r="H67" s="118"/>
      <c r="I67" s="8"/>
      <c r="J67" s="118"/>
      <c r="K67" s="104"/>
      <c r="L67" s="107"/>
    </row>
    <row r="68" spans="1:12" ht="25.5" customHeight="1" x14ac:dyDescent="0.45">
      <c r="A68" s="4"/>
      <c r="B68" s="11"/>
      <c r="F68" s="118"/>
      <c r="G68" s="118"/>
      <c r="H68" s="118"/>
      <c r="I68" s="8"/>
      <c r="J68" s="118"/>
      <c r="K68" s="104"/>
      <c r="L68" s="107"/>
    </row>
    <row r="69" spans="1:12" ht="25.5" customHeight="1" x14ac:dyDescent="0.45">
      <c r="A69" s="4"/>
      <c r="B69" s="11"/>
      <c r="F69" s="118"/>
      <c r="G69" s="118"/>
      <c r="H69" s="118"/>
      <c r="I69" s="8"/>
      <c r="J69" s="118"/>
      <c r="K69" s="104"/>
      <c r="L69" s="107"/>
    </row>
    <row r="70" spans="1:12" ht="25.5" customHeight="1" x14ac:dyDescent="0.45">
      <c r="A70" s="1" t="s">
        <v>242</v>
      </c>
      <c r="B70" s="4"/>
      <c r="C70" s="4"/>
      <c r="D70" s="4"/>
      <c r="F70" s="4"/>
      <c r="G70" s="4"/>
      <c r="H70" s="4"/>
      <c r="I70" s="4"/>
      <c r="J70" s="4"/>
      <c r="K70" s="4"/>
      <c r="L70" s="4"/>
    </row>
    <row r="71" spans="1:12" ht="26.25" customHeight="1" x14ac:dyDescent="0.45">
      <c r="B71" s="4"/>
      <c r="C71" s="4"/>
      <c r="D71" s="4"/>
      <c r="F71" s="4"/>
      <c r="G71" s="4"/>
      <c r="H71" s="4"/>
      <c r="I71" s="4"/>
      <c r="J71" s="4"/>
      <c r="K71" s="4"/>
      <c r="L71" s="4"/>
    </row>
    <row r="72" spans="1:12" ht="26.25" customHeight="1" x14ac:dyDescent="0.45">
      <c r="B72" s="4"/>
      <c r="C72" s="4"/>
      <c r="D72" s="4"/>
      <c r="F72" s="4"/>
      <c r="G72" s="4"/>
      <c r="H72" s="4"/>
      <c r="I72" s="4"/>
      <c r="J72" s="4"/>
      <c r="K72" s="4"/>
      <c r="L72" s="4"/>
    </row>
    <row r="73" spans="1:12" ht="26.25" customHeight="1" x14ac:dyDescent="0.45">
      <c r="B73" s="4"/>
      <c r="C73" s="4"/>
      <c r="D73" s="4"/>
      <c r="F73" s="4"/>
      <c r="G73" s="4"/>
      <c r="H73" s="4"/>
      <c r="I73" s="4"/>
      <c r="J73" s="4"/>
      <c r="K73" s="4"/>
      <c r="L73" s="4"/>
    </row>
    <row r="74" spans="1:12" ht="26.25" customHeight="1" x14ac:dyDescent="0.45">
      <c r="B74" s="4"/>
      <c r="C74" s="4"/>
      <c r="D74" s="4"/>
      <c r="F74" s="4"/>
      <c r="G74" s="4"/>
      <c r="H74" s="4"/>
      <c r="I74" s="4"/>
      <c r="J74" s="4"/>
      <c r="K74" s="4"/>
      <c r="L74" s="4"/>
    </row>
    <row r="75" spans="1:12" ht="25.5" customHeight="1" x14ac:dyDescent="0.45">
      <c r="A75" s="142" t="s">
        <v>0</v>
      </c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</row>
    <row r="76" spans="1:12" ht="25.5" customHeight="1" x14ac:dyDescent="0.45">
      <c r="A76" s="140" t="s">
        <v>12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</row>
    <row r="77" spans="1:12" ht="25.5" customHeight="1" x14ac:dyDescent="0.45">
      <c r="A77" s="139" t="s">
        <v>31</v>
      </c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</row>
    <row r="78" spans="1:12" ht="25.5" customHeight="1" x14ac:dyDescent="0.45">
      <c r="A78" s="140" t="str">
        <f>A3</f>
        <v>AS AT JUNE 30, 2025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</row>
    <row r="79" spans="1:12" ht="25.5" customHeight="1" x14ac:dyDescent="0.45">
      <c r="A79" s="6"/>
      <c r="B79" s="6"/>
      <c r="C79" s="6"/>
      <c r="D79" s="6"/>
      <c r="E79" s="100"/>
      <c r="F79" s="6"/>
      <c r="G79" s="6"/>
      <c r="H79" s="6"/>
      <c r="I79" s="6"/>
      <c r="J79" s="6"/>
      <c r="K79" s="6"/>
      <c r="L79" s="6"/>
    </row>
    <row r="80" spans="1:12" ht="25.5" customHeight="1" x14ac:dyDescent="0.45">
      <c r="A80" s="4"/>
      <c r="B80" s="4"/>
      <c r="C80" s="4"/>
      <c r="D80" s="4"/>
      <c r="F80" s="143" t="s">
        <v>14</v>
      </c>
      <c r="G80" s="143"/>
      <c r="H80" s="143"/>
      <c r="I80" s="12"/>
      <c r="J80" s="141" t="s">
        <v>15</v>
      </c>
      <c r="K80" s="141"/>
      <c r="L80" s="141"/>
    </row>
    <row r="81" spans="1:12" ht="25.5" customHeight="1" x14ac:dyDescent="0.45">
      <c r="A81" s="139"/>
      <c r="B81" s="139"/>
      <c r="C81" s="139"/>
      <c r="D81" s="10"/>
      <c r="E81" s="10" t="s">
        <v>16</v>
      </c>
      <c r="F81" s="37" t="s">
        <v>207</v>
      </c>
      <c r="G81" s="15"/>
      <c r="H81" s="16" t="s">
        <v>182</v>
      </c>
      <c r="I81" s="17"/>
      <c r="J81" s="37" t="s">
        <v>207</v>
      </c>
      <c r="K81" s="15"/>
      <c r="L81" s="16" t="s">
        <v>182</v>
      </c>
    </row>
    <row r="82" spans="1:12" ht="25.5" customHeight="1" x14ac:dyDescent="0.45">
      <c r="A82" s="10"/>
      <c r="B82" s="10"/>
      <c r="C82" s="10"/>
      <c r="D82" s="10"/>
      <c r="E82" s="10"/>
      <c r="F82" s="38" t="s">
        <v>137</v>
      </c>
      <c r="G82" s="39"/>
      <c r="H82" s="40" t="s">
        <v>138</v>
      </c>
      <c r="I82" s="17"/>
      <c r="J82" s="38" t="s">
        <v>137</v>
      </c>
      <c r="K82" s="39"/>
      <c r="L82" s="40" t="s">
        <v>138</v>
      </c>
    </row>
    <row r="83" spans="1:12" ht="25.5" customHeight="1" x14ac:dyDescent="0.45">
      <c r="A83" s="10"/>
      <c r="B83" s="10"/>
      <c r="C83" s="10"/>
      <c r="D83" s="10"/>
      <c r="E83" s="10"/>
      <c r="F83" s="38" t="s">
        <v>139</v>
      </c>
      <c r="G83" s="39"/>
      <c r="H83" s="40"/>
      <c r="I83" s="17"/>
      <c r="J83" s="38" t="s">
        <v>139</v>
      </c>
      <c r="K83" s="39"/>
      <c r="L83" s="40"/>
    </row>
    <row r="84" spans="1:12" ht="25.5" customHeight="1" x14ac:dyDescent="0.45">
      <c r="A84" s="12" t="s">
        <v>41</v>
      </c>
      <c r="B84" s="10"/>
      <c r="C84" s="10"/>
      <c r="D84" s="10"/>
      <c r="E84" s="122"/>
      <c r="F84" s="101"/>
      <c r="G84" s="102"/>
      <c r="H84" s="101"/>
      <c r="I84" s="4"/>
      <c r="J84" s="101"/>
      <c r="K84" s="102"/>
      <c r="L84" s="101"/>
    </row>
    <row r="85" spans="1:12" ht="25.5" customHeight="1" x14ac:dyDescent="0.45">
      <c r="A85" s="11" t="s">
        <v>42</v>
      </c>
      <c r="B85" s="4"/>
      <c r="C85" s="4"/>
      <c r="D85" s="4"/>
      <c r="I85" s="4"/>
      <c r="J85" s="4"/>
      <c r="K85" s="4"/>
      <c r="L85" s="4"/>
    </row>
    <row r="86" spans="1:12" ht="25.5" customHeight="1" x14ac:dyDescent="0.45">
      <c r="A86" s="1" t="s">
        <v>43</v>
      </c>
      <c r="B86" s="4"/>
      <c r="C86" s="4"/>
      <c r="D86" s="4"/>
      <c r="E86" s="20"/>
      <c r="I86" s="4"/>
      <c r="J86" s="4"/>
      <c r="K86" s="4"/>
      <c r="L86" s="4"/>
    </row>
    <row r="87" spans="1:12" ht="25.5" customHeight="1" x14ac:dyDescent="0.45">
      <c r="A87" s="1" t="s">
        <v>44</v>
      </c>
      <c r="B87" s="4"/>
      <c r="C87" s="4"/>
      <c r="D87" s="4"/>
      <c r="I87" s="4"/>
      <c r="J87" s="4"/>
      <c r="K87" s="4"/>
      <c r="L87" s="4"/>
    </row>
    <row r="88" spans="1:12" ht="25.5" customHeight="1" x14ac:dyDescent="0.45">
      <c r="A88" s="1"/>
      <c r="B88" s="1" t="s">
        <v>187</v>
      </c>
      <c r="C88" s="4"/>
      <c r="D88" s="4"/>
      <c r="I88" s="4"/>
      <c r="J88" s="4"/>
      <c r="K88" s="4"/>
      <c r="L88" s="4"/>
    </row>
    <row r="89" spans="1:12" ht="25.5" customHeight="1" thickBot="1" x14ac:dyDescent="0.5">
      <c r="A89" s="1"/>
      <c r="B89" s="1" t="s">
        <v>45</v>
      </c>
      <c r="C89" s="4"/>
      <c r="D89" s="4"/>
      <c r="E89" s="24"/>
      <c r="F89" s="123">
        <v>806634039.60000002</v>
      </c>
      <c r="H89" s="18">
        <v>806634039.60000002</v>
      </c>
      <c r="I89" s="4"/>
      <c r="J89" s="18">
        <v>806634039.60000002</v>
      </c>
      <c r="K89" s="4"/>
      <c r="L89" s="18">
        <v>806634039.60000002</v>
      </c>
    </row>
    <row r="90" spans="1:12" ht="25.5" customHeight="1" thickTop="1" x14ac:dyDescent="0.45">
      <c r="A90" s="1" t="s">
        <v>46</v>
      </c>
      <c r="B90" s="4"/>
      <c r="C90" s="4"/>
      <c r="D90" s="4"/>
      <c r="G90" s="7"/>
      <c r="H90" s="7"/>
      <c r="I90" s="8"/>
      <c r="J90" s="4"/>
      <c r="K90" s="8"/>
      <c r="L90" s="8"/>
    </row>
    <row r="91" spans="1:12" ht="25.5" customHeight="1" x14ac:dyDescent="0.45">
      <c r="A91" s="1"/>
      <c r="B91" s="1" t="s">
        <v>108</v>
      </c>
      <c r="C91" s="4"/>
      <c r="D91" s="4"/>
      <c r="F91" s="7"/>
      <c r="G91" s="7"/>
      <c r="H91" s="7"/>
      <c r="I91" s="8"/>
      <c r="J91" s="8"/>
      <c r="K91" s="8"/>
      <c r="L91" s="8"/>
    </row>
    <row r="92" spans="1:12" ht="25.5" customHeight="1" x14ac:dyDescent="0.45">
      <c r="A92" s="1"/>
      <c r="B92" s="1" t="s">
        <v>45</v>
      </c>
      <c r="C92" s="4"/>
      <c r="D92" s="4"/>
      <c r="F92" s="109">
        <f>งบเปลี่ยนแปลงรวม!F22</f>
        <v>538634039.60000002</v>
      </c>
      <c r="G92" s="109"/>
      <c r="H92" s="109">
        <f>งบเปลี่ยนแปลงรวม!F14</f>
        <v>538634039.60000002</v>
      </c>
      <c r="I92" s="110"/>
      <c r="J92" s="109">
        <f>งบเฉพาะกิจการ!F17</f>
        <v>538634039.60000002</v>
      </c>
      <c r="K92" s="110"/>
      <c r="L92" s="109">
        <f>งบเฉพาะกิจการ!F10</f>
        <v>538634039.60000002</v>
      </c>
    </row>
    <row r="93" spans="1:12" ht="25.5" customHeight="1" x14ac:dyDescent="0.45">
      <c r="A93" s="1" t="s">
        <v>104</v>
      </c>
      <c r="B93" s="1"/>
      <c r="C93" s="4"/>
      <c r="D93" s="4"/>
      <c r="E93" s="119"/>
      <c r="F93" s="110">
        <f>งบเปลี่ยนแปลงรวม!H22</f>
        <v>1325756836.1400001</v>
      </c>
      <c r="G93" s="110"/>
      <c r="H93" s="110">
        <f>งบเปลี่ยนแปลงรวม!H14</f>
        <v>1325756836.1400001</v>
      </c>
      <c r="I93" s="110"/>
      <c r="J93" s="110">
        <f>งบเฉพาะกิจการ!H17</f>
        <v>1325756836.1399999</v>
      </c>
      <c r="K93" s="110"/>
      <c r="L93" s="110">
        <f>งบเฉพาะกิจการ!H10</f>
        <v>1325756836.1399999</v>
      </c>
    </row>
    <row r="94" spans="1:12" ht="25.5" customHeight="1" x14ac:dyDescent="0.45">
      <c r="A94" s="1" t="s">
        <v>186</v>
      </c>
      <c r="B94" s="1"/>
      <c r="C94" s="4"/>
      <c r="D94" s="4"/>
      <c r="E94" s="21" t="s">
        <v>11</v>
      </c>
      <c r="F94" s="110">
        <v>0</v>
      </c>
      <c r="G94" s="110"/>
      <c r="H94" s="110">
        <v>1548065.05</v>
      </c>
      <c r="I94" s="110"/>
      <c r="J94" s="110">
        <v>0</v>
      </c>
      <c r="K94" s="110"/>
      <c r="L94" s="110">
        <v>1548065.05</v>
      </c>
    </row>
    <row r="95" spans="1:12" ht="25.5" customHeight="1" x14ac:dyDescent="0.45">
      <c r="A95" s="1" t="s">
        <v>165</v>
      </c>
      <c r="B95" s="1"/>
      <c r="C95" s="4"/>
      <c r="D95" s="4"/>
      <c r="E95" s="124" t="s">
        <v>194</v>
      </c>
      <c r="F95" s="110">
        <f>งบเปลี่ยนแปลงรวม!J22</f>
        <v>11682760.029999999</v>
      </c>
      <c r="G95" s="110"/>
      <c r="H95" s="110">
        <f>งบเปลี่ยนแปลงรวม!J14</f>
        <v>6970235.1499999994</v>
      </c>
      <c r="I95" s="110"/>
      <c r="J95" s="110">
        <f>งบเฉพาะกิจการ!J17</f>
        <v>11682760.029999999</v>
      </c>
      <c r="K95" s="110"/>
      <c r="L95" s="110">
        <f>งบเฉพาะกิจการ!J10</f>
        <v>6970235.1499999994</v>
      </c>
    </row>
    <row r="96" spans="1:12" ht="25.5" customHeight="1" x14ac:dyDescent="0.45">
      <c r="A96" s="1" t="s">
        <v>47</v>
      </c>
      <c r="B96" s="1"/>
      <c r="C96" s="4"/>
      <c r="D96" s="4"/>
      <c r="E96" s="20"/>
      <c r="F96" s="110"/>
      <c r="G96" s="110"/>
      <c r="H96" s="110"/>
      <c r="I96" s="110"/>
      <c r="J96" s="109"/>
      <c r="K96" s="110"/>
      <c r="L96" s="109"/>
    </row>
    <row r="97" spans="1:14" ht="25.5" customHeight="1" x14ac:dyDescent="0.45">
      <c r="A97" s="1" t="s">
        <v>143</v>
      </c>
      <c r="B97" s="4"/>
      <c r="C97" s="4"/>
      <c r="D97" s="4"/>
      <c r="E97" s="21"/>
      <c r="F97" s="110">
        <f>งบเปลี่ยนแปลงรวม!L22</f>
        <v>68956372.099999994</v>
      </c>
      <c r="G97" s="110"/>
      <c r="H97" s="110">
        <f>งบเปลี่ยนแปลงรวม!L14</f>
        <v>67768652.75</v>
      </c>
      <c r="I97" s="110"/>
      <c r="J97" s="110">
        <f>งบเฉพาะกิจการ!L17</f>
        <v>68956372.099999994</v>
      </c>
      <c r="K97" s="110"/>
      <c r="L97" s="110">
        <f>งบเฉพาะกิจการ!L10</f>
        <v>67768652.75</v>
      </c>
    </row>
    <row r="98" spans="1:14" ht="25.5" customHeight="1" x14ac:dyDescent="0.45">
      <c r="A98" s="1" t="s">
        <v>48</v>
      </c>
      <c r="B98" s="4"/>
      <c r="C98" s="4"/>
      <c r="D98" s="4"/>
      <c r="E98" s="21"/>
      <c r="F98" s="110">
        <f>งบเปลี่ยนแปลงรวม!N22</f>
        <v>716752915.10000026</v>
      </c>
      <c r="G98" s="110"/>
      <c r="H98" s="110">
        <f>งบเปลี่ยนแปลงรวม!N14</f>
        <v>737207885.17000031</v>
      </c>
      <c r="I98" s="110"/>
      <c r="J98" s="110">
        <f>งบเฉพาะกิจการ!N17</f>
        <v>649365805.7899996</v>
      </c>
      <c r="K98" s="110"/>
      <c r="L98" s="110">
        <f>งบเฉพาะกิจการ!N10</f>
        <v>641611522.04999971</v>
      </c>
    </row>
    <row r="99" spans="1:14" ht="25.5" customHeight="1" x14ac:dyDescent="0.45">
      <c r="A99" s="1" t="s">
        <v>49</v>
      </c>
      <c r="B99" s="4"/>
      <c r="C99" s="4"/>
      <c r="D99" s="4"/>
      <c r="E99" s="20"/>
      <c r="F99" s="110">
        <f>+งบเปลี่ยนแปลงรวม!T22</f>
        <v>-5177584.1900000004</v>
      </c>
      <c r="G99" s="110"/>
      <c r="H99" s="110">
        <f>+งบเปลี่ยนแปลงรวม!T14</f>
        <v>-5013026.29</v>
      </c>
      <c r="I99" s="110"/>
      <c r="J99" s="110">
        <v>0</v>
      </c>
      <c r="K99" s="110"/>
      <c r="L99" s="110">
        <v>0</v>
      </c>
    </row>
    <row r="100" spans="1:14" ht="25.5" customHeight="1" x14ac:dyDescent="0.45">
      <c r="B100" s="11" t="s">
        <v>50</v>
      </c>
      <c r="E100" s="125"/>
      <c r="F100" s="126">
        <f>SUM(F91:F99)</f>
        <v>2656605338.7800002</v>
      </c>
      <c r="G100" s="127"/>
      <c r="H100" s="126">
        <f>SUM(H92:H99)</f>
        <v>2672872687.5700006</v>
      </c>
      <c r="I100" s="110"/>
      <c r="J100" s="126">
        <f>SUM(J91:J99)</f>
        <v>2594395813.6599994</v>
      </c>
      <c r="K100" s="127"/>
      <c r="L100" s="126">
        <f>SUM(L91:L99)</f>
        <v>2582289350.7399998</v>
      </c>
    </row>
    <row r="101" spans="1:14" ht="25.5" customHeight="1" x14ac:dyDescent="0.45">
      <c r="A101" s="4" t="s">
        <v>51</v>
      </c>
      <c r="B101" s="4"/>
      <c r="C101" s="4"/>
      <c r="D101" s="4"/>
      <c r="E101" s="125"/>
      <c r="F101" s="128">
        <f>งบเปลี่ยนแปลงรวม!X22</f>
        <v>44375753.940000005</v>
      </c>
      <c r="G101" s="127"/>
      <c r="H101" s="128">
        <f>งบเปลี่ยนแปลงรวม!X14</f>
        <v>45146206.230000004</v>
      </c>
      <c r="I101" s="8"/>
      <c r="J101" s="35">
        <v>0</v>
      </c>
      <c r="K101" s="8"/>
      <c r="L101" s="35">
        <v>0</v>
      </c>
    </row>
    <row r="102" spans="1:14" ht="25.5" customHeight="1" x14ac:dyDescent="0.45">
      <c r="B102" s="11" t="s">
        <v>52</v>
      </c>
      <c r="E102" s="125"/>
      <c r="F102" s="127">
        <f>SUM(F100:F101)</f>
        <v>2700981092.7200003</v>
      </c>
      <c r="G102" s="127"/>
      <c r="H102" s="127">
        <f>SUM(H100:H101)</f>
        <v>2718018893.8000007</v>
      </c>
      <c r="I102" s="110"/>
      <c r="J102" s="127">
        <f>SUM(J100:J101)</f>
        <v>2594395813.6599994</v>
      </c>
      <c r="K102" s="127"/>
      <c r="L102" s="127">
        <f>SUM(L100:L101)</f>
        <v>2582289350.7399998</v>
      </c>
    </row>
    <row r="103" spans="1:14" ht="25.5" customHeight="1" thickBot="1" x14ac:dyDescent="0.5">
      <c r="A103" s="11" t="s">
        <v>53</v>
      </c>
      <c r="B103" s="4"/>
      <c r="C103" s="4"/>
      <c r="D103" s="4"/>
      <c r="F103" s="129">
        <f>+F66+F102</f>
        <v>3820971441.1700001</v>
      </c>
      <c r="G103" s="127"/>
      <c r="H103" s="129">
        <f>+H66+H102</f>
        <v>3816991302.8900003</v>
      </c>
      <c r="I103" s="110"/>
      <c r="J103" s="129">
        <f>+J66+J102</f>
        <v>3318999665.2399993</v>
      </c>
      <c r="K103" s="104"/>
      <c r="L103" s="130">
        <f>+L66+L102</f>
        <v>3278259664.71</v>
      </c>
    </row>
    <row r="104" spans="1:14" s="136" customFormat="1" ht="25.5" customHeight="1" thickTop="1" x14ac:dyDescent="0.45">
      <c r="A104" s="131"/>
      <c r="B104" s="132"/>
      <c r="C104" s="132"/>
      <c r="D104" s="132"/>
      <c r="E104" s="133"/>
      <c r="F104" s="134"/>
      <c r="G104" s="134"/>
      <c r="H104" s="134"/>
      <c r="I104" s="134"/>
      <c r="J104" s="134"/>
      <c r="K104" s="134"/>
      <c r="L104" s="134"/>
      <c r="M104" s="134"/>
      <c r="N104" s="135"/>
    </row>
    <row r="105" spans="1:14" s="136" customFormat="1" ht="25.5" customHeight="1" x14ac:dyDescent="0.45">
      <c r="A105" s="131"/>
      <c r="B105" s="132"/>
      <c r="C105" s="132"/>
      <c r="D105" s="132"/>
      <c r="E105" s="133"/>
      <c r="F105" s="134"/>
      <c r="G105" s="134"/>
      <c r="H105" s="134"/>
      <c r="I105" s="134"/>
      <c r="J105" s="134"/>
      <c r="K105" s="134"/>
      <c r="L105" s="134"/>
      <c r="M105" s="137"/>
      <c r="N105" s="138"/>
    </row>
    <row r="106" spans="1:14" s="136" customFormat="1" ht="25.5" customHeight="1" x14ac:dyDescent="0.45">
      <c r="A106" s="131"/>
      <c r="B106" s="132"/>
      <c r="C106" s="132"/>
      <c r="D106" s="132"/>
      <c r="E106" s="133"/>
      <c r="F106" s="134"/>
      <c r="G106" s="134"/>
      <c r="H106" s="134"/>
      <c r="I106" s="134"/>
      <c r="J106" s="134"/>
      <c r="K106" s="134"/>
      <c r="L106" s="134"/>
      <c r="M106" s="137"/>
      <c r="N106" s="138"/>
    </row>
    <row r="107" spans="1:14" s="136" customFormat="1" ht="25.5" customHeight="1" x14ac:dyDescent="0.45">
      <c r="A107" s="1" t="s">
        <v>242</v>
      </c>
      <c r="B107" s="4"/>
      <c r="C107" s="4"/>
      <c r="D107" s="4"/>
      <c r="E107" s="3"/>
      <c r="F107" s="4"/>
      <c r="G107" s="4"/>
      <c r="H107" s="4"/>
      <c r="I107" s="4"/>
      <c r="J107" s="4"/>
      <c r="K107" s="132"/>
      <c r="L107" s="132"/>
      <c r="M107" s="132"/>
      <c r="N107" s="138"/>
    </row>
    <row r="108" spans="1:14" ht="26.25" customHeight="1" x14ac:dyDescent="0.45">
      <c r="B108" s="4"/>
      <c r="C108" s="4"/>
      <c r="D108" s="4"/>
      <c r="F108" s="4"/>
      <c r="G108" s="4"/>
      <c r="H108" s="4"/>
      <c r="I108" s="4"/>
      <c r="J108" s="4"/>
      <c r="K108" s="4"/>
      <c r="L108" s="4"/>
    </row>
    <row r="109" spans="1:14" ht="26.25" customHeight="1" x14ac:dyDescent="0.45">
      <c r="A109" s="1"/>
      <c r="B109" s="4"/>
      <c r="C109" s="4"/>
      <c r="D109" s="4"/>
      <c r="F109" s="4"/>
      <c r="G109" s="4"/>
      <c r="H109" s="4"/>
      <c r="I109" s="4"/>
      <c r="J109" s="4"/>
      <c r="K109" s="4"/>
      <c r="L109" s="4"/>
    </row>
    <row r="110" spans="1:14" ht="26.25" customHeight="1" x14ac:dyDescent="0.45">
      <c r="A110" s="1"/>
      <c r="G110" s="4"/>
      <c r="H110" s="4"/>
      <c r="I110" s="4"/>
      <c r="J110" s="4"/>
      <c r="K110" s="4"/>
      <c r="L110" s="4"/>
    </row>
    <row r="111" spans="1:14" ht="26.25" customHeight="1" x14ac:dyDescent="0.45">
      <c r="A111" s="1"/>
      <c r="C111" s="4"/>
      <c r="D111" s="4"/>
      <c r="G111" s="4"/>
      <c r="H111" s="4"/>
      <c r="I111" s="4"/>
      <c r="J111" s="4"/>
      <c r="K111" s="4"/>
      <c r="L111" s="4"/>
    </row>
    <row r="112" spans="1:14" ht="26.25" customHeight="1" x14ac:dyDescent="0.45">
      <c r="B112" s="4"/>
      <c r="C112" s="4"/>
      <c r="D112" s="4"/>
      <c r="F112" s="4"/>
      <c r="G112" s="4"/>
      <c r="H112" s="4"/>
      <c r="I112" s="4"/>
      <c r="J112" s="4"/>
      <c r="K112" s="4"/>
      <c r="L112" s="4"/>
    </row>
    <row r="113" spans="1:12" ht="27" customHeight="1" x14ac:dyDescent="0.45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</sheetData>
  <protectedRanges>
    <protectedRange sqref="F50:F52" name="ช่วง1_2_2"/>
  </protectedRanges>
  <mergeCells count="21">
    <mergeCell ref="A81:C81"/>
    <mergeCell ref="A76:L76"/>
    <mergeCell ref="A77:L77"/>
    <mergeCell ref="A78:L78"/>
    <mergeCell ref="F43:H43"/>
    <mergeCell ref="A44:C44"/>
    <mergeCell ref="J80:L80"/>
    <mergeCell ref="F80:H80"/>
    <mergeCell ref="A75:L75"/>
    <mergeCell ref="A1:L1"/>
    <mergeCell ref="A2:L2"/>
    <mergeCell ref="A3:L3"/>
    <mergeCell ref="F5:H5"/>
    <mergeCell ref="J5:L5"/>
    <mergeCell ref="A6:C6"/>
    <mergeCell ref="A41:L41"/>
    <mergeCell ref="J43:L43"/>
    <mergeCell ref="A40:L40"/>
    <mergeCell ref="A38:L38"/>
    <mergeCell ref="A9:C9"/>
    <mergeCell ref="A39:L39"/>
  </mergeCells>
  <phoneticPr fontId="24" type="noConversion"/>
  <pageMargins left="0.78740157480314965" right="0.19685039370078741" top="0.59055118110236227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C3A91-1293-4783-87DC-5D83FC4A3AE2}">
  <dimension ref="A1:M45"/>
  <sheetViews>
    <sheetView view="pageBreakPreview" topLeftCell="A40" zoomScaleNormal="100" zoomScaleSheetLayoutView="100" workbookViewId="0">
      <selection activeCell="E8" sqref="E8"/>
    </sheetView>
  </sheetViews>
  <sheetFormatPr defaultColWidth="9.140625" defaultRowHeight="21.95" customHeight="1" x14ac:dyDescent="0.45"/>
  <cols>
    <col min="1" max="4" width="9.140625" style="2" customWidth="1"/>
    <col min="5" max="5" width="4.5703125" style="2" customWidth="1"/>
    <col min="6" max="6" width="9.140625" style="29" customWidth="1"/>
    <col min="7" max="7" width="15.7109375" style="2" customWidth="1"/>
    <col min="8" max="8" width="1.28515625" style="2" customWidth="1"/>
    <col min="9" max="9" width="15.7109375" style="2" customWidth="1"/>
    <col min="10" max="10" width="1.28515625" style="2" customWidth="1"/>
    <col min="11" max="11" width="15.7109375" style="2" customWidth="1"/>
    <col min="12" max="12" width="1.140625" style="2" customWidth="1"/>
    <col min="13" max="13" width="15.7109375" style="2" customWidth="1"/>
    <col min="14" max="14" width="1.140625" style="2" customWidth="1"/>
    <col min="15" max="16384" width="9.140625" style="2"/>
  </cols>
  <sheetData>
    <row r="1" spans="1:13" ht="22.5" customHeight="1" x14ac:dyDescent="0.45">
      <c r="A1" s="140" t="s">
        <v>12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2.5" customHeight="1" x14ac:dyDescent="0.45">
      <c r="A2" s="139" t="s">
        <v>54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2.5" customHeight="1" x14ac:dyDescent="0.45">
      <c r="A3" s="140" t="s">
        <v>208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22.5" customHeight="1" x14ac:dyDescent="0.45">
      <c r="A4" s="140" t="s">
        <v>140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11.25" customHeight="1" x14ac:dyDescent="0.45">
      <c r="A5" s="6"/>
      <c r="B5" s="6"/>
      <c r="C5" s="6"/>
      <c r="D5" s="6"/>
      <c r="E5" s="6"/>
      <c r="F5" s="28"/>
      <c r="G5" s="6"/>
      <c r="H5" s="6"/>
      <c r="I5" s="6"/>
      <c r="J5" s="6"/>
      <c r="K5" s="6"/>
      <c r="L5" s="6"/>
      <c r="M5" s="6"/>
    </row>
    <row r="6" spans="1:13" ht="22.5" customHeight="1" x14ac:dyDescent="0.45">
      <c r="A6" s="4"/>
      <c r="B6" s="4"/>
      <c r="C6" s="4"/>
      <c r="D6" s="4"/>
      <c r="E6" s="4"/>
      <c r="G6" s="144" t="s">
        <v>14</v>
      </c>
      <c r="H6" s="144"/>
      <c r="I6" s="144"/>
      <c r="J6" s="4"/>
      <c r="K6" s="145" t="s">
        <v>59</v>
      </c>
      <c r="L6" s="145"/>
      <c r="M6" s="145"/>
    </row>
    <row r="7" spans="1:13" ht="22.5" customHeight="1" x14ac:dyDescent="0.45">
      <c r="A7" s="4"/>
      <c r="B7" s="4"/>
      <c r="C7" s="4"/>
      <c r="D7" s="4"/>
      <c r="E7" s="4"/>
      <c r="F7" s="30" t="s">
        <v>16</v>
      </c>
      <c r="G7" s="26" t="s">
        <v>183</v>
      </c>
      <c r="H7" s="27"/>
      <c r="I7" s="26" t="s">
        <v>167</v>
      </c>
      <c r="J7" s="31"/>
      <c r="K7" s="26" t="s">
        <v>183</v>
      </c>
      <c r="L7" s="27"/>
      <c r="M7" s="26" t="s">
        <v>167</v>
      </c>
    </row>
    <row r="8" spans="1:13" ht="22.5" customHeight="1" x14ac:dyDescent="0.45">
      <c r="A8" s="1" t="s">
        <v>169</v>
      </c>
      <c r="C8" s="4"/>
      <c r="D8" s="4"/>
      <c r="E8" s="4"/>
      <c r="F8" s="32"/>
      <c r="G8" s="7">
        <v>234100173.77000001</v>
      </c>
      <c r="H8" s="8"/>
      <c r="I8" s="7">
        <v>260274590.78999996</v>
      </c>
      <c r="J8" s="8"/>
      <c r="K8" s="7">
        <v>170280621.33000001</v>
      </c>
      <c r="L8" s="8"/>
      <c r="M8" s="8">
        <v>181672172.33000001</v>
      </c>
    </row>
    <row r="9" spans="1:13" ht="22.5" customHeight="1" x14ac:dyDescent="0.45">
      <c r="A9" s="1" t="s">
        <v>170</v>
      </c>
      <c r="C9" s="4"/>
      <c r="D9" s="4"/>
      <c r="E9" s="4"/>
      <c r="G9" s="8">
        <v>-173256709.84</v>
      </c>
      <c r="H9" s="8"/>
      <c r="I9" s="8">
        <v>-188239662.81999999</v>
      </c>
      <c r="J9" s="8"/>
      <c r="K9" s="8">
        <v>-121056180.28</v>
      </c>
      <c r="L9" s="8"/>
      <c r="M9" s="8">
        <v>-125081362.40999998</v>
      </c>
    </row>
    <row r="10" spans="1:13" ht="22.5" customHeight="1" x14ac:dyDescent="0.45">
      <c r="A10" s="11" t="s">
        <v>55</v>
      </c>
      <c r="F10" s="32"/>
      <c r="G10" s="33">
        <f>SUM(G8:G9)</f>
        <v>60843463.930000007</v>
      </c>
      <c r="H10" s="7"/>
      <c r="I10" s="33">
        <f>SUM(I8:I9)</f>
        <v>72034927.969999969</v>
      </c>
      <c r="J10" s="7"/>
      <c r="K10" s="33">
        <f>SUM(K8:K9)</f>
        <v>49224441.050000012</v>
      </c>
      <c r="L10" s="7"/>
      <c r="M10" s="33">
        <f>SUM(M8:M9)</f>
        <v>56590809.920000032</v>
      </c>
    </row>
    <row r="11" spans="1:13" ht="22.5" customHeight="1" x14ac:dyDescent="0.45">
      <c r="A11" s="1" t="s">
        <v>56</v>
      </c>
      <c r="C11" s="4"/>
      <c r="D11" s="4"/>
      <c r="E11" s="4"/>
      <c r="F11" s="32"/>
      <c r="G11" s="7"/>
      <c r="H11" s="8"/>
      <c r="I11" s="7"/>
      <c r="J11" s="8"/>
      <c r="K11" s="8"/>
      <c r="L11" s="8"/>
      <c r="M11" s="7"/>
    </row>
    <row r="12" spans="1:13" ht="22.5" customHeight="1" x14ac:dyDescent="0.45">
      <c r="A12" s="1" t="s">
        <v>195</v>
      </c>
      <c r="C12" s="4"/>
      <c r="D12" s="4"/>
      <c r="E12" s="4"/>
      <c r="F12" s="32"/>
      <c r="G12" s="7">
        <v>236075.72</v>
      </c>
      <c r="H12" s="8"/>
      <c r="I12" s="7">
        <v>0</v>
      </c>
      <c r="J12" s="8"/>
      <c r="K12" s="8">
        <v>0</v>
      </c>
      <c r="L12" s="8"/>
      <c r="M12" s="7">
        <v>0</v>
      </c>
    </row>
    <row r="13" spans="1:13" ht="22.5" customHeight="1" x14ac:dyDescent="0.45">
      <c r="A13" s="1" t="s">
        <v>217</v>
      </c>
      <c r="C13" s="4"/>
      <c r="D13" s="4"/>
      <c r="E13" s="4"/>
      <c r="F13" s="32"/>
      <c r="G13" s="7">
        <v>0</v>
      </c>
      <c r="H13" s="8"/>
      <c r="I13" s="7">
        <v>0</v>
      </c>
      <c r="J13" s="8"/>
      <c r="K13" s="8">
        <v>12599276.4</v>
      </c>
      <c r="L13" s="8"/>
      <c r="M13" s="7">
        <v>10499397</v>
      </c>
    </row>
    <row r="14" spans="1:13" ht="22.5" customHeight="1" x14ac:dyDescent="0.45">
      <c r="A14" s="1" t="s">
        <v>147</v>
      </c>
      <c r="C14" s="4"/>
      <c r="D14" s="4"/>
      <c r="E14" s="4"/>
      <c r="F14" s="32"/>
      <c r="G14" s="7">
        <v>4087402.89</v>
      </c>
      <c r="H14" s="8"/>
      <c r="I14" s="7">
        <v>4322711.6599999974</v>
      </c>
      <c r="J14" s="8"/>
      <c r="K14" s="8">
        <v>4027263.8299999996</v>
      </c>
      <c r="L14" s="8"/>
      <c r="M14" s="7">
        <v>5129544.540000001</v>
      </c>
    </row>
    <row r="15" spans="1:13" ht="22.5" customHeight="1" x14ac:dyDescent="0.45">
      <c r="A15" s="1" t="s">
        <v>93</v>
      </c>
      <c r="C15" s="4"/>
      <c r="D15" s="4"/>
      <c r="E15" s="4"/>
      <c r="F15" s="32"/>
      <c r="G15" s="8">
        <v>-32911349.829999998</v>
      </c>
      <c r="H15" s="8"/>
      <c r="I15" s="8">
        <v>-37783661.789999999</v>
      </c>
      <c r="J15" s="8"/>
      <c r="K15" s="8">
        <v>-27051339.890000001</v>
      </c>
      <c r="L15" s="8"/>
      <c r="M15" s="8">
        <v>-28976054.120000001</v>
      </c>
    </row>
    <row r="16" spans="1:13" ht="22.5" customHeight="1" x14ac:dyDescent="0.45">
      <c r="A16" s="1" t="s">
        <v>57</v>
      </c>
      <c r="C16" s="4"/>
      <c r="D16" s="4"/>
      <c r="E16" s="4"/>
      <c r="F16" s="32"/>
      <c r="G16" s="8">
        <v>-23281947.48</v>
      </c>
      <c r="H16" s="8"/>
      <c r="I16" s="8">
        <v>-25181249.510000002</v>
      </c>
      <c r="J16" s="8"/>
      <c r="K16" s="8">
        <v>-13276365.759999998</v>
      </c>
      <c r="L16" s="8"/>
      <c r="M16" s="8">
        <v>-14696304.32</v>
      </c>
    </row>
    <row r="17" spans="1:13" ht="22.5" customHeight="1" x14ac:dyDescent="0.45">
      <c r="A17" s="1" t="s">
        <v>115</v>
      </c>
      <c r="C17" s="4"/>
      <c r="D17" s="4"/>
      <c r="E17" s="4"/>
      <c r="F17" s="32"/>
      <c r="G17" s="19">
        <f>SUM(G10:G16)</f>
        <v>8973645.2300000079</v>
      </c>
      <c r="H17" s="8"/>
      <c r="I17" s="19">
        <f>SUM(I10:I16)</f>
        <v>13392728.329999965</v>
      </c>
      <c r="J17" s="8"/>
      <c r="K17" s="19">
        <f>SUM(K10:K16)</f>
        <v>25523275.63000001</v>
      </c>
      <c r="L17" s="8"/>
      <c r="M17" s="19">
        <f>SUM(M10:M16)</f>
        <v>28547393.020000033</v>
      </c>
    </row>
    <row r="18" spans="1:13" ht="22.5" customHeight="1" x14ac:dyDescent="0.45">
      <c r="A18" s="1" t="s">
        <v>171</v>
      </c>
      <c r="C18" s="4"/>
      <c r="D18" s="4"/>
      <c r="E18" s="4"/>
      <c r="F18" s="32"/>
      <c r="G18" s="8">
        <v>6066875.5300000003</v>
      </c>
      <c r="H18" s="8"/>
      <c r="I18" s="8">
        <v>4037011.0500000003</v>
      </c>
      <c r="J18" s="8"/>
      <c r="K18" s="8">
        <v>0</v>
      </c>
      <c r="L18" s="8"/>
      <c r="M18" s="8">
        <v>0</v>
      </c>
    </row>
    <row r="19" spans="1:13" ht="22.5" customHeight="1" x14ac:dyDescent="0.45">
      <c r="A19" s="1" t="s">
        <v>116</v>
      </c>
      <c r="C19" s="4"/>
      <c r="D19" s="4"/>
      <c r="E19" s="4"/>
      <c r="F19" s="32"/>
      <c r="G19" s="8">
        <v>90054.8199999996</v>
      </c>
      <c r="H19" s="8"/>
      <c r="I19" s="8">
        <v>111074.88</v>
      </c>
      <c r="J19" s="8"/>
      <c r="K19" s="8">
        <v>1551068.2</v>
      </c>
      <c r="L19" s="8"/>
      <c r="M19" s="8">
        <v>9938306.2199999988</v>
      </c>
    </row>
    <row r="20" spans="1:13" ht="22.5" customHeight="1" x14ac:dyDescent="0.45">
      <c r="A20" s="1" t="s">
        <v>58</v>
      </c>
      <c r="F20" s="2"/>
      <c r="G20" s="8">
        <v>-11404573.35</v>
      </c>
      <c r="H20" s="7"/>
      <c r="I20" s="8">
        <v>-11670582.550000001</v>
      </c>
      <c r="J20" s="7"/>
      <c r="K20" s="8">
        <v>-7732446.1999999993</v>
      </c>
      <c r="L20" s="7"/>
      <c r="M20" s="8">
        <v>-8033202.3899999997</v>
      </c>
    </row>
    <row r="21" spans="1:13" s="156" customFormat="1" ht="22.5" customHeight="1" x14ac:dyDescent="0.45">
      <c r="A21" s="155" t="s">
        <v>243</v>
      </c>
      <c r="F21" s="29"/>
      <c r="G21" s="157">
        <f>SUM(G17:G20)</f>
        <v>3726002.2300000098</v>
      </c>
      <c r="H21" s="158"/>
      <c r="I21" s="157">
        <f>SUM(I17:I20)</f>
        <v>5870231.7099999636</v>
      </c>
      <c r="J21" s="158"/>
      <c r="K21" s="157">
        <f>SUM(K17:K20)</f>
        <v>19341897.63000001</v>
      </c>
      <c r="L21" s="158"/>
      <c r="M21" s="157">
        <f>SUM(M17:M20)</f>
        <v>30452496.850000031</v>
      </c>
    </row>
    <row r="22" spans="1:13" ht="22.5" customHeight="1" x14ac:dyDescent="0.45">
      <c r="A22" s="1" t="s">
        <v>97</v>
      </c>
      <c r="B22" s="1"/>
      <c r="C22" s="4"/>
      <c r="D22" s="4"/>
      <c r="E22" s="4"/>
      <c r="F22" s="25" t="s">
        <v>152</v>
      </c>
      <c r="G22" s="8">
        <v>-2033780.06</v>
      </c>
      <c r="H22" s="8"/>
      <c r="I22" s="8">
        <v>-3279880.53</v>
      </c>
      <c r="J22" s="8"/>
      <c r="K22" s="8">
        <v>-1284795.4200000002</v>
      </c>
      <c r="L22" s="8"/>
      <c r="M22" s="8">
        <v>-4064154.8200000008</v>
      </c>
    </row>
    <row r="23" spans="1:13" ht="22.5" customHeight="1" x14ac:dyDescent="0.45">
      <c r="A23" s="41" t="s">
        <v>228</v>
      </c>
      <c r="B23" s="1"/>
      <c r="C23" s="4"/>
      <c r="D23" s="4"/>
      <c r="E23" s="4"/>
      <c r="F23" s="32"/>
      <c r="G23" s="34">
        <f>SUM(G21:G22)</f>
        <v>1692222.1700000097</v>
      </c>
      <c r="H23" s="8"/>
      <c r="I23" s="34">
        <f>SUM(I21:I22)</f>
        <v>2590351.1799999638</v>
      </c>
      <c r="J23" s="8"/>
      <c r="K23" s="34">
        <f>SUM(K21:K22)</f>
        <v>18057102.210000008</v>
      </c>
      <c r="L23" s="8"/>
      <c r="M23" s="34">
        <f>SUM(M21:M22)</f>
        <v>26388342.030000031</v>
      </c>
    </row>
    <row r="24" spans="1:13" ht="22.5" customHeight="1" x14ac:dyDescent="0.45">
      <c r="A24" s="1" t="s">
        <v>117</v>
      </c>
      <c r="B24" s="1"/>
      <c r="C24" s="4"/>
      <c r="D24" s="4"/>
      <c r="E24" s="4"/>
      <c r="F24" s="32"/>
      <c r="G24" s="8"/>
      <c r="H24" s="8"/>
      <c r="I24" s="8"/>
      <c r="J24" s="8"/>
      <c r="K24" s="8"/>
      <c r="L24" s="8"/>
      <c r="M24" s="8"/>
    </row>
    <row r="25" spans="1:13" ht="22.5" customHeight="1" x14ac:dyDescent="0.45">
      <c r="A25" s="1" t="s">
        <v>179</v>
      </c>
      <c r="B25" s="1"/>
      <c r="C25" s="4"/>
      <c r="D25" s="4"/>
      <c r="E25" s="4"/>
      <c r="F25" s="32"/>
      <c r="G25" s="8"/>
      <c r="H25" s="8"/>
      <c r="I25" s="8"/>
      <c r="J25" s="8"/>
      <c r="K25" s="8"/>
      <c r="L25" s="8"/>
      <c r="M25" s="8"/>
    </row>
    <row r="26" spans="1:13" ht="22.5" customHeight="1" x14ac:dyDescent="0.45">
      <c r="A26" s="1" t="s">
        <v>230</v>
      </c>
      <c r="B26" s="1"/>
      <c r="C26" s="4"/>
      <c r="D26" s="4"/>
      <c r="E26" s="4"/>
      <c r="F26" s="32"/>
      <c r="G26" s="8"/>
      <c r="H26" s="8"/>
      <c r="I26" s="8"/>
      <c r="J26" s="8"/>
      <c r="K26" s="8"/>
      <c r="L26" s="8"/>
      <c r="M26" s="8"/>
    </row>
    <row r="27" spans="1:13" ht="22.5" customHeight="1" x14ac:dyDescent="0.45">
      <c r="A27" s="1" t="s">
        <v>229</v>
      </c>
      <c r="B27" s="1"/>
      <c r="C27" s="4"/>
      <c r="D27" s="4"/>
      <c r="E27" s="4"/>
      <c r="F27" s="32"/>
      <c r="G27" s="35">
        <v>-1691631.3299999998</v>
      </c>
      <c r="H27" s="8"/>
      <c r="I27" s="35">
        <v>-1524971.77</v>
      </c>
      <c r="J27" s="8"/>
      <c r="K27" s="35">
        <v>0</v>
      </c>
      <c r="L27" s="8"/>
      <c r="M27" s="35">
        <v>0</v>
      </c>
    </row>
    <row r="28" spans="1:13" ht="22.5" customHeight="1" x14ac:dyDescent="0.45">
      <c r="A28" s="11" t="s">
        <v>232</v>
      </c>
      <c r="B28" s="1"/>
      <c r="C28" s="4"/>
      <c r="D28" s="4"/>
      <c r="E28" s="4"/>
      <c r="F28" s="32"/>
      <c r="G28" s="8"/>
      <c r="H28" s="8"/>
      <c r="I28" s="8"/>
      <c r="J28" s="8"/>
      <c r="K28" s="8"/>
      <c r="L28" s="8"/>
      <c r="M28" s="8"/>
    </row>
    <row r="29" spans="1:13" ht="22.5" customHeight="1" x14ac:dyDescent="0.45">
      <c r="A29" s="11" t="s">
        <v>197</v>
      </c>
      <c r="B29" s="1"/>
      <c r="C29" s="4"/>
      <c r="D29" s="4"/>
      <c r="E29" s="4"/>
      <c r="F29" s="32"/>
      <c r="G29" s="8">
        <f>SUM(G26:G27)</f>
        <v>-1691631.3299999998</v>
      </c>
      <c r="H29" s="8"/>
      <c r="I29" s="8">
        <f>SUM(I26:I27)</f>
        <v>-1524971.77</v>
      </c>
      <c r="J29" s="8"/>
      <c r="K29" s="8">
        <f>SUM(K26:K27)</f>
        <v>0</v>
      </c>
      <c r="L29" s="8"/>
      <c r="M29" s="8">
        <f>SUM(M26:M27)</f>
        <v>0</v>
      </c>
    </row>
    <row r="30" spans="1:13" ht="22.5" customHeight="1" thickBot="1" x14ac:dyDescent="0.5">
      <c r="A30" s="11" t="s">
        <v>234</v>
      </c>
      <c r="C30" s="4"/>
      <c r="D30" s="4"/>
      <c r="E30" s="4"/>
      <c r="G30" s="9">
        <f>+G23+G29</f>
        <v>590.84000000986271</v>
      </c>
      <c r="H30" s="7"/>
      <c r="I30" s="9">
        <f>+I23+I29</f>
        <v>1065379.4099999638</v>
      </c>
      <c r="J30" s="7"/>
      <c r="K30" s="9">
        <f>+K23+K29</f>
        <v>18057102.210000008</v>
      </c>
      <c r="L30" s="7"/>
      <c r="M30" s="9">
        <f>+M23+M29</f>
        <v>26388342.030000031</v>
      </c>
    </row>
    <row r="31" spans="1:13" ht="22.5" customHeight="1" thickTop="1" x14ac:dyDescent="0.45">
      <c r="A31" s="50" t="s">
        <v>90</v>
      </c>
      <c r="B31" s="50"/>
      <c r="C31" s="5"/>
      <c r="D31" s="5"/>
      <c r="E31" s="5"/>
      <c r="F31" s="5"/>
      <c r="G31" s="5"/>
      <c r="H31" s="5"/>
      <c r="I31" s="50"/>
      <c r="J31" s="5"/>
      <c r="K31" s="50"/>
      <c r="L31" s="5"/>
      <c r="M31" s="5"/>
    </row>
    <row r="32" spans="1:13" ht="22.5" customHeight="1" x14ac:dyDescent="0.45">
      <c r="A32" s="51" t="s">
        <v>91</v>
      </c>
      <c r="B32" s="50"/>
      <c r="C32" s="5"/>
      <c r="D32" s="5"/>
      <c r="E32" s="5"/>
      <c r="F32" s="5"/>
      <c r="G32" s="5">
        <f>G34-G33</f>
        <v>2724082.4900000095</v>
      </c>
      <c r="H32" s="5"/>
      <c r="I32" s="50">
        <f>I34-I33</f>
        <v>4171684.7899999637</v>
      </c>
      <c r="J32" s="5"/>
      <c r="K32" s="7">
        <f>K34-K33</f>
        <v>18057102.210000008</v>
      </c>
      <c r="L32" s="5"/>
      <c r="M32" s="50">
        <f>M34-M33</f>
        <v>26388342.030000031</v>
      </c>
    </row>
    <row r="33" spans="1:13" ht="22.5" customHeight="1" x14ac:dyDescent="0.45">
      <c r="A33" s="51" t="s">
        <v>88</v>
      </c>
      <c r="B33" s="50"/>
      <c r="C33" s="5"/>
      <c r="D33" s="5"/>
      <c r="E33" s="5"/>
      <c r="F33" s="5"/>
      <c r="G33" s="8">
        <v>-1031860.32</v>
      </c>
      <c r="H33" s="8"/>
      <c r="I33" s="7">
        <v>-1581333.61</v>
      </c>
      <c r="J33" s="5"/>
      <c r="K33" s="50">
        <v>0</v>
      </c>
      <c r="L33" s="5"/>
      <c r="M33" s="50">
        <v>0</v>
      </c>
    </row>
    <row r="34" spans="1:13" ht="22.5" customHeight="1" thickBot="1" x14ac:dyDescent="0.5">
      <c r="A34" s="51"/>
      <c r="B34" s="50" t="s">
        <v>89</v>
      </c>
      <c r="C34" s="5"/>
      <c r="D34" s="5"/>
      <c r="E34" s="5"/>
      <c r="F34" s="5"/>
      <c r="G34" s="52">
        <f>G23</f>
        <v>1692222.1700000097</v>
      </c>
      <c r="H34" s="5"/>
      <c r="I34" s="52">
        <f>I23</f>
        <v>2590351.1799999638</v>
      </c>
      <c r="J34" s="5"/>
      <c r="K34" s="52">
        <f>K23</f>
        <v>18057102.210000008</v>
      </c>
      <c r="L34" s="5"/>
      <c r="M34" s="52">
        <f>M23</f>
        <v>26388342.030000031</v>
      </c>
    </row>
    <row r="35" spans="1:13" ht="22.5" customHeight="1" thickTop="1" x14ac:dyDescent="0.45">
      <c r="A35" s="50" t="s">
        <v>145</v>
      </c>
      <c r="B35" s="51"/>
      <c r="C35" s="5"/>
      <c r="D35" s="5"/>
      <c r="E35" s="5"/>
      <c r="F35" s="5"/>
      <c r="G35" s="5"/>
      <c r="H35" s="50"/>
      <c r="I35" s="50"/>
      <c r="J35" s="50"/>
      <c r="K35" s="50"/>
      <c r="L35" s="5"/>
      <c r="M35" s="5"/>
    </row>
    <row r="36" spans="1:13" ht="22.5" customHeight="1" x14ac:dyDescent="0.45">
      <c r="A36" s="51" t="s">
        <v>91</v>
      </c>
      <c r="B36" s="51"/>
      <c r="C36" s="5"/>
      <c r="D36" s="5"/>
      <c r="E36" s="5"/>
      <c r="F36" s="5"/>
      <c r="G36" s="50">
        <f>+G30-G37</f>
        <v>1032451.1600000098</v>
      </c>
      <c r="H36" s="5"/>
      <c r="I36" s="50">
        <f>+I30-I37</f>
        <v>2646713.0199999642</v>
      </c>
      <c r="J36" s="5"/>
      <c r="K36" s="50">
        <f>+K30</f>
        <v>18057102.210000008</v>
      </c>
      <c r="L36" s="5"/>
      <c r="M36" s="50">
        <f>+M30</f>
        <v>26388342.030000031</v>
      </c>
    </row>
    <row r="37" spans="1:13" ht="22.5" customHeight="1" x14ac:dyDescent="0.45">
      <c r="A37" s="51" t="s">
        <v>88</v>
      </c>
      <c r="B37" s="51"/>
      <c r="C37" s="5"/>
      <c r="D37" s="5"/>
      <c r="E37" s="5"/>
      <c r="F37" s="5"/>
      <c r="G37" s="8">
        <v>-1031860.32</v>
      </c>
      <c r="H37" s="7"/>
      <c r="I37" s="7">
        <v>-1581333.61</v>
      </c>
      <c r="J37" s="5"/>
      <c r="K37" s="50">
        <v>0</v>
      </c>
      <c r="L37" s="5"/>
      <c r="M37" s="5">
        <v>0</v>
      </c>
    </row>
    <row r="38" spans="1:13" ht="22.5" customHeight="1" thickBot="1" x14ac:dyDescent="0.5">
      <c r="A38" s="51"/>
      <c r="B38" s="50" t="s">
        <v>89</v>
      </c>
      <c r="C38" s="5"/>
      <c r="D38" s="5"/>
      <c r="E38" s="5"/>
      <c r="F38" s="5"/>
      <c r="G38" s="52">
        <f>SUM(G36:G37)</f>
        <v>590.84000000986271</v>
      </c>
      <c r="H38" s="5"/>
      <c r="I38" s="52">
        <f>SUM(I36:I37)</f>
        <v>1065379.4099999641</v>
      </c>
      <c r="J38" s="5"/>
      <c r="K38" s="52">
        <f>SUM(K36:K37)</f>
        <v>18057102.210000008</v>
      </c>
      <c r="L38" s="5"/>
      <c r="M38" s="52">
        <f>SUM(M36:M37)</f>
        <v>26388342.030000031</v>
      </c>
    </row>
    <row r="39" spans="1:13" ht="22.5" customHeight="1" thickTop="1" x14ac:dyDescent="0.45">
      <c r="A39" s="1"/>
      <c r="C39" s="4"/>
      <c r="D39" s="4"/>
      <c r="E39" s="4"/>
      <c r="G39" s="8"/>
      <c r="H39" s="7"/>
      <c r="I39" s="7"/>
      <c r="J39" s="7"/>
      <c r="K39" s="8"/>
      <c r="L39" s="7"/>
      <c r="M39" s="7"/>
    </row>
    <row r="40" spans="1:13" ht="22.5" customHeight="1" x14ac:dyDescent="0.45">
      <c r="A40" s="1" t="s">
        <v>199</v>
      </c>
      <c r="B40" s="4"/>
      <c r="C40" s="4"/>
      <c r="D40" s="4"/>
      <c r="E40" s="4"/>
      <c r="H40" s="4"/>
      <c r="J40" s="4"/>
      <c r="K40" s="4"/>
      <c r="L40" s="4"/>
      <c r="M40" s="4"/>
    </row>
    <row r="41" spans="1:13" ht="22.5" customHeight="1" thickBot="1" x14ac:dyDescent="0.5">
      <c r="A41" s="1" t="s">
        <v>200</v>
      </c>
      <c r="C41" s="4"/>
      <c r="D41" s="4"/>
      <c r="E41" s="4"/>
      <c r="F41" s="93" t="s">
        <v>216</v>
      </c>
      <c r="G41" s="98">
        <v>5.0000000000000001E-4</v>
      </c>
      <c r="H41" s="96"/>
      <c r="I41" s="97">
        <v>8.0000000000000004E-4</v>
      </c>
      <c r="J41" s="96"/>
      <c r="K41" s="97">
        <v>3.3999999999999998E-3</v>
      </c>
      <c r="L41" s="96"/>
      <c r="M41" s="97">
        <v>4.8999999999999998E-3</v>
      </c>
    </row>
    <row r="42" spans="1:13" ht="22.5" customHeight="1" thickTop="1" thickBot="1" x14ac:dyDescent="0.5">
      <c r="A42" s="1" t="s">
        <v>201</v>
      </c>
      <c r="C42" s="4"/>
      <c r="D42" s="4"/>
      <c r="E42" s="4"/>
      <c r="F42" s="93" t="s">
        <v>216</v>
      </c>
      <c r="G42" s="99">
        <v>5.0000000000000001E-4</v>
      </c>
      <c r="H42" s="90"/>
      <c r="I42" s="91">
        <v>8.0000000000000004E-4</v>
      </c>
      <c r="J42" s="90"/>
      <c r="K42" s="91">
        <v>3.3999999999999998E-3</v>
      </c>
      <c r="L42" s="90"/>
      <c r="M42" s="91">
        <v>4.8999999999999998E-3</v>
      </c>
    </row>
    <row r="43" spans="1:13" ht="22.5" customHeight="1" thickTop="1" x14ac:dyDescent="0.45">
      <c r="A43" s="4"/>
      <c r="B43" s="1"/>
      <c r="C43" s="4"/>
      <c r="D43" s="4"/>
      <c r="E43" s="4"/>
      <c r="F43" s="32"/>
      <c r="G43" s="36"/>
      <c r="H43" s="36"/>
      <c r="I43" s="36"/>
      <c r="J43" s="36"/>
      <c r="K43" s="36"/>
      <c r="L43" s="36"/>
      <c r="M43" s="36"/>
    </row>
    <row r="44" spans="1:13" ht="22.5" customHeight="1" x14ac:dyDescent="0.45">
      <c r="A44" s="1" t="s">
        <v>242</v>
      </c>
      <c r="B44" s="4"/>
      <c r="C44" s="4"/>
      <c r="D44" s="4"/>
      <c r="E44" s="3"/>
      <c r="F44" s="4"/>
      <c r="G44" s="4"/>
      <c r="H44" s="4"/>
      <c r="I44" s="4"/>
      <c r="J44" s="4"/>
    </row>
    <row r="45" spans="1:13" ht="21.95" customHeight="1" x14ac:dyDescent="0.4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6">
    <mergeCell ref="A1:M1"/>
    <mergeCell ref="A2:M2"/>
    <mergeCell ref="A3:M3"/>
    <mergeCell ref="A4:M4"/>
    <mergeCell ref="G6:I6"/>
    <mergeCell ref="K6:M6"/>
  </mergeCells>
  <pageMargins left="0.70866141732283472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5"/>
  <sheetViews>
    <sheetView tabSelected="1" view="pageBreakPreview" topLeftCell="A25" zoomScaleNormal="100" zoomScaleSheetLayoutView="100" workbookViewId="0">
      <selection activeCell="A21" sqref="A21:XFD21"/>
    </sheetView>
  </sheetViews>
  <sheetFormatPr defaultColWidth="9.140625" defaultRowHeight="21.95" customHeight="1" x14ac:dyDescent="0.45"/>
  <cols>
    <col min="1" max="4" width="9.140625" style="2" customWidth="1"/>
    <col min="5" max="5" width="4.5703125" style="2" customWidth="1"/>
    <col min="6" max="6" width="9.140625" style="29" customWidth="1"/>
    <col min="7" max="7" width="15.7109375" style="2" customWidth="1"/>
    <col min="8" max="8" width="1.28515625" style="2" customWidth="1"/>
    <col min="9" max="9" width="15.7109375" style="2" customWidth="1"/>
    <col min="10" max="10" width="1.28515625" style="2" customWidth="1"/>
    <col min="11" max="11" width="15.7109375" style="2" customWidth="1"/>
    <col min="12" max="12" width="1.140625" style="2" customWidth="1"/>
    <col min="13" max="13" width="15.7109375" style="2" customWidth="1"/>
    <col min="14" max="14" width="1.140625" style="2" customWidth="1"/>
    <col min="15" max="16384" width="9.140625" style="2"/>
  </cols>
  <sheetData>
    <row r="1" spans="1:13" ht="22.5" customHeight="1" x14ac:dyDescent="0.45">
      <c r="A1" s="140" t="s">
        <v>12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2.5" customHeight="1" x14ac:dyDescent="0.45">
      <c r="A2" s="139" t="s">
        <v>54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2.5" customHeight="1" x14ac:dyDescent="0.45">
      <c r="A3" s="140" t="s">
        <v>209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22.5" customHeight="1" x14ac:dyDescent="0.45">
      <c r="A4" s="140" t="s">
        <v>140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22.5" customHeight="1" x14ac:dyDescent="0.45">
      <c r="A5" s="6"/>
      <c r="B5" s="6"/>
      <c r="C5" s="6"/>
      <c r="D5" s="6"/>
      <c r="E5" s="6"/>
      <c r="F5" s="28"/>
      <c r="G5" s="6"/>
      <c r="H5" s="6"/>
      <c r="I5" s="6"/>
      <c r="J5" s="6"/>
      <c r="K5" s="6"/>
      <c r="L5" s="6"/>
      <c r="M5" s="6"/>
    </row>
    <row r="6" spans="1:13" ht="22.5" customHeight="1" x14ac:dyDescent="0.45">
      <c r="A6" s="4"/>
      <c r="B6" s="4"/>
      <c r="C6" s="4"/>
      <c r="D6" s="4"/>
      <c r="E6" s="4"/>
      <c r="G6" s="144" t="s">
        <v>14</v>
      </c>
      <c r="H6" s="144"/>
      <c r="I6" s="144"/>
      <c r="J6" s="4"/>
      <c r="K6" s="145" t="s">
        <v>59</v>
      </c>
      <c r="L6" s="145"/>
      <c r="M6" s="145"/>
    </row>
    <row r="7" spans="1:13" ht="22.5" customHeight="1" x14ac:dyDescent="0.45">
      <c r="A7" s="4"/>
      <c r="B7" s="4"/>
      <c r="C7" s="4"/>
      <c r="D7" s="4"/>
      <c r="E7" s="4"/>
      <c r="F7" s="30" t="s">
        <v>16</v>
      </c>
      <c r="G7" s="26" t="s">
        <v>183</v>
      </c>
      <c r="H7" s="27"/>
      <c r="I7" s="26" t="s">
        <v>167</v>
      </c>
      <c r="J7" s="31"/>
      <c r="K7" s="26" t="s">
        <v>183</v>
      </c>
      <c r="L7" s="27"/>
      <c r="M7" s="26" t="s">
        <v>167</v>
      </c>
    </row>
    <row r="8" spans="1:13" ht="22.5" customHeight="1" x14ac:dyDescent="0.45">
      <c r="A8" s="1" t="s">
        <v>169</v>
      </c>
      <c r="C8" s="4"/>
      <c r="D8" s="4"/>
      <c r="E8" s="4"/>
      <c r="F8" s="32"/>
      <c r="G8" s="7">
        <v>482953048.84000003</v>
      </c>
      <c r="H8" s="8"/>
      <c r="I8" s="7">
        <v>576388813.85000002</v>
      </c>
      <c r="J8" s="8"/>
      <c r="K8" s="7">
        <v>332225601.38999999</v>
      </c>
      <c r="L8" s="8"/>
      <c r="M8" s="8">
        <v>424794092.31999999</v>
      </c>
    </row>
    <row r="9" spans="1:13" ht="22.5" customHeight="1" x14ac:dyDescent="0.45">
      <c r="A9" s="1" t="s">
        <v>170</v>
      </c>
      <c r="C9" s="4"/>
      <c r="D9" s="4"/>
      <c r="E9" s="4"/>
      <c r="G9" s="8">
        <v>-349804674.19999999</v>
      </c>
      <c r="H9" s="8"/>
      <c r="I9" s="8">
        <v>-400767391.41000003</v>
      </c>
      <c r="J9" s="8"/>
      <c r="K9" s="8">
        <v>-230225033.52000001</v>
      </c>
      <c r="L9" s="8"/>
      <c r="M9" s="8">
        <v>-284852804.17000002</v>
      </c>
    </row>
    <row r="10" spans="1:13" ht="22.5" customHeight="1" x14ac:dyDescent="0.45">
      <c r="A10" s="11" t="s">
        <v>55</v>
      </c>
      <c r="F10" s="32"/>
      <c r="G10" s="33">
        <f>SUM(G8:G9)</f>
        <v>133148374.64000005</v>
      </c>
      <c r="H10" s="7"/>
      <c r="I10" s="33">
        <f>SUM(I8:I9)</f>
        <v>175621422.44</v>
      </c>
      <c r="J10" s="7"/>
      <c r="K10" s="33">
        <f>SUM(K8:K9)</f>
        <v>102000567.86999997</v>
      </c>
      <c r="L10" s="7"/>
      <c r="M10" s="33">
        <f>SUM(M8:M9)</f>
        <v>139941288.14999998</v>
      </c>
    </row>
    <row r="11" spans="1:13" ht="22.5" customHeight="1" x14ac:dyDescent="0.45">
      <c r="A11" s="1" t="s">
        <v>56</v>
      </c>
      <c r="C11" s="4"/>
      <c r="D11" s="4"/>
      <c r="E11" s="4"/>
      <c r="F11" s="32"/>
      <c r="G11" s="7"/>
      <c r="H11" s="8"/>
      <c r="I11" s="7"/>
      <c r="J11" s="8"/>
      <c r="K11" s="8"/>
      <c r="L11" s="8"/>
      <c r="M11" s="7"/>
    </row>
    <row r="12" spans="1:13" ht="22.5" customHeight="1" x14ac:dyDescent="0.45">
      <c r="A12" s="1" t="s">
        <v>195</v>
      </c>
      <c r="C12" s="4"/>
      <c r="D12" s="4"/>
      <c r="E12" s="4"/>
      <c r="F12" s="32"/>
      <c r="G12" s="7">
        <v>236075.72</v>
      </c>
      <c r="H12" s="8"/>
      <c r="I12" s="7">
        <v>10527568.1</v>
      </c>
      <c r="J12" s="8"/>
      <c r="K12" s="8">
        <v>0</v>
      </c>
      <c r="L12" s="8"/>
      <c r="M12" s="7">
        <v>0</v>
      </c>
    </row>
    <row r="13" spans="1:13" ht="22.5" customHeight="1" x14ac:dyDescent="0.45">
      <c r="A13" s="1" t="s">
        <v>217</v>
      </c>
      <c r="C13" s="4"/>
      <c r="D13" s="4"/>
      <c r="E13" s="4"/>
      <c r="F13" s="32"/>
      <c r="G13" s="7">
        <v>0</v>
      </c>
      <c r="H13" s="8"/>
      <c r="I13" s="7">
        <v>0</v>
      </c>
      <c r="J13" s="8"/>
      <c r="K13" s="8">
        <v>12599276.4</v>
      </c>
      <c r="L13" s="8"/>
      <c r="M13" s="7">
        <v>10499397</v>
      </c>
    </row>
    <row r="14" spans="1:13" ht="22.5" customHeight="1" x14ac:dyDescent="0.45">
      <c r="A14" s="1" t="s">
        <v>147</v>
      </c>
      <c r="C14" s="4"/>
      <c r="D14" s="4"/>
      <c r="E14" s="4"/>
      <c r="F14" s="32"/>
      <c r="G14" s="7">
        <v>7404988.7200000007</v>
      </c>
      <c r="H14" s="8"/>
      <c r="I14" s="7">
        <v>9880839.7399999965</v>
      </c>
      <c r="J14" s="8"/>
      <c r="K14" s="8">
        <v>7598439.9499999993</v>
      </c>
      <c r="L14" s="8"/>
      <c r="M14" s="7">
        <v>11075837.049999999</v>
      </c>
    </row>
    <row r="15" spans="1:13" ht="22.5" customHeight="1" x14ac:dyDescent="0.45">
      <c r="A15" s="1" t="s">
        <v>93</v>
      </c>
      <c r="C15" s="4"/>
      <c r="D15" s="4"/>
      <c r="E15" s="4"/>
      <c r="F15" s="32"/>
      <c r="G15" s="8">
        <v>-68683220.189999998</v>
      </c>
      <c r="H15" s="8"/>
      <c r="I15" s="8">
        <v>-81445082.290000007</v>
      </c>
      <c r="J15" s="8"/>
      <c r="K15" s="8">
        <v>-54312562.5</v>
      </c>
      <c r="L15" s="8"/>
      <c r="M15" s="8">
        <v>-62923226.859999999</v>
      </c>
    </row>
    <row r="16" spans="1:13" ht="22.5" customHeight="1" x14ac:dyDescent="0.45">
      <c r="A16" s="1" t="s">
        <v>57</v>
      </c>
      <c r="C16" s="4"/>
      <c r="D16" s="4"/>
      <c r="E16" s="4"/>
      <c r="F16" s="32"/>
      <c r="G16" s="8">
        <v>-48735030.590000004</v>
      </c>
      <c r="H16" s="8"/>
      <c r="I16" s="8">
        <v>-48089780.210000001</v>
      </c>
      <c r="J16" s="8"/>
      <c r="K16" s="8">
        <v>-25995197.100000001</v>
      </c>
      <c r="L16" s="8"/>
      <c r="M16" s="8">
        <v>-29250574.750000004</v>
      </c>
    </row>
    <row r="17" spans="1:13" ht="22.5" customHeight="1" x14ac:dyDescent="0.45">
      <c r="A17" s="1" t="s">
        <v>115</v>
      </c>
      <c r="C17" s="4"/>
      <c r="D17" s="4"/>
      <c r="E17" s="4"/>
      <c r="F17" s="32"/>
      <c r="G17" s="19">
        <f>SUM(G10:G16)</f>
        <v>23371188.300000042</v>
      </c>
      <c r="H17" s="8"/>
      <c r="I17" s="19">
        <f>SUM(I10:I16)</f>
        <v>66494967.779999994</v>
      </c>
      <c r="J17" s="8"/>
      <c r="K17" s="19">
        <f>SUM(K10:K16)</f>
        <v>41890524.619999982</v>
      </c>
      <c r="L17" s="8"/>
      <c r="M17" s="19">
        <f>SUM(M10:M16)</f>
        <v>69342720.589999989</v>
      </c>
    </row>
    <row r="18" spans="1:13" ht="22.5" customHeight="1" x14ac:dyDescent="0.45">
      <c r="A18" s="1" t="s">
        <v>171</v>
      </c>
      <c r="C18" s="4"/>
      <c r="D18" s="4"/>
      <c r="E18" s="4"/>
      <c r="F18" s="32"/>
      <c r="G18" s="8">
        <v>1383388.67</v>
      </c>
      <c r="H18" s="8"/>
      <c r="I18" s="8">
        <v>7901655.0700000003</v>
      </c>
      <c r="J18" s="8"/>
      <c r="K18" s="8">
        <v>0</v>
      </c>
      <c r="L18" s="8"/>
      <c r="M18" s="8">
        <v>0</v>
      </c>
    </row>
    <row r="19" spans="1:13" ht="22.5" customHeight="1" x14ac:dyDescent="0.45">
      <c r="A19" s="1" t="s">
        <v>116</v>
      </c>
      <c r="C19" s="4"/>
      <c r="D19" s="4"/>
      <c r="E19" s="4"/>
      <c r="F19" s="32"/>
      <c r="G19" s="8">
        <v>97596.58</v>
      </c>
      <c r="H19" s="8"/>
      <c r="I19" s="8">
        <v>126470.66</v>
      </c>
      <c r="J19" s="8"/>
      <c r="K19" s="8">
        <v>2844911.27</v>
      </c>
      <c r="L19" s="8"/>
      <c r="M19" s="8">
        <v>20373757.309999999</v>
      </c>
    </row>
    <row r="20" spans="1:13" ht="22.5" customHeight="1" x14ac:dyDescent="0.45">
      <c r="A20" s="1" t="s">
        <v>58</v>
      </c>
      <c r="F20" s="2"/>
      <c r="G20" s="8">
        <v>-24998139.899999999</v>
      </c>
      <c r="H20" s="7"/>
      <c r="I20" s="8">
        <v>-22802795.41</v>
      </c>
      <c r="J20" s="7"/>
      <c r="K20" s="8">
        <v>-17633201.759999998</v>
      </c>
      <c r="L20" s="7"/>
      <c r="M20" s="8">
        <v>-15352643.359999999</v>
      </c>
    </row>
    <row r="21" spans="1:13" s="156" customFormat="1" ht="22.5" customHeight="1" x14ac:dyDescent="0.45">
      <c r="A21" s="155" t="s">
        <v>244</v>
      </c>
      <c r="F21" s="29"/>
      <c r="G21" s="157">
        <f>SUM(G17:G20)</f>
        <v>-145966.34999995679</v>
      </c>
      <c r="H21" s="158"/>
      <c r="I21" s="157">
        <f>SUM(I17:I20)</f>
        <v>51720298.099999994</v>
      </c>
      <c r="J21" s="158"/>
      <c r="K21" s="157">
        <f>SUM(K17:K20)</f>
        <v>27102234.129999988</v>
      </c>
      <c r="L21" s="158"/>
      <c r="M21" s="157">
        <f>SUM(M17:M20)</f>
        <v>74363834.539999992</v>
      </c>
    </row>
    <row r="22" spans="1:13" ht="22.5" customHeight="1" x14ac:dyDescent="0.45">
      <c r="A22" s="1" t="s">
        <v>97</v>
      </c>
      <c r="B22" s="1"/>
      <c r="C22" s="4"/>
      <c r="D22" s="4"/>
      <c r="E22" s="4"/>
      <c r="F22" s="25" t="s">
        <v>152</v>
      </c>
      <c r="G22" s="8">
        <v>-5078629.09</v>
      </c>
      <c r="H22" s="8"/>
      <c r="I22" s="8">
        <v>-14861976.689999999</v>
      </c>
      <c r="J22" s="8"/>
      <c r="K22" s="8">
        <v>-3347847.0700000003</v>
      </c>
      <c r="L22" s="8"/>
      <c r="M22" s="8">
        <v>-13179209.680000002</v>
      </c>
    </row>
    <row r="23" spans="1:13" ht="22.5" customHeight="1" x14ac:dyDescent="0.45">
      <c r="A23" s="41" t="s">
        <v>196</v>
      </c>
      <c r="B23" s="1"/>
      <c r="C23" s="4"/>
      <c r="D23" s="4"/>
      <c r="E23" s="4"/>
      <c r="F23" s="32"/>
      <c r="G23" s="34">
        <f>SUM(G21:G22)</f>
        <v>-5224595.4399999566</v>
      </c>
      <c r="H23" s="8"/>
      <c r="I23" s="34">
        <f>SUM(I21:I22)</f>
        <v>36858321.409999996</v>
      </c>
      <c r="J23" s="8"/>
      <c r="K23" s="34">
        <f>SUM(K21:K22)</f>
        <v>23754387.059999987</v>
      </c>
      <c r="L23" s="8"/>
      <c r="M23" s="34">
        <f>SUM(M21:M22)</f>
        <v>61184624.859999992</v>
      </c>
    </row>
    <row r="24" spans="1:13" ht="22.5" customHeight="1" x14ac:dyDescent="0.45">
      <c r="A24" s="1" t="s">
        <v>117</v>
      </c>
      <c r="B24" s="1"/>
      <c r="C24" s="4"/>
      <c r="D24" s="4"/>
      <c r="E24" s="4"/>
      <c r="F24" s="32"/>
      <c r="G24" s="8"/>
      <c r="H24" s="8"/>
      <c r="I24" s="8"/>
      <c r="J24" s="8"/>
      <c r="K24" s="8"/>
      <c r="L24" s="8"/>
      <c r="M24" s="8"/>
    </row>
    <row r="25" spans="1:13" ht="22.5" customHeight="1" x14ac:dyDescent="0.45">
      <c r="A25" s="1" t="s">
        <v>179</v>
      </c>
      <c r="B25" s="1"/>
      <c r="C25" s="4"/>
      <c r="D25" s="4"/>
      <c r="E25" s="4"/>
      <c r="F25" s="32"/>
      <c r="G25" s="8"/>
      <c r="H25" s="8"/>
      <c r="I25" s="8"/>
      <c r="J25" s="8"/>
      <c r="K25" s="8"/>
      <c r="L25" s="8"/>
      <c r="M25" s="8"/>
    </row>
    <row r="26" spans="1:13" ht="22.5" customHeight="1" x14ac:dyDescent="0.45">
      <c r="A26" s="1" t="s">
        <v>230</v>
      </c>
      <c r="B26" s="1"/>
      <c r="C26" s="4"/>
      <c r="D26" s="4"/>
      <c r="E26" s="4"/>
      <c r="F26" s="32"/>
      <c r="G26" s="8"/>
      <c r="H26" s="8"/>
      <c r="I26" s="8"/>
      <c r="J26" s="8"/>
      <c r="K26" s="8"/>
      <c r="L26" s="8"/>
      <c r="M26" s="8"/>
    </row>
    <row r="27" spans="1:13" ht="22.5" customHeight="1" x14ac:dyDescent="0.45">
      <c r="A27" s="1" t="s">
        <v>231</v>
      </c>
      <c r="B27" s="1"/>
      <c r="C27" s="4"/>
      <c r="D27" s="4"/>
      <c r="E27" s="4"/>
      <c r="F27" s="32"/>
      <c r="G27" s="35">
        <v>-164557.9</v>
      </c>
      <c r="H27" s="8"/>
      <c r="I27" s="35">
        <v>-2195723.36</v>
      </c>
      <c r="J27" s="8"/>
      <c r="K27" s="35">
        <v>0</v>
      </c>
      <c r="L27" s="8"/>
      <c r="M27" s="35">
        <v>0</v>
      </c>
    </row>
    <row r="28" spans="1:13" ht="22.5" customHeight="1" x14ac:dyDescent="0.45">
      <c r="A28" s="11" t="s">
        <v>232</v>
      </c>
      <c r="B28" s="1"/>
      <c r="C28" s="4"/>
      <c r="D28" s="4"/>
      <c r="E28" s="4"/>
      <c r="F28" s="32"/>
      <c r="G28" s="8"/>
      <c r="H28" s="8"/>
      <c r="I28" s="8"/>
      <c r="J28" s="8"/>
      <c r="K28" s="8"/>
      <c r="L28" s="8"/>
      <c r="M28" s="8"/>
    </row>
    <row r="29" spans="1:13" ht="22.5" customHeight="1" x14ac:dyDescent="0.45">
      <c r="A29" s="11" t="s">
        <v>197</v>
      </c>
      <c r="B29" s="1"/>
      <c r="C29" s="4"/>
      <c r="D29" s="4"/>
      <c r="E29" s="4"/>
      <c r="F29" s="32"/>
      <c r="G29" s="8">
        <f>SUM(G26:G27)</f>
        <v>-164557.9</v>
      </c>
      <c r="H29" s="8"/>
      <c r="I29" s="8">
        <f>SUM(I26:I27)</f>
        <v>-2195723.36</v>
      </c>
      <c r="J29" s="8"/>
      <c r="K29" s="8">
        <f>SUM(K26:K27)</f>
        <v>0</v>
      </c>
      <c r="L29" s="8"/>
      <c r="M29" s="8">
        <f>SUM(M26:M27)</f>
        <v>0</v>
      </c>
    </row>
    <row r="30" spans="1:13" ht="22.5" customHeight="1" thickBot="1" x14ac:dyDescent="0.5">
      <c r="A30" s="11" t="s">
        <v>198</v>
      </c>
      <c r="C30" s="4"/>
      <c r="D30" s="4"/>
      <c r="E30" s="4"/>
      <c r="G30" s="9">
        <f>+G23+G29</f>
        <v>-5389153.339999957</v>
      </c>
      <c r="H30" s="7"/>
      <c r="I30" s="9">
        <f>+I23+I29</f>
        <v>34662598.049999997</v>
      </c>
      <c r="J30" s="7"/>
      <c r="K30" s="9">
        <f>+K23+K29</f>
        <v>23754387.059999987</v>
      </c>
      <c r="L30" s="7"/>
      <c r="M30" s="9">
        <f>+M23+M29</f>
        <v>61184624.859999992</v>
      </c>
    </row>
    <row r="31" spans="1:13" ht="22.5" customHeight="1" thickTop="1" x14ac:dyDescent="0.45">
      <c r="A31" s="50" t="s">
        <v>90</v>
      </c>
      <c r="B31" s="50"/>
      <c r="C31" s="5"/>
      <c r="D31" s="5"/>
      <c r="E31" s="5"/>
      <c r="F31" s="5"/>
      <c r="G31" s="5"/>
      <c r="H31" s="5"/>
      <c r="I31" s="50"/>
      <c r="J31" s="5"/>
      <c r="K31" s="50"/>
      <c r="L31" s="5"/>
      <c r="M31" s="5"/>
    </row>
    <row r="32" spans="1:13" ht="22.5" customHeight="1" x14ac:dyDescent="0.45">
      <c r="A32" s="51" t="s">
        <v>91</v>
      </c>
      <c r="B32" s="50"/>
      <c r="C32" s="5"/>
      <c r="D32" s="5"/>
      <c r="E32" s="5"/>
      <c r="F32" s="5"/>
      <c r="G32" s="8">
        <f>G34-G33</f>
        <v>-4454866.7499999572</v>
      </c>
      <c r="H32" s="5"/>
      <c r="I32" s="50">
        <f>I34-I33</f>
        <v>39748022.309999995</v>
      </c>
      <c r="J32" s="5"/>
      <c r="K32" s="7">
        <f>K34-K33</f>
        <v>23754387.059999987</v>
      </c>
      <c r="L32" s="5"/>
      <c r="M32" s="50">
        <f>M34-M33</f>
        <v>61184624.859999992</v>
      </c>
    </row>
    <row r="33" spans="1:13" ht="22.5" customHeight="1" x14ac:dyDescent="0.45">
      <c r="A33" s="51" t="s">
        <v>88</v>
      </c>
      <c r="B33" s="50"/>
      <c r="C33" s="5"/>
      <c r="D33" s="5"/>
      <c r="E33" s="5"/>
      <c r="F33" s="5"/>
      <c r="G33" s="8">
        <v>-769728.69</v>
      </c>
      <c r="H33" s="8"/>
      <c r="I33" s="7">
        <v>-2889700.9</v>
      </c>
      <c r="J33" s="5"/>
      <c r="K33" s="50">
        <v>0</v>
      </c>
      <c r="L33" s="5"/>
      <c r="M33" s="50">
        <v>0</v>
      </c>
    </row>
    <row r="34" spans="1:13" ht="22.5" customHeight="1" thickBot="1" x14ac:dyDescent="0.5">
      <c r="A34" s="51"/>
      <c r="B34" s="50" t="s">
        <v>89</v>
      </c>
      <c r="C34" s="5"/>
      <c r="D34" s="5"/>
      <c r="E34" s="5"/>
      <c r="F34" s="5"/>
      <c r="G34" s="9">
        <f>G23</f>
        <v>-5224595.4399999566</v>
      </c>
      <c r="H34" s="5"/>
      <c r="I34" s="52">
        <f>I23</f>
        <v>36858321.409999996</v>
      </c>
      <c r="J34" s="5"/>
      <c r="K34" s="52">
        <f>K23</f>
        <v>23754387.059999987</v>
      </c>
      <c r="L34" s="5"/>
      <c r="M34" s="52">
        <f>M23</f>
        <v>61184624.859999992</v>
      </c>
    </row>
    <row r="35" spans="1:13" ht="22.5" customHeight="1" thickTop="1" x14ac:dyDescent="0.45">
      <c r="A35" s="50" t="s">
        <v>145</v>
      </c>
      <c r="B35" s="51"/>
      <c r="C35" s="5"/>
      <c r="D35" s="5"/>
      <c r="E35" s="5"/>
      <c r="F35" s="5"/>
      <c r="G35" s="8"/>
      <c r="H35" s="50"/>
      <c r="I35" s="50"/>
      <c r="J35" s="50"/>
      <c r="K35" s="50"/>
      <c r="L35" s="5"/>
      <c r="M35" s="5"/>
    </row>
    <row r="36" spans="1:13" ht="22.5" customHeight="1" x14ac:dyDescent="0.45">
      <c r="A36" s="51" t="s">
        <v>91</v>
      </c>
      <c r="B36" s="51"/>
      <c r="C36" s="5"/>
      <c r="D36" s="5"/>
      <c r="E36" s="5"/>
      <c r="F36" s="5"/>
      <c r="G36" s="7">
        <f>+G30-G37</f>
        <v>-4619424.6499999575</v>
      </c>
      <c r="H36" s="5"/>
      <c r="I36" s="50">
        <f>+I30-I37</f>
        <v>37552298.949999996</v>
      </c>
      <c r="J36" s="5"/>
      <c r="K36" s="50">
        <f>+K30</f>
        <v>23754387.059999987</v>
      </c>
      <c r="L36" s="5"/>
      <c r="M36" s="50">
        <f>+M30</f>
        <v>61184624.859999992</v>
      </c>
    </row>
    <row r="37" spans="1:13" ht="22.5" customHeight="1" x14ac:dyDescent="0.45">
      <c r="A37" s="51" t="s">
        <v>88</v>
      </c>
      <c r="B37" s="51"/>
      <c r="C37" s="5"/>
      <c r="D37" s="5"/>
      <c r="E37" s="5"/>
      <c r="F37" s="5"/>
      <c r="G37" s="8">
        <v>-769728.69</v>
      </c>
      <c r="H37" s="7"/>
      <c r="I37" s="7">
        <v>-2889700.9</v>
      </c>
      <c r="J37" s="5"/>
      <c r="K37" s="50">
        <v>0</v>
      </c>
      <c r="L37" s="5"/>
      <c r="M37" s="5">
        <v>0</v>
      </c>
    </row>
    <row r="38" spans="1:13" ht="22.5" customHeight="1" thickBot="1" x14ac:dyDescent="0.5">
      <c r="A38" s="51"/>
      <c r="B38" s="50" t="s">
        <v>89</v>
      </c>
      <c r="C38" s="5"/>
      <c r="D38" s="5"/>
      <c r="E38" s="5"/>
      <c r="F38" s="5"/>
      <c r="G38" s="9">
        <f>SUM(G36:G37)</f>
        <v>-5389153.339999957</v>
      </c>
      <c r="H38" s="5"/>
      <c r="I38" s="52">
        <f>SUM(I36:I37)</f>
        <v>34662598.049999997</v>
      </c>
      <c r="J38" s="5"/>
      <c r="K38" s="52">
        <f>SUM(K36:K37)</f>
        <v>23754387.059999987</v>
      </c>
      <c r="L38" s="5"/>
      <c r="M38" s="52">
        <f>SUM(M36:M37)</f>
        <v>61184624.859999992</v>
      </c>
    </row>
    <row r="39" spans="1:13" ht="12.75" customHeight="1" thickTop="1" x14ac:dyDescent="0.45">
      <c r="A39" s="1"/>
      <c r="C39" s="4"/>
      <c r="D39" s="4"/>
      <c r="E39" s="4"/>
      <c r="G39" s="8"/>
      <c r="H39" s="7"/>
      <c r="I39" s="7"/>
      <c r="J39" s="7"/>
      <c r="K39" s="8"/>
      <c r="L39" s="7"/>
      <c r="M39" s="7"/>
    </row>
    <row r="40" spans="1:13" ht="22.5" customHeight="1" x14ac:dyDescent="0.45">
      <c r="A40" s="1" t="s">
        <v>199</v>
      </c>
      <c r="B40" s="4"/>
      <c r="C40" s="4"/>
      <c r="D40" s="4"/>
      <c r="E40" s="4"/>
      <c r="H40" s="4"/>
      <c r="J40" s="4"/>
      <c r="K40" s="4"/>
      <c r="L40" s="4"/>
      <c r="M40" s="4"/>
    </row>
    <row r="41" spans="1:13" ht="22.5" customHeight="1" thickBot="1" x14ac:dyDescent="0.5">
      <c r="A41" s="1" t="s">
        <v>200</v>
      </c>
      <c r="C41" s="4"/>
      <c r="D41" s="4"/>
      <c r="E41" s="4"/>
      <c r="F41" s="93" t="s">
        <v>216</v>
      </c>
      <c r="G41" s="98">
        <v>-8.0000000000000004E-4</v>
      </c>
      <c r="H41" s="96"/>
      <c r="I41" s="97">
        <v>7.4000000000000003E-3</v>
      </c>
      <c r="J41" s="96"/>
      <c r="K41" s="97">
        <v>4.4000000000000003E-3</v>
      </c>
      <c r="L41" s="96"/>
      <c r="M41" s="97">
        <v>1.14E-2</v>
      </c>
    </row>
    <row r="42" spans="1:13" ht="22.5" customHeight="1" thickTop="1" thickBot="1" x14ac:dyDescent="0.5">
      <c r="A42" s="1" t="s">
        <v>201</v>
      </c>
      <c r="C42" s="4"/>
      <c r="D42" s="4"/>
      <c r="E42" s="4"/>
      <c r="F42" s="93" t="s">
        <v>216</v>
      </c>
      <c r="G42" s="99">
        <v>-8.0000000000000004E-4</v>
      </c>
      <c r="H42" s="90"/>
      <c r="I42" s="91">
        <v>7.3000000000000001E-3</v>
      </c>
      <c r="J42" s="90"/>
      <c r="K42" s="91">
        <v>4.4000000000000003E-3</v>
      </c>
      <c r="L42" s="90"/>
      <c r="M42" s="91">
        <v>1.09E-2</v>
      </c>
    </row>
    <row r="43" spans="1:13" ht="12.75" customHeight="1" thickTop="1" x14ac:dyDescent="0.45">
      <c r="A43" s="4"/>
      <c r="B43" s="1"/>
      <c r="C43" s="4"/>
      <c r="D43" s="4"/>
      <c r="E43" s="4"/>
      <c r="F43" s="32"/>
      <c r="G43" s="36"/>
      <c r="H43" s="36"/>
      <c r="I43" s="36"/>
      <c r="J43" s="36"/>
      <c r="K43" s="36"/>
      <c r="L43" s="36"/>
      <c r="M43" s="36"/>
    </row>
    <row r="44" spans="1:13" ht="22.5" customHeight="1" x14ac:dyDescent="0.45">
      <c r="A44" s="1" t="s">
        <v>242</v>
      </c>
      <c r="B44" s="4"/>
      <c r="C44" s="4"/>
      <c r="D44" s="4"/>
      <c r="E44" s="3"/>
      <c r="F44" s="4"/>
      <c r="G44" s="4"/>
      <c r="H44" s="4"/>
      <c r="I44" s="4"/>
      <c r="J44" s="4"/>
    </row>
    <row r="45" spans="1:13" ht="21.95" customHeight="1" x14ac:dyDescent="0.4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6">
    <mergeCell ref="K6:M6"/>
    <mergeCell ref="A1:M1"/>
    <mergeCell ref="A2:M2"/>
    <mergeCell ref="A3:M3"/>
    <mergeCell ref="G6:I6"/>
    <mergeCell ref="A4:M4"/>
  </mergeCells>
  <phoneticPr fontId="3" type="noConversion"/>
  <pageMargins left="0.70866141732283472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3"/>
  <sheetViews>
    <sheetView view="pageBreakPreview" topLeftCell="E22" zoomScaleNormal="85" zoomScaleSheetLayoutView="100" workbookViewId="0">
      <selection activeCell="R9" sqref="R9:R12"/>
    </sheetView>
  </sheetViews>
  <sheetFormatPr defaultColWidth="9.140625" defaultRowHeight="26.1" customHeight="1" x14ac:dyDescent="0.45"/>
  <cols>
    <col min="1" max="4" width="9.140625" style="2" customWidth="1"/>
    <col min="5" max="5" width="9.140625" style="60" customWidth="1"/>
    <col min="6" max="6" width="15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" style="2" customWidth="1"/>
    <col min="16" max="16" width="15.7109375" style="2" customWidth="1"/>
    <col min="17" max="17" width="1" style="2" customWidth="1"/>
    <col min="18" max="18" width="15.7109375" style="2" customWidth="1"/>
    <col min="19" max="19" width="1" style="2" customWidth="1"/>
    <col min="20" max="20" width="15.7109375" style="2" customWidth="1"/>
    <col min="21" max="21" width="0.85546875" style="2" customWidth="1"/>
    <col min="22" max="22" width="15.7109375" style="2" customWidth="1"/>
    <col min="23" max="23" width="1.140625" style="2" customWidth="1"/>
    <col min="24" max="24" width="15.7109375" style="2" customWidth="1"/>
    <col min="25" max="25" width="0.85546875" style="2" customWidth="1"/>
    <col min="26" max="26" width="15.7109375" style="2" customWidth="1"/>
    <col min="27" max="27" width="1.28515625" style="2" customWidth="1"/>
    <col min="28" max="16384" width="9.140625" style="2"/>
  </cols>
  <sheetData>
    <row r="1" spans="1:28" ht="25.5" customHeight="1" x14ac:dyDescent="0.45">
      <c r="A1" s="140" t="s">
        <v>12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</row>
    <row r="2" spans="1:28" ht="25.5" customHeight="1" x14ac:dyDescent="0.45">
      <c r="A2" s="139" t="s">
        <v>61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</row>
    <row r="3" spans="1:28" ht="25.5" customHeight="1" x14ac:dyDescent="0.45">
      <c r="A3" s="140" t="str">
        <f>'PL (6)'!A3</f>
        <v>FOR THE SIX-MONTH PERIODS ENDED JUNE 30, 2025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</row>
    <row r="4" spans="1:28" ht="25.5" customHeight="1" x14ac:dyDescent="0.45">
      <c r="A4" s="140" t="s">
        <v>140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</row>
    <row r="5" spans="1:28" ht="25.5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ht="25.5" customHeight="1" x14ac:dyDescent="0.45">
      <c r="A6" s="4"/>
      <c r="B6" s="4"/>
      <c r="C6" s="4"/>
      <c r="D6" s="4"/>
      <c r="E6" s="6"/>
      <c r="F6" s="143" t="s">
        <v>62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2"/>
      <c r="AB6" s="12"/>
    </row>
    <row r="7" spans="1:28" ht="25.5" customHeight="1" x14ac:dyDescent="0.45">
      <c r="A7" s="4"/>
      <c r="B7" s="4"/>
      <c r="C7" s="4"/>
      <c r="D7" s="4"/>
      <c r="E7" s="53"/>
      <c r="F7" s="146" t="s">
        <v>60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0"/>
      <c r="X7" s="54" t="s">
        <v>123</v>
      </c>
      <c r="Y7" s="10"/>
      <c r="Z7" s="55" t="s">
        <v>63</v>
      </c>
    </row>
    <row r="8" spans="1:28" ht="25.5" customHeight="1" x14ac:dyDescent="0.45">
      <c r="A8" s="4"/>
      <c r="B8" s="4"/>
      <c r="C8" s="4"/>
      <c r="D8" s="4"/>
      <c r="E8" s="53"/>
      <c r="F8" s="56" t="s">
        <v>120</v>
      </c>
      <c r="G8" s="6"/>
      <c r="H8" s="13" t="s">
        <v>98</v>
      </c>
      <c r="I8" s="14"/>
      <c r="J8" s="14" t="s">
        <v>158</v>
      </c>
      <c r="K8" s="6"/>
      <c r="L8" s="49"/>
      <c r="M8" s="49" t="s">
        <v>65</v>
      </c>
      <c r="N8" s="49"/>
      <c r="O8" s="6"/>
      <c r="P8" s="146" t="s">
        <v>100</v>
      </c>
      <c r="Q8" s="146"/>
      <c r="R8" s="146"/>
      <c r="S8" s="146"/>
      <c r="T8" s="146"/>
      <c r="U8" s="6"/>
      <c r="V8" s="54" t="s">
        <v>121</v>
      </c>
      <c r="W8" s="10"/>
      <c r="X8" s="57" t="s">
        <v>124</v>
      </c>
      <c r="Y8" s="4"/>
      <c r="Z8" s="55" t="s">
        <v>64</v>
      </c>
    </row>
    <row r="9" spans="1:28" ht="25.5" customHeight="1" x14ac:dyDescent="0.45">
      <c r="A9" s="4"/>
      <c r="B9" s="4"/>
      <c r="C9" s="4"/>
      <c r="D9" s="4"/>
      <c r="E9" s="53"/>
      <c r="F9" s="55" t="s">
        <v>119</v>
      </c>
      <c r="G9" s="6"/>
      <c r="H9" s="48"/>
      <c r="I9" s="48"/>
      <c r="J9" s="14" t="s">
        <v>159</v>
      </c>
      <c r="K9" s="6"/>
      <c r="L9" s="14" t="s">
        <v>66</v>
      </c>
      <c r="M9" s="14"/>
      <c r="N9" s="57" t="s">
        <v>67</v>
      </c>
      <c r="O9" s="6"/>
      <c r="P9" s="6" t="s">
        <v>161</v>
      </c>
      <c r="Q9" s="6"/>
      <c r="R9" s="159" t="s">
        <v>125</v>
      </c>
      <c r="S9" s="6"/>
      <c r="T9" s="14" t="s">
        <v>63</v>
      </c>
      <c r="U9" s="14"/>
      <c r="V9" s="57" t="s">
        <v>122</v>
      </c>
      <c r="W9" s="10"/>
      <c r="X9" s="58"/>
    </row>
    <row r="10" spans="1:28" ht="25.5" customHeight="1" x14ac:dyDescent="0.45">
      <c r="A10" s="4"/>
      <c r="B10" s="4"/>
      <c r="C10" s="4"/>
      <c r="D10" s="4"/>
      <c r="E10" s="53"/>
      <c r="F10" s="59"/>
      <c r="G10" s="6"/>
      <c r="H10" s="48"/>
      <c r="I10" s="48"/>
      <c r="J10" s="14" t="s">
        <v>160</v>
      </c>
      <c r="K10" s="6"/>
      <c r="L10" s="48"/>
      <c r="M10" s="14"/>
      <c r="N10" s="58"/>
      <c r="O10" s="6"/>
      <c r="P10" s="60" t="s">
        <v>101</v>
      </c>
      <c r="Q10" s="60"/>
      <c r="R10" s="160" t="s">
        <v>126</v>
      </c>
      <c r="S10" s="60"/>
      <c r="T10" s="61"/>
      <c r="U10" s="61"/>
      <c r="V10" s="58"/>
      <c r="W10" s="10"/>
      <c r="X10" s="58"/>
    </row>
    <row r="11" spans="1:28" ht="25.5" customHeight="1" x14ac:dyDescent="0.45">
      <c r="A11" s="4"/>
      <c r="B11" s="4"/>
      <c r="C11" s="4"/>
      <c r="D11" s="4"/>
      <c r="E11" s="53"/>
      <c r="F11" s="59"/>
      <c r="G11" s="4"/>
      <c r="H11" s="48"/>
      <c r="I11" s="48"/>
      <c r="J11" s="14"/>
      <c r="K11" s="4"/>
      <c r="L11" s="48"/>
      <c r="M11" s="48"/>
      <c r="N11" s="58"/>
      <c r="O11" s="6"/>
      <c r="P11" s="6" t="s">
        <v>102</v>
      </c>
      <c r="Q11" s="6"/>
      <c r="R11" s="159" t="s">
        <v>245</v>
      </c>
      <c r="S11" s="6"/>
      <c r="T11" s="61"/>
      <c r="U11" s="61"/>
      <c r="V11" s="58"/>
      <c r="X11" s="58"/>
    </row>
    <row r="12" spans="1:28" ht="25.5" customHeight="1" x14ac:dyDescent="0.45">
      <c r="A12" s="4"/>
      <c r="B12" s="4"/>
      <c r="C12" s="4"/>
      <c r="D12" s="4"/>
      <c r="E12" s="53"/>
      <c r="F12" s="59"/>
      <c r="G12" s="4"/>
      <c r="H12" s="48"/>
      <c r="I12" s="48"/>
      <c r="J12" s="48"/>
      <c r="K12" s="4"/>
      <c r="L12" s="48"/>
      <c r="M12" s="48"/>
      <c r="N12" s="58"/>
      <c r="O12" s="6"/>
      <c r="P12" s="6" t="s">
        <v>103</v>
      </c>
      <c r="Q12" s="6"/>
      <c r="R12" s="159" t="s">
        <v>127</v>
      </c>
      <c r="S12" s="6"/>
      <c r="T12" s="61"/>
      <c r="U12" s="61"/>
      <c r="V12" s="58"/>
      <c r="X12" s="58"/>
    </row>
    <row r="13" spans="1:28" ht="25.5" customHeight="1" x14ac:dyDescent="0.45">
      <c r="A13" s="4"/>
      <c r="B13" s="4"/>
      <c r="C13" s="4"/>
      <c r="D13" s="4"/>
      <c r="E13" s="30" t="s">
        <v>16</v>
      </c>
      <c r="F13" s="62"/>
      <c r="G13" s="63"/>
      <c r="H13" s="64"/>
      <c r="I13" s="64"/>
      <c r="J13" s="64"/>
      <c r="K13" s="63"/>
      <c r="L13" s="64"/>
      <c r="M13" s="64"/>
      <c r="N13" s="65"/>
      <c r="O13" s="66"/>
      <c r="P13" s="66"/>
      <c r="Q13" s="66"/>
      <c r="R13" s="68"/>
      <c r="S13" s="66"/>
      <c r="T13" s="67"/>
      <c r="U13" s="67"/>
      <c r="V13" s="65"/>
      <c r="W13" s="68"/>
      <c r="X13" s="65"/>
      <c r="Y13" s="68"/>
      <c r="Z13" s="68"/>
    </row>
    <row r="14" spans="1:28" ht="25.5" customHeight="1" x14ac:dyDescent="0.45">
      <c r="A14" s="4" t="s">
        <v>184</v>
      </c>
      <c r="B14" s="4"/>
      <c r="C14" s="4"/>
      <c r="D14" s="4"/>
      <c r="E14" s="69"/>
      <c r="F14" s="8">
        <v>538634039.60000002</v>
      </c>
      <c r="G14" s="8"/>
      <c r="H14" s="8">
        <v>1325756836.1400001</v>
      </c>
      <c r="I14" s="8"/>
      <c r="J14" s="8">
        <v>6970235.1499999994</v>
      </c>
      <c r="K14" s="8"/>
      <c r="L14" s="8">
        <v>67768652.75</v>
      </c>
      <c r="M14" s="8"/>
      <c r="N14" s="8">
        <v>737207885.17000031</v>
      </c>
      <c r="O14" s="8"/>
      <c r="P14" s="8">
        <v>-5992404.6299999999</v>
      </c>
      <c r="Q14" s="8"/>
      <c r="R14" s="8">
        <v>979378.34000000008</v>
      </c>
      <c r="S14" s="8"/>
      <c r="T14" s="8">
        <f>SUM(P14:R14)</f>
        <v>-5013026.29</v>
      </c>
      <c r="U14" s="8"/>
      <c r="V14" s="8">
        <f>F14+H14+L14+N14+T14+J14</f>
        <v>2671324622.5200009</v>
      </c>
      <c r="W14" s="7"/>
      <c r="X14" s="8">
        <v>45146206.230000004</v>
      </c>
      <c r="Y14" s="8"/>
      <c r="Z14" s="19">
        <f>SUM(V14:Y14)</f>
        <v>2716470828.750001</v>
      </c>
    </row>
    <row r="15" spans="1:28" ht="25.5" customHeight="1" x14ac:dyDescent="0.45">
      <c r="A15" s="4" t="s">
        <v>141</v>
      </c>
      <c r="B15" s="4"/>
      <c r="C15" s="4"/>
      <c r="D15" s="4"/>
      <c r="E15" s="69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7"/>
      <c r="X15" s="8"/>
      <c r="Y15" s="8"/>
      <c r="Z15" s="8"/>
    </row>
    <row r="16" spans="1:28" ht="25.5" customHeight="1" x14ac:dyDescent="0.45">
      <c r="A16" s="73" t="s">
        <v>210</v>
      </c>
      <c r="B16" s="4"/>
      <c r="C16" s="4"/>
      <c r="D16" s="4"/>
      <c r="E16" s="69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7"/>
      <c r="X16" s="8"/>
      <c r="Y16" s="8"/>
      <c r="Z16" s="8"/>
    </row>
    <row r="17" spans="1:26" ht="25.5" customHeight="1" x14ac:dyDescent="0.45">
      <c r="A17" s="73" t="s">
        <v>175</v>
      </c>
      <c r="B17" s="4"/>
      <c r="C17" s="4"/>
      <c r="D17" s="4"/>
      <c r="E17" s="94" t="s">
        <v>194</v>
      </c>
      <c r="F17" s="8">
        <v>0</v>
      </c>
      <c r="G17" s="8"/>
      <c r="H17" s="8">
        <v>0</v>
      </c>
      <c r="I17" s="8"/>
      <c r="J17" s="8">
        <v>4712524.88</v>
      </c>
      <c r="K17" s="8"/>
      <c r="L17" s="8">
        <v>0</v>
      </c>
      <c r="M17" s="8"/>
      <c r="N17" s="8">
        <v>0</v>
      </c>
      <c r="O17" s="8"/>
      <c r="P17" s="8">
        <v>0</v>
      </c>
      <c r="Q17" s="8"/>
      <c r="R17" s="8">
        <v>0</v>
      </c>
      <c r="S17" s="8"/>
      <c r="T17" s="8">
        <f>SUM(P17:R17)</f>
        <v>0</v>
      </c>
      <c r="U17" s="8"/>
      <c r="V17" s="8">
        <f t="shared" ref="V17:V19" si="0">F17+H17+L17+N17+T17+J17</f>
        <v>4712524.88</v>
      </c>
      <c r="W17" s="7"/>
      <c r="X17" s="8">
        <v>0</v>
      </c>
      <c r="Y17" s="8"/>
      <c r="Z17" s="8">
        <f t="shared" ref="Z17:Z21" si="1">SUM(V17:Y17)</f>
        <v>4712524.88</v>
      </c>
    </row>
    <row r="18" spans="1:26" ht="25.5" customHeight="1" x14ac:dyDescent="0.45">
      <c r="A18" s="5" t="s">
        <v>154</v>
      </c>
      <c r="B18" s="4"/>
      <c r="C18" s="4"/>
      <c r="D18" s="4"/>
      <c r="E18" s="69"/>
      <c r="F18" s="8">
        <v>0</v>
      </c>
      <c r="G18" s="8"/>
      <c r="H18" s="8">
        <v>0</v>
      </c>
      <c r="I18" s="8"/>
      <c r="J18" s="8">
        <v>0</v>
      </c>
      <c r="K18" s="8"/>
      <c r="L18" s="92">
        <v>1187719.3500000001</v>
      </c>
      <c r="M18" s="8"/>
      <c r="N18" s="92">
        <v>-1187719.3500000001</v>
      </c>
      <c r="O18" s="8"/>
      <c r="P18" s="8">
        <v>0</v>
      </c>
      <c r="Q18" s="8"/>
      <c r="R18" s="8">
        <v>0</v>
      </c>
      <c r="S18" s="8"/>
      <c r="T18" s="8">
        <f t="shared" ref="T18:T21" si="2">SUM(P18:R18)</f>
        <v>0</v>
      </c>
      <c r="U18" s="8"/>
      <c r="V18" s="8">
        <f t="shared" si="0"/>
        <v>0</v>
      </c>
      <c r="W18" s="7"/>
      <c r="X18" s="8">
        <v>0</v>
      </c>
      <c r="Y18" s="8"/>
      <c r="Z18" s="8">
        <f t="shared" si="1"/>
        <v>0</v>
      </c>
    </row>
    <row r="19" spans="1:26" ht="25.5" customHeight="1" x14ac:dyDescent="0.45">
      <c r="A19" s="5" t="s">
        <v>215</v>
      </c>
      <c r="B19" s="4"/>
      <c r="C19" s="4"/>
      <c r="D19" s="4"/>
      <c r="E19" s="69" t="s">
        <v>177</v>
      </c>
      <c r="F19" s="8">
        <v>0</v>
      </c>
      <c r="G19" s="8"/>
      <c r="H19" s="8">
        <v>0</v>
      </c>
      <c r="I19" s="8"/>
      <c r="J19" s="8">
        <v>0</v>
      </c>
      <c r="K19" s="8"/>
      <c r="L19" s="92">
        <v>0</v>
      </c>
      <c r="M19" s="8"/>
      <c r="N19" s="92">
        <v>-14812383.970000029</v>
      </c>
      <c r="O19" s="8"/>
      <c r="P19" s="8">
        <v>0</v>
      </c>
      <c r="Q19" s="8"/>
      <c r="R19" s="8">
        <v>0</v>
      </c>
      <c r="S19" s="8"/>
      <c r="T19" s="8">
        <v>0</v>
      </c>
      <c r="U19" s="8"/>
      <c r="V19" s="8">
        <f t="shared" si="0"/>
        <v>-14812383.970000029</v>
      </c>
      <c r="W19" s="7"/>
      <c r="X19" s="8">
        <v>-723.6</v>
      </c>
      <c r="Y19" s="8"/>
      <c r="Z19" s="8">
        <f t="shared" si="1"/>
        <v>-14813107.570000028</v>
      </c>
    </row>
    <row r="20" spans="1:26" ht="25.5" customHeight="1" x14ac:dyDescent="0.45">
      <c r="A20" s="4" t="s">
        <v>149</v>
      </c>
      <c r="B20" s="4"/>
      <c r="C20" s="4"/>
      <c r="D20" s="4"/>
      <c r="E20" s="70"/>
      <c r="F20" s="8">
        <v>0</v>
      </c>
      <c r="G20" s="8"/>
      <c r="H20" s="8">
        <v>0</v>
      </c>
      <c r="I20" s="8"/>
      <c r="J20" s="8">
        <v>0</v>
      </c>
      <c r="K20" s="8"/>
      <c r="L20" s="8">
        <v>0</v>
      </c>
      <c r="M20" s="8"/>
      <c r="N20" s="8">
        <f>'PL (6)'!G32</f>
        <v>-4454866.7499999572</v>
      </c>
      <c r="O20" s="8"/>
      <c r="P20" s="8">
        <v>0</v>
      </c>
      <c r="Q20" s="8"/>
      <c r="R20" s="8">
        <v>0</v>
      </c>
      <c r="S20" s="8"/>
      <c r="T20" s="8">
        <f t="shared" si="2"/>
        <v>0</v>
      </c>
      <c r="U20" s="8"/>
      <c r="V20" s="8">
        <f>F20+H20+L20+N20+T20</f>
        <v>-4454866.7499999572</v>
      </c>
      <c r="W20" s="7"/>
      <c r="X20" s="8">
        <f>'PL (6)'!G37</f>
        <v>-769728.69</v>
      </c>
      <c r="Y20" s="8"/>
      <c r="Z20" s="8">
        <f t="shared" si="1"/>
        <v>-5224595.4399999566</v>
      </c>
    </row>
    <row r="21" spans="1:26" ht="25.5" customHeight="1" x14ac:dyDescent="0.45">
      <c r="A21" s="4" t="s">
        <v>233</v>
      </c>
      <c r="B21" s="4"/>
      <c r="C21" s="4"/>
      <c r="D21" s="4"/>
      <c r="E21" s="70"/>
      <c r="F21" s="8">
        <v>0</v>
      </c>
      <c r="G21" s="8"/>
      <c r="H21" s="8">
        <v>0</v>
      </c>
      <c r="I21" s="8"/>
      <c r="J21" s="8">
        <v>0</v>
      </c>
      <c r="K21" s="8"/>
      <c r="L21" s="8">
        <v>0</v>
      </c>
      <c r="M21" s="8"/>
      <c r="N21" s="8">
        <v>0</v>
      </c>
      <c r="O21" s="8"/>
      <c r="P21" s="8">
        <v>0</v>
      </c>
      <c r="Q21" s="8"/>
      <c r="R21" s="8">
        <f>'PL (6)'!G27</f>
        <v>-164557.9</v>
      </c>
      <c r="S21" s="8"/>
      <c r="T21" s="8">
        <f t="shared" si="2"/>
        <v>-164557.9</v>
      </c>
      <c r="U21" s="8"/>
      <c r="V21" s="8">
        <f>F21+H21+L21+N21+T21</f>
        <v>-164557.9</v>
      </c>
      <c r="W21" s="7"/>
      <c r="X21" s="8">
        <v>0</v>
      </c>
      <c r="Y21" s="8"/>
      <c r="Z21" s="8">
        <f t="shared" si="1"/>
        <v>-164557.9</v>
      </c>
    </row>
    <row r="22" spans="1:26" ht="25.5" customHeight="1" thickBot="1" x14ac:dyDescent="0.5">
      <c r="A22" s="4" t="s">
        <v>211</v>
      </c>
      <c r="B22" s="4"/>
      <c r="C22" s="4"/>
      <c r="D22" s="4"/>
      <c r="E22" s="69"/>
      <c r="F22" s="9">
        <f>SUM(F14:F21)</f>
        <v>538634039.60000002</v>
      </c>
      <c r="G22" s="8"/>
      <c r="H22" s="9">
        <f>SUM(H14:H21)</f>
        <v>1325756836.1400001</v>
      </c>
      <c r="I22" s="8"/>
      <c r="J22" s="9">
        <f>SUM(J14:J21)</f>
        <v>11682760.029999999</v>
      </c>
      <c r="K22" s="8"/>
      <c r="L22" s="9">
        <f>SUM(L14:L21)</f>
        <v>68956372.099999994</v>
      </c>
      <c r="M22" s="8"/>
      <c r="N22" s="9">
        <f>SUM(N14:N21)</f>
        <v>716752915.10000026</v>
      </c>
      <c r="O22" s="8"/>
      <c r="P22" s="9">
        <f>SUM(P14:P21)</f>
        <v>-5992404.6299999999</v>
      </c>
      <c r="Q22" s="8"/>
      <c r="R22" s="9">
        <f>SUM(R14:R21)</f>
        <v>814820.44000000006</v>
      </c>
      <c r="S22" s="8"/>
      <c r="T22" s="9">
        <f>SUM(T14:T21)</f>
        <v>-5177584.1900000004</v>
      </c>
      <c r="U22" s="8"/>
      <c r="V22" s="9">
        <f>SUM(V14:V21)</f>
        <v>2656605338.7800012</v>
      </c>
      <c r="W22" s="7"/>
      <c r="X22" s="9">
        <f>SUM(X14:X21)</f>
        <v>44375753.940000005</v>
      </c>
      <c r="Y22" s="8"/>
      <c r="Z22" s="9">
        <f>SUM(Z14:Z21)</f>
        <v>2700981092.7200007</v>
      </c>
    </row>
    <row r="23" spans="1:26" ht="15.75" customHeight="1" thickTop="1" x14ac:dyDescent="0.45">
      <c r="A23" s="4"/>
      <c r="B23" s="4"/>
      <c r="C23" s="4"/>
      <c r="D23" s="4"/>
      <c r="E23" s="6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X23" s="4"/>
      <c r="Y23" s="4"/>
      <c r="Z23" s="4"/>
    </row>
    <row r="24" spans="1:26" ht="25.5" customHeight="1" x14ac:dyDescent="0.45">
      <c r="A24" s="4" t="s">
        <v>168</v>
      </c>
      <c r="B24" s="4"/>
      <c r="C24" s="4"/>
      <c r="D24" s="4"/>
      <c r="E24" s="6"/>
      <c r="F24" s="8">
        <v>538634039.60000002</v>
      </c>
      <c r="G24" s="8"/>
      <c r="H24" s="8">
        <v>1325756836.1400001</v>
      </c>
      <c r="I24" s="8"/>
      <c r="J24" s="8">
        <v>6970235.1499999994</v>
      </c>
      <c r="K24" s="8"/>
      <c r="L24" s="8">
        <v>64086661.340000004</v>
      </c>
      <c r="M24" s="8"/>
      <c r="N24" s="8">
        <v>789443695.42000008</v>
      </c>
      <c r="O24" s="8"/>
      <c r="P24" s="8">
        <v>-5992404.6299999999</v>
      </c>
      <c r="Q24" s="8"/>
      <c r="R24" s="8">
        <v>1737301.55</v>
      </c>
      <c r="S24" s="8"/>
      <c r="T24" s="8">
        <f>SUM(P24:R24)</f>
        <v>-4255103.08</v>
      </c>
      <c r="U24" s="8"/>
      <c r="V24" s="8">
        <f>F24+H24+L24+N24+T24+J24</f>
        <v>2720636364.5700002</v>
      </c>
      <c r="W24" s="7"/>
      <c r="X24" s="8">
        <v>36270443.030000001</v>
      </c>
      <c r="Y24" s="8"/>
      <c r="Z24" s="8">
        <f>SUM(V24:Y24)</f>
        <v>2756906807.6000004</v>
      </c>
    </row>
    <row r="25" spans="1:26" ht="25.5" customHeight="1" x14ac:dyDescent="0.45">
      <c r="A25" s="4" t="s">
        <v>141</v>
      </c>
      <c r="B25" s="4"/>
      <c r="C25" s="4"/>
      <c r="D25" s="4"/>
      <c r="E25" s="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7"/>
      <c r="X25" s="8"/>
      <c r="Y25" s="8"/>
      <c r="Z25" s="8"/>
    </row>
    <row r="26" spans="1:26" ht="25.5" customHeight="1" x14ac:dyDescent="0.45">
      <c r="A26" s="73" t="s">
        <v>210</v>
      </c>
      <c r="B26" s="4"/>
      <c r="C26" s="4"/>
      <c r="D26" s="4"/>
      <c r="E26" s="6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7"/>
      <c r="X26" s="8"/>
      <c r="Y26" s="8"/>
      <c r="Z26" s="8"/>
    </row>
    <row r="27" spans="1:26" ht="25.5" customHeight="1" x14ac:dyDescent="0.45">
      <c r="A27" s="73" t="s">
        <v>154</v>
      </c>
      <c r="B27" s="4"/>
      <c r="C27" s="4"/>
      <c r="D27" s="4"/>
      <c r="E27" s="6"/>
      <c r="F27" s="8">
        <v>0</v>
      </c>
      <c r="G27" s="8"/>
      <c r="H27" s="8">
        <v>0</v>
      </c>
      <c r="I27" s="8"/>
      <c r="J27" s="8">
        <v>0</v>
      </c>
      <c r="K27" s="8"/>
      <c r="L27" s="8">
        <v>3059231.24</v>
      </c>
      <c r="M27" s="8"/>
      <c r="N27" s="8">
        <v>-3059231.24</v>
      </c>
      <c r="O27" s="8"/>
      <c r="P27" s="8">
        <v>0</v>
      </c>
      <c r="Q27" s="8"/>
      <c r="R27" s="8">
        <v>0</v>
      </c>
      <c r="S27" s="8"/>
      <c r="T27" s="8">
        <v>0</v>
      </c>
      <c r="U27" s="8"/>
      <c r="V27" s="8">
        <f t="shared" ref="V27:V31" si="3">F27+H27+L27+N27+T27+J27</f>
        <v>0</v>
      </c>
      <c r="W27" s="7"/>
      <c r="X27" s="8">
        <v>0</v>
      </c>
      <c r="Y27" s="8"/>
      <c r="Z27" s="8">
        <f t="shared" ref="Z27:Z29" si="4">SUM(V27:Y27)</f>
        <v>0</v>
      </c>
    </row>
    <row r="28" spans="1:26" ht="25.5" customHeight="1" x14ac:dyDescent="0.45">
      <c r="A28" s="73" t="s">
        <v>214</v>
      </c>
      <c r="B28" s="4"/>
      <c r="C28" s="4"/>
      <c r="D28" s="4"/>
      <c r="E28" s="6"/>
      <c r="F28" s="8">
        <v>0</v>
      </c>
      <c r="G28" s="8"/>
      <c r="H28" s="8">
        <v>0</v>
      </c>
      <c r="I28" s="8"/>
      <c r="J28" s="8">
        <v>0</v>
      </c>
      <c r="K28" s="8"/>
      <c r="L28" s="8">
        <v>0</v>
      </c>
      <c r="M28" s="8"/>
      <c r="N28" s="8">
        <v>0</v>
      </c>
      <c r="O28" s="8"/>
      <c r="P28" s="8">
        <v>0</v>
      </c>
      <c r="Q28" s="8"/>
      <c r="R28" s="8">
        <v>0</v>
      </c>
      <c r="S28" s="8"/>
      <c r="T28" s="8">
        <v>0</v>
      </c>
      <c r="U28" s="8"/>
      <c r="V28" s="8">
        <f t="shared" si="3"/>
        <v>0</v>
      </c>
      <c r="W28" s="7"/>
      <c r="X28" s="8">
        <v>12600000</v>
      </c>
      <c r="Y28" s="8"/>
      <c r="Z28" s="8">
        <f t="shared" si="4"/>
        <v>12600000</v>
      </c>
    </row>
    <row r="29" spans="1:26" ht="25.5" customHeight="1" x14ac:dyDescent="0.45">
      <c r="A29" s="5" t="s">
        <v>215</v>
      </c>
      <c r="B29" s="4"/>
      <c r="C29" s="4"/>
      <c r="D29" s="4"/>
      <c r="E29" s="6"/>
      <c r="F29" s="8">
        <v>0</v>
      </c>
      <c r="G29" s="8"/>
      <c r="H29" s="8">
        <v>0</v>
      </c>
      <c r="I29" s="8"/>
      <c r="J29" s="8">
        <v>0</v>
      </c>
      <c r="K29" s="8"/>
      <c r="L29" s="8">
        <v>0</v>
      </c>
      <c r="M29" s="8"/>
      <c r="N29" s="8">
        <v>-107726486.74000001</v>
      </c>
      <c r="O29" s="8"/>
      <c r="P29" s="8">
        <v>0</v>
      </c>
      <c r="Q29" s="8"/>
      <c r="R29" s="8">
        <v>0</v>
      </c>
      <c r="S29" s="8"/>
      <c r="T29" s="8">
        <v>0</v>
      </c>
      <c r="U29" s="8"/>
      <c r="V29" s="8">
        <f t="shared" si="3"/>
        <v>-107726486.74000001</v>
      </c>
      <c r="W29" s="7"/>
      <c r="X29" s="8">
        <v>-603</v>
      </c>
      <c r="Y29" s="8"/>
      <c r="Z29" s="8">
        <f t="shared" si="4"/>
        <v>-107727089.74000001</v>
      </c>
    </row>
    <row r="30" spans="1:26" ht="25.5" customHeight="1" x14ac:dyDescent="0.45">
      <c r="A30" s="4" t="s">
        <v>149</v>
      </c>
      <c r="B30" s="4"/>
      <c r="C30" s="4"/>
      <c r="D30" s="4"/>
      <c r="E30" s="69"/>
      <c r="F30" s="8">
        <v>0</v>
      </c>
      <c r="G30" s="8"/>
      <c r="H30" s="8">
        <v>0</v>
      </c>
      <c r="I30" s="8"/>
      <c r="J30" s="8">
        <v>0</v>
      </c>
      <c r="K30" s="8"/>
      <c r="L30" s="8">
        <v>0</v>
      </c>
      <c r="M30" s="8"/>
      <c r="N30" s="8">
        <f>+'PL (6)'!I32</f>
        <v>39748022.309999995</v>
      </c>
      <c r="O30" s="8"/>
      <c r="P30" s="8">
        <v>0</v>
      </c>
      <c r="Q30" s="8"/>
      <c r="R30" s="8">
        <v>0</v>
      </c>
      <c r="S30" s="8"/>
      <c r="T30" s="8">
        <f>SUM(P30:R30)</f>
        <v>0</v>
      </c>
      <c r="U30" s="8"/>
      <c r="V30" s="8">
        <f t="shared" si="3"/>
        <v>39748022.309999995</v>
      </c>
      <c r="W30" s="7"/>
      <c r="X30" s="8">
        <f>+'PL (6)'!I37</f>
        <v>-2889700.9</v>
      </c>
      <c r="Y30" s="8"/>
      <c r="Z30" s="8">
        <f>SUM(V30:Y30)</f>
        <v>36858321.409999996</v>
      </c>
    </row>
    <row r="31" spans="1:26" ht="25.5" customHeight="1" x14ac:dyDescent="0.45">
      <c r="A31" s="4" t="s">
        <v>233</v>
      </c>
      <c r="B31" s="4"/>
      <c r="C31" s="4"/>
      <c r="D31" s="4"/>
      <c r="E31" s="69"/>
      <c r="F31" s="8">
        <v>0</v>
      </c>
      <c r="G31" s="8"/>
      <c r="H31" s="8">
        <v>0</v>
      </c>
      <c r="I31" s="8"/>
      <c r="J31" s="8">
        <v>0</v>
      </c>
      <c r="K31" s="8"/>
      <c r="L31" s="8">
        <v>0</v>
      </c>
      <c r="M31" s="8"/>
      <c r="N31" s="8">
        <v>0</v>
      </c>
      <c r="O31" s="8"/>
      <c r="P31" s="8">
        <v>0</v>
      </c>
      <c r="Q31" s="8"/>
      <c r="R31" s="8">
        <f>'PL (6)'!I29</f>
        <v>-2195723.36</v>
      </c>
      <c r="S31" s="8"/>
      <c r="T31" s="8">
        <f>SUM(P31:R31)</f>
        <v>-2195723.36</v>
      </c>
      <c r="U31" s="8"/>
      <c r="V31" s="8">
        <f t="shared" si="3"/>
        <v>-2195723.36</v>
      </c>
      <c r="W31" s="7"/>
      <c r="X31" s="8">
        <v>0</v>
      </c>
      <c r="Y31" s="8"/>
      <c r="Z31" s="8">
        <f>SUM(V31:Y31)</f>
        <v>-2195723.36</v>
      </c>
    </row>
    <row r="32" spans="1:26" ht="25.5" customHeight="1" thickBot="1" x14ac:dyDescent="0.5">
      <c r="A32" s="4" t="s">
        <v>212</v>
      </c>
      <c r="B32" s="4"/>
      <c r="C32" s="4"/>
      <c r="D32" s="4"/>
      <c r="E32" s="69"/>
      <c r="F32" s="9">
        <f>SUM(F24:F31)</f>
        <v>538634039.60000002</v>
      </c>
      <c r="G32" s="8"/>
      <c r="H32" s="9">
        <f>SUM(H24:H31)</f>
        <v>1325756836.1400001</v>
      </c>
      <c r="I32" s="8"/>
      <c r="J32" s="9">
        <f>SUM(J24:J31)</f>
        <v>6970235.1499999994</v>
      </c>
      <c r="K32" s="8"/>
      <c r="L32" s="9">
        <f>SUM(L24:L31)</f>
        <v>67145892.579999998</v>
      </c>
      <c r="M32" s="8"/>
      <c r="N32" s="9">
        <f>SUM(N24:N31)</f>
        <v>718405999.75</v>
      </c>
      <c r="O32" s="8"/>
      <c r="P32" s="9">
        <f>SUM(P24:P31)</f>
        <v>-5992404.6299999999</v>
      </c>
      <c r="Q32" s="8"/>
      <c r="R32" s="9">
        <f>SUM(R24:R31)</f>
        <v>-458421.80999999982</v>
      </c>
      <c r="S32" s="8"/>
      <c r="T32" s="9">
        <f>SUM(T24:T31)</f>
        <v>-6450826.4399999995</v>
      </c>
      <c r="U32" s="8"/>
      <c r="V32" s="9">
        <f>SUM(V24:V31)</f>
        <v>2650462176.7799997</v>
      </c>
      <c r="W32" s="7"/>
      <c r="X32" s="9">
        <f>SUM(X24:X31)</f>
        <v>45980139.130000003</v>
      </c>
      <c r="Y32" s="8"/>
      <c r="Z32" s="9">
        <f>SUM(Z24:Z31)</f>
        <v>2696442315.9100003</v>
      </c>
    </row>
    <row r="33" spans="1:26" ht="25.5" customHeight="1" thickTop="1" x14ac:dyDescent="0.45">
      <c r="A33" s="4"/>
      <c r="B33" s="4"/>
      <c r="C33" s="4"/>
      <c r="D33" s="4"/>
      <c r="E33" s="69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7"/>
      <c r="X33" s="8"/>
      <c r="Y33" s="8"/>
      <c r="Z33" s="8"/>
    </row>
    <row r="34" spans="1:26" ht="25.5" customHeight="1" x14ac:dyDescent="0.45">
      <c r="A34" s="1" t="s">
        <v>242</v>
      </c>
      <c r="B34" s="4"/>
      <c r="C34" s="4"/>
      <c r="D34" s="4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X34" s="4"/>
      <c r="Y34" s="4"/>
      <c r="Z34" s="4"/>
    </row>
    <row r="35" spans="1:26" ht="26.1" customHeight="1" x14ac:dyDescent="0.45">
      <c r="A35" s="4"/>
      <c r="B35" s="4"/>
      <c r="C35" s="4"/>
      <c r="D35" s="4"/>
      <c r="E35" s="6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X35" s="4"/>
      <c r="Y35" s="4"/>
      <c r="Z35" s="4"/>
    </row>
    <row r="36" spans="1:26" ht="26.1" customHeight="1" x14ac:dyDescent="0.45">
      <c r="A36" s="4"/>
      <c r="B36" s="4"/>
      <c r="C36" s="4"/>
      <c r="D36" s="4"/>
      <c r="E36" s="6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X36" s="4"/>
      <c r="Y36" s="4"/>
      <c r="Z36" s="4"/>
    </row>
    <row r="37" spans="1:26" ht="26.1" customHeight="1" x14ac:dyDescent="0.45">
      <c r="B37" s="1"/>
      <c r="C37" s="1"/>
      <c r="D37" s="4"/>
      <c r="E37" s="6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X37" s="4"/>
      <c r="Y37" s="4"/>
      <c r="Z37" s="4"/>
    </row>
    <row r="38" spans="1:26" ht="26.1" customHeight="1" x14ac:dyDescent="0.45">
      <c r="D38" s="4"/>
      <c r="E38" s="69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X38" s="4"/>
      <c r="Y38" s="4"/>
      <c r="Z38" s="4"/>
    </row>
    <row r="39" spans="1:26" ht="26.1" customHeight="1" x14ac:dyDescent="0.45">
      <c r="A39" s="1"/>
      <c r="B39" s="1"/>
      <c r="C39" s="1"/>
      <c r="D39" s="4"/>
      <c r="E39" s="69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X39" s="4"/>
      <c r="Y39" s="4"/>
      <c r="Z39" s="4"/>
    </row>
    <row r="40" spans="1:26" ht="26.1" customHeight="1" x14ac:dyDescent="0.45">
      <c r="A40" s="1"/>
      <c r="B40" s="1"/>
      <c r="C40" s="1"/>
      <c r="D40" s="4"/>
      <c r="E40" s="6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X40" s="4"/>
      <c r="Y40" s="4"/>
      <c r="Z40" s="4"/>
    </row>
    <row r="41" spans="1:26" ht="26.1" customHeight="1" x14ac:dyDescent="0.45">
      <c r="A41" s="1"/>
      <c r="B41" s="1"/>
      <c r="C41" s="1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6" ht="26.1" customHeight="1" x14ac:dyDescent="0.45">
      <c r="A42" s="1"/>
      <c r="B42" s="1"/>
      <c r="C42" s="1"/>
      <c r="D42" s="4"/>
      <c r="H42" s="4"/>
      <c r="I42" s="4"/>
      <c r="J42" s="4"/>
      <c r="K42" s="1"/>
      <c r="L42" s="1"/>
      <c r="M42" s="1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6" ht="26.1" customHeight="1" x14ac:dyDescent="0.45">
      <c r="D43" s="4"/>
      <c r="E43" s="6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X43" s="4"/>
      <c r="Y43" s="4"/>
      <c r="Z43" s="4"/>
    </row>
    <row r="44" spans="1:26" ht="26.1" customHeight="1" x14ac:dyDescent="0.45">
      <c r="A44" s="4"/>
      <c r="B44" s="4"/>
      <c r="C44" s="4"/>
      <c r="E44" s="6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6" ht="26.1" customHeight="1" x14ac:dyDescent="0.45">
      <c r="E45" s="6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6" ht="26.1" customHeight="1" x14ac:dyDescent="0.45">
      <c r="A46" s="4"/>
      <c r="B46" s="4"/>
      <c r="C46" s="4"/>
      <c r="D46" s="4"/>
      <c r="E46" s="6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X46" s="4"/>
      <c r="Y46" s="4"/>
      <c r="Z46" s="4"/>
    </row>
    <row r="47" spans="1:26" ht="26.1" customHeight="1" x14ac:dyDescent="0.45">
      <c r="A47" s="4"/>
      <c r="B47" s="4"/>
      <c r="C47" s="4"/>
      <c r="D47" s="4"/>
      <c r="E47" s="6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X47" s="4"/>
      <c r="Y47" s="4"/>
      <c r="Z47" s="4"/>
    </row>
    <row r="48" spans="1:26" ht="26.1" customHeight="1" x14ac:dyDescent="0.45">
      <c r="A48" s="4"/>
      <c r="B48" s="4"/>
      <c r="C48" s="4"/>
      <c r="D48" s="4"/>
      <c r="E48" s="6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X48" s="4"/>
      <c r="Y48" s="4"/>
      <c r="Z48" s="4"/>
    </row>
    <row r="49" spans="1:26" ht="26.1" customHeight="1" x14ac:dyDescent="0.45">
      <c r="D49" s="4"/>
      <c r="E49" s="6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X49" s="4"/>
      <c r="Y49" s="4"/>
      <c r="Z49" s="4"/>
    </row>
    <row r="50" spans="1:26" ht="26.1" customHeight="1" x14ac:dyDescent="0.45">
      <c r="A50" s="4"/>
      <c r="B50" s="4"/>
      <c r="C50" s="4"/>
      <c r="D50" s="4"/>
      <c r="E50" s="6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X50" s="4"/>
      <c r="Y50" s="4"/>
      <c r="Z50" s="4"/>
    </row>
    <row r="51" spans="1:26" ht="26.1" customHeight="1" x14ac:dyDescent="0.45">
      <c r="D51" s="1"/>
      <c r="E51" s="6"/>
      <c r="F51" s="1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3" spans="1:26" ht="26.1" customHeight="1" x14ac:dyDescent="0.45">
      <c r="A53" s="1"/>
      <c r="B53" s="1"/>
      <c r="C53" s="1"/>
    </row>
  </sheetData>
  <mergeCells count="7">
    <mergeCell ref="F6:Z6"/>
    <mergeCell ref="A1:Z1"/>
    <mergeCell ref="A2:Z2"/>
    <mergeCell ref="A3:Z3"/>
    <mergeCell ref="P8:T8"/>
    <mergeCell ref="F7:V7"/>
    <mergeCell ref="A4:Z4"/>
  </mergeCells>
  <phoneticPr fontId="16" type="noConversion"/>
  <pageMargins left="0.59055118110236227" right="0.19685039370078741" top="0.59055118110236227" bottom="0.39370078740157483" header="0.27559055118110237" footer="0.35433070866141736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view="pageBreakPreview" topLeftCell="A19" zoomScaleNormal="100" zoomScaleSheetLayoutView="100" workbookViewId="0">
      <selection activeCell="C26" sqref="C26"/>
    </sheetView>
  </sheetViews>
  <sheetFormatPr defaultColWidth="9.140625" defaultRowHeight="22.5" customHeight="1" x14ac:dyDescent="0.45"/>
  <cols>
    <col min="1" max="5" width="9.140625" style="72" customWidth="1"/>
    <col min="6" max="6" width="16.28515625" style="72" customWidth="1"/>
    <col min="7" max="7" width="0.85546875" style="72" customWidth="1"/>
    <col min="8" max="8" width="16.28515625" style="72" customWidth="1"/>
    <col min="9" max="9" width="0.7109375" style="72" customWidth="1"/>
    <col min="10" max="10" width="16.28515625" style="72" customWidth="1"/>
    <col min="11" max="11" width="0.85546875" style="72" customWidth="1"/>
    <col min="12" max="12" width="16.28515625" style="72" customWidth="1"/>
    <col min="13" max="13" width="0.85546875" style="72" customWidth="1"/>
    <col min="14" max="14" width="16.28515625" style="72" customWidth="1"/>
    <col min="15" max="15" width="0.85546875" style="72" customWidth="1"/>
    <col min="16" max="16" width="16.7109375" style="72" customWidth="1"/>
    <col min="17" max="17" width="6.140625" style="72" customWidth="1"/>
    <col min="18" max="18" width="15.28515625" style="72" customWidth="1"/>
    <col min="19" max="16384" width="9.140625" style="72"/>
  </cols>
  <sheetData>
    <row r="1" spans="1:18" ht="23.1" customHeight="1" x14ac:dyDescent="0.45">
      <c r="A1" s="147" t="s">
        <v>12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</row>
    <row r="2" spans="1:18" ht="23.1" customHeight="1" x14ac:dyDescent="0.45">
      <c r="A2" s="148" t="s">
        <v>87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8" ht="23.1" customHeight="1" x14ac:dyDescent="0.45">
      <c r="A3" s="149" t="str">
        <f>งบเปลี่ยนแปลงรวม!A3</f>
        <v>FOR THE SIX-MONTH PERIODS ENDED JUNE 30, 2025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73"/>
      <c r="R3" s="73"/>
    </row>
    <row r="4" spans="1:18" ht="23.1" customHeight="1" x14ac:dyDescent="0.45">
      <c r="A4" s="149" t="s">
        <v>140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73"/>
      <c r="R4" s="73"/>
    </row>
    <row r="5" spans="1:18" ht="23.1" customHeight="1" x14ac:dyDescent="0.4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8" ht="23.1" customHeight="1" x14ac:dyDescent="0.45">
      <c r="A6" s="73"/>
      <c r="B6" s="73"/>
      <c r="C6" s="73"/>
      <c r="D6" s="73"/>
      <c r="E6" s="73"/>
      <c r="F6" s="150" t="s">
        <v>15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18" ht="23.1" customHeight="1" x14ac:dyDescent="0.45">
      <c r="A7" s="73"/>
      <c r="B7" s="73"/>
      <c r="C7" s="73"/>
      <c r="D7" s="73"/>
      <c r="E7" s="73"/>
      <c r="F7" s="75" t="s">
        <v>120</v>
      </c>
      <c r="G7" s="73"/>
      <c r="H7" s="76" t="s">
        <v>133</v>
      </c>
      <c r="I7" s="74"/>
      <c r="J7" s="74" t="s">
        <v>162</v>
      </c>
      <c r="K7" s="73"/>
      <c r="L7" s="151" t="s">
        <v>65</v>
      </c>
      <c r="M7" s="151"/>
      <c r="N7" s="151"/>
      <c r="O7" s="74"/>
      <c r="P7" s="76" t="s">
        <v>63</v>
      </c>
    </row>
    <row r="8" spans="1:18" ht="23.1" customHeight="1" x14ac:dyDescent="0.45">
      <c r="A8" s="73"/>
      <c r="B8" s="73"/>
      <c r="C8" s="73"/>
      <c r="D8" s="73"/>
      <c r="E8" s="73"/>
      <c r="F8" s="77" t="s">
        <v>118</v>
      </c>
      <c r="G8" s="73"/>
      <c r="H8" s="78"/>
      <c r="I8" s="78"/>
      <c r="J8" s="74" t="s">
        <v>163</v>
      </c>
      <c r="K8" s="73"/>
      <c r="L8" s="74" t="s">
        <v>66</v>
      </c>
      <c r="M8" s="71"/>
      <c r="N8" s="74" t="s">
        <v>67</v>
      </c>
      <c r="O8" s="74"/>
      <c r="P8" s="74" t="s">
        <v>64</v>
      </c>
    </row>
    <row r="9" spans="1:18" ht="23.1" customHeight="1" x14ac:dyDescent="0.45">
      <c r="A9" s="73"/>
      <c r="B9" s="73"/>
      <c r="C9" s="73"/>
      <c r="D9" s="73"/>
      <c r="E9" s="30" t="s">
        <v>16</v>
      </c>
      <c r="F9" s="77"/>
      <c r="G9" s="73"/>
      <c r="H9" s="78"/>
      <c r="I9" s="78"/>
      <c r="J9" s="79" t="s">
        <v>164</v>
      </c>
      <c r="K9" s="73"/>
      <c r="L9" s="74"/>
      <c r="M9" s="71"/>
      <c r="N9" s="74"/>
      <c r="O9" s="74"/>
      <c r="P9" s="74"/>
    </row>
    <row r="10" spans="1:18" ht="23.1" customHeight="1" x14ac:dyDescent="0.45">
      <c r="A10" s="73" t="s">
        <v>184</v>
      </c>
      <c r="B10" s="73"/>
      <c r="C10" s="73"/>
      <c r="D10" s="73"/>
      <c r="E10" s="73"/>
      <c r="F10" s="80">
        <v>538634039.60000002</v>
      </c>
      <c r="G10" s="81"/>
      <c r="H10" s="80">
        <v>1325756836.1399999</v>
      </c>
      <c r="I10" s="81"/>
      <c r="J10" s="81">
        <v>6970235.1499999994</v>
      </c>
      <c r="K10" s="81"/>
      <c r="L10" s="80">
        <v>67768652.75</v>
      </c>
      <c r="M10" s="81"/>
      <c r="N10" s="80">
        <v>641611522.04999971</v>
      </c>
      <c r="O10" s="81"/>
      <c r="P10" s="80">
        <f>SUM(F10:N10)</f>
        <v>2580741285.6899996</v>
      </c>
    </row>
    <row r="11" spans="1:18" ht="23.1" customHeight="1" x14ac:dyDescent="0.45">
      <c r="A11" s="73" t="s">
        <v>148</v>
      </c>
      <c r="B11" s="73"/>
      <c r="C11" s="73"/>
      <c r="D11" s="73"/>
      <c r="E11" s="73"/>
      <c r="F11" s="81"/>
      <c r="G11" s="81"/>
      <c r="H11" s="81"/>
      <c r="I11" s="81"/>
      <c r="J11" s="81"/>
      <c r="K11" s="81"/>
      <c r="L11" s="82"/>
      <c r="M11" s="81"/>
      <c r="N11" s="81"/>
      <c r="O11" s="81"/>
      <c r="P11" s="81"/>
    </row>
    <row r="12" spans="1:18" ht="23.1" customHeight="1" x14ac:dyDescent="0.45">
      <c r="A12" s="73" t="s">
        <v>213</v>
      </c>
      <c r="B12" s="73"/>
      <c r="C12" s="73"/>
      <c r="D12" s="73"/>
      <c r="E12" s="73"/>
      <c r="F12" s="81"/>
      <c r="G12" s="81"/>
      <c r="H12" s="81"/>
      <c r="I12" s="81"/>
      <c r="J12" s="81"/>
      <c r="K12" s="81"/>
      <c r="L12" s="82"/>
      <c r="M12" s="81"/>
      <c r="N12" s="81"/>
      <c r="O12" s="81"/>
      <c r="P12" s="81"/>
    </row>
    <row r="13" spans="1:18" ht="23.1" customHeight="1" x14ac:dyDescent="0.45">
      <c r="A13" s="73" t="s">
        <v>175</v>
      </c>
      <c r="B13" s="73"/>
      <c r="C13" s="73"/>
      <c r="D13" s="73"/>
      <c r="E13" s="94" t="s">
        <v>194</v>
      </c>
      <c r="F13" s="81">
        <v>0</v>
      </c>
      <c r="G13" s="81"/>
      <c r="H13" s="81">
        <v>0</v>
      </c>
      <c r="I13" s="81"/>
      <c r="J13" s="81">
        <v>4712524.88</v>
      </c>
      <c r="K13" s="81"/>
      <c r="L13" s="82">
        <v>0</v>
      </c>
      <c r="M13" s="81"/>
      <c r="N13" s="81">
        <v>0</v>
      </c>
      <c r="O13" s="81"/>
      <c r="P13" s="81">
        <f>SUM(F13:O13)</f>
        <v>4712524.88</v>
      </c>
    </row>
    <row r="14" spans="1:18" ht="23.1" customHeight="1" x14ac:dyDescent="0.45">
      <c r="A14" s="73" t="s">
        <v>154</v>
      </c>
      <c r="B14" s="73"/>
      <c r="C14" s="73"/>
      <c r="D14" s="73"/>
      <c r="E14" s="73"/>
      <c r="F14" s="81">
        <v>0</v>
      </c>
      <c r="G14" s="81"/>
      <c r="H14" s="81">
        <v>0</v>
      </c>
      <c r="I14" s="81"/>
      <c r="J14" s="81">
        <v>0</v>
      </c>
      <c r="K14" s="81"/>
      <c r="L14" s="82">
        <v>1187719.3500000001</v>
      </c>
      <c r="M14" s="81"/>
      <c r="N14" s="81">
        <v>-1187719.3500000001</v>
      </c>
      <c r="O14" s="81"/>
      <c r="P14" s="81">
        <f t="shared" ref="P14:P15" si="0">SUM(F14:O14)</f>
        <v>0</v>
      </c>
    </row>
    <row r="15" spans="1:18" ht="23.1" customHeight="1" x14ac:dyDescent="0.45">
      <c r="A15" s="5" t="s">
        <v>215</v>
      </c>
      <c r="B15" s="73"/>
      <c r="C15" s="73"/>
      <c r="D15" s="73"/>
      <c r="E15" s="95" t="s">
        <v>177</v>
      </c>
      <c r="F15" s="81">
        <v>0</v>
      </c>
      <c r="G15" s="81"/>
      <c r="H15" s="81">
        <v>0</v>
      </c>
      <c r="I15" s="81"/>
      <c r="J15" s="81">
        <v>0</v>
      </c>
      <c r="K15" s="81"/>
      <c r="L15" s="82">
        <v>0</v>
      </c>
      <c r="M15" s="81"/>
      <c r="N15" s="81">
        <v>-14812383.970000029</v>
      </c>
      <c r="O15" s="81"/>
      <c r="P15" s="81">
        <f t="shared" si="0"/>
        <v>-14812383.970000029</v>
      </c>
    </row>
    <row r="16" spans="1:18" ht="23.1" customHeight="1" x14ac:dyDescent="0.45">
      <c r="A16" s="83" t="s">
        <v>149</v>
      </c>
      <c r="B16" s="73"/>
      <c r="C16" s="73"/>
      <c r="D16" s="73"/>
      <c r="E16" s="73"/>
      <c r="F16" s="81">
        <v>0</v>
      </c>
      <c r="G16" s="81"/>
      <c r="H16" s="81">
        <v>0</v>
      </c>
      <c r="I16" s="81"/>
      <c r="J16" s="81">
        <v>0</v>
      </c>
      <c r="K16" s="81"/>
      <c r="L16" s="82">
        <v>0</v>
      </c>
      <c r="M16" s="81"/>
      <c r="N16" s="81">
        <f>+'PL (6)'!K32</f>
        <v>23754387.059999987</v>
      </c>
      <c r="O16" s="81"/>
      <c r="P16" s="81">
        <f>SUM(F16:O16)</f>
        <v>23754387.059999987</v>
      </c>
    </row>
    <row r="17" spans="1:16" ht="23.1" customHeight="1" thickBot="1" x14ac:dyDescent="0.5">
      <c r="A17" s="4" t="s">
        <v>211</v>
      </c>
      <c r="B17" s="73"/>
      <c r="C17" s="73"/>
      <c r="D17" s="73"/>
      <c r="E17" s="73"/>
      <c r="F17" s="84">
        <f>SUM(F10:F16)</f>
        <v>538634039.60000002</v>
      </c>
      <c r="G17" s="81"/>
      <c r="H17" s="84">
        <f>SUM(H10:H16)</f>
        <v>1325756836.1399999</v>
      </c>
      <c r="I17" s="81"/>
      <c r="J17" s="84">
        <f>SUM(J10:J16)</f>
        <v>11682760.029999999</v>
      </c>
      <c r="K17" s="81"/>
      <c r="L17" s="84">
        <f>SUM(L10:L16)</f>
        <v>68956372.099999994</v>
      </c>
      <c r="M17" s="81"/>
      <c r="N17" s="84">
        <f>SUM(N10:N16)</f>
        <v>649365805.7899996</v>
      </c>
      <c r="O17" s="81"/>
      <c r="P17" s="84">
        <f>SUM(P10:P16)</f>
        <v>2594395813.6599994</v>
      </c>
    </row>
    <row r="18" spans="1:16" ht="23.1" customHeight="1" thickTop="1" x14ac:dyDescent="0.45">
      <c r="A18" s="83"/>
      <c r="B18" s="73"/>
      <c r="C18" s="73"/>
      <c r="D18" s="73"/>
      <c r="E18" s="73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</row>
    <row r="19" spans="1:16" ht="23.1" customHeight="1" x14ac:dyDescent="0.5">
      <c r="A19" s="85" t="s">
        <v>168</v>
      </c>
      <c r="B19" s="73"/>
      <c r="C19" s="73"/>
      <c r="D19" s="73"/>
      <c r="E19" s="73"/>
      <c r="F19" s="81">
        <v>538634039.60000002</v>
      </c>
      <c r="G19" s="81"/>
      <c r="H19" s="81">
        <v>1325756836.1399999</v>
      </c>
      <c r="I19" s="81"/>
      <c r="J19" s="86">
        <v>6970235.1499999994</v>
      </c>
      <c r="K19" s="81"/>
      <c r="L19" s="81">
        <v>64086661.339999996</v>
      </c>
      <c r="M19" s="81"/>
      <c r="N19" s="81">
        <v>679380172.09999967</v>
      </c>
      <c r="O19" s="81"/>
      <c r="P19" s="81">
        <f>SUM(F19:O19)</f>
        <v>2614827944.3299994</v>
      </c>
    </row>
    <row r="20" spans="1:16" ht="23.1" customHeight="1" x14ac:dyDescent="0.45">
      <c r="A20" s="73" t="s">
        <v>148</v>
      </c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1"/>
    </row>
    <row r="21" spans="1:16" ht="23.1" customHeight="1" x14ac:dyDescent="0.45">
      <c r="A21" s="73" t="s">
        <v>213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1"/>
    </row>
    <row r="22" spans="1:16" ht="23.1" customHeight="1" x14ac:dyDescent="0.45">
      <c r="A22" s="73" t="s">
        <v>154</v>
      </c>
      <c r="F22" s="86">
        <v>0</v>
      </c>
      <c r="G22" s="86"/>
      <c r="H22" s="86">
        <v>0</v>
      </c>
      <c r="I22" s="86"/>
      <c r="J22" s="86">
        <v>0</v>
      </c>
      <c r="K22" s="86"/>
      <c r="L22" s="86">
        <v>3059231.24</v>
      </c>
      <c r="M22" s="86"/>
      <c r="N22" s="86">
        <v>-3059231.24</v>
      </c>
      <c r="O22" s="86"/>
      <c r="P22" s="81">
        <f t="shared" ref="P22:P23" si="1">SUM(F22:O22)</f>
        <v>0</v>
      </c>
    </row>
    <row r="23" spans="1:16" ht="23.1" customHeight="1" x14ac:dyDescent="0.45">
      <c r="A23" s="73" t="s">
        <v>215</v>
      </c>
      <c r="F23" s="86">
        <v>0</v>
      </c>
      <c r="G23" s="86"/>
      <c r="H23" s="86">
        <v>0</v>
      </c>
      <c r="I23" s="86"/>
      <c r="J23" s="86">
        <v>0</v>
      </c>
      <c r="K23" s="86"/>
      <c r="L23" s="86">
        <v>0</v>
      </c>
      <c r="M23" s="86"/>
      <c r="N23" s="86">
        <v>-107726486.74000001</v>
      </c>
      <c r="O23" s="86"/>
      <c r="P23" s="81">
        <f t="shared" si="1"/>
        <v>-107726486.74000001</v>
      </c>
    </row>
    <row r="24" spans="1:16" ht="23.1" customHeight="1" x14ac:dyDescent="0.45">
      <c r="A24" s="83" t="s">
        <v>149</v>
      </c>
      <c r="F24" s="86">
        <v>0</v>
      </c>
      <c r="G24" s="86"/>
      <c r="H24" s="86">
        <v>0</v>
      </c>
      <c r="I24" s="86"/>
      <c r="J24" s="86">
        <v>0</v>
      </c>
      <c r="K24" s="86"/>
      <c r="L24" s="86">
        <v>0</v>
      </c>
      <c r="M24" s="86"/>
      <c r="N24" s="86">
        <f>+'PL (6)'!M32</f>
        <v>61184624.859999992</v>
      </c>
      <c r="O24" s="86"/>
      <c r="P24" s="86">
        <f>SUM(F24:O24)</f>
        <v>61184624.859999992</v>
      </c>
    </row>
    <row r="25" spans="1:16" ht="23.1" customHeight="1" thickBot="1" x14ac:dyDescent="0.5">
      <c r="A25" s="4" t="s">
        <v>212</v>
      </c>
      <c r="B25" s="73"/>
      <c r="C25" s="73"/>
      <c r="D25" s="73"/>
      <c r="E25" s="73"/>
      <c r="F25" s="84">
        <f>SUM(F19:F24)</f>
        <v>538634039.60000002</v>
      </c>
      <c r="G25" s="81"/>
      <c r="H25" s="84">
        <f>SUM(H19:H24)</f>
        <v>1325756836.1399999</v>
      </c>
      <c r="I25" s="81"/>
      <c r="J25" s="84">
        <f>SUM(J19:J24)</f>
        <v>6970235.1499999994</v>
      </c>
      <c r="K25" s="81"/>
      <c r="L25" s="84">
        <f>SUM(L19:L24)</f>
        <v>67145892.579999998</v>
      </c>
      <c r="M25" s="81"/>
      <c r="N25" s="84">
        <f>SUM(N19:N24)</f>
        <v>629779078.97999966</v>
      </c>
      <c r="O25" s="81"/>
      <c r="P25" s="84">
        <f>SUM(P19:P24)</f>
        <v>2568286082.4499993</v>
      </c>
    </row>
    <row r="26" spans="1:16" ht="23.1" customHeight="1" thickTop="1" x14ac:dyDescent="0.45">
      <c r="A26" s="73"/>
      <c r="B26" s="73"/>
      <c r="C26" s="73"/>
      <c r="D26" s="73"/>
      <c r="E26" s="73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16" ht="23.1" customHeight="1" x14ac:dyDescent="0.45">
      <c r="A27" s="1" t="s">
        <v>242</v>
      </c>
      <c r="B27" s="4"/>
      <c r="C27" s="4"/>
      <c r="D27" s="4"/>
      <c r="E27" s="3"/>
      <c r="F27" s="4"/>
      <c r="G27" s="4"/>
      <c r="H27" s="4"/>
      <c r="I27" s="4"/>
      <c r="J27" s="4"/>
      <c r="K27" s="81"/>
      <c r="L27" s="81"/>
      <c r="M27" s="81"/>
      <c r="N27" s="81"/>
      <c r="O27" s="81"/>
      <c r="P27" s="81"/>
    </row>
    <row r="33" spans="1:15" ht="22.5" customHeight="1" x14ac:dyDescent="0.45">
      <c r="A33" s="87"/>
      <c r="F33" s="88"/>
      <c r="G33" s="73"/>
      <c r="H33" s="73"/>
      <c r="I33" s="73"/>
      <c r="J33" s="73"/>
      <c r="K33" s="73"/>
      <c r="L33" s="73"/>
      <c r="M33" s="73"/>
      <c r="N33" s="73"/>
      <c r="O33" s="73"/>
    </row>
    <row r="34" spans="1:15" ht="22.5" customHeight="1" x14ac:dyDescent="0.45">
      <c r="A34" s="87"/>
      <c r="C34" s="73"/>
      <c r="D34" s="73"/>
      <c r="E34" s="73"/>
      <c r="F34" s="87"/>
      <c r="G34" s="87"/>
      <c r="H34" s="87"/>
      <c r="I34" s="87"/>
      <c r="J34" s="87"/>
      <c r="K34" s="87"/>
      <c r="L34" s="73"/>
      <c r="M34" s="73"/>
      <c r="N34" s="73"/>
      <c r="O34" s="73"/>
    </row>
  </sheetData>
  <mergeCells count="6">
    <mergeCell ref="A1:P1"/>
    <mergeCell ref="A2:P2"/>
    <mergeCell ref="A3:P3"/>
    <mergeCell ref="F6:P6"/>
    <mergeCell ref="L7:N7"/>
    <mergeCell ref="A4:P4"/>
  </mergeCells>
  <pageMargins left="0.98425196850393704" right="0.39370078740157483" top="0.59055118110236227" bottom="0.19685039370078741" header="0.27559055118110237" footer="0.3937007874015748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7"/>
  <sheetViews>
    <sheetView view="pageBreakPreview" zoomScaleNormal="100" zoomScaleSheetLayoutView="100" workbookViewId="0">
      <selection activeCell="I100" sqref="I100:I101"/>
    </sheetView>
  </sheetViews>
  <sheetFormatPr defaultColWidth="9.140625" defaultRowHeight="25.5" customHeight="1" x14ac:dyDescent="0.45"/>
  <cols>
    <col min="1" max="1" width="7.7109375" style="162" customWidth="1"/>
    <col min="2" max="2" width="9.140625" style="162"/>
    <col min="3" max="5" width="9.140625" style="162" customWidth="1"/>
    <col min="6" max="6" width="5.5703125" style="162" customWidth="1"/>
    <col min="7" max="7" width="14.7109375" style="162" customWidth="1"/>
    <col min="8" max="8" width="1.28515625" style="162" customWidth="1"/>
    <col min="9" max="9" width="14.7109375" style="162" customWidth="1"/>
    <col min="10" max="10" width="1.28515625" style="162" customWidth="1"/>
    <col min="11" max="11" width="14.7109375" style="162" customWidth="1"/>
    <col min="12" max="12" width="1.42578125" style="162" customWidth="1"/>
    <col min="13" max="13" width="16.140625" style="162" customWidth="1"/>
    <col min="14" max="14" width="1.140625" style="162" customWidth="1"/>
    <col min="15" max="17" width="9.140625" style="162" customWidth="1"/>
    <col min="18" max="16384" width="9.140625" style="162"/>
  </cols>
  <sheetData>
    <row r="1" spans="1:14" ht="26.1" customHeight="1" x14ac:dyDescent="0.45">
      <c r="A1" s="161" t="s">
        <v>12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4" ht="26.1" customHeight="1" x14ac:dyDescent="0.45">
      <c r="A2" s="163" t="s">
        <v>99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4" ht="26.1" customHeight="1" x14ac:dyDescent="0.45">
      <c r="A3" s="161" t="str">
        <f>งบเฉพาะกิจการ!A3</f>
        <v>FOR THE SIX-MONTH PERIODS ENDED JUNE 30, 2025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4"/>
    </row>
    <row r="4" spans="1:14" ht="26.1" customHeight="1" x14ac:dyDescent="0.45">
      <c r="A4" s="161" t="s">
        <v>140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4"/>
    </row>
    <row r="5" spans="1:14" ht="26.1" customHeight="1" x14ac:dyDescent="0.4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4"/>
    </row>
    <row r="6" spans="1:14" ht="26.1" customHeight="1" x14ac:dyDescent="0.45">
      <c r="A6" s="165"/>
      <c r="B6" s="165"/>
      <c r="C6" s="165"/>
      <c r="D6" s="165"/>
      <c r="E6" s="165"/>
      <c r="F6" s="165"/>
      <c r="G6" s="166"/>
      <c r="H6" s="166" t="s">
        <v>14</v>
      </c>
      <c r="I6" s="166"/>
      <c r="J6" s="167"/>
      <c r="K6" s="168" t="s">
        <v>15</v>
      </c>
      <c r="L6" s="168"/>
      <c r="M6" s="168"/>
    </row>
    <row r="7" spans="1:14" ht="26.1" customHeight="1" x14ac:dyDescent="0.45">
      <c r="A7" s="169"/>
      <c r="B7" s="164"/>
      <c r="C7" s="164"/>
      <c r="D7" s="164"/>
      <c r="E7" s="164"/>
      <c r="F7" s="165"/>
      <c r="G7" s="170" t="s">
        <v>183</v>
      </c>
      <c r="H7" s="170"/>
      <c r="I7" s="170" t="s">
        <v>167</v>
      </c>
      <c r="J7" s="171"/>
      <c r="K7" s="170" t="s">
        <v>183</v>
      </c>
      <c r="L7" s="170"/>
      <c r="M7" s="170" t="s">
        <v>167</v>
      </c>
    </row>
    <row r="8" spans="1:14" ht="26.1" customHeight="1" x14ac:dyDescent="0.45">
      <c r="A8" s="164" t="s">
        <v>68</v>
      </c>
      <c r="B8" s="169"/>
      <c r="C8" s="169"/>
      <c r="D8" s="164"/>
      <c r="E8" s="164"/>
      <c r="F8" s="164"/>
      <c r="H8" s="164"/>
      <c r="J8" s="164"/>
      <c r="K8" s="164"/>
      <c r="L8" s="164"/>
      <c r="M8" s="164"/>
    </row>
    <row r="9" spans="1:14" ht="26.1" customHeight="1" x14ac:dyDescent="0.45">
      <c r="A9" s="164" t="s">
        <v>246</v>
      </c>
      <c r="B9" s="169"/>
      <c r="C9" s="169"/>
      <c r="D9" s="164"/>
      <c r="E9" s="164"/>
      <c r="F9" s="164"/>
      <c r="G9" s="172">
        <f>'PL (6)'!G23</f>
        <v>-5224595.4399999566</v>
      </c>
      <c r="H9" s="89"/>
      <c r="I9" s="172">
        <f>'PL (6)'!I23</f>
        <v>36858321.409999996</v>
      </c>
      <c r="J9" s="89"/>
      <c r="K9" s="172">
        <f>'PL (6)'!K23</f>
        <v>23754387.059999987</v>
      </c>
      <c r="L9" s="89"/>
      <c r="M9" s="172">
        <f>'PL (6)'!M23</f>
        <v>61184624.859999992</v>
      </c>
    </row>
    <row r="10" spans="1:14" ht="26.1" customHeight="1" x14ac:dyDescent="0.45">
      <c r="A10" s="164" t="s">
        <v>146</v>
      </c>
      <c r="B10" s="169"/>
      <c r="C10" s="169"/>
      <c r="D10" s="164"/>
      <c r="E10" s="164"/>
      <c r="F10" s="164"/>
      <c r="G10" s="172"/>
      <c r="H10" s="173"/>
      <c r="I10" s="172"/>
      <c r="J10" s="173"/>
      <c r="K10" s="172"/>
      <c r="L10" s="173"/>
      <c r="M10" s="173"/>
    </row>
    <row r="11" spans="1:14" ht="26.1" customHeight="1" x14ac:dyDescent="0.45">
      <c r="A11" s="164"/>
      <c r="B11" s="169" t="s">
        <v>128</v>
      </c>
      <c r="C11" s="169"/>
      <c r="D11" s="164"/>
      <c r="E11" s="164"/>
      <c r="F11" s="164"/>
      <c r="G11" s="174">
        <v>5078629.09</v>
      </c>
      <c r="H11" s="173"/>
      <c r="I11" s="172">
        <v>14861976.690000001</v>
      </c>
      <c r="J11" s="173"/>
      <c r="K11" s="174">
        <v>3347847.0700000003</v>
      </c>
      <c r="L11" s="173"/>
      <c r="M11" s="173">
        <v>13179209.680000002</v>
      </c>
    </row>
    <row r="12" spans="1:14" ht="26.1" customHeight="1" x14ac:dyDescent="0.45">
      <c r="A12" s="164"/>
      <c r="B12" s="169" t="s">
        <v>189</v>
      </c>
      <c r="C12" s="169"/>
      <c r="D12" s="164"/>
      <c r="E12" s="164"/>
      <c r="F12" s="164"/>
      <c r="G12" s="174">
        <v>1925959.7100000002</v>
      </c>
      <c r="H12" s="173"/>
      <c r="I12" s="172">
        <v>0</v>
      </c>
      <c r="J12" s="173"/>
      <c r="K12" s="174">
        <v>0</v>
      </c>
      <c r="L12" s="173"/>
      <c r="M12" s="173">
        <v>0</v>
      </c>
    </row>
    <row r="13" spans="1:14" ht="26.1" customHeight="1" x14ac:dyDescent="0.45">
      <c r="A13" s="164"/>
      <c r="B13" s="169" t="s">
        <v>247</v>
      </c>
      <c r="C13" s="169"/>
      <c r="D13" s="164"/>
      <c r="E13" s="164"/>
      <c r="F13" s="164"/>
      <c r="G13" s="174">
        <v>501572.16999999806</v>
      </c>
      <c r="H13" s="173"/>
      <c r="I13" s="172">
        <v>-674607.05</v>
      </c>
      <c r="J13" s="173"/>
      <c r="K13" s="174">
        <v>-748371.08999999985</v>
      </c>
      <c r="L13" s="173"/>
      <c r="M13" s="173">
        <v>-363152.53</v>
      </c>
    </row>
    <row r="14" spans="1:14" ht="26.1" customHeight="1" x14ac:dyDescent="0.45">
      <c r="A14" s="164"/>
      <c r="B14" s="169" t="s">
        <v>248</v>
      </c>
      <c r="C14" s="169"/>
      <c r="D14" s="164"/>
      <c r="E14" s="164"/>
      <c r="F14" s="164"/>
      <c r="G14" s="174">
        <v>174097.07999999984</v>
      </c>
      <c r="H14" s="173"/>
      <c r="I14" s="172">
        <v>-293635.53000000026</v>
      </c>
      <c r="J14" s="173"/>
      <c r="K14" s="174">
        <v>174097.07999999984</v>
      </c>
      <c r="L14" s="173"/>
      <c r="M14" s="173">
        <v>-293635.53000000026</v>
      </c>
    </row>
    <row r="15" spans="1:14" ht="26.1" customHeight="1" x14ac:dyDescent="0.45">
      <c r="A15" s="164"/>
      <c r="B15" s="169" t="s">
        <v>235</v>
      </c>
      <c r="C15" s="169"/>
      <c r="D15" s="164"/>
      <c r="E15" s="164"/>
      <c r="F15" s="164"/>
      <c r="G15" s="174">
        <v>-10845.82</v>
      </c>
      <c r="H15" s="173"/>
      <c r="I15" s="172">
        <v>0</v>
      </c>
      <c r="J15" s="173"/>
      <c r="K15" s="174">
        <v>0</v>
      </c>
      <c r="L15" s="173"/>
      <c r="M15" s="173">
        <v>0</v>
      </c>
    </row>
    <row r="16" spans="1:14" ht="26.1" customHeight="1" x14ac:dyDescent="0.45">
      <c r="A16" s="164"/>
      <c r="B16" s="169" t="s">
        <v>238</v>
      </c>
      <c r="C16" s="169"/>
      <c r="D16" s="164"/>
      <c r="E16" s="164"/>
      <c r="F16" s="164"/>
      <c r="G16" s="174"/>
      <c r="H16" s="173"/>
      <c r="I16" s="172"/>
      <c r="J16" s="173"/>
      <c r="K16" s="174"/>
      <c r="L16" s="173"/>
      <c r="M16" s="173"/>
    </row>
    <row r="17" spans="1:13" ht="26.1" customHeight="1" x14ac:dyDescent="0.45">
      <c r="A17" s="164"/>
      <c r="B17" s="169" t="s">
        <v>239</v>
      </c>
      <c r="C17" s="169"/>
      <c r="D17" s="164"/>
      <c r="E17" s="164"/>
      <c r="F17" s="164"/>
      <c r="G17" s="174">
        <v>26727.919999999998</v>
      </c>
      <c r="H17" s="173"/>
      <c r="I17" s="172">
        <v>115285.1</v>
      </c>
      <c r="J17" s="173"/>
      <c r="K17" s="174">
        <v>0</v>
      </c>
      <c r="L17" s="173"/>
      <c r="M17" s="173">
        <v>0</v>
      </c>
    </row>
    <row r="18" spans="1:13" ht="26.1" customHeight="1" x14ac:dyDescent="0.45">
      <c r="A18" s="164"/>
      <c r="B18" s="169" t="s">
        <v>171</v>
      </c>
      <c r="C18" s="169"/>
      <c r="D18" s="164"/>
      <c r="E18" s="164"/>
      <c r="F18" s="164"/>
      <c r="G18" s="174">
        <v>-1383388.67</v>
      </c>
      <c r="H18" s="173"/>
      <c r="I18" s="172">
        <v>-7901655.0700000003</v>
      </c>
      <c r="J18" s="173"/>
      <c r="K18" s="174">
        <v>0</v>
      </c>
      <c r="L18" s="173"/>
      <c r="M18" s="173">
        <v>0</v>
      </c>
    </row>
    <row r="19" spans="1:13" ht="26.1" customHeight="1" x14ac:dyDescent="0.45">
      <c r="A19" s="164"/>
      <c r="B19" s="169" t="s">
        <v>69</v>
      </c>
      <c r="C19" s="169"/>
      <c r="D19" s="164"/>
      <c r="E19" s="164"/>
      <c r="F19" s="164"/>
      <c r="G19" s="174">
        <v>27184340.100000001</v>
      </c>
      <c r="H19" s="173"/>
      <c r="I19" s="172">
        <v>27001776.079999998</v>
      </c>
      <c r="J19" s="173"/>
      <c r="K19" s="174">
        <v>11868897.74</v>
      </c>
      <c r="L19" s="173"/>
      <c r="M19" s="173">
        <v>12332255.090000033</v>
      </c>
    </row>
    <row r="20" spans="1:13" ht="26.1" customHeight="1" x14ac:dyDescent="0.45">
      <c r="A20" s="164"/>
      <c r="B20" s="169" t="s">
        <v>166</v>
      </c>
      <c r="C20" s="169"/>
      <c r="D20" s="164"/>
      <c r="E20" s="164"/>
      <c r="F20" s="164"/>
      <c r="G20" s="174">
        <v>-236075.72</v>
      </c>
      <c r="H20" s="173"/>
      <c r="I20" s="172">
        <v>-10305263.279999999</v>
      </c>
      <c r="J20" s="173"/>
      <c r="K20" s="174">
        <v>0</v>
      </c>
      <c r="L20" s="173"/>
      <c r="M20" s="173">
        <v>0</v>
      </c>
    </row>
    <row r="21" spans="1:13" ht="26.1" customHeight="1" x14ac:dyDescent="0.45">
      <c r="A21" s="164"/>
      <c r="B21" s="175" t="s">
        <v>202</v>
      </c>
      <c r="C21" s="169"/>
      <c r="D21" s="164"/>
      <c r="E21" s="164"/>
      <c r="F21" s="164"/>
      <c r="G21" s="174">
        <v>-97532.24</v>
      </c>
      <c r="H21" s="173"/>
      <c r="I21" s="172">
        <v>-602100.94999999995</v>
      </c>
      <c r="J21" s="173"/>
      <c r="K21" s="174">
        <v>-95674.08</v>
      </c>
      <c r="L21" s="173"/>
      <c r="M21" s="173">
        <v>-602594.13</v>
      </c>
    </row>
    <row r="22" spans="1:13" ht="26.1" customHeight="1" x14ac:dyDescent="0.45">
      <c r="A22" s="164"/>
      <c r="B22" s="169" t="s">
        <v>105</v>
      </c>
      <c r="C22" s="169"/>
      <c r="D22" s="164"/>
      <c r="E22" s="164"/>
      <c r="F22" s="164"/>
      <c r="G22" s="174">
        <v>319881.83000000007</v>
      </c>
      <c r="H22" s="173"/>
      <c r="I22" s="172">
        <v>604492.14</v>
      </c>
      <c r="J22" s="173"/>
      <c r="K22" s="174">
        <v>18439.189999999999</v>
      </c>
      <c r="L22" s="173"/>
      <c r="M22" s="172">
        <v>22066.639999999999</v>
      </c>
    </row>
    <row r="23" spans="1:13" ht="26.1" customHeight="1" x14ac:dyDescent="0.45">
      <c r="A23" s="164"/>
      <c r="B23" s="176" t="s">
        <v>176</v>
      </c>
      <c r="C23" s="169"/>
      <c r="D23" s="164"/>
      <c r="E23" s="164"/>
      <c r="F23" s="164"/>
      <c r="G23" s="174">
        <v>463656.45</v>
      </c>
      <c r="H23" s="173"/>
      <c r="I23" s="172">
        <v>1087831.3999999994</v>
      </c>
      <c r="J23" s="173"/>
      <c r="K23" s="174">
        <v>0</v>
      </c>
      <c r="L23" s="173"/>
      <c r="M23" s="172">
        <v>0</v>
      </c>
    </row>
    <row r="24" spans="1:13" ht="26.1" customHeight="1" x14ac:dyDescent="0.45">
      <c r="A24" s="164"/>
      <c r="B24" s="176" t="s">
        <v>220</v>
      </c>
      <c r="C24" s="169"/>
      <c r="D24" s="164"/>
      <c r="E24" s="164"/>
      <c r="F24" s="164"/>
      <c r="G24" s="174">
        <v>0</v>
      </c>
      <c r="H24" s="173"/>
      <c r="I24" s="172">
        <v>-1044656.2</v>
      </c>
      <c r="J24" s="173"/>
      <c r="K24" s="174">
        <v>0</v>
      </c>
      <c r="L24" s="173"/>
      <c r="M24" s="172">
        <v>-1044656.2</v>
      </c>
    </row>
    <row r="25" spans="1:13" ht="26.1" customHeight="1" x14ac:dyDescent="0.45">
      <c r="A25" s="164"/>
      <c r="B25" s="177" t="s">
        <v>144</v>
      </c>
      <c r="C25" s="169"/>
      <c r="D25" s="164"/>
      <c r="E25" s="164"/>
      <c r="F25" s="164"/>
      <c r="G25" s="174">
        <v>1293875.73</v>
      </c>
      <c r="H25" s="173"/>
      <c r="I25" s="172">
        <v>1319229.4900000021</v>
      </c>
      <c r="J25" s="173"/>
      <c r="K25" s="174">
        <v>888919.62</v>
      </c>
      <c r="L25" s="173"/>
      <c r="M25" s="173">
        <v>904536</v>
      </c>
    </row>
    <row r="26" spans="1:13" ht="26.1" customHeight="1" x14ac:dyDescent="0.45">
      <c r="A26" s="164"/>
      <c r="B26" s="177" t="s">
        <v>219</v>
      </c>
      <c r="C26" s="169"/>
      <c r="D26" s="164"/>
      <c r="E26" s="164"/>
      <c r="F26" s="164"/>
      <c r="G26" s="174">
        <v>0</v>
      </c>
      <c r="H26" s="173"/>
      <c r="I26" s="172">
        <v>0</v>
      </c>
      <c r="J26" s="173"/>
      <c r="K26" s="174">
        <v>-12599276.4</v>
      </c>
      <c r="L26" s="173"/>
      <c r="M26" s="173">
        <v>-10499397</v>
      </c>
    </row>
    <row r="27" spans="1:13" ht="26.1" customHeight="1" x14ac:dyDescent="0.45">
      <c r="A27" s="164"/>
      <c r="B27" s="162" t="s">
        <v>188</v>
      </c>
      <c r="C27" s="169"/>
      <c r="D27" s="164"/>
      <c r="E27" s="164"/>
      <c r="F27" s="164"/>
      <c r="G27" s="178">
        <v>24998139.900000002</v>
      </c>
      <c r="H27" s="173"/>
      <c r="I27" s="179">
        <v>22802795.41</v>
      </c>
      <c r="J27" s="173"/>
      <c r="K27" s="178">
        <v>17633201.760000002</v>
      </c>
      <c r="L27" s="173"/>
      <c r="M27" s="179">
        <v>15352643.359999999</v>
      </c>
    </row>
    <row r="28" spans="1:13" ht="26.1" customHeight="1" x14ac:dyDescent="0.45">
      <c r="A28" s="164"/>
      <c r="C28" s="169"/>
      <c r="D28" s="164"/>
      <c r="E28" s="164"/>
      <c r="F28" s="164"/>
      <c r="G28" s="162">
        <f>SUM(G9:G27)</f>
        <v>55014442.090000048</v>
      </c>
      <c r="H28" s="172">
        <f>SUM(H9:H27)</f>
        <v>0</v>
      </c>
      <c r="I28" s="172">
        <f>SUM(I9:I27)</f>
        <v>83829789.639999986</v>
      </c>
      <c r="J28" s="172">
        <f>SUM(J9:J27)</f>
        <v>0</v>
      </c>
      <c r="K28" s="172">
        <f>SUM(K9:K27)</f>
        <v>44242467.949999988</v>
      </c>
      <c r="L28" s="172"/>
      <c r="M28" s="172">
        <f>SUM(M9:M27)</f>
        <v>90171900.240000024</v>
      </c>
    </row>
    <row r="29" spans="1:13" ht="26.1" customHeight="1" x14ac:dyDescent="0.45">
      <c r="A29" s="164" t="s">
        <v>70</v>
      </c>
      <c r="C29" s="169"/>
      <c r="D29" s="164"/>
      <c r="E29" s="164"/>
      <c r="F29" s="164"/>
      <c r="G29" s="172"/>
      <c r="H29" s="173"/>
      <c r="I29" s="172"/>
      <c r="J29" s="173"/>
      <c r="K29" s="173"/>
      <c r="L29" s="173"/>
      <c r="M29" s="173"/>
    </row>
    <row r="30" spans="1:13" ht="26.1" customHeight="1" x14ac:dyDescent="0.45">
      <c r="A30" s="164"/>
      <c r="B30" s="169" t="s">
        <v>74</v>
      </c>
      <c r="C30" s="169"/>
      <c r="D30" s="164"/>
      <c r="E30" s="164"/>
      <c r="F30" s="164"/>
      <c r="G30" s="180">
        <v>-17014370.480000049</v>
      </c>
      <c r="H30" s="173"/>
      <c r="I30" s="173">
        <v>33612790.639999986</v>
      </c>
      <c r="J30" s="173"/>
      <c r="K30" s="180">
        <v>-20302626.649999991</v>
      </c>
      <c r="L30" s="173"/>
      <c r="M30" s="173">
        <v>44457892.86999999</v>
      </c>
    </row>
    <row r="31" spans="1:13" ht="26.1" customHeight="1" x14ac:dyDescent="0.45">
      <c r="A31" s="164"/>
      <c r="B31" s="169" t="s">
        <v>71</v>
      </c>
      <c r="C31" s="169"/>
      <c r="D31" s="164"/>
      <c r="E31" s="164"/>
      <c r="F31" s="164"/>
      <c r="G31" s="180">
        <v>-25112230.539999999</v>
      </c>
      <c r="H31" s="173"/>
      <c r="I31" s="173">
        <v>-60088685.009999998</v>
      </c>
      <c r="J31" s="173"/>
      <c r="K31" s="180">
        <v>-5775554.0300000003</v>
      </c>
      <c r="L31" s="173"/>
      <c r="M31" s="173">
        <v>6957265.4100000001</v>
      </c>
    </row>
    <row r="32" spans="1:13" ht="26.1" customHeight="1" x14ac:dyDescent="0.45">
      <c r="A32" s="164"/>
      <c r="B32" s="169" t="s">
        <v>72</v>
      </c>
      <c r="C32" s="169"/>
      <c r="D32" s="164"/>
      <c r="E32" s="164"/>
      <c r="F32" s="164"/>
      <c r="G32" s="180">
        <v>-3060096.6</v>
      </c>
      <c r="H32" s="173"/>
      <c r="I32" s="173">
        <v>-1461762.0600000024</v>
      </c>
      <c r="J32" s="173"/>
      <c r="K32" s="180">
        <v>0</v>
      </c>
      <c r="L32" s="173"/>
      <c r="M32" s="173">
        <v>-2803.74</v>
      </c>
    </row>
    <row r="33" spans="1:14" ht="26.1" customHeight="1" x14ac:dyDescent="0.45">
      <c r="A33" s="164"/>
      <c r="B33" s="169"/>
      <c r="C33" s="169"/>
      <c r="D33" s="164"/>
      <c r="E33" s="164"/>
      <c r="F33" s="164"/>
      <c r="G33" s="164"/>
      <c r="H33" s="164"/>
      <c r="I33" s="164"/>
      <c r="J33" s="164"/>
      <c r="K33" s="164"/>
      <c r="L33" s="164"/>
      <c r="M33" s="164"/>
    </row>
    <row r="34" spans="1:14" ht="26.1" customHeight="1" x14ac:dyDescent="0.45">
      <c r="A34" s="152" t="s">
        <v>242</v>
      </c>
      <c r="B34" s="153"/>
      <c r="C34" s="153"/>
      <c r="D34" s="153"/>
      <c r="E34" s="125"/>
      <c r="F34" s="153"/>
      <c r="G34" s="153"/>
      <c r="H34" s="153"/>
      <c r="I34" s="153"/>
      <c r="J34" s="153"/>
      <c r="K34" s="164"/>
      <c r="L34" s="164"/>
      <c r="M34" s="164"/>
    </row>
    <row r="35" spans="1:14" ht="25.5" customHeight="1" x14ac:dyDescent="0.45">
      <c r="A35" s="152"/>
      <c r="B35" s="181"/>
      <c r="C35" s="181"/>
      <c r="D35" s="181"/>
      <c r="E35" s="182"/>
      <c r="F35" s="181"/>
      <c r="G35" s="181"/>
      <c r="H35" s="181"/>
      <c r="I35" s="181"/>
      <c r="J35" s="181"/>
      <c r="K35" s="164"/>
      <c r="L35" s="164"/>
      <c r="M35" s="164"/>
    </row>
    <row r="36" spans="1:14" ht="25.5" customHeight="1" x14ac:dyDescent="0.45">
      <c r="A36" s="152"/>
      <c r="B36" s="181"/>
      <c r="C36" s="181"/>
      <c r="D36" s="181"/>
      <c r="E36" s="182"/>
      <c r="F36" s="181"/>
      <c r="G36" s="181"/>
      <c r="H36" s="181"/>
      <c r="I36" s="181"/>
      <c r="J36" s="181"/>
      <c r="K36" s="164"/>
      <c r="L36" s="164"/>
      <c r="M36" s="164"/>
    </row>
    <row r="37" spans="1:14" ht="26.1" customHeight="1" x14ac:dyDescent="0.45">
      <c r="A37" s="183" t="s">
        <v>1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</row>
    <row r="38" spans="1:14" ht="26.1" customHeight="1" x14ac:dyDescent="0.45">
      <c r="A38" s="161" t="s">
        <v>12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</row>
    <row r="39" spans="1:14" ht="26.1" customHeight="1" x14ac:dyDescent="0.45">
      <c r="A39" s="163" t="s">
        <v>81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</row>
    <row r="40" spans="1:14" ht="26.1" customHeight="1" x14ac:dyDescent="0.45">
      <c r="A40" s="161" t="str">
        <f>A3</f>
        <v>FOR THE SIX-MONTH PERIODS ENDED JUNE 30, 2025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4"/>
    </row>
    <row r="41" spans="1:14" ht="26.1" customHeight="1" x14ac:dyDescent="0.45">
      <c r="A41" s="161" t="s">
        <v>140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4"/>
    </row>
    <row r="42" spans="1:14" ht="26.1" customHeight="1" x14ac:dyDescent="0.45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</row>
    <row r="43" spans="1:14" ht="26.1" customHeight="1" x14ac:dyDescent="0.45">
      <c r="A43" s="165"/>
      <c r="B43" s="169"/>
      <c r="C43" s="165"/>
      <c r="D43" s="165"/>
      <c r="E43" s="165"/>
      <c r="F43" s="165"/>
      <c r="G43" s="184"/>
      <c r="H43" s="184" t="s">
        <v>14</v>
      </c>
      <c r="I43" s="184"/>
      <c r="J43" s="165"/>
      <c r="K43" s="185" t="s">
        <v>15</v>
      </c>
      <c r="L43" s="185"/>
      <c r="M43" s="185"/>
    </row>
    <row r="44" spans="1:14" ht="26.1" customHeight="1" x14ac:dyDescent="0.45">
      <c r="A44" s="169"/>
      <c r="B44" s="175"/>
      <c r="C44" s="164"/>
      <c r="D44" s="164"/>
      <c r="E44" s="164"/>
      <c r="F44" s="165"/>
      <c r="G44" s="170" t="s">
        <v>183</v>
      </c>
      <c r="H44" s="170"/>
      <c r="I44" s="170" t="s">
        <v>167</v>
      </c>
      <c r="J44" s="171"/>
      <c r="K44" s="170" t="s">
        <v>183</v>
      </c>
      <c r="L44" s="170"/>
      <c r="M44" s="170" t="s">
        <v>167</v>
      </c>
    </row>
    <row r="45" spans="1:14" ht="26.1" customHeight="1" x14ac:dyDescent="0.45">
      <c r="A45" s="164" t="s">
        <v>73</v>
      </c>
      <c r="C45" s="169"/>
      <c r="D45" s="164"/>
      <c r="E45" s="164"/>
      <c r="F45" s="164"/>
      <c r="G45" s="172"/>
      <c r="H45" s="173"/>
      <c r="I45" s="173"/>
      <c r="J45" s="173"/>
      <c r="K45" s="173"/>
      <c r="L45" s="173"/>
      <c r="M45" s="173"/>
    </row>
    <row r="46" spans="1:14" ht="26.1" customHeight="1" x14ac:dyDescent="0.45">
      <c r="A46" s="164"/>
      <c r="B46" s="169" t="s">
        <v>75</v>
      </c>
      <c r="C46" s="169"/>
      <c r="D46" s="164"/>
      <c r="E46" s="164"/>
      <c r="F46" s="164"/>
      <c r="G46" s="174">
        <v>-1432753.84</v>
      </c>
      <c r="H46" s="173"/>
      <c r="I46" s="173">
        <v>-31244238.190000027</v>
      </c>
      <c r="J46" s="173"/>
      <c r="K46" s="180">
        <v>7210293.79</v>
      </c>
      <c r="L46" s="173"/>
      <c r="M46" s="173">
        <v>-28256109.960000008</v>
      </c>
    </row>
    <row r="47" spans="1:14" ht="26.1" customHeight="1" x14ac:dyDescent="0.45">
      <c r="A47" s="164"/>
      <c r="B47" s="169" t="s">
        <v>76</v>
      </c>
      <c r="C47" s="169"/>
      <c r="D47" s="164"/>
      <c r="E47" s="164"/>
      <c r="F47" s="164"/>
      <c r="G47" s="186">
        <v>98230</v>
      </c>
      <c r="H47" s="173"/>
      <c r="I47" s="187">
        <v>410500</v>
      </c>
      <c r="J47" s="173"/>
      <c r="K47" s="186">
        <v>0</v>
      </c>
      <c r="L47" s="173"/>
      <c r="M47" s="187">
        <v>0</v>
      </c>
    </row>
    <row r="48" spans="1:14" ht="26.1" customHeight="1" x14ac:dyDescent="0.45">
      <c r="A48" s="169" t="s">
        <v>77</v>
      </c>
      <c r="C48" s="169"/>
      <c r="D48" s="164"/>
      <c r="E48" s="164"/>
      <c r="F48" s="164"/>
      <c r="G48" s="173">
        <f>SUM(G28:G47)</f>
        <v>8493220.6300000008</v>
      </c>
      <c r="H48" s="173"/>
      <c r="I48" s="173">
        <f>SUM(I28:I47)</f>
        <v>25058395.019999944</v>
      </c>
      <c r="J48" s="173"/>
      <c r="K48" s="173">
        <f>SUM(K28:K47)</f>
        <v>25374581.059999995</v>
      </c>
      <c r="L48" s="173"/>
      <c r="M48" s="173">
        <f>SUM(M28:M47)</f>
        <v>113328144.81999999</v>
      </c>
    </row>
    <row r="49" spans="1:13" ht="26.1" customHeight="1" x14ac:dyDescent="0.45">
      <c r="A49" s="169"/>
      <c r="B49" s="162" t="s">
        <v>78</v>
      </c>
      <c r="C49" s="169"/>
      <c r="D49" s="164"/>
      <c r="E49" s="164"/>
      <c r="F49" s="164"/>
      <c r="G49" s="180">
        <v>-2325614</v>
      </c>
      <c r="H49" s="173"/>
      <c r="I49" s="173">
        <v>-1226107</v>
      </c>
      <c r="J49" s="173"/>
      <c r="K49" s="180">
        <v>-2325614</v>
      </c>
      <c r="L49" s="173"/>
      <c r="M49" s="173">
        <v>-1226107</v>
      </c>
    </row>
    <row r="50" spans="1:13" ht="26.1" customHeight="1" x14ac:dyDescent="0.45">
      <c r="B50" s="169" t="s">
        <v>155</v>
      </c>
      <c r="C50" s="169"/>
      <c r="D50" s="164"/>
      <c r="E50" s="164"/>
      <c r="F50" s="164"/>
      <c r="G50" s="174">
        <v>-25824279.090000011</v>
      </c>
      <c r="H50" s="173"/>
      <c r="I50" s="172">
        <v>-20333226.960000001</v>
      </c>
      <c r="J50" s="173"/>
      <c r="K50" s="180">
        <v>-16508128.500000006</v>
      </c>
      <c r="L50" s="173"/>
      <c r="M50" s="173">
        <v>-11202137.259999998</v>
      </c>
    </row>
    <row r="51" spans="1:13" ht="26.1" customHeight="1" x14ac:dyDescent="0.45">
      <c r="B51" s="162" t="s">
        <v>203</v>
      </c>
      <c r="C51" s="169"/>
      <c r="D51" s="164"/>
      <c r="E51" s="164"/>
      <c r="F51" s="164"/>
      <c r="G51" s="174">
        <v>8563143.6799999997</v>
      </c>
      <c r="H51" s="173"/>
      <c r="I51" s="172">
        <v>0</v>
      </c>
      <c r="J51" s="173"/>
      <c r="K51" s="180">
        <v>0</v>
      </c>
      <c r="L51" s="173"/>
      <c r="M51" s="173">
        <v>0</v>
      </c>
    </row>
    <row r="52" spans="1:13" ht="26.1" customHeight="1" x14ac:dyDescent="0.45">
      <c r="B52" s="162" t="s">
        <v>79</v>
      </c>
      <c r="G52" s="174">
        <v>-6618658.9100000011</v>
      </c>
      <c r="H52" s="173"/>
      <c r="I52" s="172">
        <v>-17580514.700000003</v>
      </c>
      <c r="J52" s="173"/>
      <c r="K52" s="186">
        <v>-2841951.0100000002</v>
      </c>
      <c r="L52" s="173"/>
      <c r="M52" s="187">
        <v>-17017560.990000002</v>
      </c>
    </row>
    <row r="53" spans="1:13" ht="26.1" customHeight="1" x14ac:dyDescent="0.45">
      <c r="A53" s="164" t="s">
        <v>80</v>
      </c>
      <c r="B53" s="169"/>
      <c r="C53" s="169"/>
      <c r="D53" s="164"/>
      <c r="E53" s="164"/>
      <c r="F53" s="164"/>
      <c r="G53" s="188">
        <f>SUM(G48:G52)</f>
        <v>-17712187.690000009</v>
      </c>
      <c r="H53" s="173"/>
      <c r="I53" s="188">
        <f>SUM(I48:I52)</f>
        <v>-14081453.64000006</v>
      </c>
      <c r="J53" s="173"/>
      <c r="K53" s="188">
        <f>SUM(K48:K52)</f>
        <v>3698887.5499999891</v>
      </c>
      <c r="L53" s="173"/>
      <c r="M53" s="188">
        <f>SUM(M48:M52)</f>
        <v>83882339.569999993</v>
      </c>
    </row>
    <row r="54" spans="1:13" ht="26.1" customHeight="1" x14ac:dyDescent="0.45">
      <c r="A54" s="164" t="s">
        <v>82</v>
      </c>
      <c r="B54" s="169"/>
      <c r="C54" s="169"/>
      <c r="D54" s="164"/>
      <c r="E54" s="164"/>
      <c r="F54" s="164"/>
      <c r="H54" s="164"/>
      <c r="J54" s="164"/>
      <c r="K54" s="164"/>
      <c r="L54" s="164"/>
      <c r="M54" s="164"/>
    </row>
    <row r="55" spans="1:13" ht="26.1" customHeight="1" x14ac:dyDescent="0.45">
      <c r="A55" s="164"/>
      <c r="B55" s="169" t="s">
        <v>236</v>
      </c>
      <c r="C55" s="169"/>
      <c r="D55" s="164"/>
      <c r="E55" s="164"/>
      <c r="F55" s="164"/>
      <c r="H55" s="164"/>
      <c r="J55" s="164"/>
      <c r="K55" s="164"/>
      <c r="L55" s="164"/>
      <c r="M55" s="164"/>
    </row>
    <row r="56" spans="1:13" ht="26.1" customHeight="1" x14ac:dyDescent="0.45">
      <c r="A56" s="164"/>
      <c r="B56" s="169" t="s">
        <v>237</v>
      </c>
      <c r="C56" s="169"/>
      <c r="D56" s="164"/>
      <c r="E56" s="164"/>
      <c r="F56" s="164"/>
      <c r="G56" s="162">
        <v>174151.45</v>
      </c>
      <c r="H56" s="164"/>
      <c r="I56" s="162">
        <v>0</v>
      </c>
      <c r="J56" s="164"/>
      <c r="K56" s="164">
        <v>0</v>
      </c>
      <c r="L56" s="164"/>
      <c r="M56" s="164">
        <v>0</v>
      </c>
    </row>
    <row r="57" spans="1:13" ht="26.1" customHeight="1" x14ac:dyDescent="0.45">
      <c r="A57" s="164"/>
      <c r="B57" s="169" t="s">
        <v>106</v>
      </c>
      <c r="C57" s="169"/>
      <c r="D57" s="164"/>
      <c r="E57" s="164"/>
      <c r="F57" s="164"/>
      <c r="G57" s="174">
        <v>0</v>
      </c>
      <c r="H57" s="173"/>
      <c r="I57" s="172">
        <v>0</v>
      </c>
      <c r="J57" s="173"/>
      <c r="K57" s="180">
        <v>0</v>
      </c>
      <c r="L57" s="173"/>
      <c r="M57" s="173">
        <v>1515100000</v>
      </c>
    </row>
    <row r="58" spans="1:13" ht="26.1" customHeight="1" x14ac:dyDescent="0.45">
      <c r="A58" s="164"/>
      <c r="B58" s="169" t="s">
        <v>107</v>
      </c>
      <c r="C58" s="169"/>
      <c r="D58" s="164"/>
      <c r="E58" s="164"/>
      <c r="F58" s="164"/>
      <c r="G58" s="174">
        <v>0</v>
      </c>
      <c r="H58" s="173"/>
      <c r="I58" s="172">
        <v>0</v>
      </c>
      <c r="J58" s="173"/>
      <c r="K58" s="180">
        <v>-29000000</v>
      </c>
      <c r="L58" s="173"/>
      <c r="M58" s="173">
        <v>-161500000</v>
      </c>
    </row>
    <row r="59" spans="1:13" ht="26.1" customHeight="1" x14ac:dyDescent="0.45">
      <c r="A59" s="164"/>
      <c r="B59" s="169" t="s">
        <v>221</v>
      </c>
      <c r="C59" s="169"/>
      <c r="D59" s="164"/>
      <c r="E59" s="164"/>
      <c r="F59" s="164"/>
      <c r="G59" s="174"/>
      <c r="H59" s="173"/>
      <c r="I59" s="172"/>
      <c r="J59" s="173"/>
      <c r="K59" s="180"/>
      <c r="L59" s="173"/>
      <c r="M59" s="173"/>
    </row>
    <row r="60" spans="1:13" ht="26.1" customHeight="1" x14ac:dyDescent="0.45">
      <c r="A60" s="164"/>
      <c r="B60" s="169" t="s">
        <v>222</v>
      </c>
      <c r="C60" s="169"/>
      <c r="D60" s="164"/>
      <c r="E60" s="164"/>
      <c r="F60" s="164"/>
      <c r="G60" s="174">
        <v>0</v>
      </c>
      <c r="H60" s="173"/>
      <c r="I60" s="172">
        <v>0</v>
      </c>
      <c r="J60" s="173"/>
      <c r="K60" s="180">
        <v>0</v>
      </c>
      <c r="L60" s="173"/>
      <c r="M60" s="173">
        <v>-1429400000</v>
      </c>
    </row>
    <row r="61" spans="1:13" ht="26.1" customHeight="1" x14ac:dyDescent="0.45">
      <c r="A61" s="164"/>
      <c r="B61" s="169" t="s">
        <v>223</v>
      </c>
      <c r="C61" s="169"/>
      <c r="D61" s="164"/>
      <c r="E61" s="164"/>
      <c r="F61" s="164"/>
      <c r="G61" s="174">
        <v>0</v>
      </c>
      <c r="H61" s="173"/>
      <c r="I61" s="172">
        <v>0</v>
      </c>
      <c r="J61" s="173"/>
      <c r="K61" s="180">
        <v>12599276.4</v>
      </c>
      <c r="L61" s="173"/>
      <c r="M61" s="173">
        <v>10499397</v>
      </c>
    </row>
    <row r="62" spans="1:13" ht="26.1" customHeight="1" x14ac:dyDescent="0.45">
      <c r="A62" s="164"/>
      <c r="B62" s="169" t="s">
        <v>136</v>
      </c>
      <c r="C62" s="169"/>
      <c r="D62" s="164"/>
      <c r="E62" s="164"/>
      <c r="F62" s="164"/>
      <c r="G62" s="174">
        <v>1629840</v>
      </c>
      <c r="H62" s="173"/>
      <c r="I62" s="172">
        <v>13500000</v>
      </c>
      <c r="J62" s="173"/>
      <c r="K62" s="180">
        <v>0</v>
      </c>
      <c r="L62" s="173"/>
      <c r="M62" s="172">
        <v>0</v>
      </c>
    </row>
    <row r="63" spans="1:13" ht="26.1" customHeight="1" x14ac:dyDescent="0.45">
      <c r="A63" s="164"/>
      <c r="B63" s="169" t="s">
        <v>205</v>
      </c>
      <c r="C63" s="169"/>
      <c r="D63" s="164"/>
      <c r="E63" s="164"/>
      <c r="F63" s="164"/>
      <c r="G63" s="174">
        <v>-63228</v>
      </c>
      <c r="H63" s="173"/>
      <c r="I63" s="172">
        <v>0</v>
      </c>
      <c r="J63" s="173"/>
      <c r="K63" s="180">
        <v>0</v>
      </c>
      <c r="L63" s="173"/>
      <c r="M63" s="172">
        <v>0</v>
      </c>
    </row>
    <row r="64" spans="1:13" ht="26.1" customHeight="1" x14ac:dyDescent="0.45">
      <c r="A64" s="164"/>
      <c r="B64" s="169" t="s">
        <v>129</v>
      </c>
      <c r="C64" s="169"/>
      <c r="D64" s="164"/>
      <c r="E64" s="164"/>
      <c r="F64" s="164"/>
      <c r="G64" s="180">
        <v>119869.16</v>
      </c>
      <c r="H64" s="173"/>
      <c r="I64" s="172">
        <v>602598.12999999989</v>
      </c>
      <c r="J64" s="173"/>
      <c r="K64" s="180">
        <v>118000</v>
      </c>
      <c r="L64" s="173"/>
      <c r="M64" s="172">
        <v>602598.12999999989</v>
      </c>
    </row>
    <row r="65" spans="1:14" ht="26.1" customHeight="1" x14ac:dyDescent="0.45">
      <c r="A65" s="164"/>
      <c r="B65" s="169" t="s">
        <v>180</v>
      </c>
      <c r="C65" s="169"/>
      <c r="D65" s="164"/>
      <c r="E65" s="164"/>
      <c r="F65" s="164"/>
      <c r="G65" s="174">
        <v>-5457988.6500000004</v>
      </c>
      <c r="H65" s="173"/>
      <c r="I65" s="172">
        <v>-15773551.4</v>
      </c>
      <c r="J65" s="173"/>
      <c r="K65" s="180">
        <v>-2422824.04</v>
      </c>
      <c r="L65" s="173"/>
      <c r="M65" s="172">
        <v>-6707779.8099999996</v>
      </c>
    </row>
    <row r="66" spans="1:14" ht="26.1" customHeight="1" x14ac:dyDescent="0.45">
      <c r="A66" s="164"/>
      <c r="B66" s="169" t="s">
        <v>151</v>
      </c>
      <c r="C66" s="169"/>
      <c r="D66" s="164"/>
      <c r="E66" s="164"/>
      <c r="F66" s="164"/>
      <c r="G66" s="174">
        <v>0</v>
      </c>
      <c r="H66" s="173"/>
      <c r="I66" s="172">
        <v>-1179587.2100000009</v>
      </c>
      <c r="J66" s="173"/>
      <c r="K66" s="180">
        <v>0</v>
      </c>
      <c r="L66" s="173"/>
      <c r="M66" s="172">
        <v>-16000</v>
      </c>
    </row>
    <row r="67" spans="1:14" ht="26.1" customHeight="1" x14ac:dyDescent="0.45">
      <c r="A67" s="164" t="s">
        <v>83</v>
      </c>
      <c r="B67" s="169"/>
      <c r="C67" s="169"/>
      <c r="D67" s="164"/>
      <c r="E67" s="164"/>
      <c r="F67" s="164"/>
      <c r="G67" s="188">
        <f>SUM(G56:G66)</f>
        <v>-3597356.0400000005</v>
      </c>
      <c r="H67" s="173"/>
      <c r="I67" s="188">
        <f>SUM(I56:I66)</f>
        <v>-2850540.4800000023</v>
      </c>
      <c r="J67" s="173"/>
      <c r="K67" s="188">
        <f>SUM(K56:K66)</f>
        <v>-18705547.640000001</v>
      </c>
      <c r="L67" s="173"/>
      <c r="M67" s="188">
        <f>SUM(M56:M66)</f>
        <v>-71421784.679999992</v>
      </c>
    </row>
    <row r="68" spans="1:14" ht="26.1" customHeight="1" x14ac:dyDescent="0.45">
      <c r="A68" s="164"/>
      <c r="B68" s="169"/>
      <c r="C68" s="169"/>
      <c r="D68" s="164"/>
      <c r="E68" s="164"/>
      <c r="F68" s="164"/>
      <c r="G68" s="164"/>
      <c r="H68" s="164"/>
      <c r="I68" s="164"/>
      <c r="J68" s="164"/>
      <c r="K68" s="164"/>
      <c r="L68" s="164"/>
      <c r="M68" s="164"/>
    </row>
    <row r="69" spans="1:14" ht="26.1" customHeight="1" x14ac:dyDescent="0.45">
      <c r="B69" s="153"/>
      <c r="C69" s="153"/>
      <c r="D69" s="153"/>
      <c r="E69" s="125"/>
      <c r="F69" s="153"/>
      <c r="G69" s="153"/>
      <c r="H69" s="153"/>
      <c r="I69" s="153"/>
      <c r="J69" s="153"/>
      <c r="K69" s="164"/>
      <c r="L69" s="164"/>
      <c r="M69" s="164"/>
    </row>
    <row r="70" spans="1:14" ht="25.5" customHeight="1" x14ac:dyDescent="0.45">
      <c r="A70" s="152" t="s">
        <v>242</v>
      </c>
      <c r="B70" s="181"/>
      <c r="C70" s="181"/>
      <c r="D70" s="181"/>
      <c r="E70" s="182"/>
      <c r="F70" s="181"/>
      <c r="G70" s="181"/>
      <c r="H70" s="181"/>
      <c r="I70" s="181"/>
      <c r="J70" s="181"/>
      <c r="K70" s="164"/>
      <c r="L70" s="164"/>
      <c r="M70" s="164"/>
    </row>
    <row r="71" spans="1:14" ht="25.5" customHeight="1" x14ac:dyDescent="0.45">
      <c r="A71" s="152"/>
      <c r="B71" s="181"/>
      <c r="C71" s="181"/>
      <c r="D71" s="181"/>
      <c r="E71" s="182"/>
      <c r="F71" s="181"/>
      <c r="G71" s="181"/>
      <c r="H71" s="181"/>
      <c r="I71" s="181"/>
      <c r="J71" s="181"/>
      <c r="K71" s="164"/>
      <c r="L71" s="164"/>
      <c r="M71" s="164"/>
    </row>
    <row r="72" spans="1:14" ht="25.5" customHeight="1" x14ac:dyDescent="0.45">
      <c r="A72" s="152"/>
      <c r="B72" s="181"/>
      <c r="C72" s="181"/>
      <c r="D72" s="181"/>
      <c r="E72" s="182"/>
      <c r="F72" s="181"/>
      <c r="G72" s="181"/>
      <c r="H72" s="181"/>
      <c r="I72" s="181"/>
      <c r="J72" s="181"/>
      <c r="K72" s="164"/>
      <c r="L72" s="164"/>
      <c r="M72" s="164"/>
    </row>
    <row r="73" spans="1:14" ht="26.1" customHeight="1" x14ac:dyDescent="0.45">
      <c r="A73" s="183" t="s">
        <v>0</v>
      </c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</row>
    <row r="74" spans="1:14" ht="26.1" customHeight="1" x14ac:dyDescent="0.45">
      <c r="A74" s="161" t="s">
        <v>12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</row>
    <row r="75" spans="1:14" ht="26.1" customHeight="1" x14ac:dyDescent="0.45">
      <c r="A75" s="163" t="s">
        <v>81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</row>
    <row r="76" spans="1:14" ht="26.1" customHeight="1" x14ac:dyDescent="0.45">
      <c r="A76" s="161" t="str">
        <f>+A3</f>
        <v>FOR THE SIX-MONTH PERIODS ENDED JUNE 30, 2025</v>
      </c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4"/>
    </row>
    <row r="77" spans="1:14" ht="26.1" customHeight="1" x14ac:dyDescent="0.45">
      <c r="A77" s="161" t="s">
        <v>140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4"/>
    </row>
    <row r="78" spans="1:14" ht="26.1" customHeight="1" x14ac:dyDescent="0.45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</row>
    <row r="79" spans="1:14" ht="26.1" customHeight="1" x14ac:dyDescent="0.45">
      <c r="A79" s="165"/>
      <c r="B79" s="169"/>
      <c r="C79" s="165"/>
      <c r="D79" s="165"/>
      <c r="E79" s="165"/>
      <c r="F79" s="165"/>
      <c r="G79" s="184"/>
      <c r="H79" s="184" t="s">
        <v>14</v>
      </c>
      <c r="I79" s="184"/>
      <c r="J79" s="165"/>
      <c r="K79" s="185" t="s">
        <v>15</v>
      </c>
      <c r="L79" s="185"/>
      <c r="M79" s="185"/>
    </row>
    <row r="80" spans="1:14" ht="26.1" customHeight="1" x14ac:dyDescent="0.45">
      <c r="A80" s="169"/>
      <c r="B80" s="175"/>
      <c r="C80" s="164"/>
      <c r="D80" s="164"/>
      <c r="E80" s="164"/>
      <c r="F80" s="165"/>
      <c r="G80" s="170" t="s">
        <v>183</v>
      </c>
      <c r="H80" s="170"/>
      <c r="I80" s="170" t="s">
        <v>167</v>
      </c>
      <c r="J80" s="171"/>
      <c r="K80" s="170" t="s">
        <v>183</v>
      </c>
      <c r="L80" s="170"/>
      <c r="M80" s="170" t="s">
        <v>167</v>
      </c>
    </row>
    <row r="81" spans="1:13" ht="26.1" customHeight="1" x14ac:dyDescent="0.45">
      <c r="A81" s="164" t="s">
        <v>84</v>
      </c>
      <c r="B81" s="169"/>
      <c r="C81" s="169"/>
      <c r="D81" s="164"/>
      <c r="E81" s="164"/>
      <c r="F81" s="164"/>
      <c r="G81" s="172"/>
      <c r="H81" s="173"/>
      <c r="I81" s="172"/>
      <c r="J81" s="173"/>
      <c r="K81" s="173"/>
      <c r="L81" s="173"/>
      <c r="M81" s="173"/>
    </row>
    <row r="82" spans="1:13" ht="26.1" customHeight="1" x14ac:dyDescent="0.45">
      <c r="A82" s="164"/>
      <c r="B82" s="169" t="s">
        <v>172</v>
      </c>
      <c r="C82" s="169"/>
      <c r="D82" s="164"/>
      <c r="E82" s="164"/>
      <c r="F82" s="164"/>
      <c r="G82" s="172"/>
      <c r="H82" s="173"/>
      <c r="I82" s="172"/>
      <c r="J82" s="173"/>
      <c r="K82" s="173"/>
      <c r="L82" s="173"/>
      <c r="M82" s="172"/>
    </row>
    <row r="83" spans="1:13" ht="26.1" customHeight="1" x14ac:dyDescent="0.45">
      <c r="A83" s="164"/>
      <c r="B83" s="169" t="s">
        <v>153</v>
      </c>
      <c r="C83" s="169"/>
      <c r="D83" s="164"/>
      <c r="E83" s="164"/>
      <c r="F83" s="164"/>
      <c r="G83" s="174">
        <v>40040188.920000017</v>
      </c>
      <c r="H83" s="173"/>
      <c r="I83" s="172">
        <v>100877887.96999998</v>
      </c>
      <c r="J83" s="173"/>
      <c r="K83" s="180">
        <v>40040188.920000017</v>
      </c>
      <c r="L83" s="173"/>
      <c r="M83" s="173">
        <v>100877887.96999998</v>
      </c>
    </row>
    <row r="84" spans="1:13" ht="26.1" customHeight="1" x14ac:dyDescent="0.45">
      <c r="A84" s="164"/>
      <c r="B84" s="169" t="s">
        <v>224</v>
      </c>
      <c r="C84" s="169"/>
      <c r="D84" s="164"/>
      <c r="E84" s="164"/>
      <c r="F84" s="164"/>
      <c r="G84" s="174">
        <v>0</v>
      </c>
      <c r="H84" s="173"/>
      <c r="I84" s="172">
        <v>100000000</v>
      </c>
      <c r="J84" s="173"/>
      <c r="K84" s="180">
        <v>0</v>
      </c>
      <c r="L84" s="173"/>
      <c r="M84" s="173">
        <v>100000000</v>
      </c>
    </row>
    <row r="85" spans="1:13" ht="26.1" customHeight="1" x14ac:dyDescent="0.45">
      <c r="A85" s="164"/>
      <c r="B85" s="169" t="s">
        <v>225</v>
      </c>
      <c r="C85" s="169"/>
      <c r="D85" s="164"/>
      <c r="E85" s="164"/>
      <c r="F85" s="164"/>
      <c r="G85" s="174">
        <v>0</v>
      </c>
      <c r="H85" s="173"/>
      <c r="I85" s="172">
        <v>-100000000</v>
      </c>
      <c r="J85" s="173"/>
      <c r="K85" s="180">
        <v>0</v>
      </c>
      <c r="L85" s="173"/>
      <c r="M85" s="173">
        <v>-100000000</v>
      </c>
    </row>
    <row r="86" spans="1:13" ht="26.1" customHeight="1" x14ac:dyDescent="0.45">
      <c r="A86" s="164"/>
      <c r="B86" s="169" t="s">
        <v>150</v>
      </c>
      <c r="C86" s="169"/>
      <c r="D86" s="164"/>
      <c r="E86" s="164"/>
      <c r="F86" s="164"/>
      <c r="G86" s="174">
        <v>0</v>
      </c>
      <c r="H86" s="173"/>
      <c r="I86" s="172">
        <v>40764324.089999989</v>
      </c>
      <c r="J86" s="173"/>
      <c r="K86" s="180">
        <v>0</v>
      </c>
      <c r="L86" s="173"/>
      <c r="M86" s="173">
        <v>0</v>
      </c>
    </row>
    <row r="87" spans="1:13" ht="26.1" customHeight="1" x14ac:dyDescent="0.45">
      <c r="A87" s="164"/>
      <c r="B87" s="169" t="s">
        <v>156</v>
      </c>
      <c r="C87" s="169"/>
      <c r="D87" s="164"/>
      <c r="E87" s="164"/>
      <c r="F87" s="164"/>
      <c r="G87" s="174">
        <v>0</v>
      </c>
      <c r="H87" s="173"/>
      <c r="I87" s="172">
        <v>-21047200</v>
      </c>
      <c r="J87" s="173"/>
      <c r="K87" s="180">
        <v>0</v>
      </c>
      <c r="L87" s="173"/>
      <c r="M87" s="173">
        <v>0</v>
      </c>
    </row>
    <row r="88" spans="1:13" ht="26.1" customHeight="1" x14ac:dyDescent="0.45">
      <c r="A88" s="164"/>
      <c r="B88" s="169" t="s">
        <v>130</v>
      </c>
      <c r="C88" s="169"/>
      <c r="D88" s="164"/>
      <c r="E88" s="164"/>
      <c r="F88" s="164"/>
      <c r="G88" s="174">
        <v>-513274.81</v>
      </c>
      <c r="H88" s="173"/>
      <c r="I88" s="172">
        <v>-490242.08999999985</v>
      </c>
      <c r="J88" s="173"/>
      <c r="K88" s="180">
        <v>0</v>
      </c>
      <c r="L88" s="173"/>
      <c r="M88" s="173">
        <v>0</v>
      </c>
    </row>
    <row r="89" spans="1:13" ht="26.1" customHeight="1" x14ac:dyDescent="0.45">
      <c r="A89" s="164"/>
      <c r="B89" s="169" t="s">
        <v>181</v>
      </c>
      <c r="C89" s="169"/>
      <c r="D89" s="164"/>
      <c r="E89" s="164"/>
      <c r="F89" s="164"/>
      <c r="G89" s="174">
        <v>384713000</v>
      </c>
      <c r="H89" s="173"/>
      <c r="I89" s="172">
        <v>0</v>
      </c>
      <c r="J89" s="173"/>
      <c r="K89" s="180">
        <v>384713000</v>
      </c>
      <c r="L89" s="173"/>
      <c r="M89" s="173">
        <v>0</v>
      </c>
    </row>
    <row r="90" spans="1:13" ht="26.1" customHeight="1" x14ac:dyDescent="0.45">
      <c r="A90" s="164"/>
      <c r="B90" s="169" t="s">
        <v>190</v>
      </c>
      <c r="C90" s="169"/>
      <c r="D90" s="164"/>
      <c r="E90" s="164"/>
      <c r="F90" s="164"/>
      <c r="G90" s="174">
        <v>-400000000</v>
      </c>
      <c r="H90" s="173"/>
      <c r="I90" s="172">
        <v>0</v>
      </c>
      <c r="J90" s="173"/>
      <c r="K90" s="180">
        <v>-400000000</v>
      </c>
      <c r="L90" s="173"/>
      <c r="M90" s="173">
        <v>0</v>
      </c>
    </row>
    <row r="91" spans="1:13" ht="26.1" customHeight="1" x14ac:dyDescent="0.45">
      <c r="A91" s="164"/>
      <c r="B91" s="169" t="s">
        <v>227</v>
      </c>
      <c r="C91" s="169"/>
      <c r="D91" s="164"/>
      <c r="E91" s="164"/>
      <c r="F91" s="164"/>
      <c r="G91" s="174">
        <v>0</v>
      </c>
      <c r="H91" s="173"/>
      <c r="I91" s="172">
        <v>12600000</v>
      </c>
      <c r="J91" s="173"/>
      <c r="K91" s="180">
        <v>0</v>
      </c>
      <c r="L91" s="173"/>
      <c r="M91" s="173">
        <v>0</v>
      </c>
    </row>
    <row r="92" spans="1:13" ht="26.1" customHeight="1" x14ac:dyDescent="0.45">
      <c r="A92" s="164"/>
      <c r="B92" s="169" t="s">
        <v>226</v>
      </c>
      <c r="C92" s="169"/>
      <c r="D92" s="164"/>
      <c r="E92" s="164"/>
      <c r="F92" s="164"/>
      <c r="G92" s="174">
        <v>-14813107.57</v>
      </c>
      <c r="H92" s="173"/>
      <c r="I92" s="172">
        <v>-107727089.73999999</v>
      </c>
      <c r="J92" s="173"/>
      <c r="K92" s="180">
        <v>-14812383.970000001</v>
      </c>
      <c r="L92" s="173"/>
      <c r="M92" s="173">
        <v>-107726486.73999999</v>
      </c>
    </row>
    <row r="93" spans="1:13" ht="26.1" customHeight="1" x14ac:dyDescent="0.45">
      <c r="A93" s="164" t="s">
        <v>85</v>
      </c>
      <c r="B93" s="169"/>
      <c r="C93" s="169"/>
      <c r="D93" s="164"/>
      <c r="E93" s="164"/>
      <c r="F93" s="164"/>
      <c r="G93" s="188">
        <f>SUM(G83:G92)</f>
        <v>9426806.540000014</v>
      </c>
      <c r="H93" s="173"/>
      <c r="I93" s="188">
        <f>SUM(I83:I92)</f>
        <v>24977680.229999945</v>
      </c>
      <c r="J93" s="173"/>
      <c r="K93" s="188">
        <f>SUM(K83:K92)</f>
        <v>9940804.950000016</v>
      </c>
      <c r="L93" s="173"/>
      <c r="M93" s="188">
        <f>SUM(M83:M92)</f>
        <v>-6848598.7700000256</v>
      </c>
    </row>
    <row r="94" spans="1:13" ht="26.1" customHeight="1" x14ac:dyDescent="0.45">
      <c r="A94" s="164" t="s">
        <v>86</v>
      </c>
      <c r="B94" s="169"/>
      <c r="C94" s="169"/>
      <c r="D94" s="164"/>
      <c r="E94" s="164"/>
      <c r="F94" s="164"/>
      <c r="G94" s="173">
        <f>G93+G67+G53</f>
        <v>-11882737.189999996</v>
      </c>
      <c r="H94" s="173"/>
      <c r="I94" s="173">
        <f>I93+I67+I53</f>
        <v>8045686.1099998802</v>
      </c>
      <c r="J94" s="173"/>
      <c r="K94" s="173">
        <f>K93+K67+K53</f>
        <v>-5065855.139999995</v>
      </c>
      <c r="L94" s="173"/>
      <c r="M94" s="173">
        <f>M93+M67+M53</f>
        <v>5611956.119999975</v>
      </c>
    </row>
    <row r="95" spans="1:13" ht="26.1" customHeight="1" x14ac:dyDescent="0.45">
      <c r="A95" s="164" t="s">
        <v>173</v>
      </c>
      <c r="B95" s="169"/>
      <c r="C95" s="169"/>
      <c r="D95" s="164"/>
      <c r="E95" s="164"/>
      <c r="F95" s="164"/>
      <c r="G95" s="172">
        <v>74328820.969999999</v>
      </c>
      <c r="H95" s="173"/>
      <c r="I95" s="172">
        <v>70249609.350000009</v>
      </c>
      <c r="J95" s="173"/>
      <c r="K95" s="173">
        <v>27103188.41</v>
      </c>
      <c r="L95" s="173"/>
      <c r="M95" s="173">
        <v>40441466.140000001</v>
      </c>
    </row>
    <row r="96" spans="1:13" ht="26.1" customHeight="1" thickBot="1" x14ac:dyDescent="0.5">
      <c r="A96" s="193" t="s">
        <v>250</v>
      </c>
      <c r="B96" s="169"/>
      <c r="C96" s="169"/>
      <c r="D96" s="164"/>
      <c r="E96" s="164"/>
      <c r="F96" s="189"/>
      <c r="G96" s="190">
        <f>SUM(G94:G95)</f>
        <v>62446083.780000001</v>
      </c>
      <c r="H96" s="173"/>
      <c r="I96" s="190">
        <f>SUM(I94:I95)</f>
        <v>78295295.459999889</v>
      </c>
      <c r="J96" s="173"/>
      <c r="K96" s="190">
        <f>SUM(K94:K95)</f>
        <v>22037333.270000003</v>
      </c>
      <c r="L96" s="173"/>
      <c r="M96" s="190">
        <f>SUM(M94:M95)</f>
        <v>46053422.259999976</v>
      </c>
    </row>
    <row r="97" spans="1:13" ht="26.1" customHeight="1" thickTop="1" x14ac:dyDescent="0.45">
      <c r="A97" s="164"/>
      <c r="B97" s="169"/>
      <c r="C97" s="169"/>
      <c r="D97" s="164"/>
      <c r="E97" s="164"/>
      <c r="F97" s="164"/>
      <c r="G97" s="164"/>
      <c r="H97" s="164"/>
      <c r="I97" s="164"/>
      <c r="J97" s="164"/>
      <c r="K97" s="164"/>
      <c r="L97" s="164"/>
      <c r="M97" s="164"/>
    </row>
    <row r="98" spans="1:13" ht="26.1" customHeight="1" x14ac:dyDescent="0.45">
      <c r="A98" s="164" t="s">
        <v>193</v>
      </c>
      <c r="B98" s="169"/>
      <c r="C98" s="169"/>
      <c r="D98" s="164"/>
      <c r="E98" s="164"/>
      <c r="F98" s="164"/>
      <c r="G98" s="164"/>
      <c r="H98" s="164"/>
      <c r="I98" s="164"/>
      <c r="J98" s="164"/>
      <c r="K98" s="164"/>
      <c r="L98" s="164"/>
      <c r="M98" s="164"/>
    </row>
    <row r="99" spans="1:13" ht="26.1" customHeight="1" x14ac:dyDescent="0.45">
      <c r="A99" s="162" t="s">
        <v>204</v>
      </c>
      <c r="B99" s="169"/>
      <c r="C99" s="169"/>
      <c r="D99" s="164"/>
      <c r="E99" s="164"/>
      <c r="F99" s="164"/>
      <c r="G99" s="164"/>
      <c r="H99" s="164"/>
      <c r="I99" s="164"/>
      <c r="J99" s="164"/>
      <c r="K99" s="164"/>
      <c r="L99" s="164"/>
      <c r="M99" s="164"/>
    </row>
    <row r="100" spans="1:13" ht="26.1" customHeight="1" x14ac:dyDescent="0.45">
      <c r="A100" s="191" t="s">
        <v>218</v>
      </c>
      <c r="B100" s="169"/>
      <c r="C100" s="169"/>
      <c r="D100" s="164"/>
      <c r="E100" s="164"/>
      <c r="F100" s="164"/>
      <c r="G100" s="180">
        <v>0</v>
      </c>
      <c r="H100" s="164"/>
      <c r="I100" s="174">
        <v>68261547.140000001</v>
      </c>
      <c r="J100" s="164"/>
      <c r="K100" s="180">
        <v>0</v>
      </c>
      <c r="L100" s="164"/>
      <c r="M100" s="180">
        <v>0</v>
      </c>
    </row>
    <row r="101" spans="1:13" ht="26.1" customHeight="1" x14ac:dyDescent="0.45">
      <c r="A101" s="191" t="s">
        <v>249</v>
      </c>
      <c r="B101" s="169"/>
      <c r="C101" s="169"/>
      <c r="D101" s="164"/>
      <c r="E101" s="164"/>
      <c r="F101" s="164"/>
      <c r="G101" s="180">
        <v>0</v>
      </c>
      <c r="H101" s="164"/>
      <c r="I101" s="174">
        <v>975624</v>
      </c>
      <c r="J101" s="164"/>
      <c r="K101" s="180">
        <v>0</v>
      </c>
      <c r="L101" s="164"/>
      <c r="M101" s="180">
        <v>0</v>
      </c>
    </row>
    <row r="102" spans="1:13" ht="26.1" customHeight="1" x14ac:dyDescent="0.45">
      <c r="A102" s="191" t="s">
        <v>240</v>
      </c>
      <c r="B102" s="169"/>
      <c r="C102" s="169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</row>
    <row r="103" spans="1:13" ht="26.1" customHeight="1" x14ac:dyDescent="0.45">
      <c r="A103" s="191" t="s">
        <v>241</v>
      </c>
      <c r="B103" s="169"/>
      <c r="C103" s="169"/>
      <c r="D103" s="164"/>
      <c r="E103" s="164"/>
      <c r="F103" s="164"/>
      <c r="G103" s="174">
        <v>-2878855.43</v>
      </c>
      <c r="H103" s="173">
        <v>-2566696.4700000002</v>
      </c>
      <c r="I103" s="180">
        <v>0</v>
      </c>
      <c r="J103" s="173"/>
      <c r="K103" s="180">
        <v>-2566696.4700000002</v>
      </c>
      <c r="L103" s="173"/>
      <c r="M103" s="180">
        <v>0</v>
      </c>
    </row>
    <row r="104" spans="1:13" ht="26.1" customHeight="1" x14ac:dyDescent="0.45">
      <c r="A104" s="192" t="s">
        <v>192</v>
      </c>
      <c r="B104" s="169"/>
      <c r="C104" s="169"/>
      <c r="D104" s="164"/>
      <c r="E104" s="164"/>
      <c r="F104" s="164"/>
      <c r="G104" s="174">
        <v>2026856.71</v>
      </c>
      <c r="H104" s="164"/>
      <c r="I104" s="174">
        <v>1745648.76</v>
      </c>
      <c r="J104" s="164"/>
      <c r="K104" s="180">
        <v>0</v>
      </c>
      <c r="L104" s="164"/>
      <c r="M104" s="180">
        <v>0</v>
      </c>
    </row>
    <row r="105" spans="1:13" ht="26.1" customHeight="1" x14ac:dyDescent="0.45">
      <c r="A105" s="164"/>
      <c r="B105" s="169"/>
      <c r="C105" s="169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</row>
    <row r="106" spans="1:13" ht="26.1" customHeight="1" x14ac:dyDescent="0.45">
      <c r="A106" s="152" t="s">
        <v>242</v>
      </c>
      <c r="B106" s="169"/>
      <c r="C106" s="169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</row>
    <row r="107" spans="1:13" ht="26.1" customHeight="1" x14ac:dyDescent="0.45">
      <c r="B107" s="153"/>
      <c r="C107" s="153"/>
      <c r="D107" s="153"/>
      <c r="E107" s="125"/>
      <c r="F107" s="153"/>
      <c r="G107" s="153"/>
      <c r="H107" s="153"/>
      <c r="I107" s="153"/>
      <c r="J107" s="153"/>
    </row>
  </sheetData>
  <mergeCells count="17">
    <mergeCell ref="A41:M41"/>
    <mergeCell ref="A37:M37"/>
    <mergeCell ref="A39:M39"/>
    <mergeCell ref="K43:M43"/>
    <mergeCell ref="A38:M38"/>
    <mergeCell ref="A40:M40"/>
    <mergeCell ref="A1:M1"/>
    <mergeCell ref="A2:M2"/>
    <mergeCell ref="K6:M6"/>
    <mergeCell ref="A3:M3"/>
    <mergeCell ref="A4:M4"/>
    <mergeCell ref="K79:M79"/>
    <mergeCell ref="A73:M73"/>
    <mergeCell ref="A74:M74"/>
    <mergeCell ref="A75:M75"/>
    <mergeCell ref="A76:M76"/>
    <mergeCell ref="A77:M77"/>
  </mergeCells>
  <phoneticPr fontId="7" type="noConversion"/>
  <pageMargins left="0.98425196850393704" right="0.19685039370078741" top="0.78740157480314965" bottom="0.39370078740157483" header="0.23622047244094491" footer="0.2362204724409449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7b9f589-9cfa-42db-ad16-1142bf561b66" xsi:nil="true"/>
    <Preparer_x0020_Sign_x002d_off xmlns="07b9f589-9cfa-42db-ad16-1142bf561b6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F7FA7323C977489E299E5A90B4DFBB" ma:contentTypeVersion="5" ma:contentTypeDescription="Create a new document." ma:contentTypeScope="" ma:versionID="2ec84e0532dc83745cef8cd7c163653e">
  <xsd:schema xmlns:xsd="http://www.w3.org/2001/XMLSchema" xmlns:xs="http://www.w3.org/2001/XMLSchema" xmlns:p="http://schemas.microsoft.com/office/2006/metadata/properties" xmlns:ns2="07b9f589-9cfa-42db-ad16-1142bf561b66" targetNamespace="http://schemas.microsoft.com/office/2006/metadata/properties" ma:root="true" ma:fieldsID="6efc79c2c33727a0bc560a3ea0bd5197" ns2:_="">
    <xsd:import namespace="07b9f589-9cfa-42db-ad16-1142bf561b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9f589-9cfa-42db-ad16-1142bf561b6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A5C598-64E7-455A-9EA0-20CE5419E390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7b9f589-9cfa-42db-ad16-1142bf561b6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24F55E5-3469-4627-8A50-7742FAF978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b9f589-9cfa-42db-ad16-1142bf561b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 (3)</vt:lpstr>
      <vt:lpstr>PL (6)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2025-08-13T02:58:00Z</cp:lastPrinted>
  <dcterms:created xsi:type="dcterms:W3CDTF">1998-10-22T15:15:08Z</dcterms:created>
  <dcterms:modified xsi:type="dcterms:W3CDTF">2025-08-13T02:59:01Z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0x01010037F7FA7323C977489E299E5A90B4DFBB</vt:lpwstr>
  </property>
</Properties>
</file>