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GBH (1643185)\"/>
    </mc:Choice>
  </mc:AlternateContent>
  <xr:revisionPtr revIDLastSave="0" documentId="13_ncr:1_{112ADCCA-8388-4D5D-A7FB-1D0553BBBC60}" xr6:coauthVersionLast="47" xr6:coauthVersionMax="47" xr10:uidLastSave="{00000000-0000-0000-0000-000000000000}"/>
  <bookViews>
    <workbookView xWindow="-110" yWindow="-110" windowWidth="19420" windowHeight="10300" tabRatio="622" activeTab="5" xr2:uid="{00000000-000D-0000-FFFF-FFFF00000000}"/>
  </bookViews>
  <sheets>
    <sheet name="FS_T" sheetId="8" r:id="rId1"/>
    <sheet name="PL-3" sheetId="13" r:id="rId2"/>
    <sheet name="PL-6" sheetId="14" r:id="rId3"/>
    <sheet name="CE_T_Conso" sheetId="9" r:id="rId4"/>
    <sheet name="CE_T_Company" sheetId="10" r:id="rId5"/>
    <sheet name="CF_T" sheetId="7" r:id="rId6"/>
  </sheets>
  <definedNames>
    <definedName name="_xlnm.Print_Area" localSheetId="5">CF_T!$A$1:$K$115</definedName>
    <definedName name="_xlnm.Print_Area" localSheetId="2">'PL-6'!$A$1:$J$76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6" i="7" l="1"/>
  <c r="D52" i="13" l="1"/>
  <c r="D53" i="13" s="1"/>
  <c r="D52" i="14"/>
  <c r="D53" i="14" s="1"/>
  <c r="H52" i="13"/>
  <c r="L21" i="9" l="1"/>
  <c r="O22" i="9"/>
  <c r="K21" i="10"/>
  <c r="J52" i="13"/>
  <c r="F52" i="13"/>
  <c r="H20" i="13" l="1"/>
  <c r="H14" i="13"/>
  <c r="D20" i="13"/>
  <c r="H21" i="13" l="1"/>
  <c r="H25" i="13" s="1"/>
  <c r="K112" i="8"/>
  <c r="K114" i="8" s="1"/>
  <c r="F112" i="8"/>
  <c r="F114" i="8" s="1"/>
  <c r="K72" i="8"/>
  <c r="F72" i="8"/>
  <c r="K65" i="8"/>
  <c r="F65" i="8"/>
  <c r="K32" i="8"/>
  <c r="K33" i="8" s="1"/>
  <c r="F32" i="8"/>
  <c r="F33" i="8" s="1"/>
  <c r="J67" i="13"/>
  <c r="J53" i="13"/>
  <c r="F53" i="13"/>
  <c r="J20" i="13"/>
  <c r="J14" i="13"/>
  <c r="F20" i="13"/>
  <c r="F14" i="13"/>
  <c r="J52" i="14"/>
  <c r="J53" i="14" s="1"/>
  <c r="F52" i="14"/>
  <c r="F53" i="14" s="1"/>
  <c r="J20" i="14"/>
  <c r="J14" i="14"/>
  <c r="F20" i="14"/>
  <c r="F14" i="14"/>
  <c r="U23" i="9"/>
  <c r="O23" i="9"/>
  <c r="J23" i="9"/>
  <c r="D109" i="8" s="1"/>
  <c r="D112" i="8" s="1"/>
  <c r="D114" i="8" s="1"/>
  <c r="H23" i="9"/>
  <c r="F23" i="9"/>
  <c r="D23" i="9"/>
  <c r="Q22" i="9"/>
  <c r="S21" i="9"/>
  <c r="W21" i="9" s="1"/>
  <c r="S20" i="9"/>
  <c r="W20" i="9" s="1"/>
  <c r="Q20" i="9"/>
  <c r="G22" i="10"/>
  <c r="I109" i="8" s="1"/>
  <c r="I112" i="8" s="1"/>
  <c r="I114" i="8" s="1"/>
  <c r="E22" i="10"/>
  <c r="C22" i="10"/>
  <c r="M22" i="10"/>
  <c r="O19" i="10"/>
  <c r="K93" i="7"/>
  <c r="G93" i="7"/>
  <c r="K69" i="7"/>
  <c r="G69" i="7"/>
  <c r="K24" i="7"/>
  <c r="K55" i="7" s="1"/>
  <c r="K60" i="7" s="1"/>
  <c r="G24" i="7"/>
  <c r="G55" i="7" s="1"/>
  <c r="G60" i="7" s="1"/>
  <c r="I72" i="8"/>
  <c r="D72" i="8"/>
  <c r="I65" i="8"/>
  <c r="D65" i="8"/>
  <c r="A46" i="8"/>
  <c r="A88" i="8" s="1"/>
  <c r="A44" i="8"/>
  <c r="A86" i="8" s="1"/>
  <c r="I32" i="8"/>
  <c r="D32" i="8"/>
  <c r="I22" i="8"/>
  <c r="D22" i="8"/>
  <c r="G95" i="7" l="1"/>
  <c r="G97" i="7" s="1"/>
  <c r="K73" i="8"/>
  <c r="K115" i="8" s="1"/>
  <c r="K95" i="7"/>
  <c r="K97" i="7" s="1"/>
  <c r="Q23" i="9"/>
  <c r="F73" i="8"/>
  <c r="F115" i="8" s="1"/>
  <c r="J21" i="14"/>
  <c r="J25" i="14" s="1"/>
  <c r="J27" i="14" s="1"/>
  <c r="J59" i="14" s="1"/>
  <c r="J57" i="14" s="1"/>
  <c r="J67" i="14" s="1"/>
  <c r="F21" i="13"/>
  <c r="F25" i="13" s="1"/>
  <c r="F27" i="13" s="1"/>
  <c r="F59" i="13" s="1"/>
  <c r="F57" i="13" s="1"/>
  <c r="F67" i="13" s="1"/>
  <c r="J21" i="13"/>
  <c r="J25" i="13" s="1"/>
  <c r="J27" i="13" s="1"/>
  <c r="J59" i="13" s="1"/>
  <c r="F21" i="14"/>
  <c r="F25" i="14" s="1"/>
  <c r="F27" i="14" s="1"/>
  <c r="F59" i="14" s="1"/>
  <c r="F57" i="14" s="1"/>
  <c r="F67" i="14" s="1"/>
  <c r="D33" i="8"/>
  <c r="I33" i="8"/>
  <c r="D73" i="8"/>
  <c r="D115" i="8" s="1"/>
  <c r="I73" i="8"/>
  <c r="I115" i="8" s="1"/>
  <c r="O20" i="10"/>
  <c r="J54" i="14" l="1"/>
  <c r="J64" i="14" s="1"/>
  <c r="J62" i="14" s="1"/>
  <c r="J54" i="13"/>
  <c r="J64" i="13" s="1"/>
  <c r="F54" i="13"/>
  <c r="F64" i="13" s="1"/>
  <c r="F62" i="13" s="1"/>
  <c r="F54" i="14"/>
  <c r="F64" i="14" s="1"/>
  <c r="F62" i="14" s="1"/>
  <c r="M15" i="10"/>
  <c r="L18" i="9" l="1"/>
  <c r="I69" i="7" l="1"/>
  <c r="H52" i="14" l="1"/>
  <c r="H53" i="14" s="1"/>
  <c r="K22" i="10" s="1"/>
  <c r="U18" i="9"/>
  <c r="O18" i="9"/>
  <c r="J18" i="9"/>
  <c r="H18" i="9"/>
  <c r="F18" i="9"/>
  <c r="D18" i="9"/>
  <c r="S17" i="9"/>
  <c r="W17" i="9" s="1"/>
  <c r="Q17" i="9"/>
  <c r="S16" i="9"/>
  <c r="W16" i="9" s="1"/>
  <c r="S15" i="9"/>
  <c r="W15" i="9" s="1"/>
  <c r="Q15" i="9"/>
  <c r="K17" i="10"/>
  <c r="I17" i="10"/>
  <c r="G17" i="10"/>
  <c r="E17" i="10"/>
  <c r="C17" i="10"/>
  <c r="O16" i="10"/>
  <c r="O15" i="10"/>
  <c r="O14" i="10"/>
  <c r="M17" i="10"/>
  <c r="O17" i="10" l="1"/>
  <c r="Q18" i="9"/>
  <c r="W18" i="9"/>
  <c r="S18" i="9"/>
  <c r="E69" i="7"/>
  <c r="H53" i="13" l="1"/>
  <c r="D20" i="14" l="1"/>
  <c r="D14" i="14"/>
  <c r="H14" i="14"/>
  <c r="H20" i="14"/>
  <c r="I93" i="7"/>
  <c r="E93" i="7"/>
  <c r="D14" i="13"/>
  <c r="D21" i="13" l="1"/>
  <c r="D25" i="13" s="1"/>
  <c r="D27" i="13" s="1"/>
  <c r="D54" i="13" s="1"/>
  <c r="D21" i="14"/>
  <c r="D25" i="14" s="1"/>
  <c r="D27" i="14" s="1"/>
  <c r="H21" i="14"/>
  <c r="H25" i="14" s="1"/>
  <c r="H27" i="14" s="1"/>
  <c r="D54" i="14" l="1"/>
  <c r="D64" i="14" s="1"/>
  <c r="E24" i="7"/>
  <c r="E55" i="7" s="1"/>
  <c r="E60" i="7" s="1"/>
  <c r="E95" i="7" s="1"/>
  <c r="E97" i="7" s="1"/>
  <c r="H57" i="14"/>
  <c r="I10" i="7"/>
  <c r="I24" i="7" s="1"/>
  <c r="I55" i="7" s="1"/>
  <c r="I60" i="7" s="1"/>
  <c r="I95" i="7" s="1"/>
  <c r="I97" i="7" s="1"/>
  <c r="D59" i="14"/>
  <c r="D57" i="14" s="1"/>
  <c r="S22" i="9" s="1"/>
  <c r="W22" i="9" s="1"/>
  <c r="H59" i="14"/>
  <c r="I21" i="10" s="1"/>
  <c r="H54" i="14"/>
  <c r="D59" i="13"/>
  <c r="D57" i="13" s="1"/>
  <c r="D64" i="13"/>
  <c r="D62" i="13" s="1"/>
  <c r="H27" i="13"/>
  <c r="L23" i="9" l="1"/>
  <c r="D62" i="14"/>
  <c r="O21" i="10"/>
  <c r="I22" i="10"/>
  <c r="H64" i="14"/>
  <c r="H62" i="14"/>
  <c r="D67" i="14"/>
  <c r="H67" i="14"/>
  <c r="H54" i="13"/>
  <c r="H64" i="13" s="1"/>
  <c r="H62" i="13" s="1"/>
  <c r="H59" i="13"/>
  <c r="S23" i="9" l="1"/>
  <c r="O22" i="10"/>
  <c r="D67" i="13"/>
  <c r="H57" i="13"/>
  <c r="W23" i="9" l="1"/>
  <c r="H67" i="13"/>
</calcChain>
</file>

<file path=xl/sharedStrings.xml><?xml version="1.0" encoding="utf-8"?>
<sst xmlns="http://schemas.openxmlformats.org/spreadsheetml/2006/main" count="380" uniqueCount="191">
  <si>
    <t>งบการเงินรวม</t>
  </si>
  <si>
    <t>หมายเหตุ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</si>
  <si>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</si>
  <si>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</si>
  <si>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</si>
  <si>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</si>
  <si>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</si>
  <si>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</si>
  <si>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</si>
  <si>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</si>
  <si>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</si>
  <si>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</si>
  <si>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</si>
  <si>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ทุนที่ออกและ</t>
  </si>
  <si>
    <t>สินทรัพย์ไม่หมุนเวียนอื่น</t>
  </si>
  <si>
    <t>หนี้สินดำเนินงานเพิ่มขึ้น (ลดลง)</t>
  </si>
  <si>
    <t>รวม</t>
  </si>
  <si>
    <t>ปรับปรุงด้วย</t>
  </si>
  <si>
    <t>ต้นทุนทางการเงิน</t>
  </si>
  <si>
    <t>รายได้อื่น</t>
  </si>
  <si>
    <t xml:space="preserve">     ส่วนที่เป็นของส่วนได้เสียที่ไม่มีอำนาจควบคุม</t>
  </si>
  <si>
    <t>บริษัทใหญ่</t>
  </si>
  <si>
    <t xml:space="preserve">     ส่วนที่เป็นของบริษัทใหญ่</t>
  </si>
  <si>
    <t>บริษัท โกลเบล็ก โฮลดิ้ง แมนเนจเม้นท์ จำกัด (มหาชน) และบริษัทย่อย</t>
  </si>
  <si>
    <t>ลูกหนี้ธุรกิจหลักทรัพย์และสัญญาซื้อขายล่วงหน้า</t>
  </si>
  <si>
    <t>ส่วนเกินมูลค่าหุ้น</t>
  </si>
  <si>
    <t>องค์ประกอบอื่นของส่วนของผู้ถือหุ้น</t>
  </si>
  <si>
    <t>ค่าธรรมเนียมและบริการจ่าย</t>
  </si>
  <si>
    <t>ค่าใช้จ่ายอื่น</t>
  </si>
  <si>
    <t>ยังไม่ได้จัดสรร</t>
  </si>
  <si>
    <t>ส่วนของผู้ถือหุ้นบริษัทใหญ่</t>
  </si>
  <si>
    <t>องค์ประกอบอื่นของ</t>
  </si>
  <si>
    <t>ที่ไม่มีอำนาจควบคุม</t>
  </si>
  <si>
    <t>งบการเงินเฉพาะกิจการ</t>
  </si>
  <si>
    <t>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</si>
  <si>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</si>
  <si>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จัดสรรแล้ว</t>
  </si>
  <si>
    <t>ทุนสำรองตามกฎหมาย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</si>
  <si>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</si>
  <si>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เจ้าหนี้ธุรกิจหลักทรัพย์และสัญญาซื้อขายล่วงหน้า</t>
  </si>
  <si>
    <t>ชำระแล้ว</t>
  </si>
  <si>
    <t>ค่าใช้จ่ายผลประโยชน์พนักงาน</t>
  </si>
  <si>
    <t>เงินสดรับจากการกู้ยืมระยะสั้นจากสถาบันการเงิน</t>
  </si>
  <si>
    <t>“ยังไม่ได้ตรวจสอบ”</t>
  </si>
  <si>
    <t>หน่วย : พันบาท</t>
  </si>
  <si>
    <t>ดูหมายเหตุประกอบงบการเงินแบบย่อ</t>
  </si>
  <si>
    <t>ส่วนเกิน</t>
  </si>
  <si>
    <t>มูลค่าหุ้น</t>
  </si>
  <si>
    <t>ทุนสำรอง</t>
  </si>
  <si>
    <t>ตามกฎหมาย</t>
  </si>
  <si>
    <t xml:space="preserve">สินทรัพย์ดำเนินงาน (เพิ่มขึ้น) ลดลง 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</si>
  <si>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</si>
  <si>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</si>
  <si>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</si>
  <si>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</si>
  <si>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กำไร (ขาดทุน) เบ็ดเสร็จรวมสำหรับงวด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</si>
  <si>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</si>
  <si>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</si>
  <si>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>กำไรสะสม</t>
  </si>
  <si>
    <t>รายการที่จะไม่ถูกจัดประเภทใหม่ไว้ในกำไรหรือขาดทุนในภายหลัง</t>
  </si>
  <si>
    <t>สัดส่วนการถือหุ้น</t>
  </si>
  <si>
    <t>เงินปันผลจ่าย</t>
  </si>
  <si>
    <t>ดอกเบี้ยรับ</t>
  </si>
  <si>
    <t>เงินปันผลรับ</t>
  </si>
  <si>
    <t>กระแสเงินสดสุทธิได้มาจาก (ใช้ไปใน) กิจกรรมจัดหาเงิน</t>
  </si>
  <si>
    <t>เงินสดรับจากตราสารหนี้ที่ออกและเงินกู้ยืมอื่น</t>
  </si>
  <si>
    <t>กำไร (ขาดทุน) สำหรับงวด</t>
  </si>
  <si>
    <t>ทางการเงิน</t>
  </si>
  <si>
    <t>จากการวัดมูลค่าสินทรัพย์</t>
  </si>
  <si>
    <t>ดอกเบี้ยจ่าย</t>
  </si>
  <si>
    <t>ส่วนต่ำกว่าทุนอื่น</t>
  </si>
  <si>
    <t>ส่วนต่ำจากการเปลี่ยนแปลง</t>
  </si>
  <si>
    <t>เงินสดและรายการเทียบเท่าเงินสด ณ วันที่ 1 มกราคม</t>
  </si>
  <si>
    <t>ภาษีเงินได้จ่ายออก</t>
  </si>
  <si>
    <t>ส่วนได้เสีย</t>
  </si>
  <si>
    <t>เงินสดจ่ายเพื่อซื้อสินทรัพย์ไม่มีตัวตนอื่น</t>
  </si>
  <si>
    <t>เงินสดและรายการเทียบเท่าเงินสด ณ วันที่ 30 มิถุนายน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</si>
  <si>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</si>
  <si>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</si>
  <si>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ค่าใช้จ่ายภาษีเงินได้</t>
  </si>
  <si>
    <t>หลักทรัพย์ขายโดยมีสัญญาซื้อคืน</t>
  </si>
  <si>
    <t>วัดมูลค่ายุติธรรมผ่านกำไรขาดทุนเบ็ดเสร็จอื่น</t>
  </si>
  <si>
    <t>รายได้ทางการเงิน</t>
  </si>
  <si>
    <t>ลูกหนี้อื่นบริษัทย่อย</t>
  </si>
  <si>
    <t>เงินลงทุนตามวิธีมูลค่ายุติธรรมผ่านกำไรหรือขาดทุน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</si>
  <si>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</si>
  <si>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 (ขาดทุน) ก่อนค่าใช้จ่ายภาษีเงินได้</t>
  </si>
  <si>
    <t>ค่าเสื่อมราคาและค่าตัดจำหน่าย</t>
  </si>
  <si>
    <t>เจ้าหนี้อื่นบริษัทย่อย</t>
  </si>
  <si>
    <t>(กำไร) ขาดทุนที่ยังไม่เกิดขึ้นจากมูลค่ายุติธรรมของตราสารอนุพันธ์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</si>
  <si>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</si>
  <si>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</si>
  <si>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การแบ่งปันกำไร (ขาดทุน) สำหรับงวด</t>
  </si>
  <si>
    <t>การแบ่งกำไร (ขาดทุน) เบ็ดเสร็จรวมสำหรับงวด</t>
  </si>
  <si>
    <t>กำไรจากการขายสินทรัพย์ทางการเงินหมุนเวียนอื่น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</si>
  <si>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</si>
  <si>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</si>
  <si>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เงินสดจ่ายคืนเงินกู้ยืมระยะสั้นจากสถาบันการเงิน</t>
  </si>
  <si>
    <t>เงินสดจ่ายคืนตราสารหนี้ที่ออกและเงินกู้ยืมอื่น</t>
  </si>
  <si>
    <t>เงินสดจ่ายดอกเบี้ยตามสัญญาเช่าทางการเงิน</t>
  </si>
  <si>
    <t>เงินสดจ่ายเจ้าหนี้ตามสัญญาเช่าทางการเงิน</t>
  </si>
  <si>
    <t>เงินสดรับชำระคืนจากเงินให้กู้ยืมระยะสั้นแก่บริษัทย่อย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</si>
  <si>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</si>
  <si>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ผลขาดทุนจากเงินลงทุนในตราสารทุนที่กำหนดให้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</si>
  <si>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</si>
  <si>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(กำไร) ขาดทุนที่ยังไม่เกิดขึ้นจากมูลค่ายุติธรรมของเงินลงทุน</t>
  </si>
  <si>
    <t>ขาดทุนเบ็ดเสร็จอื่น</t>
  </si>
  <si>
    <r>
      <t xml:space="preserve">กำไร (ขาดทุน) ต่อหุ้นขั้นพื้นฐาน </t>
    </r>
    <r>
      <rPr>
        <sz val="14"/>
        <rFont val="Angsana New"/>
        <family val="1"/>
      </rPr>
      <t>(บาท/หุ้น)</t>
    </r>
  </si>
  <si>
    <r>
      <t xml:space="preserve">จำนวนหุ้นสามัญถัวเฉลี่ยถ่วงน้ำหนัก </t>
    </r>
    <r>
      <rPr>
        <sz val="14"/>
        <rFont val="Angsana New"/>
        <family val="1"/>
      </rPr>
      <t>(พันหุ้น)</t>
    </r>
  </si>
  <si>
    <t>ยอดคงเหลือ ณ วันที่ 1 มกราคม 2567</t>
  </si>
  <si>
    <t>ยอดคงเหลือ ณ วันที่ 30 มิถุนายน 2567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</si>
  <si>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</si>
  <si>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</si>
  <si>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</si>
  <si>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</si>
  <si>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</si>
  <si>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เงินปันผลค้างรับจากบริษัทย่อย</t>
  </si>
  <si>
    <t>สินทรัพย์อนุพันธ์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</si>
  <si>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</si>
  <si>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</si>
  <si>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</si>
  <si>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</si>
  <si>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</si>
  <si>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</si>
  <si>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</si>
  <si>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</si>
  <si>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</si>
  <si>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</si>
  <si>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</si>
  <si>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</si>
  <si>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</si>
  <si>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</si>
  <si>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</si>
  <si>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</si>
  <si>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ตราสารหนี้ที่ออกและเงินกู้ยืมอื่น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</si>
  <si>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</si>
  <si>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</si>
  <si>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</si>
  <si>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</si>
  <si>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</si>
  <si>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</si>
  <si>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</si>
  <si>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</si>
  <si>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ทุนเรือนหุ้น </t>
  </si>
  <si>
    <t xml:space="preserve">ทุนจดทะเบียน </t>
  </si>
  <si>
    <t xml:space="preserve">1,460,000,000 หุ้น มูลค่าหุ้นละ 1 บาท </t>
  </si>
  <si>
    <t xml:space="preserve">ทุนที่ออกและชำระแล้ว </t>
  </si>
  <si>
    <t>1,089,076,392 หุ้น มูลค่าหุ้นละ 1 บาท</t>
  </si>
  <si>
    <t xml:space="preserve">   ชำระครบแล้ว </t>
  </si>
  <si>
    <t>ส่วนตํ่าจากการเปลี่ยนแปลงสัดส่วนการถือหุ้นในบริษัทย่อย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</si>
  <si>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</si>
  <si>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</si>
  <si>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</si>
  <si>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</si>
  <si>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งบฐานะการเงิน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</si>
  <si>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</si>
  <si>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</si>
  <si>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</si>
  <si>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t>ขาดทุนจากการตัดจำหน่ายอาคารและอุปกรณ์</t>
  </si>
  <si>
    <t>กำไรและผลตอบแทนจากเครื่องมือทางการเงิน</t>
  </si>
  <si>
    <t>ขาดทุนเบ็ดเสร็จรวมสำหรับงวด</t>
  </si>
  <si>
    <t>ขาดทุนจากการดำเนินงานก่อนเปลี่ยนแปลงในสินทรัพย์และหนี้สินดำเนินงาน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</si>
  <si>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</si>
  <si>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 xml:space="preserve">ณ วันที่ </t>
  </si>
  <si>
    <t>เงินให้กู้ยืมระยะสั้นแก่บริษัทย่อย</t>
  </si>
  <si>
    <t xml:space="preserve">  </t>
  </si>
  <si>
    <t>กำไร (ขาดทุน) สะสม</t>
  </si>
  <si>
    <t>ยังไม่ได้จัดสรร (ขาดทุนสะสม)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</si>
  <si>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</si>
  <si>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</si>
  <si>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</si>
  <si>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</si>
  <si>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ณ วันที่ 30 มิถุนายน 2568</t>
  </si>
  <si>
    <t>30 มิถุนายน</t>
  </si>
  <si>
    <t>หนี้สินภาษีเงินได้รอการตัดบัญชี</t>
  </si>
  <si>
    <t>ขาดทุนจากกิจกรรมดำเนินงาน</t>
  </si>
  <si>
    <t>ขาดทุนก่อนค่าใช้จ่ายภาษีเงินได้</t>
  </si>
  <si>
    <t>ขาดทุนสำหรับงวด</t>
  </si>
  <si>
    <t>ผลกำไร (ขาดทุน) จากการวัดมูลค่าใหม่ของผลประโยชน์พนักงานที่กำหนดไว้</t>
  </si>
  <si>
    <t>การแบ่งขาดทุนเบ็ดเสร็จรวมสำหรับงวด</t>
  </si>
  <si>
    <r>
      <t xml:space="preserve">ขาดทุนต่อหุ้นขั้นพื้นฐาน </t>
    </r>
    <r>
      <rPr>
        <sz val="14"/>
        <rFont val="Angsana New"/>
        <family val="1"/>
      </rPr>
      <t>(บาท/หุ้น)</t>
    </r>
  </si>
  <si>
    <t>ขาดทุน</t>
  </si>
  <si>
    <t>(กำไร) ขาดทุนจากอัตราแลกเปลี่ยนที่ยังไม่เกิดขึ้น</t>
  </si>
  <si>
    <t>การแบ่งปันขาดทุนสำหรับงวด</t>
  </si>
  <si>
    <t>(ขาดทุนสะสม)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</si>
  <si>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</si>
  <si>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</si>
  <si>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เงินสดรับ (จ่าย) จากการดำเนินงาน</t>
  </si>
  <si>
    <t xml:space="preserve">โอนกลับผลขาดทุนจากการด้อยค่าซึ่งเป็นไปตาม TFRS 9 </t>
  </si>
  <si>
    <t xml:space="preserve">ค่าใช้จ่าย (รายได้) ภาษีเงินได้ </t>
  </si>
  <si>
    <t>โอนกลับผลขาดทุนจากการด้อยค่าซึ่งเป็นไปตาม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</si>
</sst>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00_);_(* \(#,##0.0000\);_(* &quot;-&quot;????_);_(@_)"/>
    <numFmt numFmtId="167" formatCode="_(* #,##0_);_(* \(#,##0\);_(* &quot;-&quot;????_);_(@_)"/>
    <numFmt numFmtId="168" formatCode="_(* #,##0_);_(* \(#,##0\);_(* &quot;-&quot;?????_);_(@_)"/>
    <numFmt numFmtId="169" formatCode="#,##0\ ;\(#,##0\)"/>
    <numFmt numFmtId="170" formatCode="_(* #,##0.0000_);_(* \(#,##0.0000\);_(* &quot;-&quot;_);_(@_)"/>
    <numFmt numFmtId="171" formatCode="#,##0\ ;[Blue]\(#,##0\)"/>
    <numFmt numFmtId="172" formatCode="_(* #,##0.00000_);_(* \(#,##0.00000\);_(* &quot;-&quot;?????_);_(@_)"/>
    <numFmt numFmtId="173" formatCode="_-* #,##0.0000_-;\-* #,##0.0000_-;_-* &quot;-&quot;??_-;_-@_-"/>
    <numFmt numFmtId="174" formatCode="_(* #,##0.00_);_(* \(#,##0.00\);_(* &quot;-&quot;????_);_(@_)"/>
  </numFmts>
  <fonts count="2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8"/>
      <name val="Arial"/>
      <family val="2"/>
    </font>
    <font>
      <sz val="14"/>
      <name val="AngsanaUPC"/>
      <family val="1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0"/>
      <name val="Times New Roman"/>
      <family val="1"/>
    </font>
    <font>
      <b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6" fillId="0" borderId="0"/>
    <xf numFmtId="39" fontId="9" fillId="0" borderId="0"/>
    <xf numFmtId="39" fontId="9" fillId="0" borderId="0"/>
    <xf numFmtId="0" fontId="6" fillId="0" borderId="0"/>
  </cellStyleXfs>
  <cellXfs count="171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166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164" fontId="4" fillId="0" borderId="0" xfId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41" fontId="16" fillId="0" borderId="0" xfId="1" applyNumberFormat="1" applyFont="1" applyFill="1" applyAlignment="1">
      <alignment vertical="center"/>
    </xf>
    <xf numFmtId="165" fontId="4" fillId="0" borderId="0" xfId="1" applyNumberFormat="1" applyFont="1" applyFill="1"/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Protection="1"/>
    <xf numFmtId="169" fontId="4" fillId="0" borderId="0" xfId="12" applyNumberFormat="1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/>
    <xf numFmtId="170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37" fontId="16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16" fillId="0" borderId="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4" fillId="0" borderId="2" xfId="0" applyFont="1" applyBorder="1" applyAlignment="1">
      <alignment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6" fontId="20" fillId="0" borderId="0" xfId="1" applyNumberFormat="1" applyFont="1" applyFill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2"/>
    </xf>
    <xf numFmtId="0" fontId="14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4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3" fillId="0" borderId="0" xfId="10" applyFont="1" applyAlignment="1">
      <alignment vertical="center"/>
    </xf>
    <xf numFmtId="165" fontId="13" fillId="0" borderId="0" xfId="3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71" fontId="4" fillId="0" borderId="0" xfId="13" applyNumberFormat="1" applyFont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71" fontId="21" fillId="0" borderId="0" xfId="13" applyNumberFormat="1" applyFont="1" applyAlignment="1">
      <alignment horizontal="center" vertical="center"/>
    </xf>
    <xf numFmtId="172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71" fontId="5" fillId="0" borderId="0" xfId="13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37" fontId="4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71" fontId="5" fillId="0" borderId="0" xfId="13" quotePrefix="1" applyNumberFormat="1" applyFont="1" applyAlignment="1">
      <alignment horizontal="center" vertical="center"/>
    </xf>
    <xf numFmtId="171" fontId="4" fillId="0" borderId="0" xfId="13" quotePrefix="1" applyNumberFormat="1" applyFont="1" applyAlignment="1">
      <alignment horizontal="center" vertical="center"/>
    </xf>
    <xf numFmtId="37" fontId="4" fillId="0" borderId="5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37" fontId="4" fillId="0" borderId="0" xfId="13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3"/>
    </xf>
    <xf numFmtId="164" fontId="15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41" fontId="4" fillId="0" borderId="0" xfId="13" applyNumberFormat="1" applyFont="1" applyAlignment="1">
      <alignment vertical="center"/>
    </xf>
    <xf numFmtId="165" fontId="15" fillId="0" borderId="0" xfId="1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/>
    <xf numFmtId="173" fontId="15" fillId="0" borderId="0" xfId="1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4" fontId="4" fillId="0" borderId="0" xfId="1" applyFont="1" applyFill="1" applyAlignment="1">
      <alignment vertical="center"/>
    </xf>
    <xf numFmtId="174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center" vertical="center"/>
    </xf>
    <xf numFmtId="164" fontId="15" fillId="0" borderId="0" xfId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9" fontId="16" fillId="0" borderId="0" xfId="11" applyFont="1"/>
    <xf numFmtId="4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- Style1 2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CET - N096" xfId="10" xr:uid="{00000000-0005-0000-0000-00000A000000}"/>
    <cellStyle name="Normal_DET2_งบการเงิน1" xfId="13" xr:uid="{00000000-0005-0000-0000-00000B000000}"/>
    <cellStyle name="ปกติ_Sheet1" xfId="11" xr:uid="{00000000-0005-0000-0000-00000C000000}"/>
    <cellStyle name="ปกติ_Sheet1_HH0104T-1_HOME-Mar48-T0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7"/>
  <sheetViews>
    <sheetView showWhiteSpace="0" view="pageBreakPreview" zoomScale="115" zoomScaleNormal="100" zoomScaleSheetLayoutView="115" workbookViewId="0">
      <selection activeCell="A126" sqref="A126:XFD126"/>
    </sheetView>
  </sheetViews>
  <sheetFormatPr defaultColWidth="9.08984375" defaultRowHeight="24" customHeight="1"/>
  <cols>
    <col min="1" max="1" width="47.6328125" style="2" customWidth="1"/>
    <col min="2" max="2" width="8.36328125" style="2" customWidth="1"/>
    <col min="3" max="3" width="2" style="2" customWidth="1"/>
    <col min="4" max="4" width="10.6328125" style="2" customWidth="1"/>
    <col min="5" max="5" width="0.54296875" style="2" customWidth="1"/>
    <col min="6" max="6" width="10.6328125" style="2" customWidth="1"/>
    <col min="7" max="8" width="0.54296875" style="2" customWidth="1"/>
    <col min="9" max="9" width="10.6328125" style="2" customWidth="1"/>
    <col min="10" max="10" width="0.54296875" style="2" customWidth="1"/>
    <col min="11" max="11" width="10.6328125" style="2" customWidth="1"/>
    <col min="12" max="12" width="1.453125" style="2" hidden="1" customWidth="1"/>
    <col min="13" max="13" width="9.08984375" style="10"/>
    <col min="14" max="14" width="13.453125" style="10" customWidth="1"/>
    <col min="15" max="251" width="9.08984375" style="2"/>
    <col min="252" max="252" width="49.6328125" style="2" customWidth="1"/>
    <col min="253" max="253" width="8.36328125" style="2" customWidth="1"/>
    <col min="254" max="254" width="2" style="2" customWidth="1"/>
    <col min="255" max="255" width="10.6328125" style="2" customWidth="1"/>
    <col min="256" max="256" width="0.54296875" style="2" customWidth="1"/>
    <col min="257" max="257" width="10.6328125" style="2" customWidth="1"/>
    <col min="258" max="259" width="0.54296875" style="2" customWidth="1"/>
    <col min="260" max="260" width="10.6328125" style="2" customWidth="1"/>
    <col min="261" max="261" width="0.54296875" style="2" customWidth="1"/>
    <col min="262" max="262" width="10.6328125" style="2" customWidth="1"/>
    <col min="263" max="263" width="0" style="2" hidden="1" customWidth="1"/>
    <col min="264" max="264" width="13.08984375" style="2" customWidth="1"/>
    <col min="265" max="265" width="2.453125" style="2" customWidth="1"/>
    <col min="266" max="266" width="13.453125" style="2" customWidth="1"/>
    <col min="267" max="267" width="1" style="2" customWidth="1"/>
    <col min="268" max="268" width="13.08984375" style="2" customWidth="1"/>
    <col min="269" max="269" width="9.08984375" style="2"/>
    <col min="270" max="270" width="13.453125" style="2" customWidth="1"/>
    <col min="271" max="507" width="9.08984375" style="2"/>
    <col min="508" max="508" width="49.6328125" style="2" customWidth="1"/>
    <col min="509" max="509" width="8.36328125" style="2" customWidth="1"/>
    <col min="510" max="510" width="2" style="2" customWidth="1"/>
    <col min="511" max="511" width="10.6328125" style="2" customWidth="1"/>
    <col min="512" max="512" width="0.54296875" style="2" customWidth="1"/>
    <col min="513" max="513" width="10.6328125" style="2" customWidth="1"/>
    <col min="514" max="515" width="0.54296875" style="2" customWidth="1"/>
    <col min="516" max="516" width="10.6328125" style="2" customWidth="1"/>
    <col min="517" max="517" width="0.54296875" style="2" customWidth="1"/>
    <col min="518" max="518" width="10.6328125" style="2" customWidth="1"/>
    <col min="519" max="519" width="0" style="2" hidden="1" customWidth="1"/>
    <col min="520" max="520" width="13.08984375" style="2" customWidth="1"/>
    <col min="521" max="521" width="2.453125" style="2" customWidth="1"/>
    <col min="522" max="522" width="13.453125" style="2" customWidth="1"/>
    <col min="523" max="523" width="1" style="2" customWidth="1"/>
    <col min="524" max="524" width="13.08984375" style="2" customWidth="1"/>
    <col min="525" max="525" width="9.08984375" style="2"/>
    <col min="526" max="526" width="13.453125" style="2" customWidth="1"/>
    <col min="527" max="763" width="9.08984375" style="2"/>
    <col min="764" max="764" width="49.6328125" style="2" customWidth="1"/>
    <col min="765" max="765" width="8.36328125" style="2" customWidth="1"/>
    <col min="766" max="766" width="2" style="2" customWidth="1"/>
    <col min="767" max="767" width="10.6328125" style="2" customWidth="1"/>
    <col min="768" max="768" width="0.54296875" style="2" customWidth="1"/>
    <col min="769" max="769" width="10.6328125" style="2" customWidth="1"/>
    <col min="770" max="771" width="0.54296875" style="2" customWidth="1"/>
    <col min="772" max="772" width="10.6328125" style="2" customWidth="1"/>
    <col min="773" max="773" width="0.54296875" style="2" customWidth="1"/>
    <col min="774" max="774" width="10.6328125" style="2" customWidth="1"/>
    <col min="775" max="775" width="0" style="2" hidden="1" customWidth="1"/>
    <col min="776" max="776" width="13.08984375" style="2" customWidth="1"/>
    <col min="777" max="777" width="2.453125" style="2" customWidth="1"/>
    <col min="778" max="778" width="13.453125" style="2" customWidth="1"/>
    <col min="779" max="779" width="1" style="2" customWidth="1"/>
    <col min="780" max="780" width="13.08984375" style="2" customWidth="1"/>
    <col min="781" max="781" width="9.08984375" style="2"/>
    <col min="782" max="782" width="13.453125" style="2" customWidth="1"/>
    <col min="783" max="1019" width="9.08984375" style="2"/>
    <col min="1020" max="1020" width="49.6328125" style="2" customWidth="1"/>
    <col min="1021" max="1021" width="8.36328125" style="2" customWidth="1"/>
    <col min="1022" max="1022" width="2" style="2" customWidth="1"/>
    <col min="1023" max="1023" width="10.6328125" style="2" customWidth="1"/>
    <col min="1024" max="1024" width="0.54296875" style="2" customWidth="1"/>
    <col min="1025" max="1025" width="10.6328125" style="2" customWidth="1"/>
    <col min="1026" max="1027" width="0.54296875" style="2" customWidth="1"/>
    <col min="1028" max="1028" width="10.6328125" style="2" customWidth="1"/>
    <col min="1029" max="1029" width="0.54296875" style="2" customWidth="1"/>
    <col min="1030" max="1030" width="10.6328125" style="2" customWidth="1"/>
    <col min="1031" max="1031" width="0" style="2" hidden="1" customWidth="1"/>
    <col min="1032" max="1032" width="13.08984375" style="2" customWidth="1"/>
    <col min="1033" max="1033" width="2.453125" style="2" customWidth="1"/>
    <col min="1034" max="1034" width="13.453125" style="2" customWidth="1"/>
    <col min="1035" max="1035" width="1" style="2" customWidth="1"/>
    <col min="1036" max="1036" width="13.08984375" style="2" customWidth="1"/>
    <col min="1037" max="1037" width="9.08984375" style="2"/>
    <col min="1038" max="1038" width="13.453125" style="2" customWidth="1"/>
    <col min="1039" max="1275" width="9.08984375" style="2"/>
    <col min="1276" max="1276" width="49.6328125" style="2" customWidth="1"/>
    <col min="1277" max="1277" width="8.36328125" style="2" customWidth="1"/>
    <col min="1278" max="1278" width="2" style="2" customWidth="1"/>
    <col min="1279" max="1279" width="10.6328125" style="2" customWidth="1"/>
    <col min="1280" max="1280" width="0.54296875" style="2" customWidth="1"/>
    <col min="1281" max="1281" width="10.6328125" style="2" customWidth="1"/>
    <col min="1282" max="1283" width="0.54296875" style="2" customWidth="1"/>
    <col min="1284" max="1284" width="10.6328125" style="2" customWidth="1"/>
    <col min="1285" max="1285" width="0.54296875" style="2" customWidth="1"/>
    <col min="1286" max="1286" width="10.6328125" style="2" customWidth="1"/>
    <col min="1287" max="1287" width="0" style="2" hidden="1" customWidth="1"/>
    <col min="1288" max="1288" width="13.08984375" style="2" customWidth="1"/>
    <col min="1289" max="1289" width="2.453125" style="2" customWidth="1"/>
    <col min="1290" max="1290" width="13.453125" style="2" customWidth="1"/>
    <col min="1291" max="1291" width="1" style="2" customWidth="1"/>
    <col min="1292" max="1292" width="13.08984375" style="2" customWidth="1"/>
    <col min="1293" max="1293" width="9.08984375" style="2"/>
    <col min="1294" max="1294" width="13.453125" style="2" customWidth="1"/>
    <col min="1295" max="1531" width="9.08984375" style="2"/>
    <col min="1532" max="1532" width="49.6328125" style="2" customWidth="1"/>
    <col min="1533" max="1533" width="8.36328125" style="2" customWidth="1"/>
    <col min="1534" max="1534" width="2" style="2" customWidth="1"/>
    <col min="1535" max="1535" width="10.6328125" style="2" customWidth="1"/>
    <col min="1536" max="1536" width="0.54296875" style="2" customWidth="1"/>
    <col min="1537" max="1537" width="10.6328125" style="2" customWidth="1"/>
    <col min="1538" max="1539" width="0.54296875" style="2" customWidth="1"/>
    <col min="1540" max="1540" width="10.6328125" style="2" customWidth="1"/>
    <col min="1541" max="1541" width="0.54296875" style="2" customWidth="1"/>
    <col min="1542" max="1542" width="10.6328125" style="2" customWidth="1"/>
    <col min="1543" max="1543" width="0" style="2" hidden="1" customWidth="1"/>
    <col min="1544" max="1544" width="13.08984375" style="2" customWidth="1"/>
    <col min="1545" max="1545" width="2.453125" style="2" customWidth="1"/>
    <col min="1546" max="1546" width="13.453125" style="2" customWidth="1"/>
    <col min="1547" max="1547" width="1" style="2" customWidth="1"/>
    <col min="1548" max="1548" width="13.08984375" style="2" customWidth="1"/>
    <col min="1549" max="1549" width="9.08984375" style="2"/>
    <col min="1550" max="1550" width="13.453125" style="2" customWidth="1"/>
    <col min="1551" max="1787" width="9.08984375" style="2"/>
    <col min="1788" max="1788" width="49.6328125" style="2" customWidth="1"/>
    <col min="1789" max="1789" width="8.36328125" style="2" customWidth="1"/>
    <col min="1790" max="1790" width="2" style="2" customWidth="1"/>
    <col min="1791" max="1791" width="10.6328125" style="2" customWidth="1"/>
    <col min="1792" max="1792" width="0.54296875" style="2" customWidth="1"/>
    <col min="1793" max="1793" width="10.6328125" style="2" customWidth="1"/>
    <col min="1794" max="1795" width="0.54296875" style="2" customWidth="1"/>
    <col min="1796" max="1796" width="10.6328125" style="2" customWidth="1"/>
    <col min="1797" max="1797" width="0.54296875" style="2" customWidth="1"/>
    <col min="1798" max="1798" width="10.6328125" style="2" customWidth="1"/>
    <col min="1799" max="1799" width="0" style="2" hidden="1" customWidth="1"/>
    <col min="1800" max="1800" width="13.08984375" style="2" customWidth="1"/>
    <col min="1801" max="1801" width="2.453125" style="2" customWidth="1"/>
    <col min="1802" max="1802" width="13.453125" style="2" customWidth="1"/>
    <col min="1803" max="1803" width="1" style="2" customWidth="1"/>
    <col min="1804" max="1804" width="13.08984375" style="2" customWidth="1"/>
    <col min="1805" max="1805" width="9.08984375" style="2"/>
    <col min="1806" max="1806" width="13.453125" style="2" customWidth="1"/>
    <col min="1807" max="2043" width="9.08984375" style="2"/>
    <col min="2044" max="2044" width="49.6328125" style="2" customWidth="1"/>
    <col min="2045" max="2045" width="8.36328125" style="2" customWidth="1"/>
    <col min="2046" max="2046" width="2" style="2" customWidth="1"/>
    <col min="2047" max="2047" width="10.6328125" style="2" customWidth="1"/>
    <col min="2048" max="2048" width="0.54296875" style="2" customWidth="1"/>
    <col min="2049" max="2049" width="10.6328125" style="2" customWidth="1"/>
    <col min="2050" max="2051" width="0.54296875" style="2" customWidth="1"/>
    <col min="2052" max="2052" width="10.6328125" style="2" customWidth="1"/>
    <col min="2053" max="2053" width="0.54296875" style="2" customWidth="1"/>
    <col min="2054" max="2054" width="10.6328125" style="2" customWidth="1"/>
    <col min="2055" max="2055" width="0" style="2" hidden="1" customWidth="1"/>
    <col min="2056" max="2056" width="13.08984375" style="2" customWidth="1"/>
    <col min="2057" max="2057" width="2.453125" style="2" customWidth="1"/>
    <col min="2058" max="2058" width="13.453125" style="2" customWidth="1"/>
    <col min="2059" max="2059" width="1" style="2" customWidth="1"/>
    <col min="2060" max="2060" width="13.08984375" style="2" customWidth="1"/>
    <col min="2061" max="2061" width="9.08984375" style="2"/>
    <col min="2062" max="2062" width="13.453125" style="2" customWidth="1"/>
    <col min="2063" max="2299" width="9.08984375" style="2"/>
    <col min="2300" max="2300" width="49.6328125" style="2" customWidth="1"/>
    <col min="2301" max="2301" width="8.36328125" style="2" customWidth="1"/>
    <col min="2302" max="2302" width="2" style="2" customWidth="1"/>
    <col min="2303" max="2303" width="10.6328125" style="2" customWidth="1"/>
    <col min="2304" max="2304" width="0.54296875" style="2" customWidth="1"/>
    <col min="2305" max="2305" width="10.6328125" style="2" customWidth="1"/>
    <col min="2306" max="2307" width="0.54296875" style="2" customWidth="1"/>
    <col min="2308" max="2308" width="10.6328125" style="2" customWidth="1"/>
    <col min="2309" max="2309" width="0.54296875" style="2" customWidth="1"/>
    <col min="2310" max="2310" width="10.6328125" style="2" customWidth="1"/>
    <col min="2311" max="2311" width="0" style="2" hidden="1" customWidth="1"/>
    <col min="2312" max="2312" width="13.08984375" style="2" customWidth="1"/>
    <col min="2313" max="2313" width="2.453125" style="2" customWidth="1"/>
    <col min="2314" max="2314" width="13.453125" style="2" customWidth="1"/>
    <col min="2315" max="2315" width="1" style="2" customWidth="1"/>
    <col min="2316" max="2316" width="13.08984375" style="2" customWidth="1"/>
    <col min="2317" max="2317" width="9.08984375" style="2"/>
    <col min="2318" max="2318" width="13.453125" style="2" customWidth="1"/>
    <col min="2319" max="2555" width="9.08984375" style="2"/>
    <col min="2556" max="2556" width="49.6328125" style="2" customWidth="1"/>
    <col min="2557" max="2557" width="8.36328125" style="2" customWidth="1"/>
    <col min="2558" max="2558" width="2" style="2" customWidth="1"/>
    <col min="2559" max="2559" width="10.6328125" style="2" customWidth="1"/>
    <col min="2560" max="2560" width="0.54296875" style="2" customWidth="1"/>
    <col min="2561" max="2561" width="10.6328125" style="2" customWidth="1"/>
    <col min="2562" max="2563" width="0.54296875" style="2" customWidth="1"/>
    <col min="2564" max="2564" width="10.6328125" style="2" customWidth="1"/>
    <col min="2565" max="2565" width="0.54296875" style="2" customWidth="1"/>
    <col min="2566" max="2566" width="10.6328125" style="2" customWidth="1"/>
    <col min="2567" max="2567" width="0" style="2" hidden="1" customWidth="1"/>
    <col min="2568" max="2568" width="13.08984375" style="2" customWidth="1"/>
    <col min="2569" max="2569" width="2.453125" style="2" customWidth="1"/>
    <col min="2570" max="2570" width="13.453125" style="2" customWidth="1"/>
    <col min="2571" max="2571" width="1" style="2" customWidth="1"/>
    <col min="2572" max="2572" width="13.08984375" style="2" customWidth="1"/>
    <col min="2573" max="2573" width="9.08984375" style="2"/>
    <col min="2574" max="2574" width="13.453125" style="2" customWidth="1"/>
    <col min="2575" max="2811" width="9.08984375" style="2"/>
    <col min="2812" max="2812" width="49.6328125" style="2" customWidth="1"/>
    <col min="2813" max="2813" width="8.36328125" style="2" customWidth="1"/>
    <col min="2814" max="2814" width="2" style="2" customWidth="1"/>
    <col min="2815" max="2815" width="10.6328125" style="2" customWidth="1"/>
    <col min="2816" max="2816" width="0.54296875" style="2" customWidth="1"/>
    <col min="2817" max="2817" width="10.6328125" style="2" customWidth="1"/>
    <col min="2818" max="2819" width="0.54296875" style="2" customWidth="1"/>
    <col min="2820" max="2820" width="10.6328125" style="2" customWidth="1"/>
    <col min="2821" max="2821" width="0.54296875" style="2" customWidth="1"/>
    <col min="2822" max="2822" width="10.6328125" style="2" customWidth="1"/>
    <col min="2823" max="2823" width="0" style="2" hidden="1" customWidth="1"/>
    <col min="2824" max="2824" width="13.08984375" style="2" customWidth="1"/>
    <col min="2825" max="2825" width="2.453125" style="2" customWidth="1"/>
    <col min="2826" max="2826" width="13.453125" style="2" customWidth="1"/>
    <col min="2827" max="2827" width="1" style="2" customWidth="1"/>
    <col min="2828" max="2828" width="13.08984375" style="2" customWidth="1"/>
    <col min="2829" max="2829" width="9.08984375" style="2"/>
    <col min="2830" max="2830" width="13.453125" style="2" customWidth="1"/>
    <col min="2831" max="3067" width="9.08984375" style="2"/>
    <col min="3068" max="3068" width="49.6328125" style="2" customWidth="1"/>
    <col min="3069" max="3069" width="8.36328125" style="2" customWidth="1"/>
    <col min="3070" max="3070" width="2" style="2" customWidth="1"/>
    <col min="3071" max="3071" width="10.6328125" style="2" customWidth="1"/>
    <col min="3072" max="3072" width="0.54296875" style="2" customWidth="1"/>
    <col min="3073" max="3073" width="10.6328125" style="2" customWidth="1"/>
    <col min="3074" max="3075" width="0.54296875" style="2" customWidth="1"/>
    <col min="3076" max="3076" width="10.6328125" style="2" customWidth="1"/>
    <col min="3077" max="3077" width="0.54296875" style="2" customWidth="1"/>
    <col min="3078" max="3078" width="10.6328125" style="2" customWidth="1"/>
    <col min="3079" max="3079" width="0" style="2" hidden="1" customWidth="1"/>
    <col min="3080" max="3080" width="13.08984375" style="2" customWidth="1"/>
    <col min="3081" max="3081" width="2.453125" style="2" customWidth="1"/>
    <col min="3082" max="3082" width="13.453125" style="2" customWidth="1"/>
    <col min="3083" max="3083" width="1" style="2" customWidth="1"/>
    <col min="3084" max="3084" width="13.08984375" style="2" customWidth="1"/>
    <col min="3085" max="3085" width="9.08984375" style="2"/>
    <col min="3086" max="3086" width="13.453125" style="2" customWidth="1"/>
    <col min="3087" max="3323" width="9.08984375" style="2"/>
    <col min="3324" max="3324" width="49.6328125" style="2" customWidth="1"/>
    <col min="3325" max="3325" width="8.36328125" style="2" customWidth="1"/>
    <col min="3326" max="3326" width="2" style="2" customWidth="1"/>
    <col min="3327" max="3327" width="10.6328125" style="2" customWidth="1"/>
    <col min="3328" max="3328" width="0.54296875" style="2" customWidth="1"/>
    <col min="3329" max="3329" width="10.6328125" style="2" customWidth="1"/>
    <col min="3330" max="3331" width="0.54296875" style="2" customWidth="1"/>
    <col min="3332" max="3332" width="10.6328125" style="2" customWidth="1"/>
    <col min="3333" max="3333" width="0.54296875" style="2" customWidth="1"/>
    <col min="3334" max="3334" width="10.6328125" style="2" customWidth="1"/>
    <col min="3335" max="3335" width="0" style="2" hidden="1" customWidth="1"/>
    <col min="3336" max="3336" width="13.08984375" style="2" customWidth="1"/>
    <col min="3337" max="3337" width="2.453125" style="2" customWidth="1"/>
    <col min="3338" max="3338" width="13.453125" style="2" customWidth="1"/>
    <col min="3339" max="3339" width="1" style="2" customWidth="1"/>
    <col min="3340" max="3340" width="13.08984375" style="2" customWidth="1"/>
    <col min="3341" max="3341" width="9.08984375" style="2"/>
    <col min="3342" max="3342" width="13.453125" style="2" customWidth="1"/>
    <col min="3343" max="3579" width="9.08984375" style="2"/>
    <col min="3580" max="3580" width="49.6328125" style="2" customWidth="1"/>
    <col min="3581" max="3581" width="8.36328125" style="2" customWidth="1"/>
    <col min="3582" max="3582" width="2" style="2" customWidth="1"/>
    <col min="3583" max="3583" width="10.6328125" style="2" customWidth="1"/>
    <col min="3584" max="3584" width="0.54296875" style="2" customWidth="1"/>
    <col min="3585" max="3585" width="10.6328125" style="2" customWidth="1"/>
    <col min="3586" max="3587" width="0.54296875" style="2" customWidth="1"/>
    <col min="3588" max="3588" width="10.6328125" style="2" customWidth="1"/>
    <col min="3589" max="3589" width="0.54296875" style="2" customWidth="1"/>
    <col min="3590" max="3590" width="10.6328125" style="2" customWidth="1"/>
    <col min="3591" max="3591" width="0" style="2" hidden="1" customWidth="1"/>
    <col min="3592" max="3592" width="13.08984375" style="2" customWidth="1"/>
    <col min="3593" max="3593" width="2.453125" style="2" customWidth="1"/>
    <col min="3594" max="3594" width="13.453125" style="2" customWidth="1"/>
    <col min="3595" max="3595" width="1" style="2" customWidth="1"/>
    <col min="3596" max="3596" width="13.08984375" style="2" customWidth="1"/>
    <col min="3597" max="3597" width="9.08984375" style="2"/>
    <col min="3598" max="3598" width="13.453125" style="2" customWidth="1"/>
    <col min="3599" max="3835" width="9.08984375" style="2"/>
    <col min="3836" max="3836" width="49.6328125" style="2" customWidth="1"/>
    <col min="3837" max="3837" width="8.36328125" style="2" customWidth="1"/>
    <col min="3838" max="3838" width="2" style="2" customWidth="1"/>
    <col min="3839" max="3839" width="10.6328125" style="2" customWidth="1"/>
    <col min="3840" max="3840" width="0.54296875" style="2" customWidth="1"/>
    <col min="3841" max="3841" width="10.6328125" style="2" customWidth="1"/>
    <col min="3842" max="3843" width="0.54296875" style="2" customWidth="1"/>
    <col min="3844" max="3844" width="10.6328125" style="2" customWidth="1"/>
    <col min="3845" max="3845" width="0.54296875" style="2" customWidth="1"/>
    <col min="3846" max="3846" width="10.6328125" style="2" customWidth="1"/>
    <col min="3847" max="3847" width="0" style="2" hidden="1" customWidth="1"/>
    <col min="3848" max="3848" width="13.08984375" style="2" customWidth="1"/>
    <col min="3849" max="3849" width="2.453125" style="2" customWidth="1"/>
    <col min="3850" max="3850" width="13.453125" style="2" customWidth="1"/>
    <col min="3851" max="3851" width="1" style="2" customWidth="1"/>
    <col min="3852" max="3852" width="13.08984375" style="2" customWidth="1"/>
    <col min="3853" max="3853" width="9.08984375" style="2"/>
    <col min="3854" max="3854" width="13.453125" style="2" customWidth="1"/>
    <col min="3855" max="4091" width="9.08984375" style="2"/>
    <col min="4092" max="4092" width="49.6328125" style="2" customWidth="1"/>
    <col min="4093" max="4093" width="8.36328125" style="2" customWidth="1"/>
    <col min="4094" max="4094" width="2" style="2" customWidth="1"/>
    <col min="4095" max="4095" width="10.6328125" style="2" customWidth="1"/>
    <col min="4096" max="4096" width="0.54296875" style="2" customWidth="1"/>
    <col min="4097" max="4097" width="10.6328125" style="2" customWidth="1"/>
    <col min="4098" max="4099" width="0.54296875" style="2" customWidth="1"/>
    <col min="4100" max="4100" width="10.6328125" style="2" customWidth="1"/>
    <col min="4101" max="4101" width="0.54296875" style="2" customWidth="1"/>
    <col min="4102" max="4102" width="10.6328125" style="2" customWidth="1"/>
    <col min="4103" max="4103" width="0" style="2" hidden="1" customWidth="1"/>
    <col min="4104" max="4104" width="13.08984375" style="2" customWidth="1"/>
    <col min="4105" max="4105" width="2.453125" style="2" customWidth="1"/>
    <col min="4106" max="4106" width="13.453125" style="2" customWidth="1"/>
    <col min="4107" max="4107" width="1" style="2" customWidth="1"/>
    <col min="4108" max="4108" width="13.08984375" style="2" customWidth="1"/>
    <col min="4109" max="4109" width="9.08984375" style="2"/>
    <col min="4110" max="4110" width="13.453125" style="2" customWidth="1"/>
    <col min="4111" max="4347" width="9.08984375" style="2"/>
    <col min="4348" max="4348" width="49.6328125" style="2" customWidth="1"/>
    <col min="4349" max="4349" width="8.36328125" style="2" customWidth="1"/>
    <col min="4350" max="4350" width="2" style="2" customWidth="1"/>
    <col min="4351" max="4351" width="10.6328125" style="2" customWidth="1"/>
    <col min="4352" max="4352" width="0.54296875" style="2" customWidth="1"/>
    <col min="4353" max="4353" width="10.6328125" style="2" customWidth="1"/>
    <col min="4354" max="4355" width="0.54296875" style="2" customWidth="1"/>
    <col min="4356" max="4356" width="10.6328125" style="2" customWidth="1"/>
    <col min="4357" max="4357" width="0.54296875" style="2" customWidth="1"/>
    <col min="4358" max="4358" width="10.6328125" style="2" customWidth="1"/>
    <col min="4359" max="4359" width="0" style="2" hidden="1" customWidth="1"/>
    <col min="4360" max="4360" width="13.08984375" style="2" customWidth="1"/>
    <col min="4361" max="4361" width="2.453125" style="2" customWidth="1"/>
    <col min="4362" max="4362" width="13.453125" style="2" customWidth="1"/>
    <col min="4363" max="4363" width="1" style="2" customWidth="1"/>
    <col min="4364" max="4364" width="13.08984375" style="2" customWidth="1"/>
    <col min="4365" max="4365" width="9.08984375" style="2"/>
    <col min="4366" max="4366" width="13.453125" style="2" customWidth="1"/>
    <col min="4367" max="4603" width="9.08984375" style="2"/>
    <col min="4604" max="4604" width="49.6328125" style="2" customWidth="1"/>
    <col min="4605" max="4605" width="8.36328125" style="2" customWidth="1"/>
    <col min="4606" max="4606" width="2" style="2" customWidth="1"/>
    <col min="4607" max="4607" width="10.6328125" style="2" customWidth="1"/>
    <col min="4608" max="4608" width="0.54296875" style="2" customWidth="1"/>
    <col min="4609" max="4609" width="10.6328125" style="2" customWidth="1"/>
    <col min="4610" max="4611" width="0.54296875" style="2" customWidth="1"/>
    <col min="4612" max="4612" width="10.6328125" style="2" customWidth="1"/>
    <col min="4613" max="4613" width="0.54296875" style="2" customWidth="1"/>
    <col min="4614" max="4614" width="10.6328125" style="2" customWidth="1"/>
    <col min="4615" max="4615" width="0" style="2" hidden="1" customWidth="1"/>
    <col min="4616" max="4616" width="13.08984375" style="2" customWidth="1"/>
    <col min="4617" max="4617" width="2.453125" style="2" customWidth="1"/>
    <col min="4618" max="4618" width="13.453125" style="2" customWidth="1"/>
    <col min="4619" max="4619" width="1" style="2" customWidth="1"/>
    <col min="4620" max="4620" width="13.08984375" style="2" customWidth="1"/>
    <col min="4621" max="4621" width="9.08984375" style="2"/>
    <col min="4622" max="4622" width="13.453125" style="2" customWidth="1"/>
    <col min="4623" max="4859" width="9.08984375" style="2"/>
    <col min="4860" max="4860" width="49.6328125" style="2" customWidth="1"/>
    <col min="4861" max="4861" width="8.36328125" style="2" customWidth="1"/>
    <col min="4862" max="4862" width="2" style="2" customWidth="1"/>
    <col min="4863" max="4863" width="10.6328125" style="2" customWidth="1"/>
    <col min="4864" max="4864" width="0.54296875" style="2" customWidth="1"/>
    <col min="4865" max="4865" width="10.6328125" style="2" customWidth="1"/>
    <col min="4866" max="4867" width="0.54296875" style="2" customWidth="1"/>
    <col min="4868" max="4868" width="10.6328125" style="2" customWidth="1"/>
    <col min="4869" max="4869" width="0.54296875" style="2" customWidth="1"/>
    <col min="4870" max="4870" width="10.6328125" style="2" customWidth="1"/>
    <col min="4871" max="4871" width="0" style="2" hidden="1" customWidth="1"/>
    <col min="4872" max="4872" width="13.08984375" style="2" customWidth="1"/>
    <col min="4873" max="4873" width="2.453125" style="2" customWidth="1"/>
    <col min="4874" max="4874" width="13.453125" style="2" customWidth="1"/>
    <col min="4875" max="4875" width="1" style="2" customWidth="1"/>
    <col min="4876" max="4876" width="13.08984375" style="2" customWidth="1"/>
    <col min="4877" max="4877" width="9.08984375" style="2"/>
    <col min="4878" max="4878" width="13.453125" style="2" customWidth="1"/>
    <col min="4879" max="5115" width="9.08984375" style="2"/>
    <col min="5116" max="5116" width="49.6328125" style="2" customWidth="1"/>
    <col min="5117" max="5117" width="8.36328125" style="2" customWidth="1"/>
    <col min="5118" max="5118" width="2" style="2" customWidth="1"/>
    <col min="5119" max="5119" width="10.6328125" style="2" customWidth="1"/>
    <col min="5120" max="5120" width="0.54296875" style="2" customWidth="1"/>
    <col min="5121" max="5121" width="10.6328125" style="2" customWidth="1"/>
    <col min="5122" max="5123" width="0.54296875" style="2" customWidth="1"/>
    <col min="5124" max="5124" width="10.6328125" style="2" customWidth="1"/>
    <col min="5125" max="5125" width="0.54296875" style="2" customWidth="1"/>
    <col min="5126" max="5126" width="10.6328125" style="2" customWidth="1"/>
    <col min="5127" max="5127" width="0" style="2" hidden="1" customWidth="1"/>
    <col min="5128" max="5128" width="13.08984375" style="2" customWidth="1"/>
    <col min="5129" max="5129" width="2.453125" style="2" customWidth="1"/>
    <col min="5130" max="5130" width="13.453125" style="2" customWidth="1"/>
    <col min="5131" max="5131" width="1" style="2" customWidth="1"/>
    <col min="5132" max="5132" width="13.08984375" style="2" customWidth="1"/>
    <col min="5133" max="5133" width="9.08984375" style="2"/>
    <col min="5134" max="5134" width="13.453125" style="2" customWidth="1"/>
    <col min="5135" max="5371" width="9.08984375" style="2"/>
    <col min="5372" max="5372" width="49.6328125" style="2" customWidth="1"/>
    <col min="5373" max="5373" width="8.36328125" style="2" customWidth="1"/>
    <col min="5374" max="5374" width="2" style="2" customWidth="1"/>
    <col min="5375" max="5375" width="10.6328125" style="2" customWidth="1"/>
    <col min="5376" max="5376" width="0.54296875" style="2" customWidth="1"/>
    <col min="5377" max="5377" width="10.6328125" style="2" customWidth="1"/>
    <col min="5378" max="5379" width="0.54296875" style="2" customWidth="1"/>
    <col min="5380" max="5380" width="10.6328125" style="2" customWidth="1"/>
    <col min="5381" max="5381" width="0.54296875" style="2" customWidth="1"/>
    <col min="5382" max="5382" width="10.6328125" style="2" customWidth="1"/>
    <col min="5383" max="5383" width="0" style="2" hidden="1" customWidth="1"/>
    <col min="5384" max="5384" width="13.08984375" style="2" customWidth="1"/>
    <col min="5385" max="5385" width="2.453125" style="2" customWidth="1"/>
    <col min="5386" max="5386" width="13.453125" style="2" customWidth="1"/>
    <col min="5387" max="5387" width="1" style="2" customWidth="1"/>
    <col min="5388" max="5388" width="13.08984375" style="2" customWidth="1"/>
    <col min="5389" max="5389" width="9.08984375" style="2"/>
    <col min="5390" max="5390" width="13.453125" style="2" customWidth="1"/>
    <col min="5391" max="5627" width="9.08984375" style="2"/>
    <col min="5628" max="5628" width="49.6328125" style="2" customWidth="1"/>
    <col min="5629" max="5629" width="8.36328125" style="2" customWidth="1"/>
    <col min="5630" max="5630" width="2" style="2" customWidth="1"/>
    <col min="5631" max="5631" width="10.6328125" style="2" customWidth="1"/>
    <col min="5632" max="5632" width="0.54296875" style="2" customWidth="1"/>
    <col min="5633" max="5633" width="10.6328125" style="2" customWidth="1"/>
    <col min="5634" max="5635" width="0.54296875" style="2" customWidth="1"/>
    <col min="5636" max="5636" width="10.6328125" style="2" customWidth="1"/>
    <col min="5637" max="5637" width="0.54296875" style="2" customWidth="1"/>
    <col min="5638" max="5638" width="10.6328125" style="2" customWidth="1"/>
    <col min="5639" max="5639" width="0" style="2" hidden="1" customWidth="1"/>
    <col min="5640" max="5640" width="13.08984375" style="2" customWidth="1"/>
    <col min="5641" max="5641" width="2.453125" style="2" customWidth="1"/>
    <col min="5642" max="5642" width="13.453125" style="2" customWidth="1"/>
    <col min="5643" max="5643" width="1" style="2" customWidth="1"/>
    <col min="5644" max="5644" width="13.08984375" style="2" customWidth="1"/>
    <col min="5645" max="5645" width="9.08984375" style="2"/>
    <col min="5646" max="5646" width="13.453125" style="2" customWidth="1"/>
    <col min="5647" max="5883" width="9.08984375" style="2"/>
    <col min="5884" max="5884" width="49.6328125" style="2" customWidth="1"/>
    <col min="5885" max="5885" width="8.36328125" style="2" customWidth="1"/>
    <col min="5886" max="5886" width="2" style="2" customWidth="1"/>
    <col min="5887" max="5887" width="10.6328125" style="2" customWidth="1"/>
    <col min="5888" max="5888" width="0.54296875" style="2" customWidth="1"/>
    <col min="5889" max="5889" width="10.6328125" style="2" customWidth="1"/>
    <col min="5890" max="5891" width="0.54296875" style="2" customWidth="1"/>
    <col min="5892" max="5892" width="10.6328125" style="2" customWidth="1"/>
    <col min="5893" max="5893" width="0.54296875" style="2" customWidth="1"/>
    <col min="5894" max="5894" width="10.6328125" style="2" customWidth="1"/>
    <col min="5895" max="5895" width="0" style="2" hidden="1" customWidth="1"/>
    <col min="5896" max="5896" width="13.08984375" style="2" customWidth="1"/>
    <col min="5897" max="5897" width="2.453125" style="2" customWidth="1"/>
    <col min="5898" max="5898" width="13.453125" style="2" customWidth="1"/>
    <col min="5899" max="5899" width="1" style="2" customWidth="1"/>
    <col min="5900" max="5900" width="13.08984375" style="2" customWidth="1"/>
    <col min="5901" max="5901" width="9.08984375" style="2"/>
    <col min="5902" max="5902" width="13.453125" style="2" customWidth="1"/>
    <col min="5903" max="6139" width="9.08984375" style="2"/>
    <col min="6140" max="6140" width="49.6328125" style="2" customWidth="1"/>
    <col min="6141" max="6141" width="8.36328125" style="2" customWidth="1"/>
    <col min="6142" max="6142" width="2" style="2" customWidth="1"/>
    <col min="6143" max="6143" width="10.6328125" style="2" customWidth="1"/>
    <col min="6144" max="6144" width="0.54296875" style="2" customWidth="1"/>
    <col min="6145" max="6145" width="10.6328125" style="2" customWidth="1"/>
    <col min="6146" max="6147" width="0.54296875" style="2" customWidth="1"/>
    <col min="6148" max="6148" width="10.6328125" style="2" customWidth="1"/>
    <col min="6149" max="6149" width="0.54296875" style="2" customWidth="1"/>
    <col min="6150" max="6150" width="10.6328125" style="2" customWidth="1"/>
    <col min="6151" max="6151" width="0" style="2" hidden="1" customWidth="1"/>
    <col min="6152" max="6152" width="13.08984375" style="2" customWidth="1"/>
    <col min="6153" max="6153" width="2.453125" style="2" customWidth="1"/>
    <col min="6154" max="6154" width="13.453125" style="2" customWidth="1"/>
    <col min="6155" max="6155" width="1" style="2" customWidth="1"/>
    <col min="6156" max="6156" width="13.08984375" style="2" customWidth="1"/>
    <col min="6157" max="6157" width="9.08984375" style="2"/>
    <col min="6158" max="6158" width="13.453125" style="2" customWidth="1"/>
    <col min="6159" max="6395" width="9.08984375" style="2"/>
    <col min="6396" max="6396" width="49.6328125" style="2" customWidth="1"/>
    <col min="6397" max="6397" width="8.36328125" style="2" customWidth="1"/>
    <col min="6398" max="6398" width="2" style="2" customWidth="1"/>
    <col min="6399" max="6399" width="10.6328125" style="2" customWidth="1"/>
    <col min="6400" max="6400" width="0.54296875" style="2" customWidth="1"/>
    <col min="6401" max="6401" width="10.6328125" style="2" customWidth="1"/>
    <col min="6402" max="6403" width="0.54296875" style="2" customWidth="1"/>
    <col min="6404" max="6404" width="10.6328125" style="2" customWidth="1"/>
    <col min="6405" max="6405" width="0.54296875" style="2" customWidth="1"/>
    <col min="6406" max="6406" width="10.6328125" style="2" customWidth="1"/>
    <col min="6407" max="6407" width="0" style="2" hidden="1" customWidth="1"/>
    <col min="6408" max="6408" width="13.08984375" style="2" customWidth="1"/>
    <col min="6409" max="6409" width="2.453125" style="2" customWidth="1"/>
    <col min="6410" max="6410" width="13.453125" style="2" customWidth="1"/>
    <col min="6411" max="6411" width="1" style="2" customWidth="1"/>
    <col min="6412" max="6412" width="13.08984375" style="2" customWidth="1"/>
    <col min="6413" max="6413" width="9.08984375" style="2"/>
    <col min="6414" max="6414" width="13.453125" style="2" customWidth="1"/>
    <col min="6415" max="6651" width="9.08984375" style="2"/>
    <col min="6652" max="6652" width="49.6328125" style="2" customWidth="1"/>
    <col min="6653" max="6653" width="8.36328125" style="2" customWidth="1"/>
    <col min="6654" max="6654" width="2" style="2" customWidth="1"/>
    <col min="6655" max="6655" width="10.6328125" style="2" customWidth="1"/>
    <col min="6656" max="6656" width="0.54296875" style="2" customWidth="1"/>
    <col min="6657" max="6657" width="10.6328125" style="2" customWidth="1"/>
    <col min="6658" max="6659" width="0.54296875" style="2" customWidth="1"/>
    <col min="6660" max="6660" width="10.6328125" style="2" customWidth="1"/>
    <col min="6661" max="6661" width="0.54296875" style="2" customWidth="1"/>
    <col min="6662" max="6662" width="10.6328125" style="2" customWidth="1"/>
    <col min="6663" max="6663" width="0" style="2" hidden="1" customWidth="1"/>
    <col min="6664" max="6664" width="13.08984375" style="2" customWidth="1"/>
    <col min="6665" max="6665" width="2.453125" style="2" customWidth="1"/>
    <col min="6666" max="6666" width="13.453125" style="2" customWidth="1"/>
    <col min="6667" max="6667" width="1" style="2" customWidth="1"/>
    <col min="6668" max="6668" width="13.08984375" style="2" customWidth="1"/>
    <col min="6669" max="6669" width="9.08984375" style="2"/>
    <col min="6670" max="6670" width="13.453125" style="2" customWidth="1"/>
    <col min="6671" max="6907" width="9.08984375" style="2"/>
    <col min="6908" max="6908" width="49.6328125" style="2" customWidth="1"/>
    <col min="6909" max="6909" width="8.36328125" style="2" customWidth="1"/>
    <col min="6910" max="6910" width="2" style="2" customWidth="1"/>
    <col min="6911" max="6911" width="10.6328125" style="2" customWidth="1"/>
    <col min="6912" max="6912" width="0.54296875" style="2" customWidth="1"/>
    <col min="6913" max="6913" width="10.6328125" style="2" customWidth="1"/>
    <col min="6914" max="6915" width="0.54296875" style="2" customWidth="1"/>
    <col min="6916" max="6916" width="10.6328125" style="2" customWidth="1"/>
    <col min="6917" max="6917" width="0.54296875" style="2" customWidth="1"/>
    <col min="6918" max="6918" width="10.6328125" style="2" customWidth="1"/>
    <col min="6919" max="6919" width="0" style="2" hidden="1" customWidth="1"/>
    <col min="6920" max="6920" width="13.08984375" style="2" customWidth="1"/>
    <col min="6921" max="6921" width="2.453125" style="2" customWidth="1"/>
    <col min="6922" max="6922" width="13.453125" style="2" customWidth="1"/>
    <col min="6923" max="6923" width="1" style="2" customWidth="1"/>
    <col min="6924" max="6924" width="13.08984375" style="2" customWidth="1"/>
    <col min="6925" max="6925" width="9.08984375" style="2"/>
    <col min="6926" max="6926" width="13.453125" style="2" customWidth="1"/>
    <col min="6927" max="7163" width="9.08984375" style="2"/>
    <col min="7164" max="7164" width="49.6328125" style="2" customWidth="1"/>
    <col min="7165" max="7165" width="8.36328125" style="2" customWidth="1"/>
    <col min="7166" max="7166" width="2" style="2" customWidth="1"/>
    <col min="7167" max="7167" width="10.6328125" style="2" customWidth="1"/>
    <col min="7168" max="7168" width="0.54296875" style="2" customWidth="1"/>
    <col min="7169" max="7169" width="10.6328125" style="2" customWidth="1"/>
    <col min="7170" max="7171" width="0.54296875" style="2" customWidth="1"/>
    <col min="7172" max="7172" width="10.6328125" style="2" customWidth="1"/>
    <col min="7173" max="7173" width="0.54296875" style="2" customWidth="1"/>
    <col min="7174" max="7174" width="10.6328125" style="2" customWidth="1"/>
    <col min="7175" max="7175" width="0" style="2" hidden="1" customWidth="1"/>
    <col min="7176" max="7176" width="13.08984375" style="2" customWidth="1"/>
    <col min="7177" max="7177" width="2.453125" style="2" customWidth="1"/>
    <col min="7178" max="7178" width="13.453125" style="2" customWidth="1"/>
    <col min="7179" max="7179" width="1" style="2" customWidth="1"/>
    <col min="7180" max="7180" width="13.08984375" style="2" customWidth="1"/>
    <col min="7181" max="7181" width="9.08984375" style="2"/>
    <col min="7182" max="7182" width="13.453125" style="2" customWidth="1"/>
    <col min="7183" max="7419" width="9.08984375" style="2"/>
    <col min="7420" max="7420" width="49.6328125" style="2" customWidth="1"/>
    <col min="7421" max="7421" width="8.36328125" style="2" customWidth="1"/>
    <col min="7422" max="7422" width="2" style="2" customWidth="1"/>
    <col min="7423" max="7423" width="10.6328125" style="2" customWidth="1"/>
    <col min="7424" max="7424" width="0.54296875" style="2" customWidth="1"/>
    <col min="7425" max="7425" width="10.6328125" style="2" customWidth="1"/>
    <col min="7426" max="7427" width="0.54296875" style="2" customWidth="1"/>
    <col min="7428" max="7428" width="10.6328125" style="2" customWidth="1"/>
    <col min="7429" max="7429" width="0.54296875" style="2" customWidth="1"/>
    <col min="7430" max="7430" width="10.6328125" style="2" customWidth="1"/>
    <col min="7431" max="7431" width="0" style="2" hidden="1" customWidth="1"/>
    <col min="7432" max="7432" width="13.08984375" style="2" customWidth="1"/>
    <col min="7433" max="7433" width="2.453125" style="2" customWidth="1"/>
    <col min="7434" max="7434" width="13.453125" style="2" customWidth="1"/>
    <col min="7435" max="7435" width="1" style="2" customWidth="1"/>
    <col min="7436" max="7436" width="13.08984375" style="2" customWidth="1"/>
    <col min="7437" max="7437" width="9.08984375" style="2"/>
    <col min="7438" max="7438" width="13.453125" style="2" customWidth="1"/>
    <col min="7439" max="7675" width="9.08984375" style="2"/>
    <col min="7676" max="7676" width="49.6328125" style="2" customWidth="1"/>
    <col min="7677" max="7677" width="8.36328125" style="2" customWidth="1"/>
    <col min="7678" max="7678" width="2" style="2" customWidth="1"/>
    <col min="7679" max="7679" width="10.6328125" style="2" customWidth="1"/>
    <col min="7680" max="7680" width="0.54296875" style="2" customWidth="1"/>
    <col min="7681" max="7681" width="10.6328125" style="2" customWidth="1"/>
    <col min="7682" max="7683" width="0.54296875" style="2" customWidth="1"/>
    <col min="7684" max="7684" width="10.6328125" style="2" customWidth="1"/>
    <col min="7685" max="7685" width="0.54296875" style="2" customWidth="1"/>
    <col min="7686" max="7686" width="10.6328125" style="2" customWidth="1"/>
    <col min="7687" max="7687" width="0" style="2" hidden="1" customWidth="1"/>
    <col min="7688" max="7688" width="13.08984375" style="2" customWidth="1"/>
    <col min="7689" max="7689" width="2.453125" style="2" customWidth="1"/>
    <col min="7690" max="7690" width="13.453125" style="2" customWidth="1"/>
    <col min="7691" max="7691" width="1" style="2" customWidth="1"/>
    <col min="7692" max="7692" width="13.08984375" style="2" customWidth="1"/>
    <col min="7693" max="7693" width="9.08984375" style="2"/>
    <col min="7694" max="7694" width="13.453125" style="2" customWidth="1"/>
    <col min="7695" max="7931" width="9.08984375" style="2"/>
    <col min="7932" max="7932" width="49.6328125" style="2" customWidth="1"/>
    <col min="7933" max="7933" width="8.36328125" style="2" customWidth="1"/>
    <col min="7934" max="7934" width="2" style="2" customWidth="1"/>
    <col min="7935" max="7935" width="10.6328125" style="2" customWidth="1"/>
    <col min="7936" max="7936" width="0.54296875" style="2" customWidth="1"/>
    <col min="7937" max="7937" width="10.6328125" style="2" customWidth="1"/>
    <col min="7938" max="7939" width="0.54296875" style="2" customWidth="1"/>
    <col min="7940" max="7940" width="10.6328125" style="2" customWidth="1"/>
    <col min="7941" max="7941" width="0.54296875" style="2" customWidth="1"/>
    <col min="7942" max="7942" width="10.6328125" style="2" customWidth="1"/>
    <col min="7943" max="7943" width="0" style="2" hidden="1" customWidth="1"/>
    <col min="7944" max="7944" width="13.08984375" style="2" customWidth="1"/>
    <col min="7945" max="7945" width="2.453125" style="2" customWidth="1"/>
    <col min="7946" max="7946" width="13.453125" style="2" customWidth="1"/>
    <col min="7947" max="7947" width="1" style="2" customWidth="1"/>
    <col min="7948" max="7948" width="13.08984375" style="2" customWidth="1"/>
    <col min="7949" max="7949" width="9.08984375" style="2"/>
    <col min="7950" max="7950" width="13.453125" style="2" customWidth="1"/>
    <col min="7951" max="8187" width="9.08984375" style="2"/>
    <col min="8188" max="8188" width="49.6328125" style="2" customWidth="1"/>
    <col min="8189" max="8189" width="8.36328125" style="2" customWidth="1"/>
    <col min="8190" max="8190" width="2" style="2" customWidth="1"/>
    <col min="8191" max="8191" width="10.6328125" style="2" customWidth="1"/>
    <col min="8192" max="8192" width="0.54296875" style="2" customWidth="1"/>
    <col min="8193" max="8193" width="10.6328125" style="2" customWidth="1"/>
    <col min="8194" max="8195" width="0.54296875" style="2" customWidth="1"/>
    <col min="8196" max="8196" width="10.6328125" style="2" customWidth="1"/>
    <col min="8197" max="8197" width="0.54296875" style="2" customWidth="1"/>
    <col min="8198" max="8198" width="10.6328125" style="2" customWidth="1"/>
    <col min="8199" max="8199" width="0" style="2" hidden="1" customWidth="1"/>
    <col min="8200" max="8200" width="13.08984375" style="2" customWidth="1"/>
    <col min="8201" max="8201" width="2.453125" style="2" customWidth="1"/>
    <col min="8202" max="8202" width="13.453125" style="2" customWidth="1"/>
    <col min="8203" max="8203" width="1" style="2" customWidth="1"/>
    <col min="8204" max="8204" width="13.08984375" style="2" customWidth="1"/>
    <col min="8205" max="8205" width="9.08984375" style="2"/>
    <col min="8206" max="8206" width="13.453125" style="2" customWidth="1"/>
    <col min="8207" max="8443" width="9.08984375" style="2"/>
    <col min="8444" max="8444" width="49.6328125" style="2" customWidth="1"/>
    <col min="8445" max="8445" width="8.36328125" style="2" customWidth="1"/>
    <col min="8446" max="8446" width="2" style="2" customWidth="1"/>
    <col min="8447" max="8447" width="10.6328125" style="2" customWidth="1"/>
    <col min="8448" max="8448" width="0.54296875" style="2" customWidth="1"/>
    <col min="8449" max="8449" width="10.6328125" style="2" customWidth="1"/>
    <col min="8450" max="8451" width="0.54296875" style="2" customWidth="1"/>
    <col min="8452" max="8452" width="10.6328125" style="2" customWidth="1"/>
    <col min="8453" max="8453" width="0.54296875" style="2" customWidth="1"/>
    <col min="8454" max="8454" width="10.6328125" style="2" customWidth="1"/>
    <col min="8455" max="8455" width="0" style="2" hidden="1" customWidth="1"/>
    <col min="8456" max="8456" width="13.08984375" style="2" customWidth="1"/>
    <col min="8457" max="8457" width="2.453125" style="2" customWidth="1"/>
    <col min="8458" max="8458" width="13.453125" style="2" customWidth="1"/>
    <col min="8459" max="8459" width="1" style="2" customWidth="1"/>
    <col min="8460" max="8460" width="13.08984375" style="2" customWidth="1"/>
    <col min="8461" max="8461" width="9.08984375" style="2"/>
    <col min="8462" max="8462" width="13.453125" style="2" customWidth="1"/>
    <col min="8463" max="8699" width="9.08984375" style="2"/>
    <col min="8700" max="8700" width="49.6328125" style="2" customWidth="1"/>
    <col min="8701" max="8701" width="8.36328125" style="2" customWidth="1"/>
    <col min="8702" max="8702" width="2" style="2" customWidth="1"/>
    <col min="8703" max="8703" width="10.6328125" style="2" customWidth="1"/>
    <col min="8704" max="8704" width="0.54296875" style="2" customWidth="1"/>
    <col min="8705" max="8705" width="10.6328125" style="2" customWidth="1"/>
    <col min="8706" max="8707" width="0.54296875" style="2" customWidth="1"/>
    <col min="8708" max="8708" width="10.6328125" style="2" customWidth="1"/>
    <col min="8709" max="8709" width="0.54296875" style="2" customWidth="1"/>
    <col min="8710" max="8710" width="10.6328125" style="2" customWidth="1"/>
    <col min="8711" max="8711" width="0" style="2" hidden="1" customWidth="1"/>
    <col min="8712" max="8712" width="13.08984375" style="2" customWidth="1"/>
    <col min="8713" max="8713" width="2.453125" style="2" customWidth="1"/>
    <col min="8714" max="8714" width="13.453125" style="2" customWidth="1"/>
    <col min="8715" max="8715" width="1" style="2" customWidth="1"/>
    <col min="8716" max="8716" width="13.08984375" style="2" customWidth="1"/>
    <col min="8717" max="8717" width="9.08984375" style="2"/>
    <col min="8718" max="8718" width="13.453125" style="2" customWidth="1"/>
    <col min="8719" max="8955" width="9.08984375" style="2"/>
    <col min="8956" max="8956" width="49.6328125" style="2" customWidth="1"/>
    <col min="8957" max="8957" width="8.36328125" style="2" customWidth="1"/>
    <col min="8958" max="8958" width="2" style="2" customWidth="1"/>
    <col min="8959" max="8959" width="10.6328125" style="2" customWidth="1"/>
    <col min="8960" max="8960" width="0.54296875" style="2" customWidth="1"/>
    <col min="8961" max="8961" width="10.6328125" style="2" customWidth="1"/>
    <col min="8962" max="8963" width="0.54296875" style="2" customWidth="1"/>
    <col min="8964" max="8964" width="10.6328125" style="2" customWidth="1"/>
    <col min="8965" max="8965" width="0.54296875" style="2" customWidth="1"/>
    <col min="8966" max="8966" width="10.6328125" style="2" customWidth="1"/>
    <col min="8967" max="8967" width="0" style="2" hidden="1" customWidth="1"/>
    <col min="8968" max="8968" width="13.08984375" style="2" customWidth="1"/>
    <col min="8969" max="8969" width="2.453125" style="2" customWidth="1"/>
    <col min="8970" max="8970" width="13.453125" style="2" customWidth="1"/>
    <col min="8971" max="8971" width="1" style="2" customWidth="1"/>
    <col min="8972" max="8972" width="13.08984375" style="2" customWidth="1"/>
    <col min="8973" max="8973" width="9.08984375" style="2"/>
    <col min="8974" max="8974" width="13.453125" style="2" customWidth="1"/>
    <col min="8975" max="9211" width="9.08984375" style="2"/>
    <col min="9212" max="9212" width="49.6328125" style="2" customWidth="1"/>
    <col min="9213" max="9213" width="8.36328125" style="2" customWidth="1"/>
    <col min="9214" max="9214" width="2" style="2" customWidth="1"/>
    <col min="9215" max="9215" width="10.6328125" style="2" customWidth="1"/>
    <col min="9216" max="9216" width="0.54296875" style="2" customWidth="1"/>
    <col min="9217" max="9217" width="10.6328125" style="2" customWidth="1"/>
    <col min="9218" max="9219" width="0.54296875" style="2" customWidth="1"/>
    <col min="9220" max="9220" width="10.6328125" style="2" customWidth="1"/>
    <col min="9221" max="9221" width="0.54296875" style="2" customWidth="1"/>
    <col min="9222" max="9222" width="10.6328125" style="2" customWidth="1"/>
    <col min="9223" max="9223" width="0" style="2" hidden="1" customWidth="1"/>
    <col min="9224" max="9224" width="13.08984375" style="2" customWidth="1"/>
    <col min="9225" max="9225" width="2.453125" style="2" customWidth="1"/>
    <col min="9226" max="9226" width="13.453125" style="2" customWidth="1"/>
    <col min="9227" max="9227" width="1" style="2" customWidth="1"/>
    <col min="9228" max="9228" width="13.08984375" style="2" customWidth="1"/>
    <col min="9229" max="9229" width="9.08984375" style="2"/>
    <col min="9230" max="9230" width="13.453125" style="2" customWidth="1"/>
    <col min="9231" max="9467" width="9.08984375" style="2"/>
    <col min="9468" max="9468" width="49.6328125" style="2" customWidth="1"/>
    <col min="9469" max="9469" width="8.36328125" style="2" customWidth="1"/>
    <col min="9470" max="9470" width="2" style="2" customWidth="1"/>
    <col min="9471" max="9471" width="10.6328125" style="2" customWidth="1"/>
    <col min="9472" max="9472" width="0.54296875" style="2" customWidth="1"/>
    <col min="9473" max="9473" width="10.6328125" style="2" customWidth="1"/>
    <col min="9474" max="9475" width="0.54296875" style="2" customWidth="1"/>
    <col min="9476" max="9476" width="10.6328125" style="2" customWidth="1"/>
    <col min="9477" max="9477" width="0.54296875" style="2" customWidth="1"/>
    <col min="9478" max="9478" width="10.6328125" style="2" customWidth="1"/>
    <col min="9479" max="9479" width="0" style="2" hidden="1" customWidth="1"/>
    <col min="9480" max="9480" width="13.08984375" style="2" customWidth="1"/>
    <col min="9481" max="9481" width="2.453125" style="2" customWidth="1"/>
    <col min="9482" max="9482" width="13.453125" style="2" customWidth="1"/>
    <col min="9483" max="9483" width="1" style="2" customWidth="1"/>
    <col min="9484" max="9484" width="13.08984375" style="2" customWidth="1"/>
    <col min="9485" max="9485" width="9.08984375" style="2"/>
    <col min="9486" max="9486" width="13.453125" style="2" customWidth="1"/>
    <col min="9487" max="9723" width="9.08984375" style="2"/>
    <col min="9724" max="9724" width="49.6328125" style="2" customWidth="1"/>
    <col min="9725" max="9725" width="8.36328125" style="2" customWidth="1"/>
    <col min="9726" max="9726" width="2" style="2" customWidth="1"/>
    <col min="9727" max="9727" width="10.6328125" style="2" customWidth="1"/>
    <col min="9728" max="9728" width="0.54296875" style="2" customWidth="1"/>
    <col min="9729" max="9729" width="10.6328125" style="2" customWidth="1"/>
    <col min="9730" max="9731" width="0.54296875" style="2" customWidth="1"/>
    <col min="9732" max="9732" width="10.6328125" style="2" customWidth="1"/>
    <col min="9733" max="9733" width="0.54296875" style="2" customWidth="1"/>
    <col min="9734" max="9734" width="10.6328125" style="2" customWidth="1"/>
    <col min="9735" max="9735" width="0" style="2" hidden="1" customWidth="1"/>
    <col min="9736" max="9736" width="13.08984375" style="2" customWidth="1"/>
    <col min="9737" max="9737" width="2.453125" style="2" customWidth="1"/>
    <col min="9738" max="9738" width="13.453125" style="2" customWidth="1"/>
    <col min="9739" max="9739" width="1" style="2" customWidth="1"/>
    <col min="9740" max="9740" width="13.08984375" style="2" customWidth="1"/>
    <col min="9741" max="9741" width="9.08984375" style="2"/>
    <col min="9742" max="9742" width="13.453125" style="2" customWidth="1"/>
    <col min="9743" max="9979" width="9.08984375" style="2"/>
    <col min="9980" max="9980" width="49.6328125" style="2" customWidth="1"/>
    <col min="9981" max="9981" width="8.36328125" style="2" customWidth="1"/>
    <col min="9982" max="9982" width="2" style="2" customWidth="1"/>
    <col min="9983" max="9983" width="10.6328125" style="2" customWidth="1"/>
    <col min="9984" max="9984" width="0.54296875" style="2" customWidth="1"/>
    <col min="9985" max="9985" width="10.6328125" style="2" customWidth="1"/>
    <col min="9986" max="9987" width="0.54296875" style="2" customWidth="1"/>
    <col min="9988" max="9988" width="10.6328125" style="2" customWidth="1"/>
    <col min="9989" max="9989" width="0.54296875" style="2" customWidth="1"/>
    <col min="9990" max="9990" width="10.6328125" style="2" customWidth="1"/>
    <col min="9991" max="9991" width="0" style="2" hidden="1" customWidth="1"/>
    <col min="9992" max="9992" width="13.08984375" style="2" customWidth="1"/>
    <col min="9993" max="9993" width="2.453125" style="2" customWidth="1"/>
    <col min="9994" max="9994" width="13.453125" style="2" customWidth="1"/>
    <col min="9995" max="9995" width="1" style="2" customWidth="1"/>
    <col min="9996" max="9996" width="13.08984375" style="2" customWidth="1"/>
    <col min="9997" max="9997" width="9.08984375" style="2"/>
    <col min="9998" max="9998" width="13.453125" style="2" customWidth="1"/>
    <col min="9999" max="10235" width="9.08984375" style="2"/>
    <col min="10236" max="10236" width="49.6328125" style="2" customWidth="1"/>
    <col min="10237" max="10237" width="8.36328125" style="2" customWidth="1"/>
    <col min="10238" max="10238" width="2" style="2" customWidth="1"/>
    <col min="10239" max="10239" width="10.6328125" style="2" customWidth="1"/>
    <col min="10240" max="10240" width="0.54296875" style="2" customWidth="1"/>
    <col min="10241" max="10241" width="10.6328125" style="2" customWidth="1"/>
    <col min="10242" max="10243" width="0.54296875" style="2" customWidth="1"/>
    <col min="10244" max="10244" width="10.6328125" style="2" customWidth="1"/>
    <col min="10245" max="10245" width="0.54296875" style="2" customWidth="1"/>
    <col min="10246" max="10246" width="10.6328125" style="2" customWidth="1"/>
    <col min="10247" max="10247" width="0" style="2" hidden="1" customWidth="1"/>
    <col min="10248" max="10248" width="13.08984375" style="2" customWidth="1"/>
    <col min="10249" max="10249" width="2.453125" style="2" customWidth="1"/>
    <col min="10250" max="10250" width="13.453125" style="2" customWidth="1"/>
    <col min="10251" max="10251" width="1" style="2" customWidth="1"/>
    <col min="10252" max="10252" width="13.08984375" style="2" customWidth="1"/>
    <col min="10253" max="10253" width="9.08984375" style="2"/>
    <col min="10254" max="10254" width="13.453125" style="2" customWidth="1"/>
    <col min="10255" max="10491" width="9.08984375" style="2"/>
    <col min="10492" max="10492" width="49.6328125" style="2" customWidth="1"/>
    <col min="10493" max="10493" width="8.36328125" style="2" customWidth="1"/>
    <col min="10494" max="10494" width="2" style="2" customWidth="1"/>
    <col min="10495" max="10495" width="10.6328125" style="2" customWidth="1"/>
    <col min="10496" max="10496" width="0.54296875" style="2" customWidth="1"/>
    <col min="10497" max="10497" width="10.6328125" style="2" customWidth="1"/>
    <col min="10498" max="10499" width="0.54296875" style="2" customWidth="1"/>
    <col min="10500" max="10500" width="10.6328125" style="2" customWidth="1"/>
    <col min="10501" max="10501" width="0.54296875" style="2" customWidth="1"/>
    <col min="10502" max="10502" width="10.6328125" style="2" customWidth="1"/>
    <col min="10503" max="10503" width="0" style="2" hidden="1" customWidth="1"/>
    <col min="10504" max="10504" width="13.08984375" style="2" customWidth="1"/>
    <col min="10505" max="10505" width="2.453125" style="2" customWidth="1"/>
    <col min="10506" max="10506" width="13.453125" style="2" customWidth="1"/>
    <col min="10507" max="10507" width="1" style="2" customWidth="1"/>
    <col min="10508" max="10508" width="13.08984375" style="2" customWidth="1"/>
    <col min="10509" max="10509" width="9.08984375" style="2"/>
    <col min="10510" max="10510" width="13.453125" style="2" customWidth="1"/>
    <col min="10511" max="10747" width="9.08984375" style="2"/>
    <col min="10748" max="10748" width="49.6328125" style="2" customWidth="1"/>
    <col min="10749" max="10749" width="8.36328125" style="2" customWidth="1"/>
    <col min="10750" max="10750" width="2" style="2" customWidth="1"/>
    <col min="10751" max="10751" width="10.6328125" style="2" customWidth="1"/>
    <col min="10752" max="10752" width="0.54296875" style="2" customWidth="1"/>
    <col min="10753" max="10753" width="10.6328125" style="2" customWidth="1"/>
    <col min="10754" max="10755" width="0.54296875" style="2" customWidth="1"/>
    <col min="10756" max="10756" width="10.6328125" style="2" customWidth="1"/>
    <col min="10757" max="10757" width="0.54296875" style="2" customWidth="1"/>
    <col min="10758" max="10758" width="10.6328125" style="2" customWidth="1"/>
    <col min="10759" max="10759" width="0" style="2" hidden="1" customWidth="1"/>
    <col min="10760" max="10760" width="13.08984375" style="2" customWidth="1"/>
    <col min="10761" max="10761" width="2.453125" style="2" customWidth="1"/>
    <col min="10762" max="10762" width="13.453125" style="2" customWidth="1"/>
    <col min="10763" max="10763" width="1" style="2" customWidth="1"/>
    <col min="10764" max="10764" width="13.08984375" style="2" customWidth="1"/>
    <col min="10765" max="10765" width="9.08984375" style="2"/>
    <col min="10766" max="10766" width="13.453125" style="2" customWidth="1"/>
    <col min="10767" max="11003" width="9.08984375" style="2"/>
    <col min="11004" max="11004" width="49.6328125" style="2" customWidth="1"/>
    <col min="11005" max="11005" width="8.36328125" style="2" customWidth="1"/>
    <col min="11006" max="11006" width="2" style="2" customWidth="1"/>
    <col min="11007" max="11007" width="10.6328125" style="2" customWidth="1"/>
    <col min="11008" max="11008" width="0.54296875" style="2" customWidth="1"/>
    <col min="11009" max="11009" width="10.6328125" style="2" customWidth="1"/>
    <col min="11010" max="11011" width="0.54296875" style="2" customWidth="1"/>
    <col min="11012" max="11012" width="10.6328125" style="2" customWidth="1"/>
    <col min="11013" max="11013" width="0.54296875" style="2" customWidth="1"/>
    <col min="11014" max="11014" width="10.6328125" style="2" customWidth="1"/>
    <col min="11015" max="11015" width="0" style="2" hidden="1" customWidth="1"/>
    <col min="11016" max="11016" width="13.08984375" style="2" customWidth="1"/>
    <col min="11017" max="11017" width="2.453125" style="2" customWidth="1"/>
    <col min="11018" max="11018" width="13.453125" style="2" customWidth="1"/>
    <col min="11019" max="11019" width="1" style="2" customWidth="1"/>
    <col min="11020" max="11020" width="13.08984375" style="2" customWidth="1"/>
    <col min="11021" max="11021" width="9.08984375" style="2"/>
    <col min="11022" max="11022" width="13.453125" style="2" customWidth="1"/>
    <col min="11023" max="11259" width="9.08984375" style="2"/>
    <col min="11260" max="11260" width="49.6328125" style="2" customWidth="1"/>
    <col min="11261" max="11261" width="8.36328125" style="2" customWidth="1"/>
    <col min="11262" max="11262" width="2" style="2" customWidth="1"/>
    <col min="11263" max="11263" width="10.6328125" style="2" customWidth="1"/>
    <col min="11264" max="11264" width="0.54296875" style="2" customWidth="1"/>
    <col min="11265" max="11265" width="10.6328125" style="2" customWidth="1"/>
    <col min="11266" max="11267" width="0.54296875" style="2" customWidth="1"/>
    <col min="11268" max="11268" width="10.6328125" style="2" customWidth="1"/>
    <col min="11269" max="11269" width="0.54296875" style="2" customWidth="1"/>
    <col min="11270" max="11270" width="10.6328125" style="2" customWidth="1"/>
    <col min="11271" max="11271" width="0" style="2" hidden="1" customWidth="1"/>
    <col min="11272" max="11272" width="13.08984375" style="2" customWidth="1"/>
    <col min="11273" max="11273" width="2.453125" style="2" customWidth="1"/>
    <col min="11274" max="11274" width="13.453125" style="2" customWidth="1"/>
    <col min="11275" max="11275" width="1" style="2" customWidth="1"/>
    <col min="11276" max="11276" width="13.08984375" style="2" customWidth="1"/>
    <col min="11277" max="11277" width="9.08984375" style="2"/>
    <col min="11278" max="11278" width="13.453125" style="2" customWidth="1"/>
    <col min="11279" max="11515" width="9.08984375" style="2"/>
    <col min="11516" max="11516" width="49.6328125" style="2" customWidth="1"/>
    <col min="11517" max="11517" width="8.36328125" style="2" customWidth="1"/>
    <col min="11518" max="11518" width="2" style="2" customWidth="1"/>
    <col min="11519" max="11519" width="10.6328125" style="2" customWidth="1"/>
    <col min="11520" max="11520" width="0.54296875" style="2" customWidth="1"/>
    <col min="11521" max="11521" width="10.6328125" style="2" customWidth="1"/>
    <col min="11522" max="11523" width="0.54296875" style="2" customWidth="1"/>
    <col min="11524" max="11524" width="10.6328125" style="2" customWidth="1"/>
    <col min="11525" max="11525" width="0.54296875" style="2" customWidth="1"/>
    <col min="11526" max="11526" width="10.6328125" style="2" customWidth="1"/>
    <col min="11527" max="11527" width="0" style="2" hidden="1" customWidth="1"/>
    <col min="11528" max="11528" width="13.08984375" style="2" customWidth="1"/>
    <col min="11529" max="11529" width="2.453125" style="2" customWidth="1"/>
    <col min="11530" max="11530" width="13.453125" style="2" customWidth="1"/>
    <col min="11531" max="11531" width="1" style="2" customWidth="1"/>
    <col min="11532" max="11532" width="13.08984375" style="2" customWidth="1"/>
    <col min="11533" max="11533" width="9.08984375" style="2"/>
    <col min="11534" max="11534" width="13.453125" style="2" customWidth="1"/>
    <col min="11535" max="11771" width="9.08984375" style="2"/>
    <col min="11772" max="11772" width="49.6328125" style="2" customWidth="1"/>
    <col min="11773" max="11773" width="8.36328125" style="2" customWidth="1"/>
    <col min="11774" max="11774" width="2" style="2" customWidth="1"/>
    <col min="11775" max="11775" width="10.6328125" style="2" customWidth="1"/>
    <col min="11776" max="11776" width="0.54296875" style="2" customWidth="1"/>
    <col min="11777" max="11777" width="10.6328125" style="2" customWidth="1"/>
    <col min="11778" max="11779" width="0.54296875" style="2" customWidth="1"/>
    <col min="11780" max="11780" width="10.6328125" style="2" customWidth="1"/>
    <col min="11781" max="11781" width="0.54296875" style="2" customWidth="1"/>
    <col min="11782" max="11782" width="10.6328125" style="2" customWidth="1"/>
    <col min="11783" max="11783" width="0" style="2" hidden="1" customWidth="1"/>
    <col min="11784" max="11784" width="13.08984375" style="2" customWidth="1"/>
    <col min="11785" max="11785" width="2.453125" style="2" customWidth="1"/>
    <col min="11786" max="11786" width="13.453125" style="2" customWidth="1"/>
    <col min="11787" max="11787" width="1" style="2" customWidth="1"/>
    <col min="11788" max="11788" width="13.08984375" style="2" customWidth="1"/>
    <col min="11789" max="11789" width="9.08984375" style="2"/>
    <col min="11790" max="11790" width="13.453125" style="2" customWidth="1"/>
    <col min="11791" max="12027" width="9.08984375" style="2"/>
    <col min="12028" max="12028" width="49.6328125" style="2" customWidth="1"/>
    <col min="12029" max="12029" width="8.36328125" style="2" customWidth="1"/>
    <col min="12030" max="12030" width="2" style="2" customWidth="1"/>
    <col min="12031" max="12031" width="10.6328125" style="2" customWidth="1"/>
    <col min="12032" max="12032" width="0.54296875" style="2" customWidth="1"/>
    <col min="12033" max="12033" width="10.6328125" style="2" customWidth="1"/>
    <col min="12034" max="12035" width="0.54296875" style="2" customWidth="1"/>
    <col min="12036" max="12036" width="10.6328125" style="2" customWidth="1"/>
    <col min="12037" max="12037" width="0.54296875" style="2" customWidth="1"/>
    <col min="12038" max="12038" width="10.6328125" style="2" customWidth="1"/>
    <col min="12039" max="12039" width="0" style="2" hidden="1" customWidth="1"/>
    <col min="12040" max="12040" width="13.08984375" style="2" customWidth="1"/>
    <col min="12041" max="12041" width="2.453125" style="2" customWidth="1"/>
    <col min="12042" max="12042" width="13.453125" style="2" customWidth="1"/>
    <col min="12043" max="12043" width="1" style="2" customWidth="1"/>
    <col min="12044" max="12044" width="13.08984375" style="2" customWidth="1"/>
    <col min="12045" max="12045" width="9.08984375" style="2"/>
    <col min="12046" max="12046" width="13.453125" style="2" customWidth="1"/>
    <col min="12047" max="12283" width="9.08984375" style="2"/>
    <col min="12284" max="12284" width="49.6328125" style="2" customWidth="1"/>
    <col min="12285" max="12285" width="8.36328125" style="2" customWidth="1"/>
    <col min="12286" max="12286" width="2" style="2" customWidth="1"/>
    <col min="12287" max="12287" width="10.6328125" style="2" customWidth="1"/>
    <col min="12288" max="12288" width="0.54296875" style="2" customWidth="1"/>
    <col min="12289" max="12289" width="10.6328125" style="2" customWidth="1"/>
    <col min="12290" max="12291" width="0.54296875" style="2" customWidth="1"/>
    <col min="12292" max="12292" width="10.6328125" style="2" customWidth="1"/>
    <col min="12293" max="12293" width="0.54296875" style="2" customWidth="1"/>
    <col min="12294" max="12294" width="10.6328125" style="2" customWidth="1"/>
    <col min="12295" max="12295" width="0" style="2" hidden="1" customWidth="1"/>
    <col min="12296" max="12296" width="13.08984375" style="2" customWidth="1"/>
    <col min="12297" max="12297" width="2.453125" style="2" customWidth="1"/>
    <col min="12298" max="12298" width="13.453125" style="2" customWidth="1"/>
    <col min="12299" max="12299" width="1" style="2" customWidth="1"/>
    <col min="12300" max="12300" width="13.08984375" style="2" customWidth="1"/>
    <col min="12301" max="12301" width="9.08984375" style="2"/>
    <col min="12302" max="12302" width="13.453125" style="2" customWidth="1"/>
    <col min="12303" max="12539" width="9.08984375" style="2"/>
    <col min="12540" max="12540" width="49.6328125" style="2" customWidth="1"/>
    <col min="12541" max="12541" width="8.36328125" style="2" customWidth="1"/>
    <col min="12542" max="12542" width="2" style="2" customWidth="1"/>
    <col min="12543" max="12543" width="10.6328125" style="2" customWidth="1"/>
    <col min="12544" max="12544" width="0.54296875" style="2" customWidth="1"/>
    <col min="12545" max="12545" width="10.6328125" style="2" customWidth="1"/>
    <col min="12546" max="12547" width="0.54296875" style="2" customWidth="1"/>
    <col min="12548" max="12548" width="10.6328125" style="2" customWidth="1"/>
    <col min="12549" max="12549" width="0.54296875" style="2" customWidth="1"/>
    <col min="12550" max="12550" width="10.6328125" style="2" customWidth="1"/>
    <col min="12551" max="12551" width="0" style="2" hidden="1" customWidth="1"/>
    <col min="12552" max="12552" width="13.08984375" style="2" customWidth="1"/>
    <col min="12553" max="12553" width="2.453125" style="2" customWidth="1"/>
    <col min="12554" max="12554" width="13.453125" style="2" customWidth="1"/>
    <col min="12555" max="12555" width="1" style="2" customWidth="1"/>
    <col min="12556" max="12556" width="13.08984375" style="2" customWidth="1"/>
    <col min="12557" max="12557" width="9.08984375" style="2"/>
    <col min="12558" max="12558" width="13.453125" style="2" customWidth="1"/>
    <col min="12559" max="12795" width="9.08984375" style="2"/>
    <col min="12796" max="12796" width="49.6328125" style="2" customWidth="1"/>
    <col min="12797" max="12797" width="8.36328125" style="2" customWidth="1"/>
    <col min="12798" max="12798" width="2" style="2" customWidth="1"/>
    <col min="12799" max="12799" width="10.6328125" style="2" customWidth="1"/>
    <col min="12800" max="12800" width="0.54296875" style="2" customWidth="1"/>
    <col min="12801" max="12801" width="10.6328125" style="2" customWidth="1"/>
    <col min="12802" max="12803" width="0.54296875" style="2" customWidth="1"/>
    <col min="12804" max="12804" width="10.6328125" style="2" customWidth="1"/>
    <col min="12805" max="12805" width="0.54296875" style="2" customWidth="1"/>
    <col min="12806" max="12806" width="10.6328125" style="2" customWidth="1"/>
    <col min="12807" max="12807" width="0" style="2" hidden="1" customWidth="1"/>
    <col min="12808" max="12808" width="13.08984375" style="2" customWidth="1"/>
    <col min="12809" max="12809" width="2.453125" style="2" customWidth="1"/>
    <col min="12810" max="12810" width="13.453125" style="2" customWidth="1"/>
    <col min="12811" max="12811" width="1" style="2" customWidth="1"/>
    <col min="12812" max="12812" width="13.08984375" style="2" customWidth="1"/>
    <col min="12813" max="12813" width="9.08984375" style="2"/>
    <col min="12814" max="12814" width="13.453125" style="2" customWidth="1"/>
    <col min="12815" max="13051" width="9.08984375" style="2"/>
    <col min="13052" max="13052" width="49.6328125" style="2" customWidth="1"/>
    <col min="13053" max="13053" width="8.36328125" style="2" customWidth="1"/>
    <col min="13054" max="13054" width="2" style="2" customWidth="1"/>
    <col min="13055" max="13055" width="10.6328125" style="2" customWidth="1"/>
    <col min="13056" max="13056" width="0.54296875" style="2" customWidth="1"/>
    <col min="13057" max="13057" width="10.6328125" style="2" customWidth="1"/>
    <col min="13058" max="13059" width="0.54296875" style="2" customWidth="1"/>
    <col min="13060" max="13060" width="10.6328125" style="2" customWidth="1"/>
    <col min="13061" max="13061" width="0.54296875" style="2" customWidth="1"/>
    <col min="13062" max="13062" width="10.6328125" style="2" customWidth="1"/>
    <col min="13063" max="13063" width="0" style="2" hidden="1" customWidth="1"/>
    <col min="13064" max="13064" width="13.08984375" style="2" customWidth="1"/>
    <col min="13065" max="13065" width="2.453125" style="2" customWidth="1"/>
    <col min="13066" max="13066" width="13.453125" style="2" customWidth="1"/>
    <col min="13067" max="13067" width="1" style="2" customWidth="1"/>
    <col min="13068" max="13068" width="13.08984375" style="2" customWidth="1"/>
    <col min="13069" max="13069" width="9.08984375" style="2"/>
    <col min="13070" max="13070" width="13.453125" style="2" customWidth="1"/>
    <col min="13071" max="13307" width="9.08984375" style="2"/>
    <col min="13308" max="13308" width="49.6328125" style="2" customWidth="1"/>
    <col min="13309" max="13309" width="8.36328125" style="2" customWidth="1"/>
    <col min="13310" max="13310" width="2" style="2" customWidth="1"/>
    <col min="13311" max="13311" width="10.6328125" style="2" customWidth="1"/>
    <col min="13312" max="13312" width="0.54296875" style="2" customWidth="1"/>
    <col min="13313" max="13313" width="10.6328125" style="2" customWidth="1"/>
    <col min="13314" max="13315" width="0.54296875" style="2" customWidth="1"/>
    <col min="13316" max="13316" width="10.6328125" style="2" customWidth="1"/>
    <col min="13317" max="13317" width="0.54296875" style="2" customWidth="1"/>
    <col min="13318" max="13318" width="10.6328125" style="2" customWidth="1"/>
    <col min="13319" max="13319" width="0" style="2" hidden="1" customWidth="1"/>
    <col min="13320" max="13320" width="13.08984375" style="2" customWidth="1"/>
    <col min="13321" max="13321" width="2.453125" style="2" customWidth="1"/>
    <col min="13322" max="13322" width="13.453125" style="2" customWidth="1"/>
    <col min="13323" max="13323" width="1" style="2" customWidth="1"/>
    <col min="13324" max="13324" width="13.08984375" style="2" customWidth="1"/>
    <col min="13325" max="13325" width="9.08984375" style="2"/>
    <col min="13326" max="13326" width="13.453125" style="2" customWidth="1"/>
    <col min="13327" max="13563" width="9.08984375" style="2"/>
    <col min="13564" max="13564" width="49.6328125" style="2" customWidth="1"/>
    <col min="13565" max="13565" width="8.36328125" style="2" customWidth="1"/>
    <col min="13566" max="13566" width="2" style="2" customWidth="1"/>
    <col min="13567" max="13567" width="10.6328125" style="2" customWidth="1"/>
    <col min="13568" max="13568" width="0.54296875" style="2" customWidth="1"/>
    <col min="13569" max="13569" width="10.6328125" style="2" customWidth="1"/>
    <col min="13570" max="13571" width="0.54296875" style="2" customWidth="1"/>
    <col min="13572" max="13572" width="10.6328125" style="2" customWidth="1"/>
    <col min="13573" max="13573" width="0.54296875" style="2" customWidth="1"/>
    <col min="13574" max="13574" width="10.6328125" style="2" customWidth="1"/>
    <col min="13575" max="13575" width="0" style="2" hidden="1" customWidth="1"/>
    <col min="13576" max="13576" width="13.08984375" style="2" customWidth="1"/>
    <col min="13577" max="13577" width="2.453125" style="2" customWidth="1"/>
    <col min="13578" max="13578" width="13.453125" style="2" customWidth="1"/>
    <col min="13579" max="13579" width="1" style="2" customWidth="1"/>
    <col min="13580" max="13580" width="13.08984375" style="2" customWidth="1"/>
    <col min="13581" max="13581" width="9.08984375" style="2"/>
    <col min="13582" max="13582" width="13.453125" style="2" customWidth="1"/>
    <col min="13583" max="13819" width="9.08984375" style="2"/>
    <col min="13820" max="13820" width="49.6328125" style="2" customWidth="1"/>
    <col min="13821" max="13821" width="8.36328125" style="2" customWidth="1"/>
    <col min="13822" max="13822" width="2" style="2" customWidth="1"/>
    <col min="13823" max="13823" width="10.6328125" style="2" customWidth="1"/>
    <col min="13824" max="13824" width="0.54296875" style="2" customWidth="1"/>
    <col min="13825" max="13825" width="10.6328125" style="2" customWidth="1"/>
    <col min="13826" max="13827" width="0.54296875" style="2" customWidth="1"/>
    <col min="13828" max="13828" width="10.6328125" style="2" customWidth="1"/>
    <col min="13829" max="13829" width="0.54296875" style="2" customWidth="1"/>
    <col min="13830" max="13830" width="10.6328125" style="2" customWidth="1"/>
    <col min="13831" max="13831" width="0" style="2" hidden="1" customWidth="1"/>
    <col min="13832" max="13832" width="13.08984375" style="2" customWidth="1"/>
    <col min="13833" max="13833" width="2.453125" style="2" customWidth="1"/>
    <col min="13834" max="13834" width="13.453125" style="2" customWidth="1"/>
    <col min="13835" max="13835" width="1" style="2" customWidth="1"/>
    <col min="13836" max="13836" width="13.08984375" style="2" customWidth="1"/>
    <col min="13837" max="13837" width="9.08984375" style="2"/>
    <col min="13838" max="13838" width="13.453125" style="2" customWidth="1"/>
    <col min="13839" max="14075" width="9.08984375" style="2"/>
    <col min="14076" max="14076" width="49.6328125" style="2" customWidth="1"/>
    <col min="14077" max="14077" width="8.36328125" style="2" customWidth="1"/>
    <col min="14078" max="14078" width="2" style="2" customWidth="1"/>
    <col min="14079" max="14079" width="10.6328125" style="2" customWidth="1"/>
    <col min="14080" max="14080" width="0.54296875" style="2" customWidth="1"/>
    <col min="14081" max="14081" width="10.6328125" style="2" customWidth="1"/>
    <col min="14082" max="14083" width="0.54296875" style="2" customWidth="1"/>
    <col min="14084" max="14084" width="10.6328125" style="2" customWidth="1"/>
    <col min="14085" max="14085" width="0.54296875" style="2" customWidth="1"/>
    <col min="14086" max="14086" width="10.6328125" style="2" customWidth="1"/>
    <col min="14087" max="14087" width="0" style="2" hidden="1" customWidth="1"/>
    <col min="14088" max="14088" width="13.08984375" style="2" customWidth="1"/>
    <col min="14089" max="14089" width="2.453125" style="2" customWidth="1"/>
    <col min="14090" max="14090" width="13.453125" style="2" customWidth="1"/>
    <col min="14091" max="14091" width="1" style="2" customWidth="1"/>
    <col min="14092" max="14092" width="13.08984375" style="2" customWidth="1"/>
    <col min="14093" max="14093" width="9.08984375" style="2"/>
    <col min="14094" max="14094" width="13.453125" style="2" customWidth="1"/>
    <col min="14095" max="14331" width="9.08984375" style="2"/>
    <col min="14332" max="14332" width="49.6328125" style="2" customWidth="1"/>
    <col min="14333" max="14333" width="8.36328125" style="2" customWidth="1"/>
    <col min="14334" max="14334" width="2" style="2" customWidth="1"/>
    <col min="14335" max="14335" width="10.6328125" style="2" customWidth="1"/>
    <col min="14336" max="14336" width="0.54296875" style="2" customWidth="1"/>
    <col min="14337" max="14337" width="10.6328125" style="2" customWidth="1"/>
    <col min="14338" max="14339" width="0.54296875" style="2" customWidth="1"/>
    <col min="14340" max="14340" width="10.6328125" style="2" customWidth="1"/>
    <col min="14341" max="14341" width="0.54296875" style="2" customWidth="1"/>
    <col min="14342" max="14342" width="10.6328125" style="2" customWidth="1"/>
    <col min="14343" max="14343" width="0" style="2" hidden="1" customWidth="1"/>
    <col min="14344" max="14344" width="13.08984375" style="2" customWidth="1"/>
    <col min="14345" max="14345" width="2.453125" style="2" customWidth="1"/>
    <col min="14346" max="14346" width="13.453125" style="2" customWidth="1"/>
    <col min="14347" max="14347" width="1" style="2" customWidth="1"/>
    <col min="14348" max="14348" width="13.08984375" style="2" customWidth="1"/>
    <col min="14349" max="14349" width="9.08984375" style="2"/>
    <col min="14350" max="14350" width="13.453125" style="2" customWidth="1"/>
    <col min="14351" max="14587" width="9.08984375" style="2"/>
    <col min="14588" max="14588" width="49.6328125" style="2" customWidth="1"/>
    <col min="14589" max="14589" width="8.36328125" style="2" customWidth="1"/>
    <col min="14590" max="14590" width="2" style="2" customWidth="1"/>
    <col min="14591" max="14591" width="10.6328125" style="2" customWidth="1"/>
    <col min="14592" max="14592" width="0.54296875" style="2" customWidth="1"/>
    <col min="14593" max="14593" width="10.6328125" style="2" customWidth="1"/>
    <col min="14594" max="14595" width="0.54296875" style="2" customWidth="1"/>
    <col min="14596" max="14596" width="10.6328125" style="2" customWidth="1"/>
    <col min="14597" max="14597" width="0.54296875" style="2" customWidth="1"/>
    <col min="14598" max="14598" width="10.6328125" style="2" customWidth="1"/>
    <col min="14599" max="14599" width="0" style="2" hidden="1" customWidth="1"/>
    <col min="14600" max="14600" width="13.08984375" style="2" customWidth="1"/>
    <col min="14601" max="14601" width="2.453125" style="2" customWidth="1"/>
    <col min="14602" max="14602" width="13.453125" style="2" customWidth="1"/>
    <col min="14603" max="14603" width="1" style="2" customWidth="1"/>
    <col min="14604" max="14604" width="13.08984375" style="2" customWidth="1"/>
    <col min="14605" max="14605" width="9.08984375" style="2"/>
    <col min="14606" max="14606" width="13.453125" style="2" customWidth="1"/>
    <col min="14607" max="14843" width="9.08984375" style="2"/>
    <col min="14844" max="14844" width="49.6328125" style="2" customWidth="1"/>
    <col min="14845" max="14845" width="8.36328125" style="2" customWidth="1"/>
    <col min="14846" max="14846" width="2" style="2" customWidth="1"/>
    <col min="14847" max="14847" width="10.6328125" style="2" customWidth="1"/>
    <col min="14848" max="14848" width="0.54296875" style="2" customWidth="1"/>
    <col min="14849" max="14849" width="10.6328125" style="2" customWidth="1"/>
    <col min="14850" max="14851" width="0.54296875" style="2" customWidth="1"/>
    <col min="14852" max="14852" width="10.6328125" style="2" customWidth="1"/>
    <col min="14853" max="14853" width="0.54296875" style="2" customWidth="1"/>
    <col min="14854" max="14854" width="10.6328125" style="2" customWidth="1"/>
    <col min="14855" max="14855" width="0" style="2" hidden="1" customWidth="1"/>
    <col min="14856" max="14856" width="13.08984375" style="2" customWidth="1"/>
    <col min="14857" max="14857" width="2.453125" style="2" customWidth="1"/>
    <col min="14858" max="14858" width="13.453125" style="2" customWidth="1"/>
    <col min="14859" max="14859" width="1" style="2" customWidth="1"/>
    <col min="14860" max="14860" width="13.08984375" style="2" customWidth="1"/>
    <col min="14861" max="14861" width="9.08984375" style="2"/>
    <col min="14862" max="14862" width="13.453125" style="2" customWidth="1"/>
    <col min="14863" max="15099" width="9.08984375" style="2"/>
    <col min="15100" max="15100" width="49.6328125" style="2" customWidth="1"/>
    <col min="15101" max="15101" width="8.36328125" style="2" customWidth="1"/>
    <col min="15102" max="15102" width="2" style="2" customWidth="1"/>
    <col min="15103" max="15103" width="10.6328125" style="2" customWidth="1"/>
    <col min="15104" max="15104" width="0.54296875" style="2" customWidth="1"/>
    <col min="15105" max="15105" width="10.6328125" style="2" customWidth="1"/>
    <col min="15106" max="15107" width="0.54296875" style="2" customWidth="1"/>
    <col min="15108" max="15108" width="10.6328125" style="2" customWidth="1"/>
    <col min="15109" max="15109" width="0.54296875" style="2" customWidth="1"/>
    <col min="15110" max="15110" width="10.6328125" style="2" customWidth="1"/>
    <col min="15111" max="15111" width="0" style="2" hidden="1" customWidth="1"/>
    <col min="15112" max="15112" width="13.08984375" style="2" customWidth="1"/>
    <col min="15113" max="15113" width="2.453125" style="2" customWidth="1"/>
    <col min="15114" max="15114" width="13.453125" style="2" customWidth="1"/>
    <col min="15115" max="15115" width="1" style="2" customWidth="1"/>
    <col min="15116" max="15116" width="13.08984375" style="2" customWidth="1"/>
    <col min="15117" max="15117" width="9.08984375" style="2"/>
    <col min="15118" max="15118" width="13.453125" style="2" customWidth="1"/>
    <col min="15119" max="15355" width="9.08984375" style="2"/>
    <col min="15356" max="15356" width="49.6328125" style="2" customWidth="1"/>
    <col min="15357" max="15357" width="8.36328125" style="2" customWidth="1"/>
    <col min="15358" max="15358" width="2" style="2" customWidth="1"/>
    <col min="15359" max="15359" width="10.6328125" style="2" customWidth="1"/>
    <col min="15360" max="15360" width="0.54296875" style="2" customWidth="1"/>
    <col min="15361" max="15361" width="10.6328125" style="2" customWidth="1"/>
    <col min="15362" max="15363" width="0.54296875" style="2" customWidth="1"/>
    <col min="15364" max="15364" width="10.6328125" style="2" customWidth="1"/>
    <col min="15365" max="15365" width="0.54296875" style="2" customWidth="1"/>
    <col min="15366" max="15366" width="10.6328125" style="2" customWidth="1"/>
    <col min="15367" max="15367" width="0" style="2" hidden="1" customWidth="1"/>
    <col min="15368" max="15368" width="13.08984375" style="2" customWidth="1"/>
    <col min="15369" max="15369" width="2.453125" style="2" customWidth="1"/>
    <col min="15370" max="15370" width="13.453125" style="2" customWidth="1"/>
    <col min="15371" max="15371" width="1" style="2" customWidth="1"/>
    <col min="15372" max="15372" width="13.08984375" style="2" customWidth="1"/>
    <col min="15373" max="15373" width="9.08984375" style="2"/>
    <col min="15374" max="15374" width="13.453125" style="2" customWidth="1"/>
    <col min="15375" max="15611" width="9.08984375" style="2"/>
    <col min="15612" max="15612" width="49.6328125" style="2" customWidth="1"/>
    <col min="15613" max="15613" width="8.36328125" style="2" customWidth="1"/>
    <col min="15614" max="15614" width="2" style="2" customWidth="1"/>
    <col min="15615" max="15615" width="10.6328125" style="2" customWidth="1"/>
    <col min="15616" max="15616" width="0.54296875" style="2" customWidth="1"/>
    <col min="15617" max="15617" width="10.6328125" style="2" customWidth="1"/>
    <col min="15618" max="15619" width="0.54296875" style="2" customWidth="1"/>
    <col min="15620" max="15620" width="10.6328125" style="2" customWidth="1"/>
    <col min="15621" max="15621" width="0.54296875" style="2" customWidth="1"/>
    <col min="15622" max="15622" width="10.6328125" style="2" customWidth="1"/>
    <col min="15623" max="15623" width="0" style="2" hidden="1" customWidth="1"/>
    <col min="15624" max="15624" width="13.08984375" style="2" customWidth="1"/>
    <col min="15625" max="15625" width="2.453125" style="2" customWidth="1"/>
    <col min="15626" max="15626" width="13.453125" style="2" customWidth="1"/>
    <col min="15627" max="15627" width="1" style="2" customWidth="1"/>
    <col min="15628" max="15628" width="13.08984375" style="2" customWidth="1"/>
    <col min="15629" max="15629" width="9.08984375" style="2"/>
    <col min="15630" max="15630" width="13.453125" style="2" customWidth="1"/>
    <col min="15631" max="15867" width="9.08984375" style="2"/>
    <col min="15868" max="15868" width="49.6328125" style="2" customWidth="1"/>
    <col min="15869" max="15869" width="8.36328125" style="2" customWidth="1"/>
    <col min="15870" max="15870" width="2" style="2" customWidth="1"/>
    <col min="15871" max="15871" width="10.6328125" style="2" customWidth="1"/>
    <col min="15872" max="15872" width="0.54296875" style="2" customWidth="1"/>
    <col min="15873" max="15873" width="10.6328125" style="2" customWidth="1"/>
    <col min="15874" max="15875" width="0.54296875" style="2" customWidth="1"/>
    <col min="15876" max="15876" width="10.6328125" style="2" customWidth="1"/>
    <col min="15877" max="15877" width="0.54296875" style="2" customWidth="1"/>
    <col min="15878" max="15878" width="10.6328125" style="2" customWidth="1"/>
    <col min="15879" max="15879" width="0" style="2" hidden="1" customWidth="1"/>
    <col min="15880" max="15880" width="13.08984375" style="2" customWidth="1"/>
    <col min="15881" max="15881" width="2.453125" style="2" customWidth="1"/>
    <col min="15882" max="15882" width="13.453125" style="2" customWidth="1"/>
    <col min="15883" max="15883" width="1" style="2" customWidth="1"/>
    <col min="15884" max="15884" width="13.08984375" style="2" customWidth="1"/>
    <col min="15885" max="15885" width="9.08984375" style="2"/>
    <col min="15886" max="15886" width="13.453125" style="2" customWidth="1"/>
    <col min="15887" max="16123" width="9.08984375" style="2"/>
    <col min="16124" max="16124" width="49.6328125" style="2" customWidth="1"/>
    <col min="16125" max="16125" width="8.36328125" style="2" customWidth="1"/>
    <col min="16126" max="16126" width="2" style="2" customWidth="1"/>
    <col min="16127" max="16127" width="10.6328125" style="2" customWidth="1"/>
    <col min="16128" max="16128" width="0.54296875" style="2" customWidth="1"/>
    <col min="16129" max="16129" width="10.6328125" style="2" customWidth="1"/>
    <col min="16130" max="16131" width="0.54296875" style="2" customWidth="1"/>
    <col min="16132" max="16132" width="10.6328125" style="2" customWidth="1"/>
    <col min="16133" max="16133" width="0.54296875" style="2" customWidth="1"/>
    <col min="16134" max="16134" width="10.6328125" style="2" customWidth="1"/>
    <col min="16135" max="16135" width="0" style="2" hidden="1" customWidth="1"/>
    <col min="16136" max="16136" width="13.08984375" style="2" customWidth="1"/>
    <col min="16137" max="16137" width="2.453125" style="2" customWidth="1"/>
    <col min="16138" max="16138" width="13.453125" style="2" customWidth="1"/>
    <col min="16139" max="16139" width="1" style="2" customWidth="1"/>
    <col min="16140" max="16140" width="13.08984375" style="2" customWidth="1"/>
    <col min="16141" max="16141" width="9.08984375" style="2"/>
    <col min="16142" max="16142" width="13.453125" style="2" customWidth="1"/>
    <col min="16143" max="16384" width="9.08984375" style="2"/>
  </cols>
  <sheetData>
    <row r="1" spans="1:14" s="10" customFormat="1" ht="24" customHeight="1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38"/>
    </row>
    <row r="2" spans="1:14" s="10" customFormat="1" ht="24" customHeight="1">
      <c r="A2" s="161" t="s">
        <v>154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"/>
    </row>
    <row r="3" spans="1:14" s="10" customFormat="1" ht="24" customHeight="1">
      <c r="A3" s="161" t="s">
        <v>172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"/>
    </row>
    <row r="4" spans="1:14" ht="24" customHeight="1">
      <c r="A4" s="162" t="s">
        <v>44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4" ht="8.4" customHeight="1">
      <c r="A5" s="16"/>
      <c r="B5" s="1"/>
      <c r="C5" s="1"/>
      <c r="D5" s="111"/>
      <c r="E5" s="111"/>
      <c r="F5" s="111"/>
      <c r="G5" s="111"/>
      <c r="H5" s="111"/>
      <c r="I5" s="111"/>
      <c r="J5" s="111"/>
      <c r="K5" s="111"/>
      <c r="L5" s="111"/>
    </row>
    <row r="6" spans="1:14" ht="20.399999999999999" customHeight="1">
      <c r="B6" s="29" t="s">
        <v>1</v>
      </c>
      <c r="C6" s="29"/>
      <c r="D6" s="163" t="s">
        <v>0</v>
      </c>
      <c r="E6" s="163"/>
      <c r="F6" s="163"/>
      <c r="G6" s="163"/>
      <c r="H6" s="29"/>
      <c r="I6" s="163" t="s">
        <v>33</v>
      </c>
      <c r="J6" s="163"/>
      <c r="K6" s="163"/>
      <c r="L6" s="163"/>
    </row>
    <row r="7" spans="1:14" ht="20.399999999999999" customHeight="1">
      <c r="A7" s="1"/>
      <c r="B7" s="29"/>
      <c r="C7" s="29"/>
      <c r="D7" s="29" t="s">
        <v>163</v>
      </c>
      <c r="E7" s="29"/>
      <c r="F7" s="29" t="s">
        <v>163</v>
      </c>
      <c r="G7" s="29"/>
      <c r="H7" s="29"/>
      <c r="I7" s="29" t="s">
        <v>163</v>
      </c>
      <c r="J7" s="29"/>
      <c r="K7" s="29" t="s">
        <v>163</v>
      </c>
      <c r="L7" s="29"/>
    </row>
    <row r="8" spans="1:14" ht="19.5" customHeight="1">
      <c r="D8" s="29" t="s">
        <v>173</v>
      </c>
      <c r="F8" s="29" t="s">
        <v>111</v>
      </c>
      <c r="I8" s="29" t="s">
        <v>173</v>
      </c>
      <c r="K8" s="29" t="s">
        <v>111</v>
      </c>
    </row>
    <row r="9" spans="1:14" ht="19.5" customHeight="1">
      <c r="D9" s="29">
        <v>2568</v>
      </c>
      <c r="E9" s="29"/>
      <c r="F9" s="29">
        <v>2567</v>
      </c>
      <c r="H9" s="112"/>
      <c r="I9" s="29">
        <v>2568</v>
      </c>
      <c r="J9" s="29"/>
      <c r="K9" s="29">
        <v>2567</v>
      </c>
    </row>
    <row r="10" spans="1:14" ht="19.5" customHeight="1">
      <c r="D10" s="29" t="s">
        <v>43</v>
      </c>
      <c r="E10" s="29"/>
      <c r="F10" s="29"/>
      <c r="H10" s="112"/>
      <c r="I10" s="29" t="s">
        <v>43</v>
      </c>
      <c r="J10" s="29"/>
      <c r="K10" s="29"/>
    </row>
    <row r="11" spans="1:14" ht="19.5" customHeight="1">
      <c r="A11" s="29" t="s">
        <v>112</v>
      </c>
      <c r="E11" s="29"/>
      <c r="F11" s="29"/>
      <c r="H11" s="112"/>
      <c r="I11" s="29"/>
      <c r="J11" s="29"/>
      <c r="K11" s="29"/>
    </row>
    <row r="12" spans="1:14" ht="20">
      <c r="A12" s="2" t="s">
        <v>113</v>
      </c>
    </row>
    <row r="13" spans="1:14" ht="20">
      <c r="A13" s="30" t="s">
        <v>114</v>
      </c>
      <c r="B13" s="116">
        <v>5</v>
      </c>
      <c r="C13" s="113"/>
      <c r="D13" s="114">
        <v>706382</v>
      </c>
      <c r="E13" s="114"/>
      <c r="F13" s="114">
        <v>562706</v>
      </c>
      <c r="G13" s="115"/>
      <c r="H13" s="114"/>
      <c r="I13" s="114">
        <v>301314</v>
      </c>
      <c r="J13" s="114"/>
      <c r="K13" s="114">
        <v>261842</v>
      </c>
      <c r="L13" s="139"/>
      <c r="N13" s="140"/>
    </row>
    <row r="14" spans="1:14" s="10" customFormat="1" ht="20">
      <c r="A14" s="30" t="s">
        <v>115</v>
      </c>
      <c r="B14" s="116">
        <v>6</v>
      </c>
      <c r="C14" s="113"/>
      <c r="D14" s="114">
        <v>69969</v>
      </c>
      <c r="E14" s="114"/>
      <c r="F14" s="114">
        <v>31292</v>
      </c>
      <c r="G14" s="114"/>
      <c r="H14" s="114"/>
      <c r="I14" s="114">
        <v>76595</v>
      </c>
      <c r="J14" s="114"/>
      <c r="K14" s="114">
        <v>125182</v>
      </c>
      <c r="L14" s="141"/>
      <c r="M14" s="84"/>
      <c r="N14" s="140"/>
    </row>
    <row r="15" spans="1:14" s="10" customFormat="1" ht="20">
      <c r="A15" s="30" t="s">
        <v>51</v>
      </c>
      <c r="B15" s="116">
        <v>7</v>
      </c>
      <c r="C15" s="113"/>
      <c r="D15" s="114">
        <v>105437</v>
      </c>
      <c r="E15" s="114"/>
      <c r="F15" s="114">
        <v>54237</v>
      </c>
      <c r="G15" s="115"/>
      <c r="H15" s="114"/>
      <c r="I15" s="117">
        <v>0</v>
      </c>
      <c r="J15" s="117"/>
      <c r="K15" s="117">
        <v>0</v>
      </c>
      <c r="L15" s="141"/>
      <c r="N15" s="140"/>
    </row>
    <row r="16" spans="1:14" s="10" customFormat="1" ht="20">
      <c r="A16" s="30" t="s">
        <v>24</v>
      </c>
      <c r="B16" s="116">
        <v>8</v>
      </c>
      <c r="C16" s="113"/>
      <c r="D16" s="114">
        <v>738821</v>
      </c>
      <c r="E16" s="114"/>
      <c r="F16" s="114">
        <v>803844</v>
      </c>
      <c r="G16" s="115"/>
      <c r="H16" s="114"/>
      <c r="I16" s="117">
        <v>0</v>
      </c>
      <c r="J16" s="117"/>
      <c r="K16" s="117">
        <v>0</v>
      </c>
      <c r="L16" s="141"/>
      <c r="N16" s="140"/>
    </row>
    <row r="17" spans="1:15" s="10" customFormat="1" ht="20">
      <c r="A17" s="30" t="s">
        <v>116</v>
      </c>
      <c r="B17" s="116">
        <v>4</v>
      </c>
      <c r="C17" s="113"/>
      <c r="D17" s="118">
        <v>0</v>
      </c>
      <c r="E17" s="114"/>
      <c r="F17" s="118">
        <v>0</v>
      </c>
      <c r="G17" s="115"/>
      <c r="H17" s="114"/>
      <c r="I17" s="118">
        <v>0</v>
      </c>
      <c r="J17" s="114"/>
      <c r="K17" s="118">
        <v>61590</v>
      </c>
      <c r="L17" s="141"/>
      <c r="N17" s="140"/>
    </row>
    <row r="18" spans="1:15" s="10" customFormat="1" ht="20">
      <c r="A18" s="30" t="s">
        <v>117</v>
      </c>
      <c r="B18" s="116">
        <v>9</v>
      </c>
      <c r="C18" s="113"/>
      <c r="D18" s="114">
        <v>51148</v>
      </c>
      <c r="E18" s="114"/>
      <c r="F18" s="114">
        <v>26147</v>
      </c>
      <c r="G18" s="117"/>
      <c r="H18" s="114"/>
      <c r="I18" s="118">
        <v>6518</v>
      </c>
      <c r="J18" s="117"/>
      <c r="K18" s="118">
        <v>2200</v>
      </c>
      <c r="L18" s="141"/>
      <c r="N18" s="142"/>
    </row>
    <row r="19" spans="1:15" s="10" customFormat="1" ht="20">
      <c r="A19" s="30" t="s">
        <v>164</v>
      </c>
      <c r="B19" s="116">
        <v>4</v>
      </c>
      <c r="C19" s="113"/>
      <c r="D19" s="118">
        <v>0</v>
      </c>
      <c r="E19" s="130"/>
      <c r="F19" s="118">
        <v>0</v>
      </c>
      <c r="G19" s="130"/>
      <c r="H19" s="130"/>
      <c r="I19" s="130">
        <v>50000</v>
      </c>
      <c r="J19" s="130"/>
      <c r="K19" s="117">
        <v>0</v>
      </c>
      <c r="L19" s="17"/>
      <c r="N19" s="142"/>
    </row>
    <row r="20" spans="1:15" s="10" customFormat="1" ht="20">
      <c r="A20" s="30" t="s">
        <v>118</v>
      </c>
      <c r="B20" s="116">
        <v>10</v>
      </c>
      <c r="C20" s="113"/>
      <c r="D20" s="130">
        <v>970247</v>
      </c>
      <c r="E20" s="130"/>
      <c r="F20" s="130">
        <v>1050614</v>
      </c>
      <c r="G20" s="130"/>
      <c r="H20" s="130"/>
      <c r="I20" s="130">
        <v>53881</v>
      </c>
      <c r="J20" s="130"/>
      <c r="K20" s="130">
        <v>41346</v>
      </c>
      <c r="L20" s="17"/>
      <c r="N20" s="142"/>
      <c r="O20" s="146"/>
    </row>
    <row r="21" spans="1:15" s="10" customFormat="1" ht="20">
      <c r="A21" s="30" t="s">
        <v>6</v>
      </c>
      <c r="B21" s="116"/>
      <c r="C21" s="113"/>
      <c r="D21" s="118">
        <v>0</v>
      </c>
      <c r="E21" s="114"/>
      <c r="F21" s="118">
        <v>932</v>
      </c>
      <c r="G21" s="115"/>
      <c r="H21" s="114"/>
      <c r="I21" s="118">
        <v>0</v>
      </c>
      <c r="J21" s="117"/>
      <c r="K21" s="118">
        <v>0</v>
      </c>
      <c r="L21" s="141"/>
      <c r="N21" s="142"/>
    </row>
    <row r="22" spans="1:15" s="10" customFormat="1" ht="20">
      <c r="A22" s="120" t="s">
        <v>119</v>
      </c>
      <c r="B22" s="119"/>
      <c r="C22" s="119"/>
      <c r="D22" s="121">
        <f>SUM(D13:D21)</f>
        <v>2642004</v>
      </c>
      <c r="E22" s="39"/>
      <c r="F22" s="121">
        <v>2529772</v>
      </c>
      <c r="G22" s="115"/>
      <c r="H22" s="39"/>
      <c r="I22" s="121">
        <f>SUM(I13:I21)</f>
        <v>488308</v>
      </c>
      <c r="J22" s="39"/>
      <c r="K22" s="121">
        <v>492160</v>
      </c>
      <c r="L22" s="19"/>
      <c r="N22" s="140"/>
    </row>
    <row r="23" spans="1:15" s="10" customFormat="1" ht="20">
      <c r="A23" s="120"/>
      <c r="B23" s="119"/>
      <c r="C23" s="119"/>
      <c r="D23" s="39"/>
      <c r="E23" s="39"/>
      <c r="F23" s="39"/>
      <c r="G23" s="115"/>
      <c r="H23" s="39"/>
      <c r="I23" s="39"/>
      <c r="J23" s="39"/>
      <c r="K23" s="39"/>
      <c r="L23" s="19"/>
    </row>
    <row r="24" spans="1:15" s="10" customFormat="1" ht="20">
      <c r="A24" s="2" t="s">
        <v>120</v>
      </c>
      <c r="B24" s="123"/>
      <c r="C24" s="123"/>
      <c r="D24" s="115"/>
      <c r="E24" s="115"/>
      <c r="F24" s="115"/>
      <c r="G24" s="115"/>
      <c r="H24" s="115"/>
      <c r="I24" s="114"/>
      <c r="J24" s="114"/>
      <c r="K24" s="114"/>
      <c r="L24" s="19"/>
    </row>
    <row r="25" spans="1:15" s="10" customFormat="1" ht="20">
      <c r="A25" s="30" t="s">
        <v>121</v>
      </c>
      <c r="B25" s="124">
        <v>12</v>
      </c>
      <c r="C25" s="124"/>
      <c r="D25" s="114">
        <v>33361</v>
      </c>
      <c r="E25" s="114"/>
      <c r="F25" s="114">
        <v>34130</v>
      </c>
      <c r="G25" s="114"/>
      <c r="H25" s="114"/>
      <c r="I25" s="118">
        <v>5589</v>
      </c>
      <c r="J25" s="117"/>
      <c r="K25" s="118">
        <v>8625</v>
      </c>
      <c r="L25" s="40"/>
      <c r="N25" s="142"/>
      <c r="O25" s="146"/>
    </row>
    <row r="26" spans="1:15" s="10" customFormat="1" ht="20">
      <c r="A26" s="30" t="s">
        <v>122</v>
      </c>
      <c r="B26" s="113">
        <v>13</v>
      </c>
      <c r="C26" s="113"/>
      <c r="D26" s="117">
        <v>0</v>
      </c>
      <c r="E26" s="117"/>
      <c r="F26" s="117">
        <v>0</v>
      </c>
      <c r="G26" s="117"/>
      <c r="H26" s="114"/>
      <c r="I26" s="114">
        <v>973857</v>
      </c>
      <c r="J26" s="114"/>
      <c r="K26" s="114">
        <v>973857</v>
      </c>
      <c r="L26" s="40"/>
      <c r="N26" s="140"/>
    </row>
    <row r="27" spans="1:15" s="10" customFormat="1" ht="20">
      <c r="A27" s="30" t="s">
        <v>123</v>
      </c>
      <c r="B27" s="113"/>
      <c r="C27" s="113"/>
      <c r="D27" s="39">
        <v>33151</v>
      </c>
      <c r="E27" s="39"/>
      <c r="F27" s="39">
        <v>24019</v>
      </c>
      <c r="G27" s="115"/>
      <c r="H27" s="39"/>
      <c r="I27" s="39">
        <v>3099</v>
      </c>
      <c r="J27" s="39"/>
      <c r="K27" s="39">
        <v>4690</v>
      </c>
      <c r="L27" s="40"/>
      <c r="N27" s="140"/>
    </row>
    <row r="28" spans="1:15" s="10" customFormat="1" ht="20">
      <c r="A28" s="30" t="s">
        <v>124</v>
      </c>
      <c r="B28" s="113">
        <v>14</v>
      </c>
      <c r="C28" s="113"/>
      <c r="D28" s="39">
        <v>27285</v>
      </c>
      <c r="E28" s="39"/>
      <c r="F28" s="39">
        <v>29557</v>
      </c>
      <c r="G28" s="114"/>
      <c r="H28" s="114"/>
      <c r="I28" s="114">
        <v>6564</v>
      </c>
      <c r="J28" s="114"/>
      <c r="K28" s="114">
        <v>1040</v>
      </c>
      <c r="L28" s="40"/>
      <c r="N28" s="140"/>
    </row>
    <row r="29" spans="1:15" s="10" customFormat="1" ht="20">
      <c r="A29" s="30" t="s">
        <v>125</v>
      </c>
      <c r="B29" s="113"/>
      <c r="C29" s="18"/>
      <c r="D29" s="39">
        <v>35094</v>
      </c>
      <c r="E29" s="39"/>
      <c r="F29" s="39">
        <v>36651</v>
      </c>
      <c r="G29" s="39"/>
      <c r="H29" s="39"/>
      <c r="I29" s="39">
        <v>433</v>
      </c>
      <c r="J29" s="39"/>
      <c r="K29" s="39">
        <v>499</v>
      </c>
      <c r="L29" s="40"/>
      <c r="N29" s="140"/>
    </row>
    <row r="30" spans="1:15" s="10" customFormat="1" ht="20">
      <c r="A30" s="30" t="s">
        <v>126</v>
      </c>
      <c r="B30" s="113"/>
      <c r="C30" s="113"/>
      <c r="D30" s="39">
        <v>32049</v>
      </c>
      <c r="E30" s="114"/>
      <c r="F30" s="114">
        <v>32090</v>
      </c>
      <c r="G30" s="115"/>
      <c r="H30" s="39"/>
      <c r="I30" s="117">
        <v>0</v>
      </c>
      <c r="J30" s="117"/>
      <c r="K30" s="117">
        <v>0</v>
      </c>
      <c r="L30" s="40"/>
      <c r="N30" s="140"/>
    </row>
    <row r="31" spans="1:15" s="10" customFormat="1" ht="20">
      <c r="A31" s="30" t="s">
        <v>14</v>
      </c>
      <c r="B31" s="113"/>
      <c r="C31" s="119"/>
      <c r="D31" s="39">
        <v>73606</v>
      </c>
      <c r="E31" s="114"/>
      <c r="F31" s="114">
        <v>73087</v>
      </c>
      <c r="G31" s="115"/>
      <c r="H31" s="114"/>
      <c r="I31" s="114">
        <v>59</v>
      </c>
      <c r="J31" s="114"/>
      <c r="K31" s="114">
        <v>45</v>
      </c>
      <c r="L31" s="40"/>
      <c r="N31" s="140"/>
    </row>
    <row r="32" spans="1:15" s="10" customFormat="1" ht="20">
      <c r="A32" s="120" t="s">
        <v>127</v>
      </c>
      <c r="B32" s="123"/>
      <c r="C32" s="123"/>
      <c r="D32" s="121">
        <f>SUM(D25:D31)</f>
        <v>234546</v>
      </c>
      <c r="E32" s="39"/>
      <c r="F32" s="121">
        <f>SUM(F25:F31)</f>
        <v>229534</v>
      </c>
      <c r="G32" s="115"/>
      <c r="H32" s="39"/>
      <c r="I32" s="121">
        <f>SUM(I25:I31)</f>
        <v>989601</v>
      </c>
      <c r="J32" s="39"/>
      <c r="K32" s="121">
        <f>SUM(K25:K31)</f>
        <v>988756</v>
      </c>
      <c r="L32" s="40"/>
      <c r="N32" s="140"/>
    </row>
    <row r="33" spans="1:14" s="10" customFormat="1" ht="21" thickBot="1">
      <c r="A33" s="3" t="s">
        <v>128</v>
      </c>
      <c r="B33" s="5"/>
      <c r="C33" s="5"/>
      <c r="D33" s="125">
        <f>SUM(D22,D32)</f>
        <v>2876550</v>
      </c>
      <c r="E33" s="39"/>
      <c r="F33" s="125">
        <f>SUM(F22,F32)</f>
        <v>2759306</v>
      </c>
      <c r="G33" s="115"/>
      <c r="H33" s="39"/>
      <c r="I33" s="125">
        <f>SUM(I32,I22)</f>
        <v>1477909</v>
      </c>
      <c r="J33" s="39"/>
      <c r="K33" s="125">
        <f>SUM(K32,K22)</f>
        <v>1480916</v>
      </c>
      <c r="L33" s="40"/>
      <c r="N33" s="140"/>
    </row>
    <row r="34" spans="1:14" s="10" customFormat="1" ht="21" thickTop="1">
      <c r="A34" s="3"/>
      <c r="B34" s="5"/>
      <c r="C34" s="5"/>
      <c r="D34" s="122"/>
      <c r="E34" s="122"/>
      <c r="F34" s="122"/>
      <c r="G34" s="18"/>
      <c r="H34" s="122"/>
      <c r="I34" s="122"/>
      <c r="J34" s="122"/>
      <c r="K34" s="122"/>
      <c r="L34" s="40"/>
    </row>
    <row r="35" spans="1:14" s="10" customFormat="1" ht="20.5">
      <c r="A35" s="3"/>
      <c r="B35" s="5"/>
      <c r="C35" s="5"/>
      <c r="D35" s="122"/>
      <c r="E35" s="122"/>
      <c r="F35" s="122"/>
      <c r="G35" s="18"/>
      <c r="H35" s="122"/>
      <c r="I35" s="122"/>
      <c r="J35" s="122"/>
      <c r="K35" s="122"/>
      <c r="L35" s="40"/>
    </row>
    <row r="36" spans="1:14" s="10" customFormat="1" ht="20.5">
      <c r="A36" s="3"/>
      <c r="B36" s="5"/>
      <c r="C36" s="5"/>
      <c r="D36" s="122"/>
      <c r="E36" s="122"/>
      <c r="F36" s="122"/>
      <c r="G36" s="18"/>
      <c r="H36" s="122"/>
      <c r="I36" s="122"/>
      <c r="J36" s="122"/>
      <c r="K36" s="122"/>
      <c r="L36" s="40"/>
    </row>
    <row r="37" spans="1:14" s="10" customFormat="1" ht="20.5">
      <c r="A37" s="3"/>
      <c r="B37" s="5"/>
      <c r="C37" s="5"/>
      <c r="D37" s="122"/>
      <c r="E37" s="122"/>
      <c r="F37" s="122"/>
      <c r="G37" s="18"/>
      <c r="H37" s="122"/>
      <c r="I37" s="122"/>
      <c r="J37" s="122"/>
      <c r="K37" s="122"/>
      <c r="L37" s="40"/>
    </row>
    <row r="38" spans="1:14" s="10" customFormat="1" ht="20.5">
      <c r="A38" s="3"/>
      <c r="B38" s="5"/>
      <c r="C38" s="5"/>
      <c r="D38" s="122"/>
      <c r="E38" s="122"/>
      <c r="F38" s="122"/>
      <c r="G38" s="18"/>
      <c r="H38" s="122"/>
      <c r="I38" s="122"/>
      <c r="J38" s="122"/>
      <c r="K38" s="122"/>
      <c r="L38" s="40"/>
    </row>
    <row r="39" spans="1:14" s="10" customFormat="1" ht="20.5">
      <c r="A39" s="3"/>
      <c r="B39" s="5"/>
      <c r="C39" s="5"/>
      <c r="D39" s="122"/>
      <c r="E39" s="122"/>
      <c r="F39" s="122"/>
      <c r="G39" s="18"/>
      <c r="H39" s="122"/>
      <c r="I39" s="122"/>
      <c r="J39" s="122"/>
      <c r="K39" s="122"/>
      <c r="L39" s="40"/>
    </row>
    <row r="40" spans="1:14" s="10" customFormat="1" ht="20.5">
      <c r="A40" s="3"/>
      <c r="B40" s="5"/>
      <c r="C40" s="5"/>
      <c r="D40" s="122"/>
      <c r="E40" s="122"/>
      <c r="F40" s="122"/>
      <c r="G40" s="18"/>
      <c r="H40" s="122"/>
      <c r="I40" s="122"/>
      <c r="J40" s="122"/>
      <c r="K40" s="122"/>
      <c r="L40" s="40"/>
    </row>
    <row r="41" spans="1:14" s="10" customFormat="1" ht="20.5">
      <c r="A41" s="3"/>
      <c r="B41" s="5"/>
      <c r="C41" s="5"/>
      <c r="D41" s="122"/>
      <c r="E41" s="122"/>
      <c r="F41" s="122"/>
      <c r="G41" s="18"/>
      <c r="H41" s="122"/>
      <c r="I41" s="122"/>
      <c r="J41" s="122"/>
      <c r="K41" s="122"/>
      <c r="L41" s="40"/>
    </row>
    <row r="42" spans="1:14" s="10" customFormat="1" ht="20.5">
      <c r="A42" s="3" t="s">
        <v>165</v>
      </c>
      <c r="B42" s="5"/>
      <c r="C42" s="5"/>
      <c r="D42" s="122"/>
      <c r="E42" s="122"/>
      <c r="F42" s="122"/>
      <c r="G42" s="18"/>
      <c r="H42" s="122"/>
      <c r="I42" s="122"/>
      <c r="J42" s="122"/>
      <c r="K42" s="122"/>
      <c r="L42" s="40"/>
    </row>
    <row r="43" spans="1:14" s="10" customFormat="1" ht="24" customHeight="1">
      <c r="A43" s="2" t="s">
        <v>45</v>
      </c>
      <c r="B43" s="5"/>
      <c r="C43" s="5"/>
      <c r="D43" s="122"/>
      <c r="E43" s="122"/>
      <c r="F43" s="122"/>
      <c r="G43" s="18"/>
      <c r="H43" s="122"/>
      <c r="I43" s="122"/>
      <c r="J43" s="122"/>
      <c r="K43" s="122"/>
      <c r="L43" s="40"/>
    </row>
    <row r="44" spans="1:14" s="10" customFormat="1" ht="24" customHeight="1">
      <c r="A44" s="161" t="str">
        <f>+A1</f>
        <v>บริษัท โกลเบล็ก โฮลดิ้ง แมนเนจเม้นท์ จำกัด (มหาชน) และบริษัทย่อย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38"/>
    </row>
    <row r="45" spans="1:14" s="10" customFormat="1" ht="24" customHeight="1">
      <c r="A45" s="161" t="s">
        <v>155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"/>
    </row>
    <row r="46" spans="1:14" s="10" customFormat="1" ht="24" customHeight="1">
      <c r="A46" s="161" t="str">
        <f>+A3</f>
        <v>ณ วันที่ 30 มิถุนายน 2568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"/>
    </row>
    <row r="47" spans="1:14" s="10" customFormat="1" ht="24" customHeight="1">
      <c r="A47" s="162" t="s">
        <v>44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</row>
    <row r="48" spans="1:14" s="10" customFormat="1" ht="8.4" customHeight="1">
      <c r="A48" s="16"/>
      <c r="B48" s="1"/>
      <c r="C48" s="1"/>
      <c r="D48" s="111"/>
      <c r="E48" s="111"/>
      <c r="F48" s="111"/>
      <c r="G48" s="111"/>
      <c r="H48" s="111"/>
      <c r="I48" s="111"/>
      <c r="J48" s="111"/>
      <c r="K48" s="111"/>
      <c r="L48" s="111"/>
    </row>
    <row r="49" spans="1:14" ht="20.399999999999999" customHeight="1">
      <c r="B49" s="29" t="s">
        <v>1</v>
      </c>
      <c r="C49" s="29"/>
      <c r="D49" s="163" t="s">
        <v>0</v>
      </c>
      <c r="E49" s="163"/>
      <c r="F49" s="163"/>
      <c r="G49" s="163"/>
      <c r="H49" s="29"/>
      <c r="I49" s="163" t="s">
        <v>33</v>
      </c>
      <c r="J49" s="163"/>
      <c r="K49" s="163"/>
      <c r="L49" s="163"/>
    </row>
    <row r="50" spans="1:14" ht="20.399999999999999" customHeight="1">
      <c r="B50" s="29"/>
      <c r="C50" s="29"/>
      <c r="D50" s="29" t="s">
        <v>163</v>
      </c>
      <c r="E50" s="29"/>
      <c r="F50" s="29" t="s">
        <v>163</v>
      </c>
      <c r="G50" s="29"/>
      <c r="H50" s="29"/>
      <c r="I50" s="29" t="s">
        <v>163</v>
      </c>
      <c r="J50" s="29"/>
      <c r="K50" s="29" t="s">
        <v>163</v>
      </c>
      <c r="L50" s="29"/>
    </row>
    <row r="51" spans="1:14" ht="20.399999999999999" customHeight="1">
      <c r="B51" s="29"/>
      <c r="C51" s="29"/>
      <c r="D51" s="29" t="s">
        <v>173</v>
      </c>
      <c r="F51" s="29" t="s">
        <v>111</v>
      </c>
      <c r="I51" s="29" t="s">
        <v>173</v>
      </c>
      <c r="K51" s="29" t="s">
        <v>111</v>
      </c>
      <c r="L51" s="29"/>
    </row>
    <row r="52" spans="1:14" ht="20.399999999999999" customHeight="1">
      <c r="D52" s="29">
        <v>2568</v>
      </c>
      <c r="E52" s="29"/>
      <c r="F52" s="29">
        <v>2567</v>
      </c>
      <c r="H52" s="112"/>
      <c r="I52" s="29">
        <v>2568</v>
      </c>
      <c r="J52" s="29"/>
      <c r="K52" s="29">
        <v>2567</v>
      </c>
    </row>
    <row r="53" spans="1:14" ht="20.399999999999999" customHeight="1">
      <c r="D53" s="29" t="s">
        <v>43</v>
      </c>
      <c r="E53" s="29"/>
      <c r="F53" s="29"/>
      <c r="H53" s="112"/>
      <c r="I53" s="29" t="s">
        <v>43</v>
      </c>
      <c r="J53" s="29"/>
      <c r="K53" s="29"/>
    </row>
    <row r="54" spans="1:14" ht="20.399999999999999" customHeight="1">
      <c r="A54" s="143" t="s">
        <v>129</v>
      </c>
      <c r="B54" s="5"/>
      <c r="C54" s="5"/>
      <c r="D54" s="1"/>
      <c r="E54" s="1"/>
      <c r="F54" s="1"/>
      <c r="H54" s="41"/>
      <c r="I54" s="1"/>
      <c r="J54" s="1"/>
      <c r="K54" s="1"/>
      <c r="L54" s="41"/>
    </row>
    <row r="55" spans="1:14" s="10" customFormat="1" ht="24.65" customHeight="1">
      <c r="A55" s="144" t="s">
        <v>130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4" s="10" customFormat="1" ht="20.399999999999999" customHeight="1">
      <c r="A56" s="30" t="s">
        <v>80</v>
      </c>
      <c r="B56" s="5">
        <v>15</v>
      </c>
      <c r="C56" s="2"/>
      <c r="D56" s="114">
        <v>541492</v>
      </c>
      <c r="E56" s="114"/>
      <c r="F56" s="114">
        <v>326343</v>
      </c>
      <c r="G56" s="2"/>
      <c r="H56" s="2"/>
      <c r="I56" s="117">
        <v>0</v>
      </c>
      <c r="J56" s="2"/>
      <c r="K56" s="117">
        <v>0</v>
      </c>
      <c r="L56" s="2"/>
      <c r="N56" s="140"/>
    </row>
    <row r="57" spans="1:14" s="10" customFormat="1" ht="20.399999999999999" customHeight="1">
      <c r="A57" s="30" t="s">
        <v>56</v>
      </c>
      <c r="B57" s="5">
        <v>16</v>
      </c>
      <c r="C57" s="5"/>
      <c r="D57" s="114">
        <v>106139</v>
      </c>
      <c r="E57" s="114"/>
      <c r="F57" s="114">
        <v>104686</v>
      </c>
      <c r="G57" s="114"/>
      <c r="H57" s="114"/>
      <c r="I57" s="114">
        <v>52382</v>
      </c>
      <c r="J57" s="114"/>
      <c r="K57" s="114">
        <v>24403</v>
      </c>
      <c r="L57" s="20"/>
      <c r="N57" s="140"/>
    </row>
    <row r="58" spans="1:14" s="10" customFormat="1" ht="20.399999999999999" customHeight="1">
      <c r="A58" s="30" t="s">
        <v>52</v>
      </c>
      <c r="B58" s="5"/>
      <c r="C58" s="5"/>
      <c r="D58" s="114">
        <v>127484</v>
      </c>
      <c r="E58" s="114"/>
      <c r="F58" s="114">
        <v>21404</v>
      </c>
      <c r="G58" s="114"/>
      <c r="H58" s="114"/>
      <c r="I58" s="117">
        <v>0</v>
      </c>
      <c r="J58" s="114"/>
      <c r="K58" s="117">
        <v>0</v>
      </c>
      <c r="L58" s="20"/>
      <c r="N58" s="140"/>
    </row>
    <row r="59" spans="1:14" s="10" customFormat="1" ht="20.399999999999999" customHeight="1">
      <c r="A59" s="30" t="s">
        <v>39</v>
      </c>
      <c r="B59" s="5">
        <v>17</v>
      </c>
      <c r="C59" s="5"/>
      <c r="D59" s="114">
        <v>283713</v>
      </c>
      <c r="E59" s="114"/>
      <c r="F59" s="114">
        <v>277213</v>
      </c>
      <c r="G59" s="114"/>
      <c r="H59" s="114"/>
      <c r="I59" s="117">
        <v>0</v>
      </c>
      <c r="J59" s="117"/>
      <c r="K59" s="117">
        <v>0</v>
      </c>
      <c r="L59" s="17"/>
      <c r="N59" s="140"/>
    </row>
    <row r="60" spans="1:14" s="10" customFormat="1" ht="20.399999999999999" customHeight="1">
      <c r="A60" s="30" t="s">
        <v>131</v>
      </c>
      <c r="B60" s="5">
        <v>9</v>
      </c>
      <c r="C60" s="5"/>
      <c r="D60" s="114">
        <v>4408</v>
      </c>
      <c r="E60" s="114"/>
      <c r="F60" s="114">
        <v>6527</v>
      </c>
      <c r="G60" s="117"/>
      <c r="H60" s="114"/>
      <c r="I60" s="114">
        <v>4375</v>
      </c>
      <c r="J60" s="117"/>
      <c r="K60" s="114">
        <v>838</v>
      </c>
      <c r="L60" s="17"/>
      <c r="N60" s="140"/>
    </row>
    <row r="61" spans="1:14" s="10" customFormat="1" ht="20.399999999999999" customHeight="1">
      <c r="A61" s="30" t="s">
        <v>132</v>
      </c>
      <c r="B61" s="5">
        <v>18</v>
      </c>
      <c r="C61" s="5"/>
      <c r="D61" s="114">
        <v>17400</v>
      </c>
      <c r="E61" s="114"/>
      <c r="F61" s="114">
        <v>16944</v>
      </c>
      <c r="G61" s="114"/>
      <c r="H61" s="114"/>
      <c r="I61" s="114">
        <v>1376</v>
      </c>
      <c r="J61" s="114"/>
      <c r="K61" s="114">
        <v>603</v>
      </c>
      <c r="L61" s="17"/>
      <c r="N61" s="140"/>
    </row>
    <row r="62" spans="1:14" s="10" customFormat="1" ht="20.399999999999999" customHeight="1">
      <c r="A62" s="30" t="s">
        <v>133</v>
      </c>
      <c r="B62" s="126"/>
      <c r="C62" s="126"/>
      <c r="D62" s="118">
        <v>0</v>
      </c>
      <c r="E62" s="114"/>
      <c r="F62" s="114">
        <v>9881</v>
      </c>
      <c r="G62" s="114"/>
      <c r="H62" s="114"/>
      <c r="I62" s="117">
        <v>0</v>
      </c>
      <c r="J62" s="117"/>
      <c r="K62" s="117">
        <v>0</v>
      </c>
      <c r="L62" s="17"/>
      <c r="N62" s="140"/>
    </row>
    <row r="63" spans="1:14" s="10" customFormat="1" ht="20.399999999999999" customHeight="1">
      <c r="A63" s="30" t="s">
        <v>134</v>
      </c>
      <c r="B63" s="126">
        <v>19</v>
      </c>
      <c r="C63" s="126"/>
      <c r="D63" s="114">
        <v>452000</v>
      </c>
      <c r="E63" s="114"/>
      <c r="F63" s="114">
        <v>456000</v>
      </c>
      <c r="G63" s="114"/>
      <c r="H63" s="114"/>
      <c r="I63" s="117">
        <v>0</v>
      </c>
      <c r="J63" s="114"/>
      <c r="K63" s="117">
        <v>0</v>
      </c>
      <c r="L63" s="17"/>
      <c r="N63" s="140"/>
    </row>
    <row r="64" spans="1:14" s="10" customFormat="1" ht="20.399999999999999" customHeight="1">
      <c r="A64" s="30" t="s">
        <v>7</v>
      </c>
      <c r="B64" s="126"/>
      <c r="C64" s="126"/>
      <c r="D64" s="114">
        <v>726</v>
      </c>
      <c r="E64" s="114"/>
      <c r="F64" s="114">
        <v>141906</v>
      </c>
      <c r="G64" s="114"/>
      <c r="H64" s="127"/>
      <c r="I64" s="117">
        <v>0</v>
      </c>
      <c r="J64" s="114"/>
      <c r="K64" s="117">
        <v>0</v>
      </c>
      <c r="L64" s="17"/>
      <c r="N64" s="140"/>
    </row>
    <row r="65" spans="1:14" s="10" customFormat="1" ht="20.399999999999999" customHeight="1">
      <c r="A65" s="120" t="s">
        <v>135</v>
      </c>
      <c r="B65" s="5"/>
      <c r="C65" s="5"/>
      <c r="D65" s="121">
        <f>SUM(D56:D64)</f>
        <v>1533362</v>
      </c>
      <c r="E65" s="39"/>
      <c r="F65" s="121">
        <f>SUM(F56:F64)</f>
        <v>1360904</v>
      </c>
      <c r="G65" s="115"/>
      <c r="H65" s="39"/>
      <c r="I65" s="121">
        <f>SUM(I56:I64)</f>
        <v>58133</v>
      </c>
      <c r="J65" s="39"/>
      <c r="K65" s="121">
        <f>SUM(K56:K64)</f>
        <v>25844</v>
      </c>
      <c r="L65" s="19"/>
    </row>
    <row r="66" spans="1:14" s="10" customFormat="1" ht="20.399999999999999" customHeight="1">
      <c r="A66" s="12"/>
      <c r="B66" s="5"/>
      <c r="C66" s="5"/>
      <c r="D66" s="128"/>
      <c r="E66" s="128"/>
      <c r="F66" s="128"/>
      <c r="G66" s="128"/>
      <c r="H66" s="128"/>
      <c r="I66" s="129"/>
      <c r="J66" s="129"/>
      <c r="K66" s="129"/>
      <c r="L66" s="103"/>
    </row>
    <row r="67" spans="1:14" s="10" customFormat="1" ht="20.399999999999999" customHeight="1">
      <c r="A67" s="2" t="s">
        <v>136</v>
      </c>
      <c r="B67" s="5"/>
      <c r="C67" s="5"/>
      <c r="D67" s="128"/>
      <c r="E67" s="128"/>
      <c r="F67" s="128"/>
      <c r="G67" s="128"/>
      <c r="H67" s="114"/>
      <c r="I67" s="129"/>
      <c r="J67" s="129"/>
      <c r="K67" s="129"/>
      <c r="L67" s="22"/>
    </row>
    <row r="68" spans="1:14" s="10" customFormat="1" ht="20.399999999999999" customHeight="1">
      <c r="A68" s="30" t="s">
        <v>137</v>
      </c>
      <c r="B68" s="5">
        <v>18</v>
      </c>
      <c r="C68" s="5"/>
      <c r="D68" s="115">
        <v>10396</v>
      </c>
      <c r="E68" s="128"/>
      <c r="F68" s="115">
        <v>12854</v>
      </c>
      <c r="G68" s="114"/>
      <c r="H68" s="114"/>
      <c r="I68" s="130">
        <v>5307</v>
      </c>
      <c r="J68" s="114"/>
      <c r="K68" s="130">
        <v>476</v>
      </c>
      <c r="L68" s="22"/>
      <c r="N68" s="140"/>
    </row>
    <row r="69" spans="1:14" s="10" customFormat="1" ht="20.399999999999999" customHeight="1">
      <c r="A69" s="30" t="s">
        <v>174</v>
      </c>
      <c r="B69" s="5"/>
      <c r="C69" s="5"/>
      <c r="D69" s="130">
        <v>603</v>
      </c>
      <c r="E69" s="130"/>
      <c r="F69" s="118">
        <v>0</v>
      </c>
      <c r="G69" s="114"/>
      <c r="H69" s="114"/>
      <c r="I69" s="130">
        <v>603</v>
      </c>
      <c r="J69" s="114"/>
      <c r="K69" s="117">
        <v>0</v>
      </c>
      <c r="L69" s="22"/>
      <c r="N69" s="140"/>
    </row>
    <row r="70" spans="1:14" s="10" customFormat="1" ht="20.399999999999999" customHeight="1">
      <c r="A70" s="30" t="s">
        <v>138</v>
      </c>
      <c r="B70" s="126">
        <v>20</v>
      </c>
      <c r="C70" s="126"/>
      <c r="D70" s="114">
        <v>27191</v>
      </c>
      <c r="E70" s="114"/>
      <c r="F70" s="114">
        <v>26034</v>
      </c>
      <c r="G70" s="115"/>
      <c r="H70" s="39"/>
      <c r="I70" s="114">
        <v>843</v>
      </c>
      <c r="J70" s="114"/>
      <c r="K70" s="114">
        <v>731</v>
      </c>
      <c r="L70" s="22"/>
      <c r="N70" s="140"/>
    </row>
    <row r="71" spans="1:14" ht="20.399999999999999" customHeight="1">
      <c r="A71" s="30" t="s">
        <v>139</v>
      </c>
      <c r="B71" s="126"/>
      <c r="C71" s="126"/>
      <c r="D71" s="114">
        <v>2732</v>
      </c>
      <c r="E71" s="114"/>
      <c r="F71" s="114">
        <v>2734</v>
      </c>
      <c r="G71" s="115"/>
      <c r="H71" s="39"/>
      <c r="I71" s="114">
        <v>107</v>
      </c>
      <c r="J71" s="114"/>
      <c r="K71" s="114">
        <v>107</v>
      </c>
      <c r="L71" s="22"/>
      <c r="N71" s="140"/>
    </row>
    <row r="72" spans="1:14" ht="20.399999999999999" customHeight="1">
      <c r="A72" s="120" t="s">
        <v>140</v>
      </c>
      <c r="B72" s="5"/>
      <c r="C72" s="5"/>
      <c r="D72" s="121">
        <f>SUM(D68:D71)</f>
        <v>40922</v>
      </c>
      <c r="E72" s="39"/>
      <c r="F72" s="121">
        <f>SUM(F68:F71)</f>
        <v>41622</v>
      </c>
      <c r="G72" s="115"/>
      <c r="H72" s="39"/>
      <c r="I72" s="121">
        <f>SUM(I68:I71)</f>
        <v>6860</v>
      </c>
      <c r="J72" s="39"/>
      <c r="K72" s="121">
        <f>SUM(K68:K71)</f>
        <v>1314</v>
      </c>
      <c r="L72" s="19"/>
    </row>
    <row r="73" spans="1:14" ht="20.399999999999999" customHeight="1">
      <c r="A73" s="3" t="s">
        <v>141</v>
      </c>
      <c r="B73" s="5"/>
      <c r="C73" s="5"/>
      <c r="D73" s="131">
        <f>SUM(D65+D72)</f>
        <v>1574284</v>
      </c>
      <c r="E73" s="39"/>
      <c r="F73" s="131">
        <f>SUM(F65+F72)</f>
        <v>1402526</v>
      </c>
      <c r="G73" s="115"/>
      <c r="H73" s="39"/>
      <c r="I73" s="131">
        <f>SUM(I72,I65)</f>
        <v>64993</v>
      </c>
      <c r="J73" s="39"/>
      <c r="K73" s="131">
        <f>SUM(K72,K65)</f>
        <v>27158</v>
      </c>
      <c r="L73" s="19"/>
    </row>
    <row r="74" spans="1:14" ht="20.399999999999999" customHeight="1">
      <c r="A74" s="3"/>
      <c r="B74" s="5"/>
      <c r="C74" s="5"/>
      <c r="D74" s="39"/>
      <c r="E74" s="39"/>
      <c r="F74" s="39"/>
      <c r="G74" s="115"/>
      <c r="H74" s="39"/>
      <c r="I74" s="39"/>
      <c r="J74" s="39"/>
      <c r="K74" s="39"/>
      <c r="L74" s="19"/>
    </row>
    <row r="75" spans="1:14" ht="20.399999999999999" customHeight="1">
      <c r="A75" s="3"/>
      <c r="B75" s="5"/>
      <c r="C75" s="5"/>
      <c r="D75" s="39"/>
      <c r="E75" s="39"/>
      <c r="F75" s="39"/>
      <c r="G75" s="115"/>
      <c r="H75" s="39"/>
      <c r="I75" s="39"/>
      <c r="J75" s="39"/>
      <c r="K75" s="39"/>
      <c r="L75" s="19"/>
    </row>
    <row r="76" spans="1:14" ht="20.399999999999999" customHeight="1">
      <c r="A76" s="3"/>
      <c r="B76" s="5"/>
      <c r="C76" s="5"/>
      <c r="D76" s="39"/>
      <c r="E76" s="39"/>
      <c r="F76" s="39"/>
      <c r="G76" s="115"/>
      <c r="H76" s="39"/>
      <c r="I76" s="39"/>
      <c r="J76" s="39"/>
      <c r="K76" s="39"/>
      <c r="L76" s="19"/>
    </row>
    <row r="77" spans="1:14" ht="20.399999999999999" customHeight="1">
      <c r="A77" s="3"/>
      <c r="B77" s="5"/>
      <c r="C77" s="5"/>
      <c r="D77" s="39"/>
      <c r="E77" s="39"/>
      <c r="F77" s="39"/>
      <c r="G77" s="115"/>
      <c r="H77" s="39"/>
      <c r="I77" s="39"/>
      <c r="J77" s="39"/>
      <c r="K77" s="39"/>
      <c r="L77" s="19"/>
    </row>
    <row r="78" spans="1:14" ht="20.399999999999999" customHeight="1">
      <c r="A78" s="3"/>
      <c r="B78" s="5"/>
      <c r="C78" s="5"/>
      <c r="D78" s="39"/>
      <c r="E78" s="39"/>
      <c r="F78" s="39"/>
      <c r="G78" s="115"/>
      <c r="H78" s="39"/>
      <c r="I78" s="39"/>
      <c r="J78" s="39"/>
      <c r="K78" s="39"/>
      <c r="L78" s="19"/>
    </row>
    <row r="79" spans="1:14" ht="20.399999999999999" customHeight="1">
      <c r="A79" s="3"/>
      <c r="B79" s="5"/>
      <c r="C79" s="5"/>
      <c r="D79" s="39"/>
      <c r="E79" s="39"/>
      <c r="F79" s="39"/>
      <c r="G79" s="115"/>
      <c r="H79" s="39"/>
      <c r="I79" s="39"/>
      <c r="J79" s="39"/>
      <c r="K79" s="39"/>
      <c r="L79" s="19"/>
    </row>
    <row r="80" spans="1:14" ht="20.399999999999999" customHeight="1">
      <c r="A80" s="3"/>
      <c r="B80" s="5"/>
      <c r="C80" s="5"/>
      <c r="D80" s="19"/>
      <c r="E80" s="19"/>
      <c r="F80" s="19"/>
      <c r="G80" s="7"/>
      <c r="H80" s="19"/>
      <c r="I80" s="122"/>
      <c r="J80" s="122"/>
      <c r="K80" s="122"/>
      <c r="L80" s="19"/>
    </row>
    <row r="81" spans="1:12" ht="20.399999999999999" customHeight="1">
      <c r="A81" s="3"/>
      <c r="B81" s="5"/>
      <c r="C81" s="5"/>
      <c r="D81" s="19"/>
      <c r="E81" s="19"/>
      <c r="F81" s="19"/>
      <c r="G81" s="7"/>
      <c r="H81" s="19"/>
      <c r="I81" s="122"/>
      <c r="J81" s="122"/>
      <c r="K81" s="122"/>
      <c r="L81" s="19"/>
    </row>
    <row r="82" spans="1:12" ht="20.399999999999999" customHeight="1">
      <c r="A82" s="3"/>
      <c r="B82" s="5"/>
      <c r="C82" s="5"/>
      <c r="D82" s="19"/>
      <c r="E82" s="19"/>
      <c r="F82" s="19"/>
      <c r="G82" s="7"/>
      <c r="H82" s="19"/>
      <c r="I82" s="122"/>
      <c r="J82" s="122"/>
      <c r="K82" s="122"/>
      <c r="L82" s="19"/>
    </row>
    <row r="83" spans="1:12" ht="20.399999999999999" customHeight="1">
      <c r="A83" s="3"/>
      <c r="B83" s="5"/>
      <c r="C83" s="5"/>
      <c r="D83" s="19"/>
      <c r="E83" s="19"/>
      <c r="F83" s="19"/>
      <c r="G83" s="7"/>
      <c r="H83" s="19"/>
      <c r="I83" s="122"/>
      <c r="J83" s="122"/>
      <c r="K83" s="122"/>
      <c r="L83" s="19"/>
    </row>
    <row r="84" spans="1:12" ht="20.399999999999999" customHeight="1">
      <c r="A84" s="3"/>
      <c r="B84" s="5"/>
      <c r="C84" s="5"/>
      <c r="D84" s="19"/>
      <c r="E84" s="19"/>
      <c r="F84" s="19"/>
      <c r="G84" s="7"/>
      <c r="H84" s="19"/>
      <c r="I84" s="122"/>
      <c r="J84" s="122"/>
      <c r="K84" s="122"/>
      <c r="L84" s="19"/>
    </row>
    <row r="85" spans="1:12" ht="20.399999999999999" customHeight="1">
      <c r="A85" s="2" t="s">
        <v>45</v>
      </c>
      <c r="B85" s="5"/>
      <c r="C85" s="5"/>
      <c r="D85" s="19"/>
      <c r="E85" s="19"/>
      <c r="F85" s="19"/>
      <c r="G85" s="7"/>
      <c r="H85" s="19"/>
      <c r="I85" s="122"/>
      <c r="J85" s="122"/>
      <c r="K85" s="122"/>
      <c r="L85" s="19"/>
    </row>
    <row r="86" spans="1:12" s="10" customFormat="1" ht="24" customHeight="1">
      <c r="A86" s="161" t="str">
        <f>A44</f>
        <v>บริษัท โกลเบล็ก โฮลดิ้ง แมนเนจเม้นท์ จำกัด (มหาชน) และบริษัทย่อย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38"/>
    </row>
    <row r="87" spans="1:12" s="10" customFormat="1" ht="24" customHeight="1">
      <c r="A87" s="161" t="s">
        <v>155</v>
      </c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"/>
    </row>
    <row r="88" spans="1:12" s="10" customFormat="1" ht="24" customHeight="1">
      <c r="A88" s="161" t="str">
        <f>A46</f>
        <v>ณ วันที่ 30 มิถุนายน 2568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"/>
    </row>
    <row r="89" spans="1:12" s="10" customFormat="1" ht="24" customHeight="1">
      <c r="A89" s="162" t="s">
        <v>44</v>
      </c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</row>
    <row r="90" spans="1:12" s="10" customFormat="1" ht="6" customHeight="1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</row>
    <row r="91" spans="1:12" ht="20.399999999999999" customHeight="1">
      <c r="B91" s="29" t="s">
        <v>1</v>
      </c>
      <c r="C91" s="29"/>
      <c r="D91" s="163" t="s">
        <v>0</v>
      </c>
      <c r="E91" s="163"/>
      <c r="F91" s="163"/>
      <c r="G91" s="163"/>
      <c r="H91" s="29"/>
      <c r="I91" s="163" t="s">
        <v>33</v>
      </c>
      <c r="J91" s="163"/>
      <c r="K91" s="163"/>
      <c r="L91" s="163"/>
    </row>
    <row r="92" spans="1:12" ht="20.399999999999999" customHeight="1">
      <c r="D92" s="29" t="s">
        <v>163</v>
      </c>
      <c r="E92" s="29"/>
      <c r="F92" s="29" t="s">
        <v>163</v>
      </c>
      <c r="G92" s="29"/>
      <c r="H92" s="29"/>
      <c r="I92" s="29" t="s">
        <v>163</v>
      </c>
      <c r="J92" s="29"/>
      <c r="K92" s="29" t="s">
        <v>163</v>
      </c>
    </row>
    <row r="93" spans="1:12" s="10" customFormat="1" ht="20" customHeight="1">
      <c r="B93" s="5"/>
      <c r="C93" s="5"/>
      <c r="D93" s="29" t="s">
        <v>173</v>
      </c>
      <c r="E93" s="2"/>
      <c r="F93" s="29" t="s">
        <v>111</v>
      </c>
      <c r="G93" s="2"/>
      <c r="H93" s="2"/>
      <c r="I93" s="29" t="s">
        <v>173</v>
      </c>
      <c r="J93" s="2"/>
      <c r="K93" s="29" t="s">
        <v>111</v>
      </c>
      <c r="L93" s="40"/>
    </row>
    <row r="94" spans="1:12" ht="20.399999999999999" customHeight="1">
      <c r="B94" s="5"/>
      <c r="C94" s="5"/>
      <c r="D94" s="29">
        <v>2568</v>
      </c>
      <c r="E94" s="29"/>
      <c r="F94" s="29">
        <v>2567</v>
      </c>
      <c r="H94" s="112"/>
      <c r="I94" s="29">
        <v>2568</v>
      </c>
      <c r="J94" s="29"/>
      <c r="K94" s="29">
        <v>2567</v>
      </c>
      <c r="L94" s="7"/>
    </row>
    <row r="95" spans="1:12" ht="20.399999999999999" customHeight="1">
      <c r="B95" s="5"/>
      <c r="D95" s="29" t="s">
        <v>43</v>
      </c>
      <c r="E95" s="29"/>
      <c r="F95" s="29"/>
      <c r="H95" s="112"/>
      <c r="I95" s="29" t="s">
        <v>43</v>
      </c>
      <c r="J95" s="29"/>
      <c r="K95" s="29"/>
      <c r="L95" s="7"/>
    </row>
    <row r="96" spans="1:12" ht="20.399999999999999" customHeight="1">
      <c r="A96" s="29" t="s">
        <v>142</v>
      </c>
      <c r="B96" s="5"/>
      <c r="C96" s="5"/>
      <c r="D96" s="29"/>
      <c r="E96" s="29"/>
      <c r="F96" s="29"/>
      <c r="H96" s="112"/>
      <c r="I96" s="29"/>
      <c r="J96" s="29"/>
      <c r="K96" s="29"/>
      <c r="L96" s="7"/>
    </row>
    <row r="97" spans="1:14" ht="20.399999999999999" customHeight="1">
      <c r="A97" s="2" t="s">
        <v>2</v>
      </c>
      <c r="B97" s="5"/>
      <c r="C97" s="5"/>
      <c r="D97" s="29"/>
      <c r="E97" s="29"/>
      <c r="F97" s="29"/>
      <c r="H97" s="112"/>
      <c r="I97" s="29"/>
      <c r="J97" s="29"/>
      <c r="K97" s="29"/>
      <c r="L97" s="7"/>
    </row>
    <row r="98" spans="1:14" ht="20.399999999999999" customHeight="1">
      <c r="A98" s="132" t="s">
        <v>143</v>
      </c>
      <c r="B98" s="5"/>
      <c r="C98" s="5"/>
      <c r="D98" s="7"/>
      <c r="E98" s="7"/>
      <c r="F98" s="7"/>
      <c r="G98" s="7"/>
      <c r="H98" s="7"/>
      <c r="I98" s="17"/>
      <c r="J98" s="17"/>
      <c r="K98" s="17"/>
      <c r="L98" s="7"/>
    </row>
    <row r="99" spans="1:14" ht="20.399999999999999" customHeight="1">
      <c r="A99" s="30" t="s">
        <v>144</v>
      </c>
      <c r="B99" s="5"/>
      <c r="C99" s="5"/>
      <c r="D99" s="7"/>
      <c r="E99" s="7"/>
      <c r="F99" s="7"/>
      <c r="G99" s="7"/>
      <c r="H99" s="7"/>
      <c r="I99" s="17"/>
      <c r="J99" s="17"/>
      <c r="K99" s="17"/>
      <c r="L99" s="7"/>
    </row>
    <row r="100" spans="1:14" ht="20.399999999999999" customHeight="1" thickBot="1">
      <c r="A100" s="133" t="s">
        <v>145</v>
      </c>
      <c r="B100" s="5"/>
      <c r="C100" s="5"/>
      <c r="D100" s="125">
        <v>1460000</v>
      </c>
      <c r="E100" s="39"/>
      <c r="F100" s="125">
        <v>1460000</v>
      </c>
      <c r="G100" s="115"/>
      <c r="H100" s="39"/>
      <c r="I100" s="125">
        <v>1460000</v>
      </c>
      <c r="J100" s="39"/>
      <c r="K100" s="125">
        <v>1460000</v>
      </c>
      <c r="L100" s="21"/>
      <c r="N100" s="140"/>
    </row>
    <row r="101" spans="1:14" s="10" customFormat="1" ht="20.399999999999999" customHeight="1" thickTop="1">
      <c r="A101" s="30" t="s">
        <v>146</v>
      </c>
      <c r="B101" s="5"/>
      <c r="C101" s="5"/>
      <c r="D101" s="115"/>
      <c r="E101" s="115"/>
      <c r="F101" s="115"/>
      <c r="G101" s="115"/>
      <c r="H101" s="115"/>
      <c r="I101" s="114"/>
      <c r="J101" s="114"/>
      <c r="K101" s="114"/>
      <c r="L101" s="7"/>
    </row>
    <row r="102" spans="1:14" s="10" customFormat="1" ht="20.399999999999999" customHeight="1">
      <c r="A102" s="133" t="s">
        <v>147</v>
      </c>
      <c r="B102" s="126"/>
      <c r="C102" s="126"/>
      <c r="D102" s="114"/>
      <c r="E102" s="114"/>
      <c r="F102" s="114"/>
      <c r="G102" s="114"/>
      <c r="H102" s="114"/>
      <c r="I102" s="39"/>
      <c r="J102" s="39"/>
      <c r="K102" s="39"/>
      <c r="L102" s="19"/>
      <c r="N102" s="134"/>
    </row>
    <row r="103" spans="1:14" s="10" customFormat="1" ht="20.399999999999999" customHeight="1">
      <c r="A103" s="133" t="s">
        <v>148</v>
      </c>
      <c r="B103" s="126"/>
      <c r="C103" s="126"/>
      <c r="D103" s="114">
        <v>1089076</v>
      </c>
      <c r="E103" s="114"/>
      <c r="F103" s="114">
        <v>1089076</v>
      </c>
      <c r="G103" s="114"/>
      <c r="H103" s="114"/>
      <c r="I103" s="114">
        <v>1089076</v>
      </c>
      <c r="J103" s="39"/>
      <c r="K103" s="114">
        <v>1089076</v>
      </c>
      <c r="L103" s="19"/>
      <c r="N103" s="140"/>
    </row>
    <row r="104" spans="1:14" s="10" customFormat="1" ht="20.399999999999999" customHeight="1">
      <c r="A104" s="2" t="s">
        <v>25</v>
      </c>
      <c r="B104" s="126"/>
      <c r="C104" s="126"/>
      <c r="D104" s="39">
        <v>258702</v>
      </c>
      <c r="E104" s="39"/>
      <c r="F104" s="39">
        <v>258702</v>
      </c>
      <c r="G104" s="114"/>
      <c r="H104" s="114"/>
      <c r="I104" s="39">
        <v>258702</v>
      </c>
      <c r="J104" s="39"/>
      <c r="K104" s="39">
        <v>258702</v>
      </c>
      <c r="L104" s="19"/>
      <c r="N104" s="140"/>
    </row>
    <row r="105" spans="1:14" s="10" customFormat="1" ht="20.399999999999999" customHeight="1">
      <c r="A105" s="2" t="s">
        <v>70</v>
      </c>
      <c r="B105" s="126"/>
      <c r="C105" s="126"/>
      <c r="D105" s="39"/>
      <c r="E105" s="39"/>
      <c r="F105" s="39"/>
      <c r="G105" s="114"/>
      <c r="H105" s="114"/>
      <c r="I105" s="39"/>
      <c r="J105" s="39"/>
      <c r="K105" s="39"/>
      <c r="L105" s="19"/>
      <c r="N105" s="140"/>
    </row>
    <row r="106" spans="1:14" s="10" customFormat="1" ht="20.399999999999999" customHeight="1">
      <c r="A106" s="30" t="s">
        <v>149</v>
      </c>
      <c r="B106" s="126"/>
      <c r="C106" s="126"/>
      <c r="D106" s="39">
        <v>-1995</v>
      </c>
      <c r="E106" s="39"/>
      <c r="F106" s="39">
        <v>-1995</v>
      </c>
      <c r="G106" s="114"/>
      <c r="H106" s="114"/>
      <c r="I106" s="117">
        <v>0</v>
      </c>
      <c r="J106" s="39"/>
      <c r="K106" s="117">
        <v>0</v>
      </c>
      <c r="L106" s="19"/>
      <c r="N106" s="140"/>
    </row>
    <row r="107" spans="1:14" s="10" customFormat="1" ht="20.399999999999999" customHeight="1">
      <c r="A107" s="2" t="s">
        <v>166</v>
      </c>
      <c r="B107" s="126"/>
      <c r="C107" s="126"/>
      <c r="D107" s="114"/>
      <c r="E107" s="114"/>
      <c r="F107" s="114"/>
      <c r="G107" s="114"/>
      <c r="H107" s="114"/>
      <c r="I107" s="39"/>
      <c r="J107" s="39"/>
      <c r="K107" s="39"/>
      <c r="L107" s="19"/>
      <c r="N107" s="134"/>
    </row>
    <row r="108" spans="1:14" s="10" customFormat="1" ht="20.399999999999999" customHeight="1">
      <c r="A108" s="30" t="s">
        <v>36</v>
      </c>
      <c r="B108" s="126"/>
      <c r="C108" s="126"/>
      <c r="D108" s="114"/>
      <c r="E108" s="114"/>
      <c r="F108" s="114"/>
      <c r="G108" s="114"/>
      <c r="H108" s="114"/>
      <c r="I108" s="39"/>
      <c r="J108" s="39"/>
      <c r="K108" s="39"/>
      <c r="L108" s="19"/>
      <c r="N108" s="134"/>
    </row>
    <row r="109" spans="1:14" s="10" customFormat="1" ht="20.399999999999999" customHeight="1">
      <c r="A109" s="133" t="s">
        <v>37</v>
      </c>
      <c r="B109" s="126">
        <v>25</v>
      </c>
      <c r="C109" s="126"/>
      <c r="D109" s="114">
        <f>CE_T_Conso!J23</f>
        <v>49713</v>
      </c>
      <c r="E109" s="114"/>
      <c r="F109" s="114">
        <v>49713</v>
      </c>
      <c r="G109" s="114"/>
      <c r="H109" s="114"/>
      <c r="I109" s="114">
        <f>CE_T_Company!G22</f>
        <v>49713</v>
      </c>
      <c r="J109" s="114"/>
      <c r="K109" s="114">
        <v>49713</v>
      </c>
      <c r="L109" s="22"/>
      <c r="N109" s="140"/>
    </row>
    <row r="110" spans="1:14" s="10" customFormat="1" ht="20.399999999999999" customHeight="1">
      <c r="A110" s="30" t="s">
        <v>167</v>
      </c>
      <c r="B110" s="126"/>
      <c r="C110" s="126"/>
      <c r="D110" s="39">
        <v>-73334</v>
      </c>
      <c r="E110" s="39"/>
      <c r="F110" s="39">
        <v>-24879</v>
      </c>
      <c r="G110" s="114"/>
      <c r="H110" s="114"/>
      <c r="I110" s="39">
        <v>37603</v>
      </c>
      <c r="J110" s="39"/>
      <c r="K110" s="39">
        <v>75409</v>
      </c>
      <c r="L110" s="22"/>
      <c r="N110" s="140"/>
    </row>
    <row r="111" spans="1:14" s="10" customFormat="1" ht="20.399999999999999" customHeight="1">
      <c r="A111" s="2" t="s">
        <v>26</v>
      </c>
      <c r="B111" s="5"/>
      <c r="C111" s="5"/>
      <c r="D111" s="131">
        <v>-22201</v>
      </c>
      <c r="E111" s="39"/>
      <c r="F111" s="131">
        <v>-19142</v>
      </c>
      <c r="G111" s="39"/>
      <c r="H111" s="39"/>
      <c r="I111" s="131">
        <v>-22178</v>
      </c>
      <c r="J111" s="39"/>
      <c r="K111" s="131">
        <v>-19142</v>
      </c>
      <c r="L111" s="19"/>
      <c r="N111" s="134"/>
    </row>
    <row r="112" spans="1:14" s="10" customFormat="1" ht="20.399999999999999" customHeight="1">
      <c r="A112" s="2" t="s">
        <v>150</v>
      </c>
      <c r="B112" s="5"/>
      <c r="C112" s="5"/>
      <c r="D112" s="39">
        <f>SUM(D103:D111)</f>
        <v>1299961</v>
      </c>
      <c r="E112" s="39"/>
      <c r="F112" s="39">
        <f>SUM(F103:F111)</f>
        <v>1351475</v>
      </c>
      <c r="G112" s="114"/>
      <c r="H112" s="39"/>
      <c r="I112" s="39">
        <f>SUM(I103:I111)</f>
        <v>1412916</v>
      </c>
      <c r="J112" s="39"/>
      <c r="K112" s="39">
        <f>SUM(K103:K111)</f>
        <v>1453758</v>
      </c>
      <c r="L112" s="19"/>
      <c r="N112" s="134"/>
    </row>
    <row r="113" spans="1:14" s="10" customFormat="1" ht="20.399999999999999" customHeight="1">
      <c r="A113" s="2" t="s">
        <v>151</v>
      </c>
      <c r="B113" s="5"/>
      <c r="C113" s="5"/>
      <c r="D113" s="131">
        <v>2305</v>
      </c>
      <c r="E113" s="135"/>
      <c r="F113" s="131">
        <v>5305</v>
      </c>
      <c r="G113" s="136"/>
      <c r="H113" s="117"/>
      <c r="I113" s="117">
        <v>0</v>
      </c>
      <c r="J113" s="117"/>
      <c r="K113" s="117">
        <v>0</v>
      </c>
      <c r="L113" s="22"/>
    </row>
    <row r="114" spans="1:14" s="10" customFormat="1" ht="20.399999999999999" customHeight="1">
      <c r="A114" s="3" t="s">
        <v>152</v>
      </c>
      <c r="B114" s="5"/>
      <c r="C114" s="5"/>
      <c r="D114" s="121">
        <f>SUM(D112:D113)</f>
        <v>1302266</v>
      </c>
      <c r="E114" s="39"/>
      <c r="F114" s="121">
        <f>SUM(F112:F113)</f>
        <v>1356780</v>
      </c>
      <c r="G114" s="114"/>
      <c r="H114" s="114"/>
      <c r="I114" s="121">
        <f>SUM(I112,I113)</f>
        <v>1412916</v>
      </c>
      <c r="J114" s="39"/>
      <c r="K114" s="121">
        <f>SUM(K112,K113)</f>
        <v>1453758</v>
      </c>
      <c r="L114" s="22"/>
    </row>
    <row r="115" spans="1:14" s="10" customFormat="1" ht="20.399999999999999" customHeight="1" thickBot="1">
      <c r="A115" s="3" t="s">
        <v>153</v>
      </c>
      <c r="B115" s="2"/>
      <c r="C115" s="2"/>
      <c r="D115" s="125">
        <f>SUM(D114+D73)</f>
        <v>2876550</v>
      </c>
      <c r="E115" s="39"/>
      <c r="F115" s="125">
        <f>SUM(F114+F73)</f>
        <v>2759306</v>
      </c>
      <c r="G115" s="115"/>
      <c r="H115" s="39"/>
      <c r="I115" s="125">
        <f>SUM(I114,I73)</f>
        <v>1477909</v>
      </c>
      <c r="J115" s="39"/>
      <c r="K115" s="125">
        <f>SUM(K114,K73)</f>
        <v>1480916</v>
      </c>
      <c r="L115" s="19"/>
      <c r="M115" s="23"/>
      <c r="N115" s="145"/>
    </row>
    <row r="116" spans="1:14" s="10" customFormat="1" ht="20.399999999999999" customHeight="1" thickTop="1">
      <c r="A116" s="3"/>
      <c r="B116" s="2"/>
      <c r="C116" s="2"/>
      <c r="D116" s="39"/>
      <c r="E116" s="39"/>
      <c r="F116" s="39"/>
      <c r="G116" s="39"/>
      <c r="H116" s="39"/>
      <c r="I116" s="39"/>
      <c r="J116" s="39"/>
      <c r="K116" s="39"/>
      <c r="L116" s="19"/>
      <c r="M116" s="23"/>
      <c r="N116" s="145"/>
    </row>
    <row r="117" spans="1:14" s="10" customFormat="1" ht="20.399999999999999" customHeight="1">
      <c r="A117" s="3"/>
      <c r="B117" s="2"/>
      <c r="C117" s="2"/>
      <c r="D117" s="39"/>
      <c r="E117" s="39"/>
      <c r="F117" s="39"/>
      <c r="G117" s="39"/>
      <c r="H117" s="39"/>
      <c r="I117" s="39"/>
      <c r="J117" s="39"/>
      <c r="K117" s="39"/>
      <c r="L117" s="19"/>
      <c r="M117" s="23"/>
      <c r="N117" s="145"/>
    </row>
    <row r="118" spans="1:14" s="10" customFormat="1" ht="20.399999999999999" customHeight="1">
      <c r="A118" s="3"/>
      <c r="B118" s="2"/>
      <c r="C118" s="2"/>
      <c r="D118" s="39"/>
      <c r="E118" s="39"/>
      <c r="F118" s="39"/>
      <c r="G118" s="115"/>
      <c r="H118" s="39"/>
      <c r="I118" s="39"/>
      <c r="J118" s="39"/>
      <c r="K118" s="39"/>
      <c r="L118" s="19"/>
      <c r="M118" s="23"/>
      <c r="N118" s="145"/>
    </row>
    <row r="119" spans="1:14" s="10" customFormat="1" ht="20.399999999999999" customHeight="1">
      <c r="A119" s="3"/>
      <c r="B119" s="2"/>
      <c r="C119" s="2"/>
      <c r="D119" s="39"/>
      <c r="E119" s="39"/>
      <c r="F119" s="39"/>
      <c r="G119" s="115"/>
      <c r="H119" s="39"/>
      <c r="I119" s="39"/>
      <c r="J119" s="39"/>
      <c r="K119" s="39"/>
      <c r="L119" s="19"/>
      <c r="M119" s="23"/>
      <c r="N119" s="145"/>
    </row>
    <row r="120" spans="1:14" s="10" customFormat="1" ht="20.399999999999999" customHeight="1">
      <c r="A120" s="3"/>
      <c r="B120" s="2"/>
      <c r="C120" s="2"/>
      <c r="D120" s="39"/>
      <c r="E120" s="39"/>
      <c r="F120" s="39"/>
      <c r="G120" s="115"/>
      <c r="H120" s="39"/>
      <c r="I120" s="39"/>
      <c r="J120" s="39"/>
      <c r="K120" s="39"/>
      <c r="L120" s="19"/>
      <c r="M120" s="23"/>
      <c r="N120" s="145"/>
    </row>
    <row r="121" spans="1:14" s="10" customFormat="1" ht="20.399999999999999" customHeight="1">
      <c r="A121" s="3"/>
      <c r="B121" s="2"/>
      <c r="C121" s="2"/>
      <c r="D121" s="39"/>
      <c r="E121" s="39"/>
      <c r="F121" s="39"/>
      <c r="G121" s="115"/>
      <c r="H121" s="39"/>
      <c r="I121" s="39"/>
      <c r="J121" s="39"/>
      <c r="K121" s="39"/>
      <c r="L121" s="19"/>
      <c r="M121" s="23"/>
      <c r="N121" s="145"/>
    </row>
    <row r="122" spans="1:14" s="10" customFormat="1" ht="20.399999999999999" customHeight="1">
      <c r="A122" s="3"/>
      <c r="B122" s="2"/>
      <c r="C122" s="2"/>
      <c r="D122" s="39"/>
      <c r="E122" s="39"/>
      <c r="F122" s="39"/>
      <c r="G122" s="115"/>
      <c r="H122" s="39"/>
      <c r="I122" s="39"/>
      <c r="J122" s="39"/>
      <c r="K122" s="39"/>
      <c r="L122" s="19"/>
      <c r="M122" s="23"/>
      <c r="N122" s="145"/>
    </row>
    <row r="123" spans="1:14" s="10" customFormat="1" ht="20.399999999999999" customHeight="1">
      <c r="A123" s="3"/>
      <c r="B123" s="2"/>
      <c r="C123" s="2"/>
      <c r="D123" s="39"/>
      <c r="E123" s="39"/>
      <c r="F123" s="39"/>
      <c r="G123" s="115"/>
      <c r="H123" s="39"/>
      <c r="I123" s="39"/>
      <c r="J123" s="39"/>
      <c r="K123" s="39"/>
      <c r="L123" s="19"/>
      <c r="M123" s="23"/>
      <c r="N123" s="145"/>
    </row>
    <row r="124" spans="1:14" s="10" customFormat="1" ht="20.399999999999999" customHeight="1">
      <c r="A124" s="3"/>
      <c r="B124" s="2"/>
      <c r="C124" s="2"/>
      <c r="D124" s="39"/>
      <c r="E124" s="39"/>
      <c r="F124" s="39"/>
      <c r="G124" s="115"/>
      <c r="H124" s="39"/>
      <c r="I124" s="39"/>
      <c r="J124" s="39"/>
      <c r="K124" s="39"/>
      <c r="L124" s="19"/>
      <c r="M124" s="23"/>
      <c r="N124" s="145"/>
    </row>
    <row r="125" spans="1:14" s="10" customFormat="1" ht="20.399999999999999" customHeight="1">
      <c r="A125" s="3"/>
      <c r="B125" s="2"/>
      <c r="C125" s="2"/>
      <c r="D125" s="39"/>
      <c r="E125" s="39"/>
      <c r="F125" s="39"/>
      <c r="G125" s="115"/>
      <c r="H125" s="39"/>
      <c r="I125" s="39"/>
      <c r="J125" s="39"/>
      <c r="K125" s="39"/>
      <c r="L125" s="19"/>
      <c r="M125" s="23"/>
      <c r="N125" s="145"/>
    </row>
    <row r="126" spans="1:14" s="10" customFormat="1" ht="20.399999999999999" customHeight="1">
      <c r="A126" s="3"/>
      <c r="B126" s="2"/>
      <c r="C126" s="2"/>
      <c r="D126" s="39"/>
      <c r="E126" s="39"/>
      <c r="F126" s="39"/>
      <c r="G126" s="115"/>
      <c r="H126" s="39"/>
      <c r="I126" s="39"/>
      <c r="J126" s="39"/>
      <c r="K126" s="39"/>
      <c r="L126" s="19"/>
      <c r="M126" s="23"/>
      <c r="N126" s="145"/>
    </row>
    <row r="127" spans="1:14" ht="24" customHeight="1">
      <c r="A127" s="164" t="s">
        <v>45</v>
      </c>
      <c r="B127" s="164"/>
    </row>
  </sheetData>
  <mergeCells count="19">
    <mergeCell ref="A127:B127"/>
    <mergeCell ref="D49:G49"/>
    <mergeCell ref="A86:K86"/>
    <mergeCell ref="A87:K87"/>
    <mergeCell ref="A88:K88"/>
    <mergeCell ref="D91:G91"/>
    <mergeCell ref="I49:L49"/>
    <mergeCell ref="A89:L89"/>
    <mergeCell ref="I91:L91"/>
    <mergeCell ref="A44:K44"/>
    <mergeCell ref="A45:K45"/>
    <mergeCell ref="A46:K46"/>
    <mergeCell ref="A47:L47"/>
    <mergeCell ref="A1:K1"/>
    <mergeCell ref="A2:K2"/>
    <mergeCell ref="A3:K3"/>
    <mergeCell ref="D6:G6"/>
    <mergeCell ref="A4:L4"/>
    <mergeCell ref="I6:L6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119"/>
  <sheetViews>
    <sheetView showWhiteSpace="0" view="pageBreakPreview" topLeftCell="A74" zoomScale="92" zoomScaleNormal="100" zoomScaleSheetLayoutView="92" workbookViewId="0">
      <selection activeCell="A77" sqref="A77:XFD78"/>
    </sheetView>
  </sheetViews>
  <sheetFormatPr defaultColWidth="9.453125" defaultRowHeight="24" customHeight="1"/>
  <cols>
    <col min="1" max="1" width="54" style="2" customWidth="1"/>
    <col min="2" max="2" width="7.54296875" style="2" bestFit="1" customWidth="1"/>
    <col min="3" max="3" width="1" style="2" customWidth="1"/>
    <col min="4" max="4" width="9.6328125" style="2" customWidth="1"/>
    <col min="5" max="5" width="1" style="2" customWidth="1"/>
    <col min="6" max="6" width="10" style="2" customWidth="1"/>
    <col min="7" max="7" width="1" style="2" customWidth="1"/>
    <col min="8" max="8" width="9.90625" style="2" customWidth="1"/>
    <col min="9" max="9" width="1" style="2" customWidth="1"/>
    <col min="10" max="10" width="9.54296875" style="2" customWidth="1"/>
    <col min="11" max="16384" width="9.453125" style="2"/>
  </cols>
  <sheetData>
    <row r="1" spans="1:11" s="10" customFormat="1" ht="24" customHeight="1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74"/>
    </row>
    <row r="2" spans="1:11" s="10" customFormat="1" ht="24" customHeight="1">
      <c r="A2" s="161" t="s">
        <v>77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1" s="10" customFormat="1" ht="24" customHeight="1">
      <c r="A3" s="161" t="s">
        <v>171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1" s="10" customFormat="1" ht="24" customHeight="1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1" s="10" customFormat="1" ht="24" customHeight="1">
      <c r="A5" s="166" t="s">
        <v>44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1" s="10" customFormat="1" ht="10.4" customHeight="1">
      <c r="B6" s="1"/>
      <c r="C6" s="1"/>
      <c r="D6" s="41"/>
      <c r="E6" s="1"/>
      <c r="F6" s="41"/>
      <c r="G6" s="41"/>
      <c r="H6" s="41"/>
      <c r="I6" s="1"/>
      <c r="J6" s="41"/>
    </row>
    <row r="7" spans="1:11" ht="24" customHeight="1">
      <c r="A7" s="5"/>
      <c r="B7" s="29" t="s">
        <v>1</v>
      </c>
      <c r="C7" s="29"/>
      <c r="D7" s="165" t="s">
        <v>0</v>
      </c>
      <c r="E7" s="165"/>
      <c r="F7" s="165"/>
      <c r="G7" s="33"/>
      <c r="H7" s="163" t="s">
        <v>33</v>
      </c>
      <c r="I7" s="163"/>
      <c r="J7" s="163"/>
    </row>
    <row r="8" spans="1:11" ht="24" customHeight="1">
      <c r="A8" s="5"/>
      <c r="B8" s="29"/>
      <c r="C8" s="29"/>
      <c r="D8" s="29">
        <v>2568</v>
      </c>
      <c r="E8" s="109"/>
      <c r="F8" s="29">
        <v>2567</v>
      </c>
      <c r="G8" s="109"/>
      <c r="H8" s="29">
        <v>2568</v>
      </c>
      <c r="I8" s="109"/>
      <c r="J8" s="29">
        <v>2567</v>
      </c>
    </row>
    <row r="9" spans="1:11" s="10" customFormat="1" ht="24" customHeight="1">
      <c r="A9" s="3" t="s">
        <v>8</v>
      </c>
      <c r="B9" s="5"/>
      <c r="C9" s="5"/>
      <c r="D9" s="7"/>
      <c r="E9" s="7"/>
      <c r="F9" s="6"/>
      <c r="G9" s="6"/>
      <c r="H9" s="108"/>
      <c r="I9" s="9"/>
      <c r="J9" s="23"/>
    </row>
    <row r="10" spans="1:11" s="10" customFormat="1" ht="24" customHeight="1">
      <c r="A10" s="37" t="s">
        <v>53</v>
      </c>
      <c r="B10" s="5">
        <v>21</v>
      </c>
      <c r="C10" s="5"/>
      <c r="D10" s="20">
        <v>32348</v>
      </c>
      <c r="E10" s="42"/>
      <c r="F10" s="20">
        <v>37738</v>
      </c>
      <c r="G10" s="43"/>
      <c r="H10" s="31">
        <v>0</v>
      </c>
      <c r="I10" s="9"/>
      <c r="J10" s="31">
        <v>0</v>
      </c>
    </row>
    <row r="11" spans="1:11" s="10" customFormat="1" ht="24" customHeight="1">
      <c r="A11" s="37" t="s">
        <v>54</v>
      </c>
      <c r="B11" s="5">
        <v>22</v>
      </c>
      <c r="C11" s="5"/>
      <c r="D11" s="20">
        <v>73559</v>
      </c>
      <c r="E11" s="42"/>
      <c r="F11" s="20">
        <v>48126</v>
      </c>
      <c r="G11" s="43"/>
      <c r="H11" s="31">
        <v>0</v>
      </c>
      <c r="I11" s="9"/>
      <c r="J11" s="31">
        <v>0</v>
      </c>
    </row>
    <row r="12" spans="1:11" s="10" customFormat="1" ht="24" customHeight="1">
      <c r="A12" s="37" t="s">
        <v>159</v>
      </c>
      <c r="B12" s="5">
        <v>23</v>
      </c>
      <c r="C12" s="5"/>
      <c r="D12" s="20">
        <v>24575</v>
      </c>
      <c r="E12" s="42"/>
      <c r="F12" s="20">
        <v>14619</v>
      </c>
      <c r="G12" s="43"/>
      <c r="H12" s="17">
        <v>6766</v>
      </c>
      <c r="I12" s="9"/>
      <c r="J12" s="17">
        <v>4990</v>
      </c>
    </row>
    <row r="13" spans="1:11" s="10" customFormat="1" ht="24" customHeight="1">
      <c r="A13" s="37" t="s">
        <v>19</v>
      </c>
      <c r="B13" s="5"/>
      <c r="C13" s="5"/>
      <c r="D13" s="20">
        <v>709</v>
      </c>
      <c r="E13" s="42"/>
      <c r="F13" s="20">
        <v>676</v>
      </c>
      <c r="G13" s="43"/>
      <c r="H13" s="17">
        <v>368</v>
      </c>
      <c r="I13" s="24"/>
      <c r="J13" s="17">
        <v>68</v>
      </c>
    </row>
    <row r="14" spans="1:11" s="10" customFormat="1" ht="24" customHeight="1">
      <c r="A14" s="30" t="s">
        <v>9</v>
      </c>
      <c r="B14" s="5"/>
      <c r="C14" s="5"/>
      <c r="D14" s="44">
        <f>SUM(D10:D13)</f>
        <v>131191</v>
      </c>
      <c r="E14" s="7"/>
      <c r="F14" s="44">
        <f>SUM(F10:F13)</f>
        <v>101159</v>
      </c>
      <c r="G14" s="8"/>
      <c r="H14" s="44">
        <f>SUM(H10:H13)</f>
        <v>7134</v>
      </c>
      <c r="I14" s="7"/>
      <c r="J14" s="44">
        <f>SUM(J10:J13)</f>
        <v>5058</v>
      </c>
    </row>
    <row r="15" spans="1:11" s="10" customFormat="1" ht="24" customHeight="1">
      <c r="A15" s="12"/>
      <c r="B15" s="5"/>
      <c r="C15" s="5"/>
      <c r="D15" s="84"/>
      <c r="E15" s="18"/>
      <c r="F15" s="84"/>
      <c r="G15" s="18"/>
      <c r="H15" s="84"/>
      <c r="I15" s="18"/>
      <c r="J15" s="84"/>
    </row>
    <row r="16" spans="1:11" s="10" customFormat="1" ht="24" customHeight="1">
      <c r="A16" s="3" t="s">
        <v>10</v>
      </c>
      <c r="B16" s="5"/>
      <c r="C16" s="5"/>
      <c r="E16" s="7"/>
      <c r="G16" s="7"/>
      <c r="I16" s="9"/>
    </row>
    <row r="17" spans="1:10" s="10" customFormat="1" ht="24" customHeight="1">
      <c r="A17" s="37" t="s">
        <v>41</v>
      </c>
      <c r="B17" s="5"/>
      <c r="C17" s="5"/>
      <c r="D17" s="20">
        <v>108124</v>
      </c>
      <c r="E17" s="22"/>
      <c r="F17" s="20">
        <v>83620</v>
      </c>
      <c r="G17" s="45"/>
      <c r="H17" s="17">
        <v>6731</v>
      </c>
      <c r="I17" s="24"/>
      <c r="J17" s="17">
        <v>5682</v>
      </c>
    </row>
    <row r="18" spans="1:10" s="10" customFormat="1" ht="24" customHeight="1">
      <c r="A18" s="37" t="s">
        <v>27</v>
      </c>
      <c r="B18" s="5"/>
      <c r="C18" s="5"/>
      <c r="D18" s="20">
        <v>13715</v>
      </c>
      <c r="E18" s="22"/>
      <c r="F18" s="20">
        <v>14790</v>
      </c>
      <c r="G18" s="45"/>
      <c r="H18" s="17">
        <v>1816</v>
      </c>
      <c r="I18" s="24"/>
      <c r="J18" s="17">
        <v>2412</v>
      </c>
    </row>
    <row r="19" spans="1:10" s="10" customFormat="1" ht="24" customHeight="1">
      <c r="A19" s="37" t="s">
        <v>28</v>
      </c>
      <c r="B19" s="5">
        <v>24</v>
      </c>
      <c r="C19" s="13"/>
      <c r="D19" s="20">
        <v>25846</v>
      </c>
      <c r="E19" s="24"/>
      <c r="F19" s="20">
        <v>23199</v>
      </c>
      <c r="G19" s="45"/>
      <c r="H19" s="17">
        <v>2081</v>
      </c>
      <c r="I19" s="24"/>
      <c r="J19" s="17">
        <v>2207</v>
      </c>
    </row>
    <row r="20" spans="1:10" s="10" customFormat="1" ht="24.75" customHeight="1">
      <c r="A20" s="30" t="s">
        <v>11</v>
      </c>
      <c r="B20" s="5"/>
      <c r="C20" s="5"/>
      <c r="D20" s="44">
        <f>SUM(D17:D19)</f>
        <v>147685</v>
      </c>
      <c r="E20" s="7"/>
      <c r="F20" s="44">
        <f>SUM(F17:F19)</f>
        <v>121609</v>
      </c>
      <c r="G20" s="8"/>
      <c r="H20" s="44">
        <f>SUM(H17:H19)</f>
        <v>10628</v>
      </c>
      <c r="I20" s="7"/>
      <c r="J20" s="44">
        <f>SUM(J17:J19)</f>
        <v>10301</v>
      </c>
    </row>
    <row r="21" spans="1:10" s="10" customFormat="1" ht="24.75" customHeight="1">
      <c r="A21" s="3" t="s">
        <v>175</v>
      </c>
      <c r="B21" s="5"/>
      <c r="C21" s="5"/>
      <c r="D21" s="95">
        <f>D14-D20</f>
        <v>-16494</v>
      </c>
      <c r="E21" s="18"/>
      <c r="F21" s="95">
        <f>F14-F20</f>
        <v>-20450</v>
      </c>
      <c r="G21" s="18"/>
      <c r="H21" s="95">
        <f>H14-H20</f>
        <v>-3494</v>
      </c>
      <c r="I21" s="18"/>
      <c r="J21" s="95">
        <f>J14-J20</f>
        <v>-5243</v>
      </c>
    </row>
    <row r="22" spans="1:10" s="10" customFormat="1" ht="24.75" customHeight="1">
      <c r="A22" s="96" t="s">
        <v>82</v>
      </c>
      <c r="B22" s="6"/>
      <c r="C22" s="5"/>
      <c r="D22" s="20">
        <v>18562</v>
      </c>
      <c r="E22" s="19"/>
      <c r="F22" s="20">
        <v>24727</v>
      </c>
      <c r="G22" s="45"/>
      <c r="H22" s="17">
        <v>2274</v>
      </c>
      <c r="I22" s="19"/>
      <c r="J22" s="17">
        <v>1882</v>
      </c>
    </row>
    <row r="23" spans="1:10" s="10" customFormat="1" ht="24.75" customHeight="1">
      <c r="A23" s="96" t="s">
        <v>18</v>
      </c>
      <c r="B23" s="6"/>
      <c r="C23" s="5"/>
      <c r="D23" s="20">
        <v>8646</v>
      </c>
      <c r="E23" s="19"/>
      <c r="F23" s="20">
        <v>9120</v>
      </c>
      <c r="G23" s="45"/>
      <c r="H23" s="17">
        <v>115</v>
      </c>
      <c r="I23" s="19"/>
      <c r="J23" s="17">
        <v>24</v>
      </c>
    </row>
    <row r="24" spans="1:10" s="10" customFormat="1" ht="24.75" customHeight="1">
      <c r="A24" s="96" t="s">
        <v>188</v>
      </c>
      <c r="B24" s="6"/>
      <c r="C24" s="5"/>
      <c r="D24" s="97">
        <v>-544</v>
      </c>
      <c r="E24" s="22"/>
      <c r="F24" s="97">
        <v>-2478</v>
      </c>
      <c r="G24" s="45"/>
      <c r="H24" s="101">
        <v>0</v>
      </c>
      <c r="I24" s="22"/>
      <c r="J24" s="101">
        <v>0</v>
      </c>
    </row>
    <row r="25" spans="1:10" s="10" customFormat="1" ht="24.75" customHeight="1">
      <c r="A25" s="3" t="s">
        <v>176</v>
      </c>
      <c r="B25" s="5"/>
      <c r="C25" s="5"/>
      <c r="D25" s="7">
        <f>SUM(D22,D21)-SUM(D23:D24)</f>
        <v>-6034</v>
      </c>
      <c r="E25" s="18"/>
      <c r="F25" s="7">
        <f>SUM(F22,F21)-SUM(F23:F24)</f>
        <v>-2365</v>
      </c>
      <c r="G25" s="18"/>
      <c r="H25" s="7">
        <f>SUM(H22,H21)-SUM(H23:H24)</f>
        <v>-1335</v>
      </c>
      <c r="I25" s="18"/>
      <c r="J25" s="7">
        <f>SUM(J22,J21)-SUM(J23:J24)</f>
        <v>-3385</v>
      </c>
    </row>
    <row r="26" spans="1:10" s="10" customFormat="1" ht="24.75" customHeight="1">
      <c r="A26" s="2" t="s">
        <v>189</v>
      </c>
      <c r="B26" s="5">
        <v>29</v>
      </c>
      <c r="C26" s="5"/>
      <c r="D26" s="32">
        <v>-72</v>
      </c>
      <c r="E26" s="7"/>
      <c r="F26" s="32">
        <v>545</v>
      </c>
      <c r="G26" s="7"/>
      <c r="H26" s="17">
        <v>603</v>
      </c>
      <c r="I26" s="6"/>
      <c r="J26" s="31">
        <v>0</v>
      </c>
    </row>
    <row r="27" spans="1:10" s="10" customFormat="1" ht="24.75" customHeight="1">
      <c r="A27" s="3" t="s">
        <v>177</v>
      </c>
      <c r="B27" s="4"/>
      <c r="C27" s="4"/>
      <c r="D27" s="95">
        <f>D25-D26</f>
        <v>-5962</v>
      </c>
      <c r="E27" s="7"/>
      <c r="F27" s="95">
        <f>F25-F26</f>
        <v>-2910</v>
      </c>
      <c r="G27" s="19"/>
      <c r="H27" s="95">
        <f>H25-H26</f>
        <v>-1938</v>
      </c>
      <c r="I27" s="7"/>
      <c r="J27" s="95">
        <f>J25-J26</f>
        <v>-3385</v>
      </c>
    </row>
    <row r="28" spans="1:10" s="10" customFormat="1" ht="24.75" customHeight="1">
      <c r="A28" s="12"/>
      <c r="B28" s="5"/>
      <c r="C28" s="5"/>
      <c r="D28" s="2"/>
      <c r="E28" s="18"/>
      <c r="F28" s="2"/>
      <c r="G28" s="18"/>
      <c r="H28" s="18"/>
      <c r="I28" s="18"/>
      <c r="J28" s="18"/>
    </row>
    <row r="29" spans="1:10" s="10" customFormat="1" ht="24.75" customHeight="1">
      <c r="A29" s="3"/>
      <c r="B29" s="5"/>
      <c r="C29" s="5"/>
      <c r="D29" s="2"/>
      <c r="E29" s="18"/>
      <c r="F29" s="2"/>
      <c r="G29" s="18"/>
      <c r="H29" s="18"/>
      <c r="I29" s="18"/>
      <c r="J29" s="18"/>
    </row>
    <row r="30" spans="1:10" s="10" customFormat="1" ht="24.75" customHeight="1">
      <c r="A30" s="2"/>
      <c r="B30" s="5"/>
      <c r="C30" s="5"/>
      <c r="D30" s="18"/>
      <c r="E30" s="18"/>
      <c r="F30" s="18"/>
      <c r="G30" s="18"/>
      <c r="H30" s="18"/>
      <c r="I30" s="18"/>
      <c r="J30" s="18"/>
    </row>
    <row r="31" spans="1:10" s="10" customFormat="1" ht="24.75" customHeight="1">
      <c r="A31" s="3"/>
      <c r="B31" s="5"/>
      <c r="C31" s="5"/>
      <c r="D31" s="7"/>
      <c r="E31" s="18"/>
      <c r="F31" s="7"/>
      <c r="G31" s="18"/>
      <c r="H31" s="7"/>
      <c r="I31" s="18"/>
      <c r="J31" s="7"/>
    </row>
    <row r="32" spans="1:10" s="10" customFormat="1" ht="24.75" customHeight="1">
      <c r="A32" s="12"/>
      <c r="B32" s="5"/>
      <c r="C32" s="5"/>
      <c r="D32" s="102"/>
      <c r="E32" s="18"/>
      <c r="F32" s="2"/>
      <c r="G32" s="18"/>
      <c r="H32" s="18"/>
      <c r="I32" s="18"/>
      <c r="J32" s="18"/>
    </row>
    <row r="33" spans="1:10" s="10" customFormat="1" ht="24.75" customHeight="1">
      <c r="A33" s="12"/>
      <c r="B33" s="5"/>
      <c r="C33" s="5"/>
      <c r="D33" s="2"/>
      <c r="E33" s="18"/>
      <c r="F33" s="2"/>
      <c r="G33" s="18"/>
      <c r="H33" s="18"/>
      <c r="I33" s="18"/>
      <c r="J33" s="18"/>
    </row>
    <row r="34" spans="1:10" s="10" customFormat="1" ht="24.75" customHeight="1">
      <c r="A34" s="12"/>
      <c r="B34" s="5"/>
      <c r="C34" s="5"/>
      <c r="D34" s="2"/>
      <c r="E34" s="18"/>
      <c r="F34" s="2"/>
      <c r="G34" s="18"/>
      <c r="H34" s="18"/>
      <c r="I34" s="18"/>
      <c r="J34" s="18"/>
    </row>
    <row r="35" spans="1:10" s="10" customFormat="1" ht="24.75" customHeight="1">
      <c r="A35" s="12"/>
      <c r="B35" s="5"/>
      <c r="C35" s="5"/>
      <c r="D35" s="2"/>
      <c r="E35" s="18"/>
      <c r="F35" s="2"/>
      <c r="G35" s="18"/>
      <c r="H35" s="18"/>
      <c r="I35" s="18"/>
      <c r="J35" s="18"/>
    </row>
    <row r="36" spans="1:10" s="10" customFormat="1" ht="24.75" customHeight="1">
      <c r="A36" s="12"/>
      <c r="B36" s="5"/>
      <c r="C36" s="5"/>
      <c r="D36" s="2"/>
      <c r="E36" s="18"/>
      <c r="F36" s="2"/>
      <c r="G36" s="18"/>
      <c r="H36" s="18"/>
      <c r="I36" s="18"/>
      <c r="J36" s="18"/>
    </row>
    <row r="37" spans="1:10" s="10" customFormat="1" ht="24" customHeight="1">
      <c r="A37" s="161" t="s">
        <v>23</v>
      </c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0" s="10" customFormat="1" ht="24" customHeight="1">
      <c r="A38" s="161" t="s">
        <v>78</v>
      </c>
      <c r="B38" s="161"/>
      <c r="C38" s="161"/>
      <c r="D38" s="161"/>
      <c r="E38" s="161"/>
      <c r="F38" s="161"/>
      <c r="G38" s="161"/>
      <c r="H38" s="161"/>
      <c r="I38" s="161"/>
      <c r="J38" s="161"/>
    </row>
    <row r="39" spans="1:10" s="10" customFormat="1" ht="24" customHeight="1">
      <c r="A39" s="161" t="s">
        <v>171</v>
      </c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0" s="10" customFormat="1" ht="24" customHeight="1">
      <c r="A40" s="161" t="s">
        <v>43</v>
      </c>
      <c r="B40" s="161"/>
      <c r="C40" s="161"/>
      <c r="D40" s="161"/>
      <c r="E40" s="161"/>
      <c r="F40" s="161"/>
      <c r="G40" s="161"/>
      <c r="H40" s="161"/>
      <c r="I40" s="161"/>
      <c r="J40" s="161"/>
    </row>
    <row r="41" spans="1:10" s="10" customFormat="1" ht="24" customHeight="1">
      <c r="A41" s="166" t="s">
        <v>44</v>
      </c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0" s="10" customFormat="1" ht="10.4" customHeight="1">
      <c r="B42" s="1"/>
      <c r="C42" s="1"/>
      <c r="D42" s="41"/>
      <c r="E42" s="1"/>
      <c r="F42" s="41"/>
      <c r="G42" s="41"/>
      <c r="H42" s="41"/>
      <c r="I42" s="1"/>
      <c r="J42" s="41"/>
    </row>
    <row r="43" spans="1:10" s="10" customFormat="1" ht="20.5">
      <c r="A43" s="5"/>
      <c r="B43" s="29" t="s">
        <v>1</v>
      </c>
      <c r="C43" s="29"/>
      <c r="D43" s="165" t="s">
        <v>0</v>
      </c>
      <c r="E43" s="165"/>
      <c r="F43" s="165"/>
      <c r="G43" s="33"/>
      <c r="H43" s="163" t="s">
        <v>33</v>
      </c>
      <c r="I43" s="163"/>
      <c r="J43" s="163"/>
    </row>
    <row r="44" spans="1:10" s="10" customFormat="1" ht="20.5">
      <c r="A44" s="5"/>
      <c r="B44" s="29"/>
      <c r="C44" s="29"/>
      <c r="D44" s="29">
        <v>2568</v>
      </c>
      <c r="E44" s="109"/>
      <c r="F44" s="29">
        <v>2567</v>
      </c>
      <c r="G44" s="109"/>
      <c r="H44" s="29">
        <v>2568</v>
      </c>
      <c r="I44" s="109"/>
      <c r="J44" s="29">
        <v>2567</v>
      </c>
    </row>
    <row r="45" spans="1:10" s="10" customFormat="1" ht="20.5">
      <c r="A45" s="36" t="s">
        <v>106</v>
      </c>
      <c r="B45" s="4"/>
      <c r="C45" s="4"/>
      <c r="E45" s="6"/>
      <c r="G45" s="8"/>
      <c r="I45" s="7"/>
    </row>
    <row r="46" spans="1:10" s="10" customFormat="1" ht="20">
      <c r="A46" s="11" t="s">
        <v>59</v>
      </c>
      <c r="B46" s="4"/>
      <c r="C46" s="4"/>
      <c r="D46" s="38"/>
      <c r="E46" s="6"/>
      <c r="F46" s="38"/>
      <c r="G46" s="46"/>
      <c r="H46" s="38"/>
      <c r="I46" s="7"/>
      <c r="J46" s="38"/>
    </row>
    <row r="47" spans="1:10" s="10" customFormat="1" ht="20">
      <c r="A47" s="28" t="s">
        <v>103</v>
      </c>
      <c r="B47" s="4"/>
      <c r="C47" s="4"/>
      <c r="D47" s="38"/>
      <c r="E47" s="6"/>
      <c r="F47" s="38"/>
      <c r="G47" s="46"/>
      <c r="H47" s="32"/>
      <c r="I47" s="7"/>
      <c r="J47" s="38"/>
    </row>
    <row r="48" spans="1:10" s="10" customFormat="1" ht="20">
      <c r="A48" s="85" t="s">
        <v>81</v>
      </c>
      <c r="B48" s="4"/>
      <c r="C48" s="4"/>
      <c r="D48" s="32">
        <v>-2399</v>
      </c>
      <c r="E48" s="32"/>
      <c r="F48" s="32">
        <v>-1936</v>
      </c>
      <c r="G48" s="46"/>
      <c r="H48" s="32">
        <v>-2376</v>
      </c>
      <c r="I48" s="7"/>
      <c r="J48" s="32">
        <v>-1936</v>
      </c>
    </row>
    <row r="49" spans="1:10" s="10" customFormat="1" ht="20">
      <c r="A49" s="28" t="s">
        <v>178</v>
      </c>
      <c r="B49" s="4"/>
      <c r="C49" s="4"/>
      <c r="D49" s="32">
        <v>534</v>
      </c>
      <c r="E49" s="32"/>
      <c r="F49" s="32">
        <v>0</v>
      </c>
      <c r="G49" s="46"/>
      <c r="H49" s="32">
        <v>-71</v>
      </c>
      <c r="I49" s="7"/>
      <c r="J49" s="32">
        <v>0</v>
      </c>
    </row>
    <row r="50" spans="1:10" s="10" customFormat="1" ht="20">
      <c r="A50" s="28" t="s">
        <v>95</v>
      </c>
      <c r="B50" s="4"/>
      <c r="C50" s="4"/>
      <c r="D50" s="32"/>
      <c r="E50" s="32"/>
      <c r="F50" s="32"/>
      <c r="G50" s="46"/>
      <c r="H50" s="32"/>
      <c r="I50" s="7"/>
      <c r="J50" s="32"/>
    </row>
    <row r="51" spans="1:10" s="10" customFormat="1" ht="20">
      <c r="A51" s="85" t="s">
        <v>96</v>
      </c>
      <c r="B51" s="4"/>
      <c r="C51" s="4"/>
      <c r="D51" s="32">
        <v>-89</v>
      </c>
      <c r="E51" s="32"/>
      <c r="F51" s="32">
        <v>0</v>
      </c>
      <c r="G51" s="46"/>
      <c r="H51" s="32">
        <v>0</v>
      </c>
      <c r="I51" s="7"/>
      <c r="J51" s="32">
        <v>0</v>
      </c>
    </row>
    <row r="52" spans="1:10" s="10" customFormat="1" ht="20">
      <c r="A52" s="28" t="s">
        <v>85</v>
      </c>
      <c r="B52" s="4"/>
      <c r="C52" s="4"/>
      <c r="D52" s="98">
        <f>SUM(D48:D51)</f>
        <v>-1954</v>
      </c>
      <c r="E52" s="32"/>
      <c r="F52" s="98">
        <f>SUM(F48:F49)</f>
        <v>-1936</v>
      </c>
      <c r="G52" s="46"/>
      <c r="H52" s="98">
        <f>SUM(H48:H49)</f>
        <v>-2447</v>
      </c>
      <c r="I52" s="7"/>
      <c r="J52" s="98">
        <f>SUM(J48:J49)</f>
        <v>-1936</v>
      </c>
    </row>
    <row r="53" spans="1:10" s="10" customFormat="1" ht="20.5">
      <c r="A53" s="3" t="s">
        <v>104</v>
      </c>
      <c r="B53" s="4"/>
      <c r="C53" s="4"/>
      <c r="D53" s="92">
        <f>+D52</f>
        <v>-1954</v>
      </c>
      <c r="E53" s="6"/>
      <c r="F53" s="92">
        <f>+F52</f>
        <v>-1936</v>
      </c>
      <c r="G53" s="46"/>
      <c r="H53" s="92">
        <f>+H52</f>
        <v>-2447</v>
      </c>
      <c r="I53" s="7"/>
      <c r="J53" s="92">
        <f>+J52</f>
        <v>-1936</v>
      </c>
    </row>
    <row r="54" spans="1:10" s="10" customFormat="1" ht="21" thickBot="1">
      <c r="A54" s="3" t="s">
        <v>160</v>
      </c>
      <c r="B54" s="4"/>
      <c r="C54" s="4"/>
      <c r="D54" s="99">
        <f>D53+D27</f>
        <v>-7916</v>
      </c>
      <c r="E54" s="7"/>
      <c r="F54" s="99">
        <f>F53+F27</f>
        <v>-4846</v>
      </c>
      <c r="G54" s="7"/>
      <c r="H54" s="99">
        <f>H53+H27</f>
        <v>-4385</v>
      </c>
      <c r="I54" s="7"/>
      <c r="J54" s="99">
        <f>J53+J27</f>
        <v>-5321</v>
      </c>
    </row>
    <row r="55" spans="1:10" s="10" customFormat="1" ht="20.5" thickTop="1"/>
    <row r="56" spans="1:10" s="10" customFormat="1" ht="20.5">
      <c r="A56" s="3" t="s">
        <v>183</v>
      </c>
      <c r="B56" s="2"/>
      <c r="C56" s="2"/>
      <c r="E56" s="7"/>
      <c r="G56" s="7"/>
      <c r="I56" s="7"/>
    </row>
    <row r="57" spans="1:10" s="10" customFormat="1" ht="20">
      <c r="A57" s="2" t="s">
        <v>22</v>
      </c>
      <c r="B57" s="2"/>
      <c r="C57" s="2"/>
      <c r="D57" s="32">
        <f>D59-D58</f>
        <v>-4217</v>
      </c>
      <c r="E57" s="32"/>
      <c r="F57" s="32">
        <f>F59-F58</f>
        <v>-2486</v>
      </c>
      <c r="G57" s="8"/>
      <c r="H57" s="32">
        <f>H59-H58</f>
        <v>-1938</v>
      </c>
      <c r="I57" s="7"/>
      <c r="J57" s="32">
        <v>-3385</v>
      </c>
    </row>
    <row r="58" spans="1:10" s="10" customFormat="1" ht="20">
      <c r="A58" s="2" t="s">
        <v>20</v>
      </c>
      <c r="B58" s="2"/>
      <c r="C58" s="2"/>
      <c r="D58" s="92">
        <v>-1745</v>
      </c>
      <c r="E58" s="92"/>
      <c r="F58" s="92">
        <v>-424</v>
      </c>
      <c r="G58" s="6"/>
      <c r="H58" s="92">
        <v>0</v>
      </c>
      <c r="I58" s="7"/>
      <c r="J58" s="92">
        <v>0</v>
      </c>
    </row>
    <row r="59" spans="1:10" s="10" customFormat="1" ht="21" thickBot="1">
      <c r="A59" s="3"/>
      <c r="B59" s="2"/>
      <c r="C59" s="2"/>
      <c r="D59" s="99">
        <f>D27</f>
        <v>-5962</v>
      </c>
      <c r="E59" s="92"/>
      <c r="F59" s="99">
        <f>F27</f>
        <v>-2910</v>
      </c>
      <c r="G59" s="6"/>
      <c r="H59" s="99">
        <f>H27</f>
        <v>-1938</v>
      </c>
      <c r="I59" s="7"/>
      <c r="J59" s="99">
        <f>J27</f>
        <v>-3385</v>
      </c>
    </row>
    <row r="60" spans="1:10" s="10" customFormat="1" ht="21" thickTop="1">
      <c r="A60" s="3"/>
      <c r="B60" s="2"/>
      <c r="C60" s="2"/>
      <c r="D60" s="19"/>
      <c r="E60" s="7"/>
      <c r="F60" s="19"/>
      <c r="G60" s="7"/>
      <c r="H60" s="19"/>
      <c r="I60" s="7"/>
      <c r="J60" s="19"/>
    </row>
    <row r="61" spans="1:10" s="10" customFormat="1" ht="20.5">
      <c r="A61" s="3" t="s">
        <v>179</v>
      </c>
      <c r="B61" s="2"/>
      <c r="C61" s="2"/>
      <c r="E61" s="7"/>
      <c r="G61" s="7"/>
      <c r="I61" s="7"/>
    </row>
    <row r="62" spans="1:10" s="10" customFormat="1" ht="20">
      <c r="A62" s="2" t="s">
        <v>22</v>
      </c>
      <c r="B62" s="4"/>
      <c r="C62" s="4"/>
      <c r="D62" s="32">
        <f>D64-D63</f>
        <v>-6171</v>
      </c>
      <c r="E62" s="32"/>
      <c r="F62" s="32">
        <f>F64-F63</f>
        <v>-4422</v>
      </c>
      <c r="G62" s="48"/>
      <c r="H62" s="32">
        <f>H64-H63</f>
        <v>-4385</v>
      </c>
      <c r="I62" s="7">
        <v>0</v>
      </c>
      <c r="J62" s="32">
        <v>-5321</v>
      </c>
    </row>
    <row r="63" spans="1:10" s="10" customFormat="1" ht="20">
      <c r="A63" s="2" t="s">
        <v>20</v>
      </c>
      <c r="B63" s="2"/>
      <c r="C63" s="2"/>
      <c r="D63" s="92">
        <v>-1745</v>
      </c>
      <c r="E63" s="32"/>
      <c r="F63" s="92">
        <v>-424</v>
      </c>
      <c r="G63" s="46"/>
      <c r="H63" s="32">
        <v>0</v>
      </c>
      <c r="I63" s="7"/>
      <c r="J63" s="32">
        <v>0</v>
      </c>
    </row>
    <row r="64" spans="1:10" s="10" customFormat="1" ht="21" thickBot="1">
      <c r="A64" s="3"/>
      <c r="B64" s="2"/>
      <c r="C64" s="2"/>
      <c r="D64" s="99">
        <f>D54</f>
        <v>-7916</v>
      </c>
      <c r="E64" s="32"/>
      <c r="F64" s="99">
        <f>F54</f>
        <v>-4846</v>
      </c>
      <c r="G64" s="46"/>
      <c r="H64" s="99">
        <f>H54</f>
        <v>-4385</v>
      </c>
      <c r="I64" s="7"/>
      <c r="J64" s="99">
        <f>J54</f>
        <v>-5321</v>
      </c>
    </row>
    <row r="65" spans="1:10" s="10" customFormat="1" ht="20.5" thickTop="1">
      <c r="A65" s="2"/>
      <c r="B65" s="2"/>
      <c r="C65" s="2"/>
      <c r="D65" s="32"/>
      <c r="E65" s="32"/>
      <c r="F65" s="32"/>
      <c r="G65" s="46"/>
      <c r="H65" s="32"/>
      <c r="I65" s="7"/>
      <c r="J65" s="32"/>
    </row>
    <row r="66" spans="1:10" s="10" customFormat="1" ht="9.65" customHeight="1">
      <c r="A66" s="12"/>
      <c r="B66" s="4"/>
      <c r="C66" s="2"/>
      <c r="D66" s="18"/>
      <c r="E66" s="2"/>
      <c r="F66" s="18"/>
      <c r="G66" s="2"/>
      <c r="H66" s="18"/>
      <c r="I66" s="2"/>
      <c r="J66" s="18"/>
    </row>
    <row r="67" spans="1:10" s="10" customFormat="1" ht="24" customHeight="1">
      <c r="A67" s="3" t="s">
        <v>180</v>
      </c>
      <c r="B67" s="5">
        <v>30</v>
      </c>
      <c r="C67" s="16"/>
      <c r="D67" s="49">
        <f>D57/D68</f>
        <v>-3.8720897347843493E-3</v>
      </c>
      <c r="E67" s="49"/>
      <c r="F67" s="49">
        <f>F57/F68</f>
        <v>-2.2826689781062113E-3</v>
      </c>
      <c r="G67" s="49"/>
      <c r="H67" s="49">
        <f>H57/H68</f>
        <v>-1.7794901365928548E-3</v>
      </c>
      <c r="I67" s="49"/>
      <c r="J67" s="49">
        <f>J57/J68</f>
        <v>-3.1081393768662611E-3</v>
      </c>
    </row>
    <row r="68" spans="1:10" ht="24" customHeight="1">
      <c r="A68" s="3" t="s">
        <v>108</v>
      </c>
      <c r="B68" s="11"/>
      <c r="C68" s="16"/>
      <c r="D68" s="27">
        <v>1089076</v>
      </c>
      <c r="E68" s="14"/>
      <c r="F68" s="27">
        <v>1089076</v>
      </c>
      <c r="G68" s="15"/>
      <c r="H68" s="27">
        <v>1089076</v>
      </c>
      <c r="I68" s="14"/>
      <c r="J68" s="27">
        <v>1089076</v>
      </c>
    </row>
    <row r="69" spans="1:10" ht="24" customHeight="1">
      <c r="A69" s="3"/>
      <c r="B69" s="11"/>
      <c r="C69" s="16"/>
      <c r="D69" s="27"/>
      <c r="E69" s="14"/>
      <c r="F69" s="27"/>
      <c r="G69" s="15"/>
      <c r="H69" s="27"/>
      <c r="I69" s="14"/>
      <c r="J69" s="27"/>
    </row>
    <row r="70" spans="1:10" ht="24" customHeight="1">
      <c r="A70" s="3"/>
      <c r="B70" s="11"/>
      <c r="C70" s="16"/>
      <c r="D70" s="27"/>
      <c r="E70" s="14"/>
      <c r="F70" s="27"/>
      <c r="G70" s="15"/>
      <c r="H70" s="27"/>
      <c r="I70" s="14"/>
      <c r="J70" s="27"/>
    </row>
    <row r="71" spans="1:10" ht="24" customHeight="1">
      <c r="A71" s="3"/>
      <c r="B71" s="11"/>
      <c r="C71" s="16"/>
      <c r="D71" s="27"/>
      <c r="E71" s="14"/>
      <c r="F71" s="27"/>
      <c r="G71" s="15"/>
      <c r="H71" s="27"/>
      <c r="I71" s="14"/>
      <c r="J71" s="27"/>
    </row>
    <row r="72" spans="1:10" ht="24" customHeight="1">
      <c r="A72" s="3"/>
      <c r="B72" s="11"/>
      <c r="C72" s="16"/>
      <c r="D72" s="27"/>
      <c r="E72" s="14"/>
      <c r="F72" s="27"/>
      <c r="G72" s="15"/>
      <c r="H72" s="27"/>
      <c r="I72" s="14"/>
      <c r="J72" s="27"/>
    </row>
    <row r="73" spans="1:10" ht="24" customHeight="1">
      <c r="A73" s="3"/>
      <c r="B73" s="11"/>
      <c r="C73" s="16"/>
      <c r="D73" s="27"/>
      <c r="E73" s="14"/>
      <c r="F73" s="27"/>
      <c r="G73" s="15"/>
      <c r="H73" s="27"/>
      <c r="I73" s="14"/>
      <c r="J73" s="27"/>
    </row>
    <row r="74" spans="1:10" ht="24" customHeight="1">
      <c r="A74" s="3"/>
      <c r="B74" s="11"/>
      <c r="C74" s="16"/>
      <c r="D74" s="27"/>
      <c r="E74" s="14"/>
      <c r="F74" s="27"/>
      <c r="G74" s="15"/>
      <c r="H74" s="27"/>
      <c r="I74" s="14"/>
      <c r="J74" s="27"/>
    </row>
    <row r="75" spans="1:10" ht="24" customHeight="1">
      <c r="A75" s="3"/>
      <c r="B75" s="11"/>
      <c r="C75" s="16"/>
      <c r="D75" s="27"/>
      <c r="E75" s="14"/>
      <c r="F75" s="27"/>
      <c r="G75" s="15"/>
      <c r="H75" s="27"/>
      <c r="I75" s="14"/>
      <c r="J75" s="27"/>
    </row>
    <row r="76" spans="1:10" ht="24" customHeight="1">
      <c r="A76" s="3"/>
      <c r="B76" s="11"/>
      <c r="C76" s="16"/>
      <c r="D76" s="27"/>
      <c r="E76" s="14"/>
      <c r="F76" s="27"/>
      <c r="G76" s="15"/>
      <c r="H76" s="27"/>
      <c r="I76" s="14"/>
      <c r="J76" s="27"/>
    </row>
    <row r="77" spans="1:10" ht="24" customHeight="1">
      <c r="A77" s="2" t="s">
        <v>45</v>
      </c>
    </row>
    <row r="97" ht="20"/>
    <row r="98" ht="20"/>
    <row r="99" ht="20"/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</sheetData>
  <mergeCells count="14">
    <mergeCell ref="D43:F43"/>
    <mergeCell ref="H43:J43"/>
    <mergeCell ref="A1:J1"/>
    <mergeCell ref="A2:J2"/>
    <mergeCell ref="A3:J3"/>
    <mergeCell ref="A4:J4"/>
    <mergeCell ref="A5:J5"/>
    <mergeCell ref="D7:F7"/>
    <mergeCell ref="H7:J7"/>
    <mergeCell ref="A37:J37"/>
    <mergeCell ref="A38:J38"/>
    <mergeCell ref="A39:J39"/>
    <mergeCell ref="A40:J40"/>
    <mergeCell ref="A41:J41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125"/>
  <sheetViews>
    <sheetView showWhiteSpace="0" view="pageBreakPreview" topLeftCell="A71" zoomScale="92" zoomScaleNormal="100" zoomScaleSheetLayoutView="92" workbookViewId="0">
      <selection activeCell="A76" sqref="A76:XFD77"/>
    </sheetView>
  </sheetViews>
  <sheetFormatPr defaultColWidth="9.453125" defaultRowHeight="24" customHeight="1"/>
  <cols>
    <col min="1" max="1" width="54.81640625" style="2" customWidth="1"/>
    <col min="2" max="2" width="7.54296875" style="2" bestFit="1" customWidth="1"/>
    <col min="3" max="3" width="0.54296875" style="2" customWidth="1"/>
    <col min="4" max="4" width="9.54296875" style="2" bestFit="1" customWidth="1"/>
    <col min="5" max="5" width="0.54296875" style="2" customWidth="1"/>
    <col min="6" max="6" width="9.54296875" style="2" bestFit="1" customWidth="1"/>
    <col min="7" max="7" width="0.54296875" style="2" customWidth="1"/>
    <col min="8" max="8" width="9.54296875" style="2" bestFit="1" customWidth="1"/>
    <col min="9" max="9" width="0.54296875" style="2" customWidth="1"/>
    <col min="10" max="10" width="9.54296875" style="2" bestFit="1" customWidth="1"/>
    <col min="11" max="215" width="9.453125" style="2"/>
    <col min="216" max="216" width="37.453125" style="2" customWidth="1"/>
    <col min="217" max="217" width="8" style="2" bestFit="1" customWidth="1"/>
    <col min="218" max="218" width="6.453125" style="2" bestFit="1" customWidth="1"/>
    <col min="219" max="219" width="9.54296875" style="2" customWidth="1"/>
    <col min="220" max="220" width="1.453125" style="2" customWidth="1"/>
    <col min="221" max="221" width="9.54296875" style="2" customWidth="1"/>
    <col min="222" max="222" width="1.453125" style="2" customWidth="1"/>
    <col min="223" max="223" width="9.54296875" style="2" customWidth="1"/>
    <col min="224" max="224" width="1.453125" style="2" customWidth="1"/>
    <col min="225" max="225" width="9.54296875" style="2" customWidth="1"/>
    <col min="226" max="227" width="9.453125" style="2"/>
    <col min="228" max="234" width="0" style="2" hidden="1" customWidth="1"/>
    <col min="235" max="16384" width="9.453125" style="2"/>
  </cols>
  <sheetData>
    <row r="1" spans="1:12" s="10" customFormat="1" ht="24" customHeight="1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2" s="10" customFormat="1" ht="24" customHeight="1">
      <c r="A2" s="161" t="s">
        <v>77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2" s="10" customFormat="1" ht="24" customHeight="1">
      <c r="A3" s="161" t="s">
        <v>168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2" s="10" customFormat="1" ht="24" customHeight="1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2" s="10" customFormat="1" ht="24" customHeight="1">
      <c r="A5" s="166" t="s">
        <v>44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2" s="10" customFormat="1" ht="10.4" customHeight="1">
      <c r="B6" s="1"/>
      <c r="C6" s="1"/>
      <c r="D6" s="41"/>
      <c r="E6" s="1"/>
      <c r="F6" s="41"/>
      <c r="G6" s="41"/>
      <c r="H6" s="41"/>
      <c r="I6" s="1"/>
      <c r="J6" s="41"/>
    </row>
    <row r="7" spans="1:12" ht="24" customHeight="1">
      <c r="A7" s="5"/>
      <c r="B7" s="29" t="s">
        <v>1</v>
      </c>
      <c r="C7" s="29"/>
      <c r="D7" s="165" t="s">
        <v>0</v>
      </c>
      <c r="E7" s="165"/>
      <c r="F7" s="165"/>
      <c r="G7" s="33"/>
      <c r="H7" s="163" t="s">
        <v>33</v>
      </c>
      <c r="I7" s="163"/>
      <c r="J7" s="163"/>
    </row>
    <row r="8" spans="1:12" ht="24" customHeight="1">
      <c r="A8" s="5"/>
      <c r="B8" s="29"/>
      <c r="C8" s="29"/>
      <c r="D8" s="29">
        <v>2568</v>
      </c>
      <c r="E8" s="109"/>
      <c r="F8" s="29">
        <v>2567</v>
      </c>
      <c r="G8" s="109"/>
      <c r="H8" s="29">
        <v>2568</v>
      </c>
      <c r="I8" s="109"/>
      <c r="J8" s="29">
        <v>2567</v>
      </c>
    </row>
    <row r="9" spans="1:12" s="10" customFormat="1" ht="24" customHeight="1">
      <c r="A9" s="3" t="s">
        <v>8</v>
      </c>
      <c r="B9" s="5"/>
      <c r="C9" s="5"/>
      <c r="D9" s="7"/>
      <c r="E9" s="7"/>
      <c r="F9" s="6"/>
      <c r="G9" s="6"/>
      <c r="H9" s="23"/>
      <c r="I9" s="9"/>
      <c r="J9" s="23"/>
    </row>
    <row r="10" spans="1:12" s="10" customFormat="1" ht="24" customHeight="1">
      <c r="A10" s="37" t="s">
        <v>53</v>
      </c>
      <c r="B10" s="5">
        <v>21</v>
      </c>
      <c r="C10" s="5"/>
      <c r="D10" s="20">
        <v>69584</v>
      </c>
      <c r="E10" s="42"/>
      <c r="F10" s="20">
        <v>83179</v>
      </c>
      <c r="G10" s="43"/>
      <c r="H10" s="31">
        <v>0</v>
      </c>
      <c r="I10" s="9"/>
      <c r="J10" s="31">
        <v>0</v>
      </c>
    </row>
    <row r="11" spans="1:12" s="10" customFormat="1" ht="24" customHeight="1">
      <c r="A11" s="37" t="s">
        <v>54</v>
      </c>
      <c r="B11" s="5">
        <v>22</v>
      </c>
      <c r="C11" s="5"/>
      <c r="D11" s="20">
        <v>137945</v>
      </c>
      <c r="E11" s="42"/>
      <c r="F11" s="20">
        <v>102048</v>
      </c>
      <c r="G11" s="43"/>
      <c r="H11" s="31">
        <v>0</v>
      </c>
      <c r="I11" s="9"/>
      <c r="J11" s="31">
        <v>0</v>
      </c>
      <c r="L11" s="146"/>
    </row>
    <row r="12" spans="1:12" s="10" customFormat="1" ht="24" customHeight="1">
      <c r="A12" s="37" t="s">
        <v>159</v>
      </c>
      <c r="B12" s="5">
        <v>23</v>
      </c>
      <c r="C12" s="5"/>
      <c r="D12" s="47">
        <v>32042</v>
      </c>
      <c r="E12" s="42"/>
      <c r="F12" s="47">
        <v>46198</v>
      </c>
      <c r="G12" s="43"/>
      <c r="H12" s="20">
        <v>6503</v>
      </c>
      <c r="I12" s="9"/>
      <c r="J12" s="20">
        <v>8568</v>
      </c>
    </row>
    <row r="13" spans="1:12" s="10" customFormat="1" ht="24" customHeight="1">
      <c r="A13" s="37" t="s">
        <v>19</v>
      </c>
      <c r="B13" s="5"/>
      <c r="C13" s="5"/>
      <c r="D13" s="7">
        <v>1139</v>
      </c>
      <c r="E13" s="42"/>
      <c r="F13" s="7">
        <v>1511</v>
      </c>
      <c r="G13" s="43"/>
      <c r="H13" s="17">
        <v>404</v>
      </c>
      <c r="I13" s="24"/>
      <c r="J13" s="17">
        <v>104</v>
      </c>
    </row>
    <row r="14" spans="1:12" s="10" customFormat="1" ht="24" customHeight="1">
      <c r="A14" s="30" t="s">
        <v>9</v>
      </c>
      <c r="B14" s="5"/>
      <c r="C14" s="5"/>
      <c r="D14" s="44">
        <f>SUM(D10:D13)</f>
        <v>240710</v>
      </c>
      <c r="E14" s="7"/>
      <c r="F14" s="44">
        <f>SUM(F10:F13)</f>
        <v>232936</v>
      </c>
      <c r="G14" s="8"/>
      <c r="H14" s="44">
        <f>SUM(H10:H13)</f>
        <v>6907</v>
      </c>
      <c r="I14" s="7"/>
      <c r="J14" s="44">
        <f>SUM(J10:J13)</f>
        <v>8672</v>
      </c>
    </row>
    <row r="15" spans="1:12" s="10" customFormat="1" ht="24" customHeight="1">
      <c r="A15" s="12"/>
      <c r="B15" s="5"/>
      <c r="C15" s="5"/>
      <c r="D15" s="84"/>
      <c r="E15" s="18"/>
      <c r="F15" s="84"/>
      <c r="G15" s="18"/>
      <c r="H15" s="84"/>
      <c r="I15" s="18"/>
      <c r="J15" s="84"/>
    </row>
    <row r="16" spans="1:12" s="10" customFormat="1" ht="24" customHeight="1">
      <c r="A16" s="3" t="s">
        <v>10</v>
      </c>
      <c r="B16" s="5"/>
      <c r="C16" s="5"/>
      <c r="E16" s="7"/>
      <c r="G16" s="7"/>
      <c r="I16" s="9"/>
    </row>
    <row r="17" spans="1:12" s="10" customFormat="1" ht="24" customHeight="1">
      <c r="A17" s="37" t="s">
        <v>41</v>
      </c>
      <c r="B17" s="5"/>
      <c r="C17" s="5"/>
      <c r="D17" s="20">
        <v>206121</v>
      </c>
      <c r="E17" s="22"/>
      <c r="F17" s="20">
        <v>174209</v>
      </c>
      <c r="G17" s="45"/>
      <c r="H17" s="8">
        <v>9995</v>
      </c>
      <c r="I17" s="24"/>
      <c r="J17" s="8">
        <v>10354</v>
      </c>
    </row>
    <row r="18" spans="1:12" s="10" customFormat="1" ht="24" customHeight="1">
      <c r="A18" s="37" t="s">
        <v>27</v>
      </c>
      <c r="B18" s="5"/>
      <c r="C18" s="5"/>
      <c r="D18" s="20">
        <v>27936</v>
      </c>
      <c r="E18" s="22"/>
      <c r="F18" s="20">
        <v>30302</v>
      </c>
      <c r="G18" s="45"/>
      <c r="H18" s="32">
        <v>3838</v>
      </c>
      <c r="I18" s="24"/>
      <c r="J18" s="32">
        <v>4428</v>
      </c>
    </row>
    <row r="19" spans="1:12" s="10" customFormat="1" ht="24" customHeight="1">
      <c r="A19" s="37" t="s">
        <v>28</v>
      </c>
      <c r="B19" s="5">
        <v>24</v>
      </c>
      <c r="C19" s="13"/>
      <c r="D19" s="20">
        <v>50268</v>
      </c>
      <c r="E19" s="24"/>
      <c r="F19" s="20">
        <v>45864</v>
      </c>
      <c r="G19" s="45"/>
      <c r="H19" s="39">
        <v>4284</v>
      </c>
      <c r="I19" s="24"/>
      <c r="J19" s="39">
        <v>3181</v>
      </c>
    </row>
    <row r="20" spans="1:12" s="10" customFormat="1" ht="24.75" customHeight="1">
      <c r="A20" s="30" t="s">
        <v>11</v>
      </c>
      <c r="B20" s="5"/>
      <c r="C20" s="5"/>
      <c r="D20" s="44">
        <f>SUM(D17:D19)</f>
        <v>284325</v>
      </c>
      <c r="E20" s="7"/>
      <c r="F20" s="44">
        <f>SUM(F17:F19)</f>
        <v>250375</v>
      </c>
      <c r="G20" s="8"/>
      <c r="H20" s="44">
        <f>SUM(H17:H19)</f>
        <v>18117</v>
      </c>
      <c r="I20" s="7"/>
      <c r="J20" s="44">
        <f>SUM(J17:J19)</f>
        <v>17963</v>
      </c>
    </row>
    <row r="21" spans="1:12" s="10" customFormat="1" ht="24.75" customHeight="1">
      <c r="A21" s="3" t="s">
        <v>175</v>
      </c>
      <c r="B21" s="5"/>
      <c r="C21" s="5"/>
      <c r="D21" s="95">
        <f>D14-D20</f>
        <v>-43615</v>
      </c>
      <c r="E21" s="18"/>
      <c r="F21" s="95">
        <f>F14-F20</f>
        <v>-17439</v>
      </c>
      <c r="G21" s="18"/>
      <c r="H21" s="95">
        <f>H14-H20</f>
        <v>-11210</v>
      </c>
      <c r="I21" s="18"/>
      <c r="J21" s="95">
        <f>J14-J20</f>
        <v>-9291</v>
      </c>
    </row>
    <row r="22" spans="1:12" s="10" customFormat="1" ht="24.75" customHeight="1">
      <c r="A22" s="96" t="s">
        <v>82</v>
      </c>
      <c r="B22" s="5"/>
      <c r="C22" s="5"/>
      <c r="D22" s="7">
        <v>37914</v>
      </c>
      <c r="E22" s="22"/>
      <c r="F22" s="7">
        <v>50421</v>
      </c>
      <c r="G22" s="45"/>
      <c r="H22" s="8">
        <v>4469</v>
      </c>
      <c r="I22" s="22"/>
      <c r="J22" s="8">
        <v>4389</v>
      </c>
    </row>
    <row r="23" spans="1:12" s="10" customFormat="1" ht="24.75" customHeight="1">
      <c r="A23" s="96" t="s">
        <v>18</v>
      </c>
      <c r="B23" s="5"/>
      <c r="C23" s="5"/>
      <c r="D23" s="7">
        <v>17491</v>
      </c>
      <c r="E23" s="22"/>
      <c r="F23" s="7">
        <v>17237</v>
      </c>
      <c r="G23" s="45"/>
      <c r="H23" s="8">
        <v>135</v>
      </c>
      <c r="I23" s="22"/>
      <c r="J23" s="8">
        <v>51</v>
      </c>
    </row>
    <row r="24" spans="1:12" s="10" customFormat="1" ht="24.75" customHeight="1">
      <c r="A24" s="96" t="s">
        <v>188</v>
      </c>
      <c r="B24" s="5"/>
      <c r="C24" s="5"/>
      <c r="D24" s="97">
        <v>-2103</v>
      </c>
      <c r="E24" s="22"/>
      <c r="F24" s="97">
        <v>-1429</v>
      </c>
      <c r="G24" s="45"/>
      <c r="H24" s="89">
        <v>0</v>
      </c>
      <c r="I24" s="22"/>
      <c r="J24" s="89">
        <v>0</v>
      </c>
    </row>
    <row r="25" spans="1:12" s="10" customFormat="1" ht="24.75" customHeight="1">
      <c r="A25" s="3" t="s">
        <v>86</v>
      </c>
      <c r="B25" s="5"/>
      <c r="C25" s="5"/>
      <c r="D25" s="7">
        <f>SUM(D22,D21)-SUM(D23:D24)</f>
        <v>-21089</v>
      </c>
      <c r="E25" s="18"/>
      <c r="F25" s="7">
        <f>SUM(F22,F21)-SUM(F23:F24)</f>
        <v>17174</v>
      </c>
      <c r="G25" s="18"/>
      <c r="H25" s="7">
        <f>SUM(H22,H21)-SUM(H23:H24)</f>
        <v>-6876</v>
      </c>
      <c r="I25" s="18"/>
      <c r="J25" s="7">
        <f>SUM(J22,J21)-SUM(J23:J24)</f>
        <v>-4953</v>
      </c>
    </row>
    <row r="26" spans="1:12" s="10" customFormat="1" ht="24.75" customHeight="1">
      <c r="A26" s="2" t="s">
        <v>79</v>
      </c>
      <c r="B26" s="5">
        <v>29</v>
      </c>
      <c r="C26" s="5"/>
      <c r="D26" s="32">
        <v>555</v>
      </c>
      <c r="E26" s="7"/>
      <c r="F26" s="32">
        <v>4810</v>
      </c>
      <c r="G26" s="7"/>
      <c r="H26" s="32">
        <v>603</v>
      </c>
      <c r="I26" s="6"/>
      <c r="J26" s="32">
        <v>0</v>
      </c>
    </row>
    <row r="27" spans="1:12" s="10" customFormat="1" ht="24.75" customHeight="1">
      <c r="A27" s="3" t="s">
        <v>66</v>
      </c>
      <c r="B27" s="103"/>
      <c r="C27" s="4"/>
      <c r="D27" s="95">
        <f>D25-D26</f>
        <v>-21644</v>
      </c>
      <c r="E27" s="7"/>
      <c r="F27" s="95">
        <f>F25-F26</f>
        <v>12364</v>
      </c>
      <c r="G27" s="19"/>
      <c r="H27" s="95">
        <f>H25-H26</f>
        <v>-7479</v>
      </c>
      <c r="I27" s="7"/>
      <c r="J27" s="95">
        <f>J25-J26</f>
        <v>-4953</v>
      </c>
      <c r="K27" s="159"/>
      <c r="L27" s="84"/>
    </row>
    <row r="28" spans="1:12" s="10" customFormat="1" ht="24.75" customHeight="1">
      <c r="A28" s="12"/>
      <c r="B28" s="5"/>
      <c r="C28" s="5"/>
      <c r="D28" s="2"/>
      <c r="E28" s="18"/>
      <c r="F28" s="2"/>
      <c r="G28" s="18"/>
      <c r="H28" s="18"/>
      <c r="I28" s="18"/>
      <c r="J28" s="18"/>
    </row>
    <row r="29" spans="1:12" s="10" customFormat="1" ht="24.75" customHeight="1">
      <c r="A29" s="12"/>
      <c r="B29" s="5"/>
      <c r="C29" s="5"/>
      <c r="D29" s="2"/>
      <c r="E29" s="18"/>
      <c r="F29" s="2"/>
      <c r="G29" s="18"/>
      <c r="H29" s="18"/>
      <c r="I29" s="18"/>
      <c r="J29" s="18"/>
    </row>
    <row r="30" spans="1:12" s="10" customFormat="1" ht="24.75" customHeight="1">
      <c r="A30" s="12"/>
      <c r="B30" s="5"/>
      <c r="C30" s="5"/>
      <c r="D30" s="2"/>
      <c r="E30" s="18"/>
      <c r="F30" s="2"/>
      <c r="G30" s="18"/>
      <c r="H30" s="18"/>
      <c r="I30" s="18"/>
      <c r="J30" s="18"/>
    </row>
    <row r="31" spans="1:12" s="10" customFormat="1" ht="24.75" customHeight="1">
      <c r="A31" s="12"/>
      <c r="B31" s="5"/>
      <c r="C31" s="5"/>
      <c r="D31" s="2"/>
      <c r="E31" s="18"/>
      <c r="F31" s="2"/>
      <c r="G31" s="18"/>
      <c r="H31" s="18"/>
      <c r="I31" s="18"/>
      <c r="J31" s="18"/>
    </row>
    <row r="32" spans="1:12" s="10" customFormat="1" ht="24.75" customHeight="1">
      <c r="A32" s="12"/>
      <c r="B32" s="5"/>
      <c r="C32" s="5"/>
      <c r="D32" s="2"/>
      <c r="E32" s="18"/>
      <c r="F32" s="2"/>
      <c r="G32" s="18"/>
      <c r="H32" s="18"/>
      <c r="I32" s="18"/>
      <c r="J32" s="18"/>
    </row>
    <row r="33" spans="1:10" s="10" customFormat="1" ht="24.75" customHeight="1">
      <c r="A33" s="12"/>
      <c r="B33" s="5"/>
      <c r="C33" s="5"/>
      <c r="D33" s="2"/>
      <c r="E33" s="18"/>
      <c r="F33" s="2"/>
      <c r="G33" s="18"/>
      <c r="H33" s="18"/>
      <c r="I33" s="18"/>
      <c r="J33" s="18"/>
    </row>
    <row r="34" spans="1:10" s="10" customFormat="1" ht="24.75" customHeight="1">
      <c r="A34" s="12"/>
      <c r="B34" s="5"/>
      <c r="C34" s="5"/>
      <c r="D34" s="2"/>
      <c r="E34" s="18"/>
      <c r="F34" s="2"/>
      <c r="G34" s="18"/>
      <c r="H34" s="18"/>
      <c r="I34" s="18"/>
      <c r="J34" s="18"/>
    </row>
    <row r="35" spans="1:10" s="10" customFormat="1" ht="24.75" customHeight="1">
      <c r="A35" s="12"/>
      <c r="B35" s="5"/>
      <c r="C35" s="5"/>
      <c r="D35" s="2"/>
      <c r="E35" s="18"/>
      <c r="F35" s="2"/>
      <c r="G35" s="18"/>
      <c r="H35" s="18"/>
      <c r="I35" s="18"/>
      <c r="J35" s="18"/>
    </row>
    <row r="36" spans="1:10" s="10" customFormat="1" ht="24.75" customHeight="1">
      <c r="A36" s="12"/>
      <c r="B36" s="5"/>
      <c r="C36" s="5"/>
      <c r="D36" s="2"/>
      <c r="E36" s="18"/>
      <c r="F36" s="2"/>
      <c r="G36" s="18"/>
      <c r="H36" s="18"/>
      <c r="I36" s="18"/>
      <c r="J36" s="18"/>
    </row>
    <row r="37" spans="1:10" s="10" customFormat="1" ht="24" customHeight="1">
      <c r="A37" s="161" t="s">
        <v>23</v>
      </c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0" s="10" customFormat="1" ht="24" customHeight="1">
      <c r="A38" s="161" t="s">
        <v>78</v>
      </c>
      <c r="B38" s="161"/>
      <c r="C38" s="161"/>
      <c r="D38" s="161"/>
      <c r="E38" s="161"/>
      <c r="F38" s="161"/>
      <c r="G38" s="161"/>
      <c r="H38" s="161"/>
      <c r="I38" s="161"/>
      <c r="J38" s="161"/>
    </row>
    <row r="39" spans="1:10" s="10" customFormat="1" ht="24" customHeight="1">
      <c r="A39" s="161" t="s">
        <v>168</v>
      </c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0" s="10" customFormat="1" ht="24" customHeight="1">
      <c r="A40" s="161" t="s">
        <v>43</v>
      </c>
      <c r="B40" s="161"/>
      <c r="C40" s="161"/>
      <c r="D40" s="161"/>
      <c r="E40" s="161"/>
      <c r="F40" s="161"/>
      <c r="G40" s="161"/>
      <c r="H40" s="161"/>
      <c r="I40" s="161"/>
      <c r="J40" s="161"/>
    </row>
    <row r="41" spans="1:10" s="10" customFormat="1" ht="24" customHeight="1">
      <c r="A41" s="166" t="s">
        <v>44</v>
      </c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0" s="10" customFormat="1" ht="10.4" customHeight="1">
      <c r="B42" s="1"/>
      <c r="C42" s="1"/>
      <c r="D42" s="41"/>
      <c r="E42" s="1"/>
      <c r="F42" s="41"/>
      <c r="G42" s="41"/>
      <c r="H42" s="41"/>
      <c r="I42" s="1"/>
      <c r="J42" s="41"/>
    </row>
    <row r="43" spans="1:10" s="10" customFormat="1" ht="20.5">
      <c r="A43" s="5"/>
      <c r="B43" s="29" t="s">
        <v>1</v>
      </c>
      <c r="C43" s="29"/>
      <c r="D43" s="165" t="s">
        <v>0</v>
      </c>
      <c r="E43" s="165"/>
      <c r="F43" s="165"/>
      <c r="G43" s="33"/>
      <c r="H43" s="163" t="s">
        <v>33</v>
      </c>
      <c r="I43" s="163"/>
      <c r="J43" s="163"/>
    </row>
    <row r="44" spans="1:10" s="10" customFormat="1" ht="20.5">
      <c r="A44" s="5"/>
      <c r="B44" s="29"/>
      <c r="C44" s="29"/>
      <c r="D44" s="29">
        <v>2568</v>
      </c>
      <c r="E44" s="109"/>
      <c r="F44" s="29">
        <v>2567</v>
      </c>
      <c r="G44" s="109"/>
      <c r="H44" s="29">
        <v>2568</v>
      </c>
      <c r="I44" s="109"/>
      <c r="J44" s="29">
        <v>2567</v>
      </c>
    </row>
    <row r="45" spans="1:10" s="10" customFormat="1" ht="20.5">
      <c r="A45" s="36" t="s">
        <v>106</v>
      </c>
      <c r="B45" s="4"/>
      <c r="C45" s="4"/>
      <c r="E45" s="6"/>
      <c r="G45" s="8"/>
      <c r="I45" s="7"/>
    </row>
    <row r="46" spans="1:10" s="10" customFormat="1" ht="20">
      <c r="A46" s="11" t="s">
        <v>59</v>
      </c>
      <c r="B46" s="4"/>
      <c r="C46" s="4"/>
      <c r="D46" s="38"/>
      <c r="E46" s="6"/>
      <c r="F46" s="38"/>
      <c r="G46" s="46"/>
      <c r="H46" s="38"/>
      <c r="I46" s="7"/>
      <c r="J46" s="38"/>
    </row>
    <row r="47" spans="1:10" s="10" customFormat="1" ht="20">
      <c r="A47" s="28" t="s">
        <v>103</v>
      </c>
      <c r="B47" s="4"/>
      <c r="C47" s="4"/>
      <c r="D47" s="38"/>
      <c r="E47" s="6"/>
      <c r="F47" s="38"/>
      <c r="G47" s="46"/>
      <c r="H47" s="38"/>
      <c r="I47" s="7"/>
      <c r="J47" s="38"/>
    </row>
    <row r="48" spans="1:10" s="10" customFormat="1" ht="20">
      <c r="A48" s="85" t="s">
        <v>81</v>
      </c>
      <c r="B48" s="4"/>
      <c r="C48" s="4"/>
      <c r="D48" s="32">
        <v>-3059</v>
      </c>
      <c r="E48" s="32"/>
      <c r="F48" s="32">
        <v>-2464</v>
      </c>
      <c r="G48" s="46"/>
      <c r="H48" s="32">
        <v>-3036</v>
      </c>
      <c r="I48" s="7"/>
      <c r="J48" s="32">
        <v>-2464</v>
      </c>
    </row>
    <row r="49" spans="1:10" s="10" customFormat="1" ht="20">
      <c r="A49" s="28" t="s">
        <v>178</v>
      </c>
      <c r="B49" s="4"/>
      <c r="C49" s="4"/>
      <c r="D49" s="32">
        <v>534</v>
      </c>
      <c r="E49" s="32"/>
      <c r="F49" s="32">
        <v>-1357</v>
      </c>
      <c r="G49" s="46"/>
      <c r="H49" s="32">
        <v>-71</v>
      </c>
      <c r="I49" s="7"/>
      <c r="J49" s="32">
        <v>0</v>
      </c>
    </row>
    <row r="50" spans="1:10" s="10" customFormat="1" ht="20">
      <c r="A50" s="28" t="s">
        <v>95</v>
      </c>
      <c r="B50" s="4"/>
      <c r="C50" s="4"/>
      <c r="D50" s="32"/>
      <c r="E50" s="32"/>
      <c r="F50" s="32"/>
      <c r="G50" s="46"/>
      <c r="H50" s="32"/>
      <c r="I50" s="7"/>
      <c r="J50" s="32"/>
    </row>
    <row r="51" spans="1:10" s="10" customFormat="1" ht="20">
      <c r="A51" s="85" t="s">
        <v>96</v>
      </c>
      <c r="B51" s="4"/>
      <c r="C51" s="4"/>
      <c r="D51" s="32">
        <v>-89</v>
      </c>
      <c r="E51" s="32"/>
      <c r="F51" s="32">
        <v>270</v>
      </c>
      <c r="G51" s="46"/>
      <c r="H51" s="32">
        <v>0</v>
      </c>
      <c r="I51" s="7"/>
      <c r="J51" s="32">
        <v>0</v>
      </c>
    </row>
    <row r="52" spans="1:10" s="10" customFormat="1" ht="20">
      <c r="A52" s="28" t="s">
        <v>85</v>
      </c>
      <c r="B52" s="4"/>
      <c r="C52" s="4"/>
      <c r="D52" s="98">
        <f>SUM(D48:D51)</f>
        <v>-2614</v>
      </c>
      <c r="E52" s="32"/>
      <c r="F52" s="98">
        <f>SUM(F48:F51)</f>
        <v>-3551</v>
      </c>
      <c r="G52" s="46"/>
      <c r="H52" s="98">
        <f>SUM(H48:H51)</f>
        <v>-3107</v>
      </c>
      <c r="I52" s="7"/>
      <c r="J52" s="98">
        <f>SUM(J48:J51)</f>
        <v>-2464</v>
      </c>
    </row>
    <row r="53" spans="1:10" s="10" customFormat="1" ht="20.5">
      <c r="A53" s="3" t="s">
        <v>104</v>
      </c>
      <c r="B53" s="4"/>
      <c r="C53" s="4"/>
      <c r="D53" s="92">
        <f>+D52</f>
        <v>-2614</v>
      </c>
      <c r="E53" s="6"/>
      <c r="F53" s="92">
        <f>+F52</f>
        <v>-3551</v>
      </c>
      <c r="G53" s="46"/>
      <c r="H53" s="92">
        <f>+H52</f>
        <v>-3107</v>
      </c>
      <c r="I53" s="7"/>
      <c r="J53" s="92">
        <f>+J52</f>
        <v>-2464</v>
      </c>
    </row>
    <row r="54" spans="1:10" s="10" customFormat="1" ht="21" thickBot="1">
      <c r="A54" s="3" t="s">
        <v>55</v>
      </c>
      <c r="B54" s="4"/>
      <c r="C54" s="4"/>
      <c r="D54" s="99">
        <f>D53+D27</f>
        <v>-24258</v>
      </c>
      <c r="E54" s="7"/>
      <c r="F54" s="99">
        <f>F53+F27</f>
        <v>8813</v>
      </c>
      <c r="G54" s="7"/>
      <c r="H54" s="99">
        <f>H53+H27</f>
        <v>-10586</v>
      </c>
      <c r="I54" s="7"/>
      <c r="J54" s="99">
        <f>J53+J27</f>
        <v>-7417</v>
      </c>
    </row>
    <row r="55" spans="1:10" s="10" customFormat="1" ht="20.5" thickTop="1"/>
    <row r="56" spans="1:10" s="10" customFormat="1" ht="20.5">
      <c r="A56" s="3" t="s">
        <v>92</v>
      </c>
      <c r="B56" s="2"/>
      <c r="C56" s="2"/>
      <c r="E56" s="7"/>
      <c r="G56" s="7"/>
      <c r="I56" s="7"/>
    </row>
    <row r="57" spans="1:10" s="10" customFormat="1" ht="20">
      <c r="A57" s="2" t="s">
        <v>22</v>
      </c>
      <c r="B57" s="2"/>
      <c r="C57" s="2"/>
      <c r="D57" s="32">
        <f>+D59-D58</f>
        <v>-18644</v>
      </c>
      <c r="E57" s="32"/>
      <c r="F57" s="32">
        <f>F59-F58</f>
        <v>12275</v>
      </c>
      <c r="G57" s="8"/>
      <c r="H57" s="32">
        <f>+H27</f>
        <v>-7479</v>
      </c>
      <c r="I57" s="7"/>
      <c r="J57" s="32">
        <f>J59-J58</f>
        <v>-4953</v>
      </c>
    </row>
    <row r="58" spans="1:10" s="10" customFormat="1" ht="20">
      <c r="A58" s="2" t="s">
        <v>20</v>
      </c>
      <c r="B58" s="2"/>
      <c r="C58" s="2"/>
      <c r="D58" s="92">
        <v>-3000</v>
      </c>
      <c r="E58" s="92"/>
      <c r="F58" s="92">
        <v>89</v>
      </c>
      <c r="G58" s="6"/>
      <c r="H58" s="92">
        <v>0</v>
      </c>
      <c r="I58" s="7"/>
      <c r="J58" s="92">
        <v>0</v>
      </c>
    </row>
    <row r="59" spans="1:10" s="10" customFormat="1" ht="24" customHeight="1" thickBot="1">
      <c r="A59" s="3"/>
      <c r="B59" s="2"/>
      <c r="C59" s="2"/>
      <c r="D59" s="99">
        <f>D27</f>
        <v>-21644</v>
      </c>
      <c r="E59" s="92"/>
      <c r="F59" s="99">
        <f>F27</f>
        <v>12364</v>
      </c>
      <c r="G59" s="6"/>
      <c r="H59" s="99">
        <f>H27</f>
        <v>-7479</v>
      </c>
      <c r="I59" s="7"/>
      <c r="J59" s="99">
        <f>J27</f>
        <v>-4953</v>
      </c>
    </row>
    <row r="60" spans="1:10" s="10" customFormat="1" ht="21" thickTop="1">
      <c r="A60" s="3"/>
      <c r="B60" s="2"/>
      <c r="C60" s="2"/>
      <c r="D60" s="19"/>
      <c r="E60" s="7"/>
      <c r="F60" s="19"/>
      <c r="G60" s="7"/>
      <c r="H60" s="19"/>
      <c r="I60" s="7"/>
      <c r="J60" s="19"/>
    </row>
    <row r="61" spans="1:10" s="10" customFormat="1" ht="20.5">
      <c r="A61" s="3" t="s">
        <v>93</v>
      </c>
      <c r="B61" s="2"/>
      <c r="C61" s="2"/>
      <c r="E61" s="7"/>
      <c r="G61" s="7"/>
      <c r="I61" s="7"/>
    </row>
    <row r="62" spans="1:10" s="10" customFormat="1" ht="20">
      <c r="A62" s="2" t="s">
        <v>22</v>
      </c>
      <c r="B62" s="4"/>
      <c r="C62" s="4"/>
      <c r="D62" s="32">
        <f>+D64-D63</f>
        <v>-21258</v>
      </c>
      <c r="E62" s="32"/>
      <c r="F62" s="32">
        <f>F64-F63</f>
        <v>8724</v>
      </c>
      <c r="G62" s="48"/>
      <c r="H62" s="32">
        <f>+H54</f>
        <v>-10586</v>
      </c>
      <c r="I62" s="7">
        <v>0</v>
      </c>
      <c r="J62" s="32">
        <f>J64-J63</f>
        <v>-7417</v>
      </c>
    </row>
    <row r="63" spans="1:10" s="10" customFormat="1" ht="20">
      <c r="A63" s="2" t="s">
        <v>20</v>
      </c>
      <c r="B63" s="2"/>
      <c r="C63" s="2"/>
      <c r="D63" s="32">
        <v>-3000</v>
      </c>
      <c r="E63" s="32"/>
      <c r="F63" s="32">
        <v>89</v>
      </c>
      <c r="G63" s="46"/>
      <c r="H63" s="32">
        <v>0</v>
      </c>
      <c r="I63" s="7"/>
      <c r="J63" s="32">
        <v>0</v>
      </c>
    </row>
    <row r="64" spans="1:10" s="10" customFormat="1" ht="24" customHeight="1" thickBot="1">
      <c r="A64" s="3"/>
      <c r="B64" s="2"/>
      <c r="C64" s="2"/>
      <c r="D64" s="99">
        <f>D54</f>
        <v>-24258</v>
      </c>
      <c r="E64" s="32"/>
      <c r="F64" s="99">
        <f>F54</f>
        <v>8813</v>
      </c>
      <c r="G64" s="46"/>
      <c r="H64" s="99">
        <f>H54</f>
        <v>-10586</v>
      </c>
      <c r="I64" s="7"/>
      <c r="J64" s="99">
        <f>J54</f>
        <v>-7417</v>
      </c>
    </row>
    <row r="65" spans="1:10" s="10" customFormat="1" ht="24" customHeight="1" thickTop="1">
      <c r="A65" s="3"/>
      <c r="B65" s="2"/>
      <c r="C65" s="2"/>
      <c r="D65" s="92"/>
      <c r="E65" s="7"/>
      <c r="F65" s="92"/>
      <c r="G65" s="7"/>
      <c r="H65" s="92"/>
      <c r="I65" s="7"/>
      <c r="J65" s="92"/>
    </row>
    <row r="66" spans="1:10" s="10" customFormat="1" ht="9.65" customHeight="1">
      <c r="A66" s="12"/>
      <c r="B66" s="4"/>
      <c r="C66" s="2"/>
      <c r="D66" s="18"/>
      <c r="E66" s="2"/>
      <c r="F66" s="18"/>
      <c r="G66" s="2"/>
      <c r="H66" s="18"/>
      <c r="I66" s="2"/>
      <c r="J66" s="18"/>
    </row>
    <row r="67" spans="1:10" s="10" customFormat="1" ht="24" customHeight="1">
      <c r="A67" s="3" t="s">
        <v>107</v>
      </c>
      <c r="B67" s="5">
        <v>30</v>
      </c>
      <c r="C67" s="16"/>
      <c r="D67" s="49">
        <f>D57/D68</f>
        <v>-1.7119099126231777E-2</v>
      </c>
      <c r="E67" s="49"/>
      <c r="F67" s="49">
        <f>F57/F68</f>
        <v>1.127102240798622E-2</v>
      </c>
      <c r="G67" s="49"/>
      <c r="H67" s="49">
        <f>H57/H68</f>
        <v>-6.8672893351795468E-3</v>
      </c>
      <c r="I67" s="49"/>
      <c r="J67" s="49">
        <f>J57/J68</f>
        <v>-4.54789197448112E-3</v>
      </c>
    </row>
    <row r="68" spans="1:10" ht="24" customHeight="1">
      <c r="A68" s="3" t="s">
        <v>108</v>
      </c>
      <c r="B68" s="11"/>
      <c r="C68" s="16"/>
      <c r="D68" s="27">
        <v>1089076</v>
      </c>
      <c r="E68" s="14"/>
      <c r="F68" s="27">
        <v>1089076</v>
      </c>
      <c r="G68" s="15"/>
      <c r="H68" s="27">
        <v>1089076</v>
      </c>
      <c r="I68" s="14"/>
      <c r="J68" s="27">
        <v>1089076</v>
      </c>
    </row>
    <row r="69" spans="1:10" ht="24" customHeight="1">
      <c r="A69" s="3"/>
      <c r="B69" s="11"/>
      <c r="C69" s="16"/>
      <c r="D69" s="27"/>
      <c r="E69" s="14"/>
      <c r="F69" s="27"/>
      <c r="G69" s="15"/>
      <c r="H69" s="27"/>
      <c r="I69" s="14"/>
      <c r="J69" s="27"/>
    </row>
    <row r="70" spans="1:10" ht="24" customHeight="1">
      <c r="A70" s="3"/>
      <c r="B70" s="11"/>
      <c r="C70" s="16"/>
      <c r="D70" s="27"/>
      <c r="E70" s="14"/>
      <c r="F70" s="27"/>
      <c r="G70" s="15"/>
      <c r="H70" s="27"/>
      <c r="I70" s="14"/>
      <c r="J70" s="27"/>
    </row>
    <row r="71" spans="1:10" ht="24" customHeight="1">
      <c r="A71" s="3"/>
      <c r="B71" s="11"/>
      <c r="C71" s="16"/>
      <c r="D71" s="27"/>
      <c r="E71" s="14"/>
      <c r="F71" s="27"/>
      <c r="G71" s="15"/>
      <c r="H71" s="27"/>
      <c r="I71" s="14"/>
      <c r="J71" s="27"/>
    </row>
    <row r="72" spans="1:10" ht="24" customHeight="1">
      <c r="A72" s="3"/>
      <c r="B72" s="11"/>
      <c r="C72" s="16"/>
      <c r="D72" s="27"/>
      <c r="E72" s="14"/>
      <c r="F72" s="27"/>
      <c r="G72" s="15"/>
      <c r="H72" s="27"/>
      <c r="I72" s="14"/>
      <c r="J72" s="27"/>
    </row>
    <row r="73" spans="1:10" ht="24" customHeight="1">
      <c r="A73" s="3"/>
      <c r="B73" s="11"/>
      <c r="C73" s="16"/>
      <c r="D73" s="27"/>
      <c r="E73" s="14"/>
      <c r="F73" s="27"/>
      <c r="G73" s="15"/>
      <c r="H73" s="27"/>
      <c r="I73" s="14"/>
      <c r="J73" s="27"/>
    </row>
    <row r="74" spans="1:10" ht="24" customHeight="1">
      <c r="A74" s="3"/>
      <c r="B74" s="11"/>
      <c r="C74" s="16"/>
      <c r="D74" s="27"/>
      <c r="E74" s="14"/>
      <c r="F74" s="27"/>
      <c r="G74" s="15"/>
      <c r="H74" s="27"/>
      <c r="I74" s="14"/>
      <c r="J74" s="27"/>
    </row>
    <row r="75" spans="1:10" ht="24" customHeight="1">
      <c r="A75" s="3"/>
      <c r="B75" s="11"/>
      <c r="C75" s="16"/>
      <c r="D75" s="27"/>
      <c r="E75" s="14"/>
      <c r="F75" s="27"/>
      <c r="G75" s="15"/>
      <c r="H75" s="27"/>
      <c r="I75" s="14"/>
      <c r="J75" s="27"/>
    </row>
    <row r="76" spans="1:10" ht="24" customHeight="1">
      <c r="A76" s="2" t="s">
        <v>45</v>
      </c>
    </row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  <row r="122" ht="20"/>
    <row r="123" ht="20"/>
    <row r="124" ht="20"/>
    <row r="125" ht="20"/>
  </sheetData>
  <mergeCells count="14">
    <mergeCell ref="A1:J1"/>
    <mergeCell ref="A2:J2"/>
    <mergeCell ref="A3:J3"/>
    <mergeCell ref="A4:J4"/>
    <mergeCell ref="A5:J5"/>
    <mergeCell ref="A40:J40"/>
    <mergeCell ref="A41:J41"/>
    <mergeCell ref="D43:F43"/>
    <mergeCell ref="H43:J43"/>
    <mergeCell ref="D7:F7"/>
    <mergeCell ref="H7:J7"/>
    <mergeCell ref="A37:J37"/>
    <mergeCell ref="A38:J38"/>
    <mergeCell ref="A39:J39"/>
  </mergeCells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1" manualBreakCount="1">
    <brk id="36" max="16383" man="1"/>
  </rowBreaks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Z29"/>
  <sheetViews>
    <sheetView view="pageBreakPreview" topLeftCell="A24" zoomScale="130" zoomScaleNormal="115" zoomScaleSheetLayoutView="130" workbookViewId="0">
      <selection activeCell="A29" sqref="A29:XFD30"/>
    </sheetView>
  </sheetViews>
  <sheetFormatPr defaultColWidth="9.453125" defaultRowHeight="17.5"/>
  <cols>
    <col min="1" max="1" width="24.453125" style="50" customWidth="1"/>
    <col min="2" max="2" width="6.54296875" style="50" bestFit="1" customWidth="1"/>
    <col min="3" max="3" width="1" style="50" customWidth="1"/>
    <col min="4" max="4" width="8.54296875" style="50" bestFit="1" customWidth="1"/>
    <col min="5" max="5" width="1" style="50" customWidth="1"/>
    <col min="6" max="6" width="7.54296875" style="50" customWidth="1"/>
    <col min="7" max="7" width="1" style="50" customWidth="1"/>
    <col min="8" max="8" width="17.54296875" style="50" bestFit="1" customWidth="1"/>
    <col min="9" max="9" width="1" style="50" customWidth="1"/>
    <col min="10" max="10" width="8.54296875" style="50" customWidth="1"/>
    <col min="11" max="11" width="1" style="50" customWidth="1"/>
    <col min="12" max="12" width="9.453125" style="50" customWidth="1"/>
    <col min="13" max="14" width="1" style="50" customWidth="1"/>
    <col min="15" max="15" width="16.54296875" style="50" bestFit="1" customWidth="1"/>
    <col min="16" max="16" width="1" style="50" customWidth="1"/>
    <col min="17" max="17" width="12.54296875" style="50" customWidth="1"/>
    <col min="18" max="18" width="1" style="50" customWidth="1"/>
    <col min="19" max="19" width="11.453125" style="50" customWidth="1"/>
    <col min="20" max="20" width="1" style="50" customWidth="1"/>
    <col min="21" max="21" width="12.54296875" style="50" customWidth="1"/>
    <col min="22" max="22" width="1" style="50" customWidth="1"/>
    <col min="23" max="23" width="11.453125" style="50" customWidth="1"/>
    <col min="24" max="16384" width="9.453125" style="50"/>
  </cols>
  <sheetData>
    <row r="1" spans="1:23" s="64" customFormat="1" ht="23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s="64" customFormat="1" ht="23">
      <c r="A2" s="161" t="s">
        <v>157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</row>
    <row r="3" spans="1:23" s="64" customFormat="1" ht="23">
      <c r="A3" s="161" t="s">
        <v>168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</row>
    <row r="4" spans="1:23" s="64" customFormat="1" ht="23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s="64" customFormat="1" ht="26.25" customHeight="1">
      <c r="A5" s="166" t="s">
        <v>44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 ht="10.4" customHeight="1">
      <c r="U6" s="88"/>
      <c r="W6" s="88"/>
    </row>
    <row r="7" spans="1:23" ht="20.149999999999999" customHeight="1">
      <c r="C7" s="51"/>
      <c r="D7" s="168" t="s">
        <v>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</row>
    <row r="8" spans="1:23" ht="20.149999999999999" customHeight="1">
      <c r="C8" s="51"/>
      <c r="D8" s="168" t="s">
        <v>30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51"/>
      <c r="U8" s="51"/>
      <c r="V8" s="51"/>
      <c r="W8" s="51"/>
    </row>
    <row r="9" spans="1:23" ht="20.149999999999999" customHeight="1">
      <c r="C9" s="51"/>
      <c r="D9" s="51"/>
      <c r="E9" s="51"/>
      <c r="F9" s="51"/>
      <c r="G9" s="51"/>
      <c r="H9" s="51"/>
      <c r="I9" s="51"/>
      <c r="J9" s="53"/>
      <c r="K9" s="53"/>
      <c r="L9" s="53"/>
      <c r="M9" s="51"/>
      <c r="N9" s="167" t="s">
        <v>26</v>
      </c>
      <c r="O9" s="167"/>
      <c r="P9" s="167"/>
      <c r="Q9" s="167"/>
      <c r="R9" s="51"/>
      <c r="S9" s="51"/>
      <c r="T9" s="51"/>
      <c r="U9" s="51"/>
      <c r="V9" s="51"/>
      <c r="W9" s="51"/>
    </row>
    <row r="10" spans="1:23" ht="20.149999999999999" customHeight="1">
      <c r="C10" s="51"/>
      <c r="D10" s="51"/>
      <c r="E10" s="51"/>
      <c r="F10" s="51"/>
      <c r="G10" s="51"/>
      <c r="H10" s="51" t="s">
        <v>70</v>
      </c>
      <c r="I10" s="51"/>
      <c r="J10" s="169" t="s">
        <v>58</v>
      </c>
      <c r="K10" s="169"/>
      <c r="L10" s="169"/>
      <c r="M10" s="51"/>
      <c r="N10" s="86"/>
      <c r="O10" s="167" t="s">
        <v>106</v>
      </c>
      <c r="P10" s="167"/>
      <c r="Q10" s="51"/>
      <c r="R10" s="51"/>
      <c r="S10" s="51"/>
      <c r="T10" s="51"/>
      <c r="U10" s="51"/>
      <c r="V10" s="51"/>
      <c r="W10" s="51"/>
    </row>
    <row r="11" spans="1:23" s="52" customFormat="1" ht="20.149999999999999" customHeight="1">
      <c r="B11" s="51" t="s">
        <v>1</v>
      </c>
      <c r="C11" s="51"/>
      <c r="D11" s="51" t="s">
        <v>13</v>
      </c>
      <c r="E11" s="51"/>
      <c r="F11" s="51" t="s">
        <v>46</v>
      </c>
      <c r="G11" s="51"/>
      <c r="H11" s="87" t="s">
        <v>71</v>
      </c>
      <c r="I11" s="51"/>
      <c r="J11" s="51" t="s">
        <v>36</v>
      </c>
      <c r="K11" s="51"/>
      <c r="L11" s="51" t="s">
        <v>29</v>
      </c>
      <c r="M11" s="51"/>
      <c r="N11" s="51"/>
      <c r="O11" s="51" t="s">
        <v>181</v>
      </c>
      <c r="P11" s="51"/>
      <c r="Q11" s="51" t="s">
        <v>16</v>
      </c>
      <c r="R11" s="54"/>
      <c r="S11" s="51" t="s">
        <v>16</v>
      </c>
      <c r="T11" s="51"/>
      <c r="U11" s="51" t="s">
        <v>74</v>
      </c>
      <c r="V11" s="51"/>
      <c r="W11" s="51" t="s">
        <v>16</v>
      </c>
    </row>
    <row r="12" spans="1:23" s="52" customFormat="1" ht="20.149999999999999" customHeight="1">
      <c r="C12" s="51"/>
      <c r="D12" s="51" t="s">
        <v>40</v>
      </c>
      <c r="E12" s="51"/>
      <c r="F12" s="51" t="s">
        <v>47</v>
      </c>
      <c r="G12" s="51"/>
      <c r="H12" s="51" t="s">
        <v>60</v>
      </c>
      <c r="I12" s="51"/>
      <c r="J12" s="51" t="s">
        <v>48</v>
      </c>
      <c r="L12" s="160" t="s">
        <v>184</v>
      </c>
      <c r="M12" s="51"/>
      <c r="N12" s="51"/>
      <c r="O12" s="51" t="s">
        <v>68</v>
      </c>
      <c r="P12" s="51"/>
      <c r="Q12" s="51" t="s">
        <v>31</v>
      </c>
      <c r="R12" s="51"/>
      <c r="S12" s="51" t="s">
        <v>2</v>
      </c>
      <c r="T12" s="51"/>
      <c r="U12" s="51" t="s">
        <v>32</v>
      </c>
      <c r="V12" s="51"/>
      <c r="W12" s="51" t="s">
        <v>2</v>
      </c>
    </row>
    <row r="13" spans="1:23" s="52" customFormat="1" ht="20.149999999999999" customHeight="1">
      <c r="B13" s="51"/>
      <c r="C13" s="51"/>
      <c r="D13" s="110"/>
      <c r="E13" s="51"/>
      <c r="F13" s="55"/>
      <c r="H13" s="110" t="s">
        <v>34</v>
      </c>
      <c r="J13" s="110" t="s">
        <v>49</v>
      </c>
      <c r="L13" s="55"/>
      <c r="O13" s="110" t="s">
        <v>67</v>
      </c>
      <c r="P13" s="51"/>
      <c r="Q13" s="110" t="s">
        <v>2</v>
      </c>
      <c r="R13" s="51"/>
      <c r="S13" s="110" t="s">
        <v>21</v>
      </c>
      <c r="U13" s="55"/>
      <c r="W13" s="55"/>
    </row>
    <row r="14" spans="1:23" ht="20.149999999999999" customHeight="1">
      <c r="A14" s="52"/>
      <c r="B14" s="52"/>
      <c r="C14" s="52"/>
      <c r="D14" s="52"/>
      <c r="E14" s="52"/>
      <c r="F14" s="56"/>
      <c r="G14" s="56"/>
      <c r="H14" s="56"/>
      <c r="I14" s="56"/>
      <c r="J14" s="56"/>
      <c r="K14" s="52"/>
      <c r="L14" s="56"/>
      <c r="M14" s="56"/>
      <c r="N14" s="52"/>
      <c r="O14" s="56"/>
      <c r="P14" s="56"/>
      <c r="Q14" s="56"/>
      <c r="R14" s="56"/>
      <c r="S14" s="56"/>
      <c r="T14" s="56"/>
      <c r="U14" s="52"/>
      <c r="V14" s="56"/>
      <c r="W14" s="52"/>
    </row>
    <row r="15" spans="1:23" ht="19.5" customHeight="1">
      <c r="A15" s="54" t="s">
        <v>109</v>
      </c>
      <c r="B15" s="54"/>
      <c r="C15" s="52"/>
      <c r="D15" s="57">
        <v>1089076</v>
      </c>
      <c r="E15" s="57"/>
      <c r="F15" s="57">
        <v>258702</v>
      </c>
      <c r="G15" s="57"/>
      <c r="H15" s="57">
        <v>-1995</v>
      </c>
      <c r="I15" s="57"/>
      <c r="J15" s="57">
        <v>47177</v>
      </c>
      <c r="K15" s="57"/>
      <c r="L15" s="57">
        <v>95558</v>
      </c>
      <c r="M15" s="57"/>
      <c r="N15" s="57"/>
      <c r="O15" s="57">
        <v>-16414</v>
      </c>
      <c r="P15" s="90"/>
      <c r="Q15" s="57">
        <f t="shared" ref="Q15" si="0">O15</f>
        <v>-16414</v>
      </c>
      <c r="R15" s="57"/>
      <c r="S15" s="59">
        <f>SUM(D15:L15,O15)</f>
        <v>1472104</v>
      </c>
      <c r="T15" s="57"/>
      <c r="U15" s="81">
        <v>5751</v>
      </c>
      <c r="V15" s="57"/>
      <c r="W15" s="57">
        <f>SUM(S15:U15)</f>
        <v>1477855</v>
      </c>
    </row>
    <row r="16" spans="1:23" ht="19.5" customHeight="1">
      <c r="A16" s="50" t="s">
        <v>61</v>
      </c>
      <c r="B16" s="52">
        <v>26</v>
      </c>
      <c r="C16" s="52"/>
      <c r="D16" s="93">
        <v>0</v>
      </c>
      <c r="E16" s="104"/>
      <c r="F16" s="93">
        <v>0</v>
      </c>
      <c r="G16" s="105"/>
      <c r="H16" s="93">
        <v>0</v>
      </c>
      <c r="I16" s="104"/>
      <c r="J16" s="93">
        <v>0</v>
      </c>
      <c r="K16" s="106"/>
      <c r="L16" s="81">
        <v>-59860</v>
      </c>
      <c r="M16" s="57"/>
      <c r="N16" s="57"/>
      <c r="O16" s="93">
        <v>0</v>
      </c>
      <c r="P16" s="90"/>
      <c r="Q16" s="93">
        <v>0</v>
      </c>
      <c r="R16" s="57"/>
      <c r="S16" s="59">
        <f>SUM(D16:L16,O16)</f>
        <v>-59860</v>
      </c>
      <c r="T16" s="57"/>
      <c r="U16" s="93">
        <v>0</v>
      </c>
      <c r="V16" s="57"/>
      <c r="W16" s="73">
        <f>SUM(S16:U16)</f>
        <v>-59860</v>
      </c>
    </row>
    <row r="17" spans="1:26" ht="20.149999999999999" customHeight="1">
      <c r="A17" s="50" t="s">
        <v>55</v>
      </c>
      <c r="C17" s="52"/>
      <c r="D17" s="93">
        <v>0</v>
      </c>
      <c r="E17" s="52"/>
      <c r="F17" s="93">
        <v>0</v>
      </c>
      <c r="G17" s="58"/>
      <c r="H17" s="93">
        <v>0</v>
      </c>
      <c r="I17" s="58"/>
      <c r="J17" s="93">
        <v>0</v>
      </c>
      <c r="K17" s="52"/>
      <c r="L17" s="107">
        <v>11188</v>
      </c>
      <c r="M17" s="52"/>
      <c r="N17" s="52"/>
      <c r="O17" s="107">
        <v>-2464</v>
      </c>
      <c r="P17" s="90"/>
      <c r="Q17" s="57">
        <f>O17</f>
        <v>-2464</v>
      </c>
      <c r="R17" s="52"/>
      <c r="S17" s="59">
        <f>SUM(D17:L17,O17)</f>
        <v>8724</v>
      </c>
      <c r="T17" s="91"/>
      <c r="U17" s="81">
        <v>89</v>
      </c>
      <c r="V17" s="52"/>
      <c r="W17" s="73">
        <f>SUM(S17:V17)</f>
        <v>8813</v>
      </c>
    </row>
    <row r="18" spans="1:26" s="64" customFormat="1" ht="20.149999999999999" customHeight="1" thickBot="1">
      <c r="A18" s="54" t="s">
        <v>110</v>
      </c>
      <c r="B18" s="54"/>
      <c r="C18" s="60"/>
      <c r="D18" s="61">
        <f>SUM(D15:D17)</f>
        <v>1089076</v>
      </c>
      <c r="E18" s="57"/>
      <c r="F18" s="61">
        <f>SUM(F15:F17)</f>
        <v>258702</v>
      </c>
      <c r="G18" s="58"/>
      <c r="H18" s="61">
        <f>SUM(H15:H17)</f>
        <v>-1995</v>
      </c>
      <c r="I18" s="58"/>
      <c r="J18" s="61">
        <f>SUM(J15:J17)</f>
        <v>47177</v>
      </c>
      <c r="K18" s="62"/>
      <c r="L18" s="61">
        <f>SUM(L15:L17)</f>
        <v>46886</v>
      </c>
      <c r="M18" s="63"/>
      <c r="N18" s="62"/>
      <c r="O18" s="61">
        <f>SUM(O15:O17)</f>
        <v>-18878</v>
      </c>
      <c r="P18" s="90"/>
      <c r="Q18" s="61">
        <f>SUM(Q15:Q17)</f>
        <v>-18878</v>
      </c>
      <c r="R18" s="63"/>
      <c r="S18" s="61">
        <f>SUM(S15:S17)</f>
        <v>1420968</v>
      </c>
      <c r="T18" s="62"/>
      <c r="U18" s="61">
        <f>SUM(U15:U17)</f>
        <v>5840</v>
      </c>
      <c r="V18" s="57"/>
      <c r="W18" s="61">
        <f>SUM(W15:W17)</f>
        <v>1426808</v>
      </c>
    </row>
    <row r="19" spans="1:26" ht="18" thickTop="1">
      <c r="L19" s="137"/>
      <c r="S19" s="56"/>
      <c r="U19" s="56"/>
      <c r="W19" s="56"/>
    </row>
    <row r="20" spans="1:26" ht="19.5" customHeight="1">
      <c r="A20" s="54" t="s">
        <v>169</v>
      </c>
      <c r="B20" s="54"/>
      <c r="C20" s="52"/>
      <c r="D20" s="57">
        <v>1089076</v>
      </c>
      <c r="E20" s="57"/>
      <c r="F20" s="57">
        <v>258702</v>
      </c>
      <c r="G20" s="57"/>
      <c r="H20" s="57">
        <v>-1995</v>
      </c>
      <c r="I20" s="57"/>
      <c r="J20" s="57">
        <v>49713</v>
      </c>
      <c r="K20" s="57"/>
      <c r="L20" s="57">
        <v>-24879</v>
      </c>
      <c r="M20" s="57"/>
      <c r="N20" s="57"/>
      <c r="O20" s="57">
        <v>-19142</v>
      </c>
      <c r="P20" s="90"/>
      <c r="Q20" s="57">
        <f t="shared" ref="Q20" si="1">O20</f>
        <v>-19142</v>
      </c>
      <c r="R20" s="57"/>
      <c r="S20" s="59">
        <f>SUM(D20:L20,O20)</f>
        <v>1351475</v>
      </c>
      <c r="T20" s="57"/>
      <c r="U20" s="81">
        <v>5305</v>
      </c>
      <c r="V20" s="57"/>
      <c r="W20" s="57">
        <f>SUM(S20:U20)</f>
        <v>1356780</v>
      </c>
      <c r="Z20" s="64"/>
    </row>
    <row r="21" spans="1:26" ht="19.5" customHeight="1">
      <c r="A21" s="50" t="s">
        <v>61</v>
      </c>
      <c r="B21" s="52">
        <v>26</v>
      </c>
      <c r="C21" s="52"/>
      <c r="D21" s="93">
        <v>0</v>
      </c>
      <c r="E21" s="104"/>
      <c r="F21" s="93">
        <v>0</v>
      </c>
      <c r="G21" s="105"/>
      <c r="H21" s="93">
        <v>0</v>
      </c>
      <c r="I21" s="104"/>
      <c r="J21" s="93">
        <v>0</v>
      </c>
      <c r="K21" s="106"/>
      <c r="L21" s="81">
        <f>CE_T_Company!I20</f>
        <v>-30256</v>
      </c>
      <c r="M21" s="57"/>
      <c r="N21" s="57"/>
      <c r="O21" s="93">
        <v>0</v>
      </c>
      <c r="P21" s="90"/>
      <c r="Q21" s="93">
        <v>0</v>
      </c>
      <c r="R21" s="57"/>
      <c r="S21" s="59">
        <f>SUM(D21:L21,O21)</f>
        <v>-30256</v>
      </c>
      <c r="T21" s="57"/>
      <c r="U21" s="93">
        <v>0</v>
      </c>
      <c r="V21" s="57"/>
      <c r="W21" s="73">
        <f>SUM(S21:U21)</f>
        <v>-30256</v>
      </c>
      <c r="Z21" s="64"/>
    </row>
    <row r="22" spans="1:26" ht="20.149999999999999" customHeight="1">
      <c r="A22" s="50" t="s">
        <v>160</v>
      </c>
      <c r="C22" s="52"/>
      <c r="D22" s="93">
        <v>0</v>
      </c>
      <c r="E22" s="104"/>
      <c r="F22" s="93">
        <v>0</v>
      </c>
      <c r="G22" s="105"/>
      <c r="H22" s="93">
        <v>0</v>
      </c>
      <c r="I22" s="104"/>
      <c r="J22" s="93">
        <v>0</v>
      </c>
      <c r="K22" s="52"/>
      <c r="L22" s="107">
        <v>-18199</v>
      </c>
      <c r="M22" s="52"/>
      <c r="N22" s="52"/>
      <c r="O22" s="107">
        <f>'PL-6'!D48</f>
        <v>-3059</v>
      </c>
      <c r="P22" s="90"/>
      <c r="Q22" s="57">
        <f>O22</f>
        <v>-3059</v>
      </c>
      <c r="R22" s="52"/>
      <c r="S22" s="59">
        <f>SUM(D22:L22,O22)</f>
        <v>-21258</v>
      </c>
      <c r="T22" s="91"/>
      <c r="U22" s="81">
        <v>-3000</v>
      </c>
      <c r="V22" s="52"/>
      <c r="W22" s="73">
        <f>SUM(S22:V22)</f>
        <v>-24258</v>
      </c>
      <c r="Z22" s="64"/>
    </row>
    <row r="23" spans="1:26" s="64" customFormat="1" ht="20.149999999999999" customHeight="1" thickBot="1">
      <c r="A23" s="54" t="s">
        <v>170</v>
      </c>
      <c r="B23" s="54"/>
      <c r="C23" s="60"/>
      <c r="D23" s="61">
        <f>SUM(D20:D22)</f>
        <v>1089076</v>
      </c>
      <c r="E23" s="57"/>
      <c r="F23" s="61">
        <f>SUM(F20:F22)</f>
        <v>258702</v>
      </c>
      <c r="G23" s="58"/>
      <c r="H23" s="61">
        <f>SUM(H20:H22)</f>
        <v>-1995</v>
      </c>
      <c r="I23" s="58"/>
      <c r="J23" s="61">
        <f>SUM(J20:J22)</f>
        <v>49713</v>
      </c>
      <c r="K23" s="62"/>
      <c r="L23" s="61">
        <f>SUM(L20:L22)</f>
        <v>-73334</v>
      </c>
      <c r="M23" s="63"/>
      <c r="N23" s="62"/>
      <c r="O23" s="61">
        <f>SUM(O20:O22)</f>
        <v>-22201</v>
      </c>
      <c r="P23" s="90"/>
      <c r="Q23" s="61">
        <f>SUM(Q20:Q22)</f>
        <v>-22201</v>
      </c>
      <c r="R23" s="63"/>
      <c r="S23" s="61">
        <f>SUM(S20:S22)</f>
        <v>1299961</v>
      </c>
      <c r="T23" s="62"/>
      <c r="U23" s="61">
        <f>SUM(U20:U22)</f>
        <v>2305</v>
      </c>
      <c r="V23" s="57"/>
      <c r="W23" s="61">
        <f>SUM(W20:W22)</f>
        <v>1302266</v>
      </c>
    </row>
    <row r="24" spans="1:26" ht="18" thickTop="1">
      <c r="Z24" s="64"/>
    </row>
    <row r="25" spans="1:26">
      <c r="L25" s="137"/>
      <c r="Z25" s="64"/>
    </row>
    <row r="26" spans="1:26">
      <c r="L26" s="137"/>
      <c r="Z26" s="64"/>
    </row>
    <row r="27" spans="1:26">
      <c r="L27" s="137"/>
      <c r="Z27" s="64"/>
    </row>
    <row r="28" spans="1:26">
      <c r="Z28" s="64"/>
    </row>
    <row r="29" spans="1:26">
      <c r="A29" s="50" t="s">
        <v>45</v>
      </c>
    </row>
  </sheetData>
  <mergeCells count="10">
    <mergeCell ref="A1:W1"/>
    <mergeCell ref="A2:W2"/>
    <mergeCell ref="A3:W3"/>
    <mergeCell ref="A5:W5"/>
    <mergeCell ref="O10:P10"/>
    <mergeCell ref="D7:W7"/>
    <mergeCell ref="D8:S8"/>
    <mergeCell ref="N9:Q9"/>
    <mergeCell ref="J10:L10"/>
    <mergeCell ref="A4:W4"/>
  </mergeCells>
  <phoneticPr fontId="0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Q27"/>
  <sheetViews>
    <sheetView view="pageBreakPreview" topLeftCell="A17" zoomScale="120" zoomScaleNormal="100" zoomScaleSheetLayoutView="120" workbookViewId="0">
      <selection activeCell="A27" sqref="A27:XFD27"/>
    </sheetView>
  </sheetViews>
  <sheetFormatPr defaultColWidth="9.453125" defaultRowHeight="24" customHeight="1"/>
  <cols>
    <col min="1" max="1" width="46.453125" style="2" customWidth="1"/>
    <col min="2" max="2" width="10.54296875" style="2" customWidth="1"/>
    <col min="3" max="3" width="9" style="2" bestFit="1" customWidth="1"/>
    <col min="4" max="4" width="1.453125" style="2" customWidth="1"/>
    <col min="5" max="5" width="11.453125" style="2" bestFit="1" customWidth="1"/>
    <col min="6" max="6" width="1.453125" style="2" customWidth="1"/>
    <col min="7" max="7" width="14.54296875" style="2" bestFit="1" customWidth="1"/>
    <col min="8" max="8" width="1.453125" style="2" customWidth="1"/>
    <col min="9" max="9" width="13.54296875" style="2" customWidth="1"/>
    <col min="10" max="10" width="1.453125" style="2" customWidth="1"/>
    <col min="11" max="11" width="15.54296875" style="2" customWidth="1"/>
    <col min="12" max="12" width="1.453125" style="2" customWidth="1"/>
    <col min="13" max="13" width="13.453125" style="2" bestFit="1" customWidth="1"/>
    <col min="14" max="14" width="1.453125" style="2" customWidth="1"/>
    <col min="15" max="15" width="10.54296875" style="2" bestFit="1" customWidth="1"/>
    <col min="16" max="16" width="4.453125" style="2" customWidth="1"/>
    <col min="17" max="16384" width="9.453125" style="2"/>
  </cols>
  <sheetData>
    <row r="1" spans="1:16" s="10" customFormat="1" ht="24" customHeight="1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6" s="10" customFormat="1" ht="24" customHeight="1">
      <c r="A2" s="161" t="s">
        <v>156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6" s="10" customFormat="1" ht="24" customHeight="1">
      <c r="A3" s="161" t="s">
        <v>168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6" s="10" customFormat="1" ht="24" customHeight="1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" ht="24" customHeight="1">
      <c r="A5" s="166" t="s">
        <v>44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6" ht="10.4" customHeight="1"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6" ht="20.149999999999999" customHeight="1">
      <c r="A7" s="50"/>
      <c r="B7" s="52"/>
      <c r="C7" s="168" t="s">
        <v>33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6" ht="20.149999999999999" customHeight="1">
      <c r="A8" s="50"/>
      <c r="B8" s="51"/>
      <c r="C8" s="51"/>
      <c r="D8" s="51"/>
      <c r="E8" s="51"/>
      <c r="F8" s="51"/>
      <c r="G8" s="50"/>
      <c r="H8" s="75"/>
      <c r="I8" s="75"/>
      <c r="J8" s="76"/>
      <c r="K8" s="167" t="s">
        <v>26</v>
      </c>
      <c r="L8" s="167"/>
      <c r="M8" s="167"/>
      <c r="N8" s="51"/>
      <c r="O8" s="51"/>
    </row>
    <row r="9" spans="1:16" s="5" customFormat="1" ht="20.149999999999999" customHeight="1">
      <c r="A9" s="52"/>
      <c r="B9" s="51"/>
      <c r="C9" s="52"/>
      <c r="D9" s="52"/>
      <c r="E9" s="52"/>
      <c r="F9" s="51"/>
      <c r="G9" s="169" t="s">
        <v>58</v>
      </c>
      <c r="H9" s="169"/>
      <c r="I9" s="169"/>
      <c r="J9" s="54"/>
      <c r="K9" s="167" t="s">
        <v>106</v>
      </c>
      <c r="L9" s="167"/>
      <c r="M9" s="76"/>
      <c r="N9" s="52"/>
      <c r="O9" s="52"/>
    </row>
    <row r="10" spans="1:16" s="5" customFormat="1" ht="20.149999999999999" customHeight="1">
      <c r="A10" s="52"/>
      <c r="B10" s="51" t="s">
        <v>1</v>
      </c>
      <c r="C10" s="51" t="s">
        <v>13</v>
      </c>
      <c r="D10" s="51"/>
      <c r="E10" s="51" t="s">
        <v>25</v>
      </c>
      <c r="F10" s="51"/>
      <c r="G10" s="51" t="s">
        <v>36</v>
      </c>
      <c r="H10" s="51"/>
      <c r="I10" s="51" t="s">
        <v>29</v>
      </c>
      <c r="J10" s="51"/>
      <c r="K10" s="51" t="s">
        <v>181</v>
      </c>
      <c r="L10" s="51"/>
      <c r="M10" s="51" t="s">
        <v>16</v>
      </c>
      <c r="N10" s="54"/>
      <c r="O10" s="51" t="s">
        <v>16</v>
      </c>
    </row>
    <row r="11" spans="1:16" s="5" customFormat="1" ht="20.149999999999999" customHeight="1">
      <c r="A11" s="52"/>
      <c r="B11" s="51"/>
      <c r="C11" s="51" t="s">
        <v>40</v>
      </c>
      <c r="D11" s="51"/>
      <c r="E11" s="51"/>
      <c r="F11" s="51"/>
      <c r="G11" s="51" t="s">
        <v>37</v>
      </c>
      <c r="H11" s="51"/>
      <c r="I11" s="51"/>
      <c r="J11" s="51"/>
      <c r="K11" s="51" t="s">
        <v>68</v>
      </c>
      <c r="L11" s="51"/>
      <c r="M11" s="51" t="s">
        <v>31</v>
      </c>
      <c r="N11" s="51"/>
      <c r="O11" s="51" t="s">
        <v>2</v>
      </c>
    </row>
    <row r="12" spans="1:16" ht="20.149999999999999" customHeight="1">
      <c r="A12" s="52"/>
      <c r="B12" s="52"/>
      <c r="C12" s="77"/>
      <c r="D12" s="78"/>
      <c r="E12" s="77"/>
      <c r="F12" s="78"/>
      <c r="G12" s="77"/>
      <c r="H12" s="78"/>
      <c r="I12" s="77"/>
      <c r="J12" s="78"/>
      <c r="K12" s="110" t="s">
        <v>67</v>
      </c>
      <c r="L12" s="51"/>
      <c r="M12" s="110" t="s">
        <v>2</v>
      </c>
      <c r="N12" s="51"/>
      <c r="O12" s="55"/>
    </row>
    <row r="13" spans="1:16" ht="20.149999999999999" customHeight="1">
      <c r="A13" s="52"/>
      <c r="B13" s="52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16" ht="20.149999999999999" customHeight="1">
      <c r="A14" s="94" t="s">
        <v>109</v>
      </c>
      <c r="B14" s="52"/>
      <c r="C14" s="80">
        <v>1089076</v>
      </c>
      <c r="D14" s="80"/>
      <c r="E14" s="80">
        <v>258702</v>
      </c>
      <c r="F14" s="80"/>
      <c r="G14" s="80">
        <v>47177</v>
      </c>
      <c r="H14" s="80"/>
      <c r="I14" s="80">
        <v>87406</v>
      </c>
      <c r="J14" s="80"/>
      <c r="K14" s="81">
        <v>-16414</v>
      </c>
      <c r="L14" s="80"/>
      <c r="M14" s="78">
        <v>-16414</v>
      </c>
      <c r="N14" s="80"/>
      <c r="O14" s="80">
        <f>SUM(C14:I14,M14)</f>
        <v>1465947</v>
      </c>
    </row>
    <row r="15" spans="1:16" ht="20.149999999999999" customHeight="1">
      <c r="A15" s="79" t="s">
        <v>61</v>
      </c>
      <c r="B15" s="52">
        <v>26</v>
      </c>
      <c r="C15" s="82">
        <v>0</v>
      </c>
      <c r="D15" s="80"/>
      <c r="E15" s="82">
        <v>0</v>
      </c>
      <c r="F15" s="57"/>
      <c r="G15" s="81">
        <v>0</v>
      </c>
      <c r="H15" s="57"/>
      <c r="I15" s="81">
        <v>-59860</v>
      </c>
      <c r="J15" s="81"/>
      <c r="K15" s="81">
        <v>0</v>
      </c>
      <c r="L15" s="81"/>
      <c r="M15" s="81">
        <f>SUM(K15:L15)</f>
        <v>0</v>
      </c>
      <c r="N15" s="57"/>
      <c r="O15" s="81">
        <f>SUM(C15:I15,M15)</f>
        <v>-59860</v>
      </c>
      <c r="P15" s="40"/>
    </row>
    <row r="16" spans="1:16" ht="20.149999999999999" customHeight="1">
      <c r="A16" s="50" t="s">
        <v>160</v>
      </c>
      <c r="B16" s="52"/>
      <c r="C16" s="82">
        <v>0</v>
      </c>
      <c r="D16" s="80"/>
      <c r="E16" s="82">
        <v>0</v>
      </c>
      <c r="F16" s="57"/>
      <c r="G16" s="81">
        <v>0</v>
      </c>
      <c r="H16" s="57"/>
      <c r="I16" s="81">
        <v>-4953</v>
      </c>
      <c r="J16" s="81"/>
      <c r="K16" s="81">
        <v>-2464</v>
      </c>
      <c r="L16" s="81"/>
      <c r="M16" s="81">
        <v>-2464</v>
      </c>
      <c r="N16" s="57"/>
      <c r="O16" s="81">
        <f>SUM(C16:I16,M16)</f>
        <v>-7417</v>
      </c>
      <c r="P16" s="40"/>
    </row>
    <row r="17" spans="1:17" ht="20.149999999999999" customHeight="1" thickBot="1">
      <c r="A17" s="54" t="s">
        <v>110</v>
      </c>
      <c r="B17" s="52"/>
      <c r="C17" s="83">
        <f>SUM(C14:C16)</f>
        <v>1089076</v>
      </c>
      <c r="D17" s="57"/>
      <c r="E17" s="83">
        <f>SUM(E14:E16)</f>
        <v>258702</v>
      </c>
      <c r="F17" s="57"/>
      <c r="G17" s="83">
        <f>SUM(G14:G16)</f>
        <v>47177</v>
      </c>
      <c r="H17" s="57"/>
      <c r="I17" s="83">
        <f>SUM(I14:I16)</f>
        <v>22593</v>
      </c>
      <c r="J17" s="78"/>
      <c r="K17" s="83">
        <f>SUM(K14:K16)</f>
        <v>-18878</v>
      </c>
      <c r="L17" s="57"/>
      <c r="M17" s="83">
        <f>SUM(M14:M16)</f>
        <v>-18878</v>
      </c>
      <c r="N17" s="78"/>
      <c r="O17" s="83">
        <f>SUM(O14:O16)</f>
        <v>1398670</v>
      </c>
    </row>
    <row r="18" spans="1:17" ht="24" customHeight="1" thickTop="1">
      <c r="C18" s="40"/>
      <c r="E18" s="40"/>
      <c r="G18" s="40"/>
      <c r="I18" s="40"/>
      <c r="K18" s="40"/>
      <c r="O18" s="40"/>
    </row>
    <row r="19" spans="1:17" ht="20.149999999999999" customHeight="1">
      <c r="A19" s="94" t="s">
        <v>169</v>
      </c>
      <c r="B19" s="52"/>
      <c r="C19" s="80">
        <v>1089076</v>
      </c>
      <c r="D19" s="80"/>
      <c r="E19" s="80">
        <v>258702</v>
      </c>
      <c r="F19" s="80"/>
      <c r="G19" s="80">
        <v>49713</v>
      </c>
      <c r="H19" s="80"/>
      <c r="I19" s="80">
        <v>75409</v>
      </c>
      <c r="J19" s="80"/>
      <c r="K19" s="81">
        <v>-19142</v>
      </c>
      <c r="L19" s="80"/>
      <c r="M19" s="78">
        <v>-19142</v>
      </c>
      <c r="N19" s="80"/>
      <c r="O19" s="80">
        <f>SUM(C19:I19,M19)</f>
        <v>1453758</v>
      </c>
    </row>
    <row r="20" spans="1:17" ht="20.149999999999999" customHeight="1">
      <c r="A20" s="79" t="s">
        <v>61</v>
      </c>
      <c r="B20" s="52">
        <v>26</v>
      </c>
      <c r="C20" s="82">
        <v>0</v>
      </c>
      <c r="D20" s="80"/>
      <c r="E20" s="82">
        <v>0</v>
      </c>
      <c r="F20" s="57"/>
      <c r="G20" s="81">
        <v>0</v>
      </c>
      <c r="H20" s="57"/>
      <c r="I20" s="81">
        <v>-30256</v>
      </c>
      <c r="J20" s="81"/>
      <c r="K20" s="81">
        <v>0</v>
      </c>
      <c r="L20" s="81"/>
      <c r="M20" s="81">
        <v>0</v>
      </c>
      <c r="N20" s="57"/>
      <c r="O20" s="81">
        <f>SUM(C20:I20,M20)</f>
        <v>-30256</v>
      </c>
      <c r="P20" s="40"/>
    </row>
    <row r="21" spans="1:17" ht="20.149999999999999" customHeight="1">
      <c r="A21" s="50" t="s">
        <v>160</v>
      </c>
      <c r="B21" s="52"/>
      <c r="C21" s="82">
        <v>0</v>
      </c>
      <c r="D21" s="80"/>
      <c r="E21" s="82">
        <v>0</v>
      </c>
      <c r="F21" s="57"/>
      <c r="G21" s="81">
        <v>0</v>
      </c>
      <c r="H21" s="57"/>
      <c r="I21" s="81">
        <f>'PL-6'!H59+'PL-6'!H49</f>
        <v>-7550</v>
      </c>
      <c r="J21" s="81"/>
      <c r="K21" s="81">
        <f>'PL-6'!H48</f>
        <v>-3036</v>
      </c>
      <c r="L21" s="81"/>
      <c r="M21" s="81">
        <v>-3036</v>
      </c>
      <c r="N21" s="57"/>
      <c r="O21" s="81">
        <f>SUM(C21:I21,M21)</f>
        <v>-10586</v>
      </c>
    </row>
    <row r="22" spans="1:17" ht="20.149999999999999" customHeight="1" thickBot="1">
      <c r="A22" s="54" t="s">
        <v>170</v>
      </c>
      <c r="B22" s="52"/>
      <c r="C22" s="83">
        <f>SUM(C19:C21)</f>
        <v>1089076</v>
      </c>
      <c r="D22" s="57"/>
      <c r="E22" s="83">
        <f>SUM(E19:E21)</f>
        <v>258702</v>
      </c>
      <c r="F22" s="57"/>
      <c r="G22" s="83">
        <f>SUM(G19:G21)</f>
        <v>49713</v>
      </c>
      <c r="H22" s="57"/>
      <c r="I22" s="83">
        <f>SUM(I19:I21)</f>
        <v>37603</v>
      </c>
      <c r="J22" s="78"/>
      <c r="K22" s="83">
        <f>SUM(K19:K21)</f>
        <v>-22178</v>
      </c>
      <c r="L22" s="57"/>
      <c r="M22" s="83">
        <f>SUM(M19:M21)</f>
        <v>-22178</v>
      </c>
      <c r="N22" s="78"/>
      <c r="O22" s="83">
        <f>SUM(O19:O21)</f>
        <v>1412916</v>
      </c>
    </row>
    <row r="23" spans="1:17" ht="24" customHeight="1" thickTop="1">
      <c r="Q23" s="147"/>
    </row>
    <row r="27" spans="1:17" ht="24" customHeight="1">
      <c r="A27" s="2" t="s">
        <v>45</v>
      </c>
    </row>
  </sheetData>
  <mergeCells count="10">
    <mergeCell ref="K8:M8"/>
    <mergeCell ref="K9:L9"/>
    <mergeCell ref="G9:I9"/>
    <mergeCell ref="C6:O6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3" footer="0.3"/>
  <pageSetup paperSize="9" scale="85" firstPageNumber="8" orientation="landscape" useFirstPageNumber="1" r:id="rId1"/>
  <headerFooter alignWithMargins="0">
    <oddFooter xml:space="preserve">&amp;L&amp;"Angsana New,Regular"&amp;14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K115"/>
  <sheetViews>
    <sheetView tabSelected="1" view="pageBreakPreview" topLeftCell="A54" zoomScale="92" zoomScaleNormal="85" zoomScaleSheetLayoutView="115" workbookViewId="0">
      <selection activeCell="I65" sqref="I65"/>
    </sheetView>
  </sheetViews>
  <sheetFormatPr defaultColWidth="9.453125" defaultRowHeight="24" customHeight="1"/>
  <cols>
    <col min="1" max="1" width="3.453125" style="2" customWidth="1"/>
    <col min="2" max="2" width="2.54296875" style="2" hidden="1" customWidth="1"/>
    <col min="3" max="3" width="45.453125" style="2" customWidth="1"/>
    <col min="4" max="4" width="7.54296875" style="2" bestFit="1" customWidth="1"/>
    <col min="5" max="5" width="11.54296875" style="152" bestFit="1" customWidth="1"/>
    <col min="6" max="6" width="0.54296875" style="2" customWidth="1"/>
    <col min="7" max="7" width="11.453125" style="2" customWidth="1"/>
    <col min="8" max="8" width="0.54296875" style="2" customWidth="1"/>
    <col min="9" max="9" width="11.453125" style="5" customWidth="1"/>
    <col min="10" max="10" width="0.54296875" style="5" customWidth="1"/>
    <col min="11" max="11" width="11.453125" style="5" customWidth="1"/>
    <col min="12" max="16384" width="9.453125" style="2"/>
  </cols>
  <sheetData>
    <row r="1" spans="1:11" s="10" customFormat="1" ht="24" customHeight="1">
      <c r="A1" s="161" t="s">
        <v>23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10" customFormat="1" ht="24" customHeight="1">
      <c r="A2" s="161" t="s">
        <v>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s="10" customFormat="1" ht="24" customHeight="1">
      <c r="A3" s="161" t="s">
        <v>168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s="10" customFormat="1" ht="24" customHeight="1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10" customFormat="1" ht="24" customHeight="1">
      <c r="A5" s="166" t="s">
        <v>44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s="10" customFormat="1" ht="5.15" customHeight="1">
      <c r="A6" s="34"/>
      <c r="B6" s="34"/>
      <c r="C6" s="34"/>
      <c r="D6" s="34"/>
      <c r="E6" s="150"/>
      <c r="F6" s="35"/>
      <c r="G6" s="35"/>
      <c r="H6" s="35"/>
      <c r="I6" s="35"/>
      <c r="J6" s="35"/>
      <c r="K6" s="35"/>
    </row>
    <row r="7" spans="1:11" ht="17.149999999999999" customHeight="1">
      <c r="A7" s="5"/>
      <c r="B7" s="5"/>
      <c r="C7" s="5"/>
      <c r="D7" s="29" t="s">
        <v>1</v>
      </c>
      <c r="E7" s="165" t="s">
        <v>0</v>
      </c>
      <c r="F7" s="165"/>
      <c r="G7" s="165"/>
      <c r="H7" s="7"/>
      <c r="I7" s="165" t="s">
        <v>33</v>
      </c>
      <c r="J7" s="165"/>
      <c r="K7" s="165"/>
    </row>
    <row r="8" spans="1:11" ht="16.399999999999999" customHeight="1">
      <c r="A8" s="5"/>
      <c r="B8" s="5"/>
      <c r="C8" s="5"/>
      <c r="E8" s="29">
        <v>2568</v>
      </c>
      <c r="F8" s="109"/>
      <c r="G8" s="29">
        <v>2567</v>
      </c>
      <c r="H8" s="109"/>
      <c r="I8" s="29">
        <v>2568</v>
      </c>
      <c r="J8" s="109"/>
      <c r="K8" s="29">
        <v>2567</v>
      </c>
    </row>
    <row r="9" spans="1:11" ht="21" customHeight="1">
      <c r="A9" s="3" t="s">
        <v>4</v>
      </c>
      <c r="I9" s="25"/>
      <c r="K9" s="25"/>
    </row>
    <row r="10" spans="1:11" ht="24" customHeight="1">
      <c r="A10" s="2" t="s">
        <v>66</v>
      </c>
      <c r="C10" s="10"/>
      <c r="D10" s="10"/>
      <c r="E10" s="149">
        <v>-21644</v>
      </c>
      <c r="F10" s="65"/>
      <c r="G10" s="19">
        <v>12364</v>
      </c>
      <c r="H10" s="19"/>
      <c r="I10" s="19">
        <f>'PL-6'!H27</f>
        <v>-7479</v>
      </c>
      <c r="J10" s="8"/>
      <c r="K10" s="19">
        <v>-4953</v>
      </c>
    </row>
    <row r="11" spans="1:11" ht="24" customHeight="1">
      <c r="A11" s="2" t="s">
        <v>17</v>
      </c>
      <c r="E11" s="153"/>
      <c r="F11" s="65"/>
      <c r="H11" s="19"/>
      <c r="I11" s="19"/>
      <c r="J11" s="8"/>
      <c r="K11" s="19"/>
    </row>
    <row r="12" spans="1:11" ht="24" customHeight="1">
      <c r="A12" s="30" t="s">
        <v>79</v>
      </c>
      <c r="E12" s="154">
        <v>555</v>
      </c>
      <c r="F12" s="65"/>
      <c r="G12" s="26">
        <v>4810</v>
      </c>
      <c r="H12" s="19"/>
      <c r="I12" s="19">
        <v>603</v>
      </c>
      <c r="J12" s="8"/>
      <c r="K12" s="31">
        <v>0</v>
      </c>
    </row>
    <row r="13" spans="1:11" ht="24" customHeight="1">
      <c r="A13" s="30" t="s">
        <v>87</v>
      </c>
      <c r="E13" s="154">
        <v>15022</v>
      </c>
      <c r="F13" s="65"/>
      <c r="G13" s="26">
        <v>14043</v>
      </c>
      <c r="H13" s="19"/>
      <c r="I13" s="19">
        <v>628</v>
      </c>
      <c r="J13" s="8"/>
      <c r="K13" s="19">
        <v>381</v>
      </c>
    </row>
    <row r="14" spans="1:11" ht="24" customHeight="1">
      <c r="A14" s="30" t="s">
        <v>190</v>
      </c>
      <c r="E14" s="149">
        <v>-2103</v>
      </c>
      <c r="F14" s="20"/>
      <c r="G14" s="19">
        <v>-1429</v>
      </c>
      <c r="H14" s="19"/>
      <c r="I14" s="31">
        <v>0</v>
      </c>
      <c r="J14" s="8"/>
      <c r="K14" s="31">
        <v>0</v>
      </c>
    </row>
    <row r="15" spans="1:11" s="10" customFormat="1" ht="24" customHeight="1">
      <c r="A15" s="30" t="s">
        <v>105</v>
      </c>
      <c r="B15" s="2"/>
      <c r="C15" s="2"/>
      <c r="D15" s="2"/>
      <c r="E15" s="153">
        <v>34177</v>
      </c>
      <c r="F15" s="20"/>
      <c r="G15" s="40">
        <v>1107</v>
      </c>
      <c r="H15" s="19"/>
      <c r="I15" s="19">
        <v>-914</v>
      </c>
      <c r="J15" s="8"/>
      <c r="K15" s="19">
        <v>-2526</v>
      </c>
    </row>
    <row r="16" spans="1:11" s="10" customFormat="1" ht="24" customHeight="1">
      <c r="A16" s="30" t="s">
        <v>89</v>
      </c>
      <c r="B16" s="2"/>
      <c r="C16" s="2"/>
      <c r="D16" s="2"/>
      <c r="E16" s="153">
        <v>-27120</v>
      </c>
      <c r="F16" s="20"/>
      <c r="G16" s="40">
        <v>-14372</v>
      </c>
      <c r="H16" s="19"/>
      <c r="I16" s="19">
        <v>-781</v>
      </c>
      <c r="J16" s="8"/>
      <c r="K16" s="19">
        <v>451</v>
      </c>
    </row>
    <row r="17" spans="1:11" ht="24" customHeight="1">
      <c r="A17" s="30" t="s">
        <v>182</v>
      </c>
      <c r="E17" s="153">
        <v>663</v>
      </c>
      <c r="F17" s="20"/>
      <c r="G17" s="40">
        <v>-602</v>
      </c>
      <c r="H17" s="19"/>
      <c r="I17" s="31">
        <v>0</v>
      </c>
      <c r="J17" s="8"/>
      <c r="K17" s="31">
        <v>0</v>
      </c>
    </row>
    <row r="18" spans="1:11" ht="24" customHeight="1">
      <c r="A18" s="30" t="s">
        <v>94</v>
      </c>
      <c r="E18" s="153">
        <v>-23022</v>
      </c>
      <c r="F18" s="20"/>
      <c r="G18" s="40">
        <v>-4709</v>
      </c>
      <c r="H18" s="19"/>
      <c r="I18" s="19">
        <v>-3464</v>
      </c>
      <c r="J18" s="8"/>
      <c r="K18" s="19">
        <v>-4709</v>
      </c>
    </row>
    <row r="19" spans="1:11" ht="24" customHeight="1">
      <c r="A19" s="30" t="s">
        <v>158</v>
      </c>
      <c r="E19" s="153">
        <v>2269</v>
      </c>
      <c r="F19" s="20"/>
      <c r="G19" s="40">
        <v>41</v>
      </c>
      <c r="H19" s="19"/>
      <c r="I19" s="19">
        <v>199</v>
      </c>
      <c r="J19" s="8"/>
      <c r="K19" s="31">
        <v>0</v>
      </c>
    </row>
    <row r="20" spans="1:11" s="10" customFormat="1" ht="24" customHeight="1">
      <c r="A20" s="30" t="s">
        <v>41</v>
      </c>
      <c r="E20" s="153">
        <v>1691</v>
      </c>
      <c r="F20" s="65"/>
      <c r="G20" s="40">
        <v>1433</v>
      </c>
      <c r="H20" s="19"/>
      <c r="I20" s="32">
        <v>41</v>
      </c>
      <c r="J20" s="8"/>
      <c r="K20" s="32">
        <v>20</v>
      </c>
    </row>
    <row r="21" spans="1:11" s="10" customFormat="1" ht="24" customHeight="1">
      <c r="A21" s="30" t="s">
        <v>63</v>
      </c>
      <c r="E21" s="153">
        <v>-4594</v>
      </c>
      <c r="F21" s="20"/>
      <c r="G21" s="40">
        <v>-5204</v>
      </c>
      <c r="H21" s="19"/>
      <c r="I21" s="32">
        <v>-176</v>
      </c>
      <c r="J21" s="8"/>
      <c r="K21" s="32">
        <v>-886</v>
      </c>
    </row>
    <row r="22" spans="1:11" ht="24" customHeight="1">
      <c r="A22" s="30" t="s">
        <v>82</v>
      </c>
      <c r="E22" s="153">
        <v>-37914</v>
      </c>
      <c r="F22" s="20"/>
      <c r="G22" s="40">
        <v>-50421</v>
      </c>
      <c r="H22" s="19"/>
      <c r="I22" s="32">
        <v>-4469</v>
      </c>
      <c r="J22" s="8"/>
      <c r="K22" s="32">
        <v>-4389</v>
      </c>
    </row>
    <row r="23" spans="1:11" ht="24" customHeight="1">
      <c r="A23" s="30" t="s">
        <v>18</v>
      </c>
      <c r="E23" s="89">
        <v>17491</v>
      </c>
      <c r="F23" s="21"/>
      <c r="G23" s="89">
        <v>17237</v>
      </c>
      <c r="H23" s="19"/>
      <c r="I23" s="89">
        <v>135</v>
      </c>
      <c r="J23" s="8"/>
      <c r="K23" s="89">
        <v>51</v>
      </c>
    </row>
    <row r="24" spans="1:11" ht="24" customHeight="1">
      <c r="A24" s="2" t="s">
        <v>161</v>
      </c>
      <c r="E24" s="92">
        <f>SUM(E10:E23)</f>
        <v>-44529</v>
      </c>
      <c r="F24" s="20"/>
      <c r="G24" s="8">
        <f>SUM(G10:G23)</f>
        <v>-25702</v>
      </c>
      <c r="H24" s="19"/>
      <c r="I24" s="8">
        <f>SUM(I10:I23)</f>
        <v>-15677</v>
      </c>
      <c r="J24" s="8"/>
      <c r="K24" s="8">
        <f>SUM(K10:K23)</f>
        <v>-16560</v>
      </c>
    </row>
    <row r="25" spans="1:11" ht="24" customHeight="1">
      <c r="A25" s="2" t="s">
        <v>50</v>
      </c>
      <c r="F25" s="69"/>
      <c r="G25" s="68"/>
      <c r="H25" s="19"/>
      <c r="I25" s="19"/>
      <c r="J25" s="8"/>
      <c r="K25" s="19"/>
    </row>
    <row r="26" spans="1:11" ht="24" customHeight="1">
      <c r="A26" s="30" t="s">
        <v>57</v>
      </c>
      <c r="E26" s="152">
        <v>-98597</v>
      </c>
      <c r="F26" s="24"/>
      <c r="G26" s="66">
        <v>-16097</v>
      </c>
      <c r="H26" s="19"/>
      <c r="I26" s="19">
        <v>42349</v>
      </c>
      <c r="J26" s="8"/>
      <c r="K26" s="19">
        <v>-51386</v>
      </c>
    </row>
    <row r="27" spans="1:11" ht="24" customHeight="1">
      <c r="A27" s="30" t="s">
        <v>83</v>
      </c>
      <c r="E27" s="32">
        <v>0</v>
      </c>
      <c r="F27" s="24"/>
      <c r="G27" s="31">
        <v>0</v>
      </c>
      <c r="H27" s="19"/>
      <c r="I27" s="32">
        <v>6282</v>
      </c>
      <c r="J27" s="8"/>
      <c r="K27" s="32">
        <v>0</v>
      </c>
    </row>
    <row r="28" spans="1:11" ht="24" customHeight="1">
      <c r="A28" s="30" t="s">
        <v>51</v>
      </c>
      <c r="E28" s="152">
        <v>-51863</v>
      </c>
      <c r="F28" s="24"/>
      <c r="G28" s="66">
        <v>90074</v>
      </c>
      <c r="H28" s="19"/>
      <c r="I28" s="31">
        <v>0</v>
      </c>
      <c r="J28" s="8"/>
      <c r="K28" s="31">
        <v>0</v>
      </c>
    </row>
    <row r="29" spans="1:11" ht="24" customHeight="1">
      <c r="A29" s="30" t="s">
        <v>24</v>
      </c>
      <c r="E29" s="152">
        <v>67126</v>
      </c>
      <c r="F29" s="24"/>
      <c r="G29" s="66">
        <v>-216849</v>
      </c>
      <c r="H29" s="19"/>
      <c r="I29" s="31">
        <v>0</v>
      </c>
      <c r="J29" s="8"/>
      <c r="K29" s="31">
        <v>0</v>
      </c>
    </row>
    <row r="30" spans="1:11" ht="24" customHeight="1">
      <c r="A30" s="30" t="s">
        <v>84</v>
      </c>
      <c r="E30" s="152">
        <v>66926</v>
      </c>
      <c r="F30" s="24"/>
      <c r="G30" s="66">
        <v>-240491</v>
      </c>
      <c r="H30" s="19"/>
      <c r="I30" s="19">
        <v>-8153</v>
      </c>
      <c r="J30" s="8"/>
      <c r="K30" s="19">
        <v>-38271</v>
      </c>
    </row>
    <row r="31" spans="1:11" ht="24" customHeight="1">
      <c r="A31" s="30" t="s">
        <v>6</v>
      </c>
      <c r="E31" s="152">
        <v>932</v>
      </c>
      <c r="F31" s="24"/>
      <c r="G31" s="66">
        <v>-654</v>
      </c>
      <c r="H31" s="19"/>
      <c r="I31" s="32">
        <v>0</v>
      </c>
      <c r="J31" s="8"/>
      <c r="K31" s="32">
        <v>0</v>
      </c>
    </row>
    <row r="32" spans="1:11" ht="24" customHeight="1">
      <c r="A32" s="30" t="s">
        <v>14</v>
      </c>
      <c r="E32" s="152">
        <v>-519</v>
      </c>
      <c r="F32" s="24"/>
      <c r="G32" s="66">
        <v>-406</v>
      </c>
      <c r="H32" s="19"/>
      <c r="I32" s="32">
        <v>-14</v>
      </c>
      <c r="J32" s="8"/>
      <c r="K32" s="32">
        <v>0</v>
      </c>
    </row>
    <row r="33" spans="1:11" ht="24" customHeight="1">
      <c r="A33" s="30"/>
      <c r="F33" s="24"/>
      <c r="G33" s="66"/>
      <c r="H33" s="19"/>
      <c r="I33" s="32"/>
      <c r="J33" s="8"/>
      <c r="K33" s="32"/>
    </row>
    <row r="34" spans="1:11" ht="24" customHeight="1">
      <c r="A34" s="30"/>
      <c r="F34" s="24"/>
      <c r="G34" s="66"/>
      <c r="H34" s="19"/>
      <c r="I34" s="32"/>
      <c r="J34" s="8"/>
      <c r="K34" s="32"/>
    </row>
    <row r="35" spans="1:11" ht="24" customHeight="1">
      <c r="A35" s="30"/>
      <c r="F35" s="24"/>
      <c r="G35" s="66"/>
      <c r="H35" s="19"/>
      <c r="I35" s="32"/>
      <c r="J35" s="8"/>
      <c r="K35" s="32"/>
    </row>
    <row r="36" spans="1:11" ht="24" customHeight="1">
      <c r="A36" s="30"/>
      <c r="F36" s="24"/>
      <c r="G36" s="66"/>
      <c r="H36" s="19"/>
      <c r="I36" s="32"/>
      <c r="J36" s="8"/>
      <c r="K36" s="32"/>
    </row>
    <row r="37" spans="1:11" ht="24" customHeight="1">
      <c r="A37" s="30"/>
      <c r="F37" s="24"/>
      <c r="G37" s="66"/>
      <c r="H37" s="19"/>
      <c r="I37" s="32"/>
      <c r="J37" s="8"/>
      <c r="K37" s="32"/>
    </row>
    <row r="38" spans="1:11" ht="24.5" customHeight="1">
      <c r="A38" s="30"/>
      <c r="F38" s="24"/>
      <c r="G38" s="66"/>
      <c r="H38" s="19"/>
      <c r="I38" s="32"/>
      <c r="J38" s="8"/>
      <c r="K38" s="32"/>
    </row>
    <row r="39" spans="1:11" ht="24" customHeight="1">
      <c r="A39" s="161" t="s">
        <v>23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ht="24" customHeight="1">
      <c r="A40" s="161" t="s">
        <v>35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ht="24" customHeight="1">
      <c r="A41" s="161" t="s">
        <v>168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</row>
    <row r="42" spans="1:11" ht="24" customHeight="1">
      <c r="A42" s="161" t="s">
        <v>43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1" ht="24" customHeight="1">
      <c r="A43" s="166" t="s">
        <v>44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</row>
    <row r="44" spans="1:11" ht="4.5" customHeight="1">
      <c r="A44" s="34"/>
      <c r="B44" s="34"/>
      <c r="C44" s="34"/>
      <c r="D44" s="34"/>
      <c r="E44" s="150"/>
      <c r="F44" s="35"/>
      <c r="G44" s="35"/>
      <c r="H44" s="35"/>
      <c r="I44" s="35"/>
      <c r="J44" s="35"/>
      <c r="K44" s="35"/>
    </row>
    <row r="45" spans="1:11" ht="24" customHeight="1">
      <c r="A45" s="5"/>
      <c r="B45" s="5"/>
      <c r="C45" s="5"/>
      <c r="D45" s="29" t="s">
        <v>1</v>
      </c>
      <c r="E45" s="165" t="s">
        <v>0</v>
      </c>
      <c r="F45" s="165"/>
      <c r="G45" s="165"/>
      <c r="H45" s="7"/>
      <c r="I45" s="165" t="s">
        <v>33</v>
      </c>
      <c r="J45" s="165"/>
      <c r="K45" s="165"/>
    </row>
    <row r="46" spans="1:11" ht="24" customHeight="1">
      <c r="A46" s="5"/>
      <c r="B46" s="5"/>
      <c r="C46" s="5"/>
      <c r="E46" s="29">
        <v>2568</v>
      </c>
      <c r="F46" s="109"/>
      <c r="G46" s="29">
        <v>2567</v>
      </c>
      <c r="H46" s="109"/>
      <c r="I46" s="29">
        <v>2568</v>
      </c>
      <c r="J46" s="109"/>
      <c r="K46" s="29">
        <v>2567</v>
      </c>
    </row>
    <row r="47" spans="1:11" ht="24" customHeight="1">
      <c r="A47" s="3" t="s">
        <v>38</v>
      </c>
      <c r="B47" s="5"/>
      <c r="C47" s="5"/>
      <c r="D47" s="5"/>
      <c r="E47" s="151"/>
      <c r="F47" s="109"/>
      <c r="G47" s="29"/>
      <c r="H47" s="109"/>
      <c r="I47" s="29"/>
      <c r="J47" s="109"/>
      <c r="K47" s="29"/>
    </row>
    <row r="48" spans="1:11" ht="22.4" customHeight="1">
      <c r="A48" s="2" t="s">
        <v>15</v>
      </c>
      <c r="E48" s="154"/>
      <c r="F48" s="24"/>
      <c r="G48" s="26"/>
      <c r="H48" s="19"/>
      <c r="I48" s="8"/>
      <c r="J48" s="8"/>
      <c r="K48" s="8"/>
    </row>
    <row r="49" spans="1:11" ht="22.4" customHeight="1">
      <c r="A49" s="30" t="s">
        <v>80</v>
      </c>
      <c r="B49" s="30"/>
      <c r="C49" s="30"/>
      <c r="D49" s="30"/>
      <c r="E49" s="152">
        <v>215149</v>
      </c>
      <c r="F49" s="24"/>
      <c r="G49" s="66">
        <v>153861</v>
      </c>
      <c r="H49" s="19"/>
      <c r="I49" s="31">
        <v>0</v>
      </c>
      <c r="J49" s="8"/>
      <c r="K49" s="31">
        <v>0</v>
      </c>
    </row>
    <row r="50" spans="1:11" ht="22.4" customHeight="1">
      <c r="A50" s="30" t="s">
        <v>56</v>
      </c>
      <c r="B50" s="30"/>
      <c r="C50" s="30"/>
      <c r="D50" s="30"/>
      <c r="E50" s="152">
        <v>43</v>
      </c>
      <c r="F50" s="24"/>
      <c r="G50" s="66">
        <v>-14375</v>
      </c>
      <c r="H50" s="19"/>
      <c r="I50" s="8">
        <v>10426</v>
      </c>
      <c r="J50" s="8"/>
      <c r="K50" s="8">
        <v>20249</v>
      </c>
    </row>
    <row r="51" spans="1:11" ht="22.4" customHeight="1">
      <c r="A51" s="30" t="s">
        <v>88</v>
      </c>
      <c r="B51" s="30"/>
      <c r="C51" s="30"/>
      <c r="D51" s="30"/>
      <c r="E51" s="32">
        <v>0</v>
      </c>
      <c r="F51" s="24"/>
      <c r="G51" s="31">
        <v>0</v>
      </c>
      <c r="H51" s="19"/>
      <c r="I51" s="8">
        <v>17542</v>
      </c>
      <c r="J51" s="8"/>
      <c r="K51" s="8">
        <v>7533</v>
      </c>
    </row>
    <row r="52" spans="1:11" ht="22.4" customHeight="1">
      <c r="A52" s="30" t="s">
        <v>52</v>
      </c>
      <c r="B52" s="30"/>
      <c r="C52" s="30"/>
      <c r="D52" s="30"/>
      <c r="E52" s="152">
        <v>106080</v>
      </c>
      <c r="F52" s="69"/>
      <c r="G52" s="66">
        <v>161302</v>
      </c>
      <c r="H52" s="19"/>
      <c r="I52" s="31">
        <v>0</v>
      </c>
      <c r="J52" s="8"/>
      <c r="K52" s="31">
        <v>0</v>
      </c>
    </row>
    <row r="53" spans="1:11" ht="22.4" customHeight="1">
      <c r="A53" s="30" t="s">
        <v>39</v>
      </c>
      <c r="B53" s="30"/>
      <c r="C53" s="30"/>
      <c r="D53" s="30"/>
      <c r="E53" s="152">
        <v>6500</v>
      </c>
      <c r="F53" s="69"/>
      <c r="G53" s="66">
        <v>-110924</v>
      </c>
      <c r="H53" s="19"/>
      <c r="I53" s="31">
        <v>0</v>
      </c>
      <c r="J53" s="8"/>
      <c r="K53" s="31">
        <v>0</v>
      </c>
    </row>
    <row r="54" spans="1:11" ht="22.4" customHeight="1">
      <c r="A54" s="30" t="s">
        <v>7</v>
      </c>
      <c r="B54" s="30"/>
      <c r="C54" s="30"/>
      <c r="D54" s="30"/>
      <c r="E54" s="152">
        <v>-141410</v>
      </c>
      <c r="F54" s="69"/>
      <c r="G54" s="66">
        <v>948.97299999999996</v>
      </c>
      <c r="H54" s="19"/>
      <c r="I54" s="32">
        <v>0</v>
      </c>
      <c r="J54" s="92"/>
      <c r="K54" s="32">
        <v>2</v>
      </c>
    </row>
    <row r="55" spans="1:11" ht="22.4" customHeight="1">
      <c r="A55" s="2" t="s">
        <v>187</v>
      </c>
      <c r="E55" s="155">
        <f>SUM(E54:E54)+SUM(E49:E53)+E24+SUM(E26:E32)</f>
        <v>125838</v>
      </c>
      <c r="F55" s="24"/>
      <c r="G55" s="100">
        <f>SUM(G54:G54)+SUM(G49:G53)+G24+SUM(G26:G32)</f>
        <v>-219312.027</v>
      </c>
      <c r="H55" s="19"/>
      <c r="I55" s="100">
        <f>SUM(I24:I38)+SUM(I49:I54)</f>
        <v>52755</v>
      </c>
      <c r="J55" s="8"/>
      <c r="K55" s="100">
        <f>SUM(K24:K38)+SUM(K49:K54)</f>
        <v>-78433</v>
      </c>
    </row>
    <row r="56" spans="1:11" ht="22.4" customHeight="1">
      <c r="A56" s="30" t="s">
        <v>69</v>
      </c>
      <c r="E56" s="152">
        <v>-15191</v>
      </c>
      <c r="F56" s="69"/>
      <c r="G56" s="66">
        <v>-14103</v>
      </c>
      <c r="H56" s="19"/>
      <c r="I56" s="31">
        <v>0</v>
      </c>
      <c r="J56" s="8"/>
      <c r="K56" s="31">
        <v>0</v>
      </c>
    </row>
    <row r="57" spans="1:11" ht="22.4" customHeight="1">
      <c r="A57" s="30" t="s">
        <v>62</v>
      </c>
      <c r="E57" s="152">
        <v>36023</v>
      </c>
      <c r="F57" s="24"/>
      <c r="G57" s="66">
        <v>47483</v>
      </c>
      <c r="H57" s="19"/>
      <c r="I57" s="8">
        <v>4468</v>
      </c>
      <c r="J57" s="8"/>
      <c r="K57" s="8">
        <v>4388</v>
      </c>
    </row>
    <row r="58" spans="1:11" ht="22.4" customHeight="1">
      <c r="A58" s="30" t="s">
        <v>63</v>
      </c>
      <c r="E58" s="152">
        <v>4871</v>
      </c>
      <c r="F58" s="24"/>
      <c r="G58" s="66">
        <v>5234</v>
      </c>
      <c r="H58" s="19"/>
      <c r="I58" s="31">
        <v>0</v>
      </c>
      <c r="J58" s="8"/>
      <c r="K58" s="31">
        <v>0</v>
      </c>
    </row>
    <row r="59" spans="1:11" ht="22.4" customHeight="1">
      <c r="A59" s="30" t="s">
        <v>73</v>
      </c>
      <c r="E59" s="152">
        <v>-9881</v>
      </c>
      <c r="F59" s="69"/>
      <c r="G59" s="66">
        <v>-10437</v>
      </c>
      <c r="H59" s="19"/>
      <c r="I59" s="19">
        <v>-47</v>
      </c>
      <c r="J59" s="8"/>
      <c r="K59" s="19">
        <v>-44</v>
      </c>
    </row>
    <row r="60" spans="1:11" ht="22.4" customHeight="1">
      <c r="C60" s="30" t="s">
        <v>185</v>
      </c>
      <c r="D60" s="30"/>
      <c r="E60" s="98">
        <f>SUM(E55:E59)</f>
        <v>141660</v>
      </c>
      <c r="F60" s="24"/>
      <c r="G60" s="44">
        <f>SUM(G55:G59)</f>
        <v>-191135.027</v>
      </c>
      <c r="H60" s="19"/>
      <c r="I60" s="44">
        <f>SUM(I55:I59)</f>
        <v>57176</v>
      </c>
      <c r="J60" s="8"/>
      <c r="K60" s="44">
        <f>SUM(K55:K59)</f>
        <v>-74089</v>
      </c>
    </row>
    <row r="61" spans="1:11" ht="5.9" customHeight="1">
      <c r="C61" s="30"/>
      <c r="D61" s="30"/>
      <c r="F61" s="24"/>
      <c r="G61" s="11"/>
      <c r="H61" s="19"/>
      <c r="J61" s="8"/>
    </row>
    <row r="62" spans="1:11" ht="24" customHeight="1">
      <c r="A62" s="3" t="s">
        <v>12</v>
      </c>
      <c r="F62" s="10"/>
      <c r="G62" s="68"/>
    </row>
    <row r="63" spans="1:11" ht="24" customHeight="1">
      <c r="A63" s="30" t="s">
        <v>90</v>
      </c>
      <c r="E63" s="149">
        <v>-16335</v>
      </c>
      <c r="F63" s="19"/>
      <c r="G63" s="19">
        <v>-2819</v>
      </c>
      <c r="H63" s="19"/>
      <c r="I63" s="31">
        <v>0</v>
      </c>
      <c r="J63" s="8"/>
      <c r="K63" s="19">
        <v>-8</v>
      </c>
    </row>
    <row r="64" spans="1:11" ht="24" customHeight="1">
      <c r="A64" s="30" t="s">
        <v>91</v>
      </c>
      <c r="E64" s="149">
        <v>1902</v>
      </c>
      <c r="F64" s="19"/>
      <c r="G64" s="19">
        <v>31</v>
      </c>
      <c r="H64" s="19"/>
      <c r="I64" s="8">
        <v>1388</v>
      </c>
      <c r="J64" s="8"/>
      <c r="K64" s="31">
        <v>0</v>
      </c>
    </row>
    <row r="65" spans="1:11" ht="24" customHeight="1">
      <c r="A65" s="30" t="s">
        <v>75</v>
      </c>
      <c r="E65" s="149">
        <v>-1064</v>
      </c>
      <c r="F65" s="19"/>
      <c r="G65" s="19">
        <v>-3072</v>
      </c>
      <c r="H65" s="19"/>
      <c r="I65" s="31">
        <v>0</v>
      </c>
      <c r="J65" s="8"/>
      <c r="K65" s="19">
        <v>-166</v>
      </c>
    </row>
    <row r="66" spans="1:11" ht="24" customHeight="1">
      <c r="A66" s="30" t="s">
        <v>101</v>
      </c>
      <c r="E66" s="32">
        <v>0</v>
      </c>
      <c r="F66" s="19"/>
      <c r="G66" s="31">
        <v>0</v>
      </c>
      <c r="H66" s="19"/>
      <c r="I66" s="8">
        <v>700000</v>
      </c>
      <c r="J66" s="8"/>
      <c r="K66" s="8">
        <v>960000</v>
      </c>
    </row>
    <row r="67" spans="1:11" ht="24" customHeight="1">
      <c r="A67" s="30" t="s">
        <v>102</v>
      </c>
      <c r="E67" s="32">
        <v>0</v>
      </c>
      <c r="F67" s="19"/>
      <c r="G67" s="31">
        <v>0</v>
      </c>
      <c r="H67" s="19"/>
      <c r="I67" s="8">
        <v>-750000</v>
      </c>
      <c r="J67" s="8"/>
      <c r="K67" s="8">
        <v>-960000</v>
      </c>
    </row>
    <row r="68" spans="1:11" ht="24" customHeight="1">
      <c r="A68" s="30" t="s">
        <v>63</v>
      </c>
      <c r="E68" s="149">
        <v>61766</v>
      </c>
      <c r="F68" s="19"/>
      <c r="G68" s="19">
        <v>48906</v>
      </c>
      <c r="H68" s="19"/>
      <c r="I68" s="8">
        <v>61766</v>
      </c>
      <c r="J68" s="8"/>
      <c r="K68" s="8">
        <v>48906</v>
      </c>
    </row>
    <row r="69" spans="1:11" ht="24" customHeight="1">
      <c r="C69" s="30" t="s">
        <v>186</v>
      </c>
      <c r="D69" s="30"/>
      <c r="E69" s="98">
        <f>SUM(E63:E68)</f>
        <v>46269</v>
      </c>
      <c r="F69" s="19"/>
      <c r="G69" s="44">
        <f>SUM(G63:G68)</f>
        <v>43046</v>
      </c>
      <c r="H69" s="19"/>
      <c r="I69" s="44">
        <f>SUM(I63:I68)</f>
        <v>13154</v>
      </c>
      <c r="J69" s="8"/>
      <c r="K69" s="44">
        <f>SUM(K63:K68)</f>
        <v>48732</v>
      </c>
    </row>
    <row r="70" spans="1:11" ht="24" customHeight="1">
      <c r="C70" s="30"/>
      <c r="D70" s="30"/>
      <c r="F70" s="24"/>
      <c r="G70" s="11"/>
      <c r="H70" s="19"/>
      <c r="J70" s="8"/>
    </row>
    <row r="71" spans="1:11" ht="24" customHeight="1">
      <c r="C71" s="30"/>
      <c r="D71" s="30"/>
      <c r="F71" s="24"/>
      <c r="G71" s="11"/>
      <c r="H71" s="19"/>
      <c r="J71" s="8"/>
    </row>
    <row r="72" spans="1:11" ht="24" customHeight="1">
      <c r="C72" s="30"/>
      <c r="D72" s="30"/>
      <c r="F72" s="24"/>
      <c r="G72" s="11"/>
      <c r="H72" s="19"/>
      <c r="J72" s="8"/>
    </row>
    <row r="73" spans="1:11" ht="24" customHeight="1">
      <c r="C73" s="30"/>
      <c r="D73" s="30"/>
      <c r="F73" s="24"/>
      <c r="G73" s="11"/>
      <c r="H73" s="19"/>
      <c r="J73" s="8"/>
    </row>
    <row r="74" spans="1:11" ht="24" customHeight="1">
      <c r="C74" s="30"/>
      <c r="D74" s="30"/>
      <c r="F74" s="24"/>
      <c r="G74" s="11"/>
      <c r="H74" s="19"/>
      <c r="J74" s="8"/>
    </row>
    <row r="75" spans="1:11" ht="24" customHeight="1">
      <c r="C75" s="30"/>
      <c r="D75" s="30"/>
      <c r="F75" s="24"/>
      <c r="G75" s="11"/>
      <c r="H75" s="19"/>
      <c r="J75" s="8"/>
    </row>
    <row r="76" spans="1:11" ht="24" customHeight="1">
      <c r="C76" s="30"/>
      <c r="D76" s="30"/>
      <c r="F76" s="24"/>
      <c r="G76" s="11"/>
      <c r="H76" s="19"/>
      <c r="J76" s="8"/>
    </row>
    <row r="77" spans="1:11" ht="24" customHeight="1">
      <c r="A77" s="161" t="s">
        <v>23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</row>
    <row r="78" spans="1:11" ht="24" customHeight="1">
      <c r="A78" s="161" t="s">
        <v>35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</row>
    <row r="79" spans="1:11" ht="24" customHeight="1">
      <c r="A79" s="161" t="s">
        <v>168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</row>
    <row r="80" spans="1:11" ht="24" customHeight="1">
      <c r="A80" s="161" t="s">
        <v>43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</row>
    <row r="81" spans="1:11" ht="24" customHeight="1">
      <c r="A81" s="166" t="s">
        <v>44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</row>
    <row r="82" spans="1:11" ht="9" customHeight="1">
      <c r="A82" s="34"/>
      <c r="B82" s="34"/>
      <c r="C82" s="34"/>
      <c r="D82" s="34"/>
      <c r="E82" s="150"/>
      <c r="F82" s="35"/>
      <c r="G82" s="35"/>
      <c r="H82" s="35"/>
      <c r="I82" s="35"/>
      <c r="J82" s="35"/>
      <c r="K82" s="35"/>
    </row>
    <row r="83" spans="1:11" ht="24" customHeight="1">
      <c r="A83" s="5"/>
      <c r="B83" s="5"/>
      <c r="C83" s="5"/>
      <c r="D83" s="29" t="s">
        <v>1</v>
      </c>
      <c r="E83" s="165" t="s">
        <v>0</v>
      </c>
      <c r="F83" s="165"/>
      <c r="G83" s="165"/>
      <c r="H83" s="7"/>
      <c r="I83" s="165" t="s">
        <v>33</v>
      </c>
      <c r="J83" s="165"/>
      <c r="K83" s="165"/>
    </row>
    <row r="84" spans="1:11" ht="24" customHeight="1">
      <c r="A84" s="5"/>
      <c r="B84" s="5"/>
      <c r="C84" s="5"/>
      <c r="E84" s="29">
        <v>2568</v>
      </c>
      <c r="F84" s="109"/>
      <c r="G84" s="29">
        <v>2567</v>
      </c>
      <c r="H84" s="109"/>
      <c r="I84" s="29">
        <v>2568</v>
      </c>
      <c r="J84" s="109"/>
      <c r="K84" s="29">
        <v>2567</v>
      </c>
    </row>
    <row r="85" spans="1:11" ht="24" customHeight="1">
      <c r="A85" s="3" t="s">
        <v>5</v>
      </c>
      <c r="C85" s="3"/>
      <c r="D85" s="3"/>
      <c r="E85" s="149"/>
      <c r="F85" s="19"/>
      <c r="G85" s="19"/>
      <c r="H85" s="19"/>
      <c r="I85" s="8"/>
      <c r="J85" s="8"/>
      <c r="K85" s="8"/>
    </row>
    <row r="86" spans="1:11" ht="24" customHeight="1">
      <c r="A86" s="30" t="s">
        <v>42</v>
      </c>
      <c r="E86" s="32">
        <v>500000</v>
      </c>
      <c r="F86" s="19"/>
      <c r="G86" s="32">
        <v>790000</v>
      </c>
      <c r="H86" s="19"/>
      <c r="I86" s="32">
        <v>0</v>
      </c>
      <c r="J86" s="8"/>
      <c r="K86" s="32">
        <v>0</v>
      </c>
    </row>
    <row r="87" spans="1:11" ht="24" customHeight="1">
      <c r="A87" s="30" t="s">
        <v>97</v>
      </c>
      <c r="E87" s="32">
        <v>-500000</v>
      </c>
      <c r="F87" s="19"/>
      <c r="G87" s="32">
        <v>-790000</v>
      </c>
      <c r="H87" s="19"/>
      <c r="I87" s="32">
        <v>0</v>
      </c>
      <c r="J87" s="8"/>
      <c r="K87" s="32">
        <v>0</v>
      </c>
    </row>
    <row r="88" spans="1:11" ht="24" customHeight="1">
      <c r="A88" s="30" t="s">
        <v>65</v>
      </c>
      <c r="E88" s="92">
        <v>614000</v>
      </c>
      <c r="F88" s="19"/>
      <c r="G88" s="8">
        <v>935000</v>
      </c>
      <c r="H88" s="19"/>
      <c r="I88" s="32">
        <v>0</v>
      </c>
      <c r="J88" s="8"/>
      <c r="K88" s="32">
        <v>0</v>
      </c>
    </row>
    <row r="89" spans="1:11" ht="24" customHeight="1">
      <c r="A89" s="30" t="s">
        <v>98</v>
      </c>
      <c r="E89" s="92">
        <v>-618000</v>
      </c>
      <c r="F89" s="19"/>
      <c r="G89" s="8">
        <v>-670000</v>
      </c>
      <c r="H89" s="19"/>
      <c r="I89" s="32">
        <v>0</v>
      </c>
      <c r="J89" s="8"/>
      <c r="K89" s="32">
        <v>0</v>
      </c>
    </row>
    <row r="90" spans="1:11" ht="24" customHeight="1">
      <c r="A90" s="30" t="s">
        <v>99</v>
      </c>
      <c r="E90" s="92">
        <v>-866</v>
      </c>
      <c r="F90" s="19"/>
      <c r="G90" s="8">
        <v>-1153</v>
      </c>
      <c r="H90" s="19"/>
      <c r="I90" s="8">
        <v>-124</v>
      </c>
      <c r="J90" s="8"/>
      <c r="K90" s="8">
        <v>-46</v>
      </c>
    </row>
    <row r="91" spans="1:11" ht="24" customHeight="1">
      <c r="A91" s="30" t="s">
        <v>100</v>
      </c>
      <c r="E91" s="92">
        <v>-9131</v>
      </c>
      <c r="F91" s="19"/>
      <c r="G91" s="8">
        <v>-8961</v>
      </c>
      <c r="H91" s="19"/>
      <c r="I91" s="8">
        <v>-478</v>
      </c>
      <c r="J91" s="8"/>
      <c r="K91" s="8">
        <v>-280</v>
      </c>
    </row>
    <row r="92" spans="1:11" ht="24" customHeight="1">
      <c r="A92" s="30" t="s">
        <v>61</v>
      </c>
      <c r="E92" s="32">
        <v>-30256</v>
      </c>
      <c r="F92" s="19"/>
      <c r="G92" s="32">
        <v>-59860</v>
      </c>
      <c r="H92" s="19"/>
      <c r="I92" s="32">
        <v>-30256</v>
      </c>
      <c r="J92" s="8"/>
      <c r="K92" s="32">
        <v>-59860</v>
      </c>
    </row>
    <row r="93" spans="1:11" ht="24" customHeight="1">
      <c r="C93" s="30" t="s">
        <v>64</v>
      </c>
      <c r="D93" s="30"/>
      <c r="E93" s="156">
        <f>SUM(E86:E92)</f>
        <v>-44253</v>
      </c>
      <c r="F93" s="19"/>
      <c r="G93" s="70">
        <f>SUM(G86:G92)</f>
        <v>195026</v>
      </c>
      <c r="H93" s="19"/>
      <c r="I93" s="70">
        <f>SUM(I86:I92)</f>
        <v>-30858</v>
      </c>
      <c r="J93" s="8"/>
      <c r="K93" s="70">
        <f>SUM(K86:K92)</f>
        <v>-60186</v>
      </c>
    </row>
    <row r="94" spans="1:11" ht="20">
      <c r="G94" s="11"/>
      <c r="J94" s="2"/>
    </row>
    <row r="95" spans="1:11" s="10" customFormat="1" ht="24" customHeight="1">
      <c r="A95" s="2" t="s">
        <v>162</v>
      </c>
      <c r="B95" s="2"/>
      <c r="C95" s="2"/>
      <c r="D95" s="2"/>
      <c r="E95" s="92">
        <f>SUM(E60,E69,E93)</f>
        <v>143676</v>
      </c>
      <c r="F95" s="19"/>
      <c r="G95" s="8">
        <f>SUM(G60,G69,G93)</f>
        <v>46936.972999999998</v>
      </c>
      <c r="H95" s="19"/>
      <c r="I95" s="8">
        <f>SUM(I60,I69,I93)</f>
        <v>39472</v>
      </c>
      <c r="J95" s="8"/>
      <c r="K95" s="8">
        <f>SUM(K60,K69,K93)</f>
        <v>-85543</v>
      </c>
    </row>
    <row r="96" spans="1:11" s="10" customFormat="1" ht="24" customHeight="1">
      <c r="A96" s="2" t="s">
        <v>72</v>
      </c>
      <c r="B96" s="2"/>
      <c r="C96" s="2"/>
      <c r="D96" s="2"/>
      <c r="E96" s="157">
        <f>FS_T!F13</f>
        <v>562706</v>
      </c>
      <c r="F96" s="19"/>
      <c r="G96" s="71">
        <v>507379</v>
      </c>
      <c r="H96" s="19"/>
      <c r="I96" s="67">
        <v>261842</v>
      </c>
      <c r="J96" s="8"/>
      <c r="K96" s="67">
        <v>339766</v>
      </c>
    </row>
    <row r="97" spans="1:11" s="10" customFormat="1" ht="24" customHeight="1" thickBot="1">
      <c r="A97" s="3" t="s">
        <v>76</v>
      </c>
      <c r="B97" s="4"/>
      <c r="C97" s="2"/>
      <c r="D97" s="5">
        <v>5</v>
      </c>
      <c r="E97" s="158">
        <f>SUM(E95:E96)</f>
        <v>706382</v>
      </c>
      <c r="F97" s="19"/>
      <c r="G97" s="72">
        <f>SUM(G95:G96)</f>
        <v>554315.973</v>
      </c>
      <c r="H97" s="19"/>
      <c r="I97" s="72">
        <f>SUM(I95:I96)</f>
        <v>301314</v>
      </c>
      <c r="J97" s="8"/>
      <c r="K97" s="72">
        <f>SUM(K95:K96)</f>
        <v>254223</v>
      </c>
    </row>
    <row r="98" spans="1:11" s="10" customFormat="1" ht="21" thickTop="1">
      <c r="A98" s="3"/>
      <c r="B98" s="4"/>
      <c r="C98" s="2"/>
      <c r="D98" s="2"/>
      <c r="E98" s="92"/>
      <c r="F98" s="148"/>
      <c r="G98" s="148"/>
      <c r="H98" s="148"/>
      <c r="I98" s="148"/>
      <c r="J98" s="8"/>
      <c r="K98" s="8"/>
    </row>
    <row r="99" spans="1:11" s="10" customFormat="1" ht="20.5">
      <c r="A99" s="3"/>
      <c r="B99" s="4"/>
      <c r="C99" s="2"/>
      <c r="D99" s="2"/>
      <c r="E99" s="92"/>
      <c r="F99" s="19"/>
      <c r="G99" s="8"/>
      <c r="H99" s="19"/>
      <c r="I99" s="8"/>
      <c r="J99" s="8"/>
      <c r="K99" s="8"/>
    </row>
    <row r="100" spans="1:11" s="10" customFormat="1" ht="20.5">
      <c r="A100" s="3"/>
      <c r="B100" s="4"/>
      <c r="C100" s="2"/>
      <c r="D100" s="2"/>
      <c r="E100" s="92"/>
      <c r="F100" s="19"/>
      <c r="G100" s="8"/>
      <c r="H100" s="19"/>
      <c r="I100" s="8"/>
      <c r="J100" s="8"/>
      <c r="K100" s="8"/>
    </row>
    <row r="101" spans="1:11" s="10" customFormat="1" ht="20.5">
      <c r="A101" s="3"/>
      <c r="B101" s="4"/>
      <c r="C101" s="2"/>
      <c r="D101" s="2"/>
      <c r="E101" s="92"/>
      <c r="F101" s="19"/>
      <c r="G101" s="8"/>
      <c r="H101" s="19"/>
      <c r="I101" s="8"/>
      <c r="J101" s="8"/>
      <c r="K101" s="8"/>
    </row>
    <row r="102" spans="1:11" s="10" customFormat="1" ht="20.5">
      <c r="A102" s="3"/>
      <c r="B102" s="4"/>
      <c r="C102" s="2"/>
      <c r="D102" s="2"/>
      <c r="E102" s="92"/>
      <c r="F102" s="19"/>
      <c r="G102" s="8"/>
      <c r="H102" s="19"/>
      <c r="I102" s="8"/>
      <c r="J102" s="8"/>
      <c r="K102" s="8"/>
    </row>
    <row r="103" spans="1:11" s="10" customFormat="1" ht="20.5">
      <c r="A103" s="3"/>
      <c r="B103" s="4"/>
      <c r="C103" s="2"/>
      <c r="D103" s="2"/>
      <c r="E103" s="92"/>
      <c r="F103" s="19"/>
      <c r="G103" s="8"/>
      <c r="H103" s="19"/>
      <c r="I103" s="8"/>
      <c r="J103" s="8"/>
      <c r="K103" s="8"/>
    </row>
    <row r="104" spans="1:11" s="10" customFormat="1" ht="20.5">
      <c r="A104" s="3"/>
      <c r="B104" s="4"/>
      <c r="C104" s="2"/>
      <c r="D104" s="2"/>
      <c r="E104" s="92"/>
      <c r="F104" s="19"/>
      <c r="G104" s="8"/>
      <c r="H104" s="19"/>
      <c r="I104" s="8"/>
      <c r="J104" s="8"/>
      <c r="K104" s="8"/>
    </row>
    <row r="105" spans="1:11" s="10" customFormat="1" ht="20.5">
      <c r="A105" s="3"/>
      <c r="B105" s="4"/>
      <c r="C105" s="2"/>
      <c r="D105" s="2"/>
      <c r="E105" s="92"/>
      <c r="F105" s="19"/>
      <c r="G105" s="8"/>
      <c r="H105" s="19"/>
      <c r="I105" s="8"/>
      <c r="J105" s="8"/>
      <c r="K105" s="8"/>
    </row>
    <row r="106" spans="1:11" s="10" customFormat="1" ht="20.5">
      <c r="A106" s="3"/>
      <c r="B106" s="4"/>
      <c r="C106" s="2"/>
      <c r="D106" s="2"/>
      <c r="E106" s="92"/>
      <c r="F106" s="19"/>
      <c r="G106" s="8"/>
      <c r="H106" s="19"/>
      <c r="I106" s="8"/>
      <c r="J106" s="8"/>
      <c r="K106" s="8"/>
    </row>
    <row r="107" spans="1:11" s="10" customFormat="1" ht="20.5">
      <c r="A107" s="3"/>
      <c r="B107" s="4"/>
      <c r="C107" s="2"/>
      <c r="D107" s="2"/>
      <c r="E107" s="92"/>
      <c r="F107" s="19"/>
      <c r="G107" s="8"/>
      <c r="H107" s="19"/>
      <c r="I107" s="8"/>
      <c r="J107" s="8"/>
      <c r="K107" s="8"/>
    </row>
    <row r="108" spans="1:11" s="10" customFormat="1" ht="20.5">
      <c r="A108" s="3"/>
      <c r="B108" s="4"/>
      <c r="C108" s="2"/>
      <c r="D108" s="2"/>
      <c r="E108" s="92"/>
      <c r="F108" s="19"/>
      <c r="G108" s="8"/>
      <c r="H108" s="19"/>
      <c r="I108" s="8"/>
      <c r="J108" s="8"/>
      <c r="K108" s="8"/>
    </row>
    <row r="109" spans="1:11" s="10" customFormat="1" ht="20.5">
      <c r="A109" s="3"/>
      <c r="B109" s="4"/>
      <c r="C109" s="2"/>
      <c r="D109" s="2"/>
      <c r="E109" s="92"/>
      <c r="F109" s="19"/>
      <c r="G109" s="8"/>
      <c r="H109" s="19"/>
      <c r="I109" s="8"/>
      <c r="J109" s="8"/>
      <c r="K109" s="8"/>
    </row>
    <row r="110" spans="1:11" s="10" customFormat="1" ht="20.5">
      <c r="A110" s="3"/>
      <c r="B110" s="4"/>
      <c r="C110" s="2"/>
      <c r="D110" s="2"/>
      <c r="E110" s="92"/>
      <c r="F110" s="19"/>
      <c r="G110" s="8"/>
      <c r="H110" s="19"/>
      <c r="I110" s="8"/>
      <c r="J110" s="8"/>
      <c r="K110" s="8"/>
    </row>
    <row r="111" spans="1:11" ht="22.4" customHeight="1">
      <c r="A111" s="3"/>
      <c r="B111" s="5"/>
      <c r="C111" s="5"/>
      <c r="D111" s="5"/>
      <c r="E111" s="151"/>
      <c r="F111" s="109"/>
      <c r="G111" s="29"/>
      <c r="H111" s="109"/>
      <c r="I111" s="29"/>
      <c r="J111" s="109"/>
      <c r="K111" s="29"/>
    </row>
    <row r="112" spans="1:11" ht="22.4" customHeight="1">
      <c r="A112" s="3"/>
      <c r="B112" s="5"/>
      <c r="C112" s="5"/>
      <c r="D112" s="5"/>
      <c r="E112" s="151"/>
      <c r="F112" s="109"/>
      <c r="G112" s="29"/>
      <c r="H112" s="109"/>
      <c r="I112" s="29"/>
      <c r="J112" s="109"/>
      <c r="K112" s="29"/>
    </row>
    <row r="113" spans="1:11" ht="22.4" customHeight="1">
      <c r="A113" s="3"/>
      <c r="B113" s="5"/>
      <c r="C113" s="5"/>
      <c r="D113" s="5"/>
      <c r="E113" s="151"/>
      <c r="F113" s="109"/>
      <c r="G113" s="29"/>
      <c r="H113" s="109"/>
      <c r="I113" s="29"/>
      <c r="J113" s="109"/>
      <c r="K113" s="29"/>
    </row>
    <row r="114" spans="1:11" ht="22.4" customHeight="1">
      <c r="A114" s="30"/>
      <c r="B114" s="30"/>
      <c r="C114" s="30"/>
      <c r="D114" s="30"/>
      <c r="E114" s="92"/>
      <c r="F114" s="19"/>
      <c r="G114" s="8"/>
      <c r="H114" s="19"/>
      <c r="I114" s="8"/>
      <c r="J114" s="8"/>
      <c r="K114" s="8"/>
    </row>
    <row r="115" spans="1:11" s="10" customFormat="1" ht="24" customHeight="1">
      <c r="A115" s="2" t="s">
        <v>45</v>
      </c>
      <c r="B115" s="4"/>
      <c r="C115" s="2"/>
      <c r="D115" s="2"/>
      <c r="E115" s="92"/>
      <c r="F115" s="19"/>
      <c r="G115" s="8"/>
      <c r="H115" s="19"/>
      <c r="I115" s="8"/>
      <c r="J115" s="8"/>
      <c r="K115" s="8"/>
    </row>
  </sheetData>
  <mergeCells count="21">
    <mergeCell ref="A77:K77"/>
    <mergeCell ref="A78:K78"/>
    <mergeCell ref="A79:K79"/>
    <mergeCell ref="A80:K80"/>
    <mergeCell ref="A81:K81"/>
    <mergeCell ref="E83:G83"/>
    <mergeCell ref="I83:K83"/>
    <mergeCell ref="A1:K1"/>
    <mergeCell ref="A2:K2"/>
    <mergeCell ref="A3:K3"/>
    <mergeCell ref="A4:K4"/>
    <mergeCell ref="A40:K40"/>
    <mergeCell ref="A5:K5"/>
    <mergeCell ref="E7:G7"/>
    <mergeCell ref="I45:K45"/>
    <mergeCell ref="I7:K7"/>
    <mergeCell ref="A41:K41"/>
    <mergeCell ref="A43:K43"/>
    <mergeCell ref="A42:K42"/>
    <mergeCell ref="A39:K39"/>
    <mergeCell ref="E45:G45"/>
  </mergeCells>
  <phoneticPr fontId="0" type="noConversion"/>
  <pageMargins left="1" right="0.3" top="1" bottom="0.5" header="0.3" footer="0.3"/>
  <pageSetup paperSize="9" scale="85" firstPageNumber="8" orientation="portrait" useFirstPageNumber="1" r:id="rId1"/>
  <headerFooter alignWithMargins="0">
    <oddFooter xml:space="preserve">&amp;L&amp;"Angsana New,Regular"&amp;14 </oddFooter>
  </headerFooter>
  <rowBreaks count="2" manualBreakCount="2">
    <brk id="38" max="10" man="1"/>
    <brk id="76" max="16383" man="1"/>
  </rowBreaks>
  <customProperties>
    <customPr name="QNA_DRILLPATH_NODE_ID" r:id="rId2"/>
  </customPropertie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FS_T</vt:lpstr>
      <vt:lpstr>PL-3</vt:lpstr>
      <vt:lpstr>PL-6</vt:lpstr>
      <vt:lpstr>CE_T_Conso</vt:lpstr>
      <vt:lpstr>CE_T_Company</vt:lpstr>
      <vt:lpstr>CF_T</vt:lpstr>
      <vt:lpstr>CF_T!Print_Area</vt:lpstr>
      <vt:lpstr>'PL-6'!Print_Area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jchimphalayalai@deloitte.com</cp:lastModifiedBy>
  <cp:lastPrinted>2025-08-13T13:37:12Z</cp:lastPrinted>
  <dcterms:created xsi:type="dcterms:W3CDTF">2005-11-14T02:02:11Z</dcterms:created>
  <dcterms:modified xsi:type="dcterms:W3CDTF">2025-08-13T13:41:06Z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2021-06-08T09:51:27Z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f6afe0fb-70f7-460a-b08e-fbcca8b81d2c</vt:lpwstr>
  </property>
  <property fmtid="{D5CDD505-2E9C-101B-9397-08002B2CF9AE}" pid="8" name="MSIP_Label_ea60d57e-af5b-4752-ac57-3e4f28ca11dc_ContentBits">
    <vt:lpwstr>0</vt:lpwstr>
  </property>
</Properties>
</file>