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K:\FS-audit\2025006\final\"/>
    </mc:Choice>
  </mc:AlternateContent>
  <xr:revisionPtr revIDLastSave="0" documentId="13_ncr:1_{A91F6002-D258-4119-9864-A7BCFCF42A8F}" xr6:coauthVersionLast="47" xr6:coauthVersionMax="47" xr10:uidLastSave="{00000000-0000-0000-0000-000000000000}"/>
  <bookViews>
    <workbookView xWindow="-120" yWindow="-120" windowWidth="29040" windowHeight="15840" tabRatio="520" firstSheet="7" activeTab="7" xr2:uid="{00000000-000D-0000-FFFF-FFFF00000000}"/>
  </bookViews>
  <sheets>
    <sheet name="NAV000" sheetId="1" state="hidden" r:id="rId1"/>
    <sheet name="000000" sheetId="2" state="veryHidden" r:id="rId2"/>
    <sheet name="100000" sheetId="3" state="veryHidden" r:id="rId3"/>
    <sheet name="200000" sheetId="4" state="veryHidden" r:id="rId4"/>
    <sheet name="300000" sheetId="5" state="veryHidden" r:id="rId5"/>
    <sheet name="400000" sheetId="6" state="veryHidden" r:id="rId6"/>
    <sheet name="500000" sheetId="7" state="veryHidden" r:id="rId7"/>
    <sheet name="BS" sheetId="13" r:id="rId8"/>
    <sheet name="PL" sheetId="15" r:id="rId9"/>
    <sheet name="CE" sheetId="12" r:id="rId10"/>
    <sheet name="CE(2)" sheetId="11" r:id="rId11"/>
    <sheet name="CF" sheetId="14" r:id="rId12"/>
  </sheets>
  <definedNames>
    <definedName name="_xlnm.Print_Area" localSheetId="11">CF!$A$1:$J$89</definedName>
    <definedName name="_xlnm.Print_Area" localSheetId="8">PL!$A$1:$J$106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2" i="13" l="1"/>
  <c r="D23" i="13"/>
  <c r="D18" i="13"/>
  <c r="J89" i="15" l="1"/>
  <c r="J94" i="15" s="1"/>
  <c r="H89" i="15"/>
  <c r="H94" i="15" s="1"/>
  <c r="F89" i="15"/>
  <c r="F94" i="15" s="1"/>
  <c r="D89" i="15"/>
  <c r="D90" i="15" s="1"/>
  <c r="D94" i="15" s="1"/>
  <c r="K27" i="12"/>
  <c r="I27" i="12"/>
  <c r="M26" i="12"/>
  <c r="J77" i="15"/>
  <c r="F77" i="15"/>
  <c r="D71" i="14"/>
  <c r="H71" i="14"/>
  <c r="G27" i="12"/>
  <c r="E27" i="12"/>
  <c r="C27" i="12"/>
  <c r="L24" i="11" l="1"/>
  <c r="L29" i="11" s="1"/>
  <c r="H24" i="11"/>
  <c r="F24" i="11"/>
  <c r="D24" i="11"/>
  <c r="N21" i="11"/>
  <c r="M21" i="12"/>
  <c r="H77" i="15" l="1"/>
  <c r="D77" i="15"/>
  <c r="J69" i="15"/>
  <c r="H69" i="15"/>
  <c r="F69" i="15"/>
  <c r="D69" i="15"/>
  <c r="J61" i="15"/>
  <c r="H61" i="15"/>
  <c r="F61" i="15"/>
  <c r="D61" i="15"/>
  <c r="J24" i="15"/>
  <c r="H24" i="15"/>
  <c r="F24" i="15"/>
  <c r="D24" i="15"/>
  <c r="J15" i="15"/>
  <c r="H15" i="15"/>
  <c r="F15" i="15"/>
  <c r="D15" i="15"/>
  <c r="H78" i="15" l="1"/>
  <c r="J72" i="15"/>
  <c r="J78" i="15" s="1"/>
  <c r="F72" i="15"/>
  <c r="F78" i="15" s="1"/>
  <c r="H72" i="15"/>
  <c r="D72" i="15"/>
  <c r="D78" i="15" s="1"/>
  <c r="H25" i="15"/>
  <c r="D25" i="15"/>
  <c r="F25" i="15"/>
  <c r="F27" i="15" s="1"/>
  <c r="F32" i="15" s="1"/>
  <c r="J25" i="15"/>
  <c r="J27" i="15" s="1"/>
  <c r="J32" i="15" s="1"/>
  <c r="J93" i="15" l="1"/>
  <c r="J95" i="15" s="1"/>
  <c r="F98" i="15"/>
  <c r="F93" i="15"/>
  <c r="F95" i="15" s="1"/>
  <c r="D27" i="15"/>
  <c r="D9" i="14"/>
  <c r="J98" i="15"/>
  <c r="H27" i="15"/>
  <c r="H9" i="14"/>
  <c r="H93" i="15" l="1"/>
  <c r="H95" i="15" s="1"/>
  <c r="H32" i="15"/>
  <c r="D32" i="15"/>
  <c r="D93" i="15"/>
  <c r="D95" i="15" s="1"/>
  <c r="D98" i="15"/>
  <c r="H98" i="15"/>
  <c r="J24" i="11"/>
  <c r="J29" i="11" s="1"/>
  <c r="J69" i="14"/>
  <c r="J64" i="14"/>
  <c r="F69" i="14"/>
  <c r="F64" i="14"/>
  <c r="J27" i="14"/>
  <c r="J43" i="14" s="1"/>
  <c r="J57" i="14" s="1"/>
  <c r="F27" i="14"/>
  <c r="F43" i="14" s="1"/>
  <c r="F57" i="14" s="1"/>
  <c r="H29" i="11"/>
  <c r="F29" i="11"/>
  <c r="D29" i="11"/>
  <c r="N23" i="11"/>
  <c r="N22" i="11"/>
  <c r="K32" i="12"/>
  <c r="G32" i="12"/>
  <c r="E32" i="12"/>
  <c r="C32" i="12"/>
  <c r="I32" i="12"/>
  <c r="M24" i="12"/>
  <c r="M22" i="12"/>
  <c r="J77" i="13"/>
  <c r="J67" i="13"/>
  <c r="J78" i="13" s="1"/>
  <c r="F77" i="13"/>
  <c r="F67" i="13"/>
  <c r="J24" i="13"/>
  <c r="F24" i="13"/>
  <c r="M27" i="12" l="1"/>
  <c r="F78" i="13"/>
  <c r="J70" i="14"/>
  <c r="J74" i="14" s="1"/>
  <c r="F70" i="14"/>
  <c r="F74" i="14" s="1"/>
  <c r="N24" i="11"/>
  <c r="N28" i="11"/>
  <c r="M31" i="12"/>
  <c r="H77" i="13"/>
  <c r="D77" i="13"/>
  <c r="H67" i="13"/>
  <c r="D67" i="13"/>
  <c r="H24" i="13"/>
  <c r="D24" i="13"/>
  <c r="M32" i="12" l="1"/>
  <c r="H78" i="13"/>
  <c r="N29" i="11"/>
  <c r="D78" i="13"/>
  <c r="D69" i="14"/>
  <c r="D64" i="14"/>
  <c r="C19" i="12"/>
  <c r="E19" i="12"/>
  <c r="G19" i="12"/>
  <c r="M18" i="12"/>
  <c r="D19" i="11"/>
  <c r="F19" i="11"/>
  <c r="H19" i="11"/>
  <c r="N18" i="11"/>
  <c r="K17" i="12"/>
  <c r="K19" i="12" s="1"/>
  <c r="L17" i="11" l="1"/>
  <c r="L19" i="11" s="1"/>
  <c r="N16" i="11"/>
  <c r="M16" i="12"/>
  <c r="H69" i="14"/>
  <c r="H64" i="14"/>
  <c r="N15" i="11" l="1"/>
  <c r="N17" i="11" s="1"/>
  <c r="N19" i="11" s="1"/>
  <c r="H27" i="14"/>
  <c r="H43" i="14" s="1"/>
  <c r="H57" i="14" s="1"/>
  <c r="H70" i="14" s="1"/>
  <c r="H74" i="14" s="1"/>
  <c r="D27" i="14"/>
  <c r="D43" i="14" s="1"/>
  <c r="D57" i="14" s="1"/>
  <c r="D70" i="14" s="1"/>
  <c r="D74" i="14" s="1"/>
  <c r="J17" i="11" l="1"/>
  <c r="J19" i="11" s="1"/>
  <c r="M15" i="12"/>
  <c r="M17" i="12" s="1"/>
  <c r="M19" i="12" s="1"/>
  <c r="I17" i="12" l="1"/>
  <c r="I19" i="12" s="1"/>
</calcChain>
</file>

<file path=xl/sharedStrings.xml><?xml version="1.0" encoding="utf-8"?>
<sst xmlns="http://schemas.openxmlformats.org/spreadsheetml/2006/main" count="296" uniqueCount="196">
  <si>
    <t>บริษัทหลักทรัพย์ บัวหลวง จำกัด (มหาชน) และบริษัทย่อย</t>
  </si>
  <si>
    <t>งบฐานะการเงิน</t>
  </si>
  <si>
    <t>(หน่วย: บาท)</t>
  </si>
  <si>
    <t>หมายเหตุ</t>
  </si>
  <si>
    <t>งบการเงินรวม</t>
  </si>
  <si>
    <t>งบการเงินเฉพาะกิจการ</t>
  </si>
  <si>
    <t>30 มิถุนายน</t>
  </si>
  <si>
    <t>31 ธันวาคม</t>
  </si>
  <si>
    <t>สินทรัพย์</t>
  </si>
  <si>
    <t>เงินสดและรายการเทียบเท่าเงินสด</t>
  </si>
  <si>
    <t>ลูกหนี้สำนักหักบัญชีและบริษัทหลักทรัพย์</t>
  </si>
  <si>
    <t>ลูกหนี้ธุรกิจหลักทรัพย์และสัญญาซื้อขายล่วงหน้า</t>
  </si>
  <si>
    <t>รายได้ค่าธรรมเนียมและบริการค้างรับ</t>
  </si>
  <si>
    <t>จากธุรกิจจัดการลงทุน</t>
  </si>
  <si>
    <t>สินทรัพย์อนุพันธ์</t>
  </si>
  <si>
    <t>เงินลงทุนที่ไม่ได้วางเป็นประกัน</t>
  </si>
  <si>
    <t>เงินลงทุนในบริษัทย่อย</t>
  </si>
  <si>
    <t>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</si>
  <si>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</si>
  <si>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</si>
  <si>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</si>
  <si>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สินทรัพย์อื่น</t>
  </si>
  <si>
    <t>รวมสินทรัพย์</t>
  </si>
  <si>
    <t>หมายเหตุประกอบงบการเงินเป็นส่วนหนึ่งของงบการเงินนี้</t>
  </si>
  <si>
    <r>
      <t xml:space="preserve">งบฐานะการเงิน </t>
    </r>
    <r>
      <rPr>
        <sz val="18"/>
        <rFont val="Angsana New"/>
        <family val="1"/>
      </rPr>
      <t>(ต่อ)</t>
    </r>
  </si>
  <si>
    <t>หนี้สินและส่วนของเจ้าของ</t>
  </si>
  <si>
    <t>หนี้สิน</t>
  </si>
  <si>
    <t>เจ้าหนี้สำนักหักบัญชีและบริษัทหลักทรัพย์</t>
  </si>
  <si>
    <t>เจ้าหนี้ธุรกิจหลักทรัพย์</t>
  </si>
  <si>
    <t>หนี้สินอนุพันธ์</t>
  </si>
  <si>
    <t>ภาษีเงินได้ค้างจ่าย</t>
  </si>
  <si>
    <t>ตราสารหนี้ที่ออกและเงินกู้ยืมอื่น</t>
  </si>
  <si>
    <t>สำรองผลประโยชน์ระยะยาวของพนักงาน</t>
  </si>
  <si>
    <t>ค่าใช้จ่ายเกี่ยวกับพนักงานค้างจ่าย</t>
  </si>
  <si>
    <t>หนี้สินตามสัญญาเช่า</t>
  </si>
  <si>
    <t>หนี้สินอื่น</t>
  </si>
  <si>
    <t>รวมหนี้สิน</t>
  </si>
  <si>
    <t>ส่วนของเจ้าของ</t>
  </si>
  <si>
    <t>ทุนที่ออกและชำระแล้ว</t>
  </si>
  <si>
    <t xml:space="preserve">   หุ้นสามัญ</t>
  </si>
  <si>
    <t>ส่วนเกินมูลค่าหุ้น</t>
  </si>
  <si>
    <t>กำไรสะสม</t>
  </si>
  <si>
    <t xml:space="preserve">   จัดสรรแล้ว - ทุนสำรองตามกฎหมาย</t>
  </si>
  <si>
    <t xml:space="preserve">   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</si>
  <si>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</si>
  <si>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</si>
  <si>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</si>
  <si>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</si>
  <si>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(หน่วย : บาท)</t>
  </si>
  <si>
    <t>รายได้</t>
  </si>
  <si>
    <t>รายได้ค่านายหน้า</t>
  </si>
  <si>
    <t>รายได้ค่าธรรมเนียมและบริการ</t>
  </si>
  <si>
    <t>รายได้ดอกเบี้ย</t>
  </si>
  <si>
    <t>รายได้อื่น</t>
  </si>
  <si>
    <t>รวมรายได้</t>
  </si>
  <si>
    <t>ค่าใช้จ่าย</t>
  </si>
  <si>
    <t>ค่าใช้จ่ายเกี่ยวกับพนักงาน</t>
  </si>
  <si>
    <t>ค่าธรรมเนียมและบริการจ่าย</t>
  </si>
  <si>
    <t>ค่าใช้จ่ายดอกเบี้ย</t>
  </si>
  <si>
    <t>ค่าใช้จ่ายอื่น</t>
  </si>
  <si>
    <t>รวมค่าใช้จ่าย</t>
  </si>
  <si>
    <t>กำไรก่อนภาษีเงินได้</t>
  </si>
  <si>
    <t>ภาษีเงินได้</t>
  </si>
  <si>
    <r>
      <t>งบกำไรขาดทุนเบ็ดเสร็จ</t>
    </r>
    <r>
      <rPr>
        <sz val="18"/>
        <rFont val="Angsana New"/>
        <family val="1"/>
      </rPr>
      <t xml:space="preserve"> (ต่อ)</t>
    </r>
  </si>
  <si>
    <t>กำไรขาดทุนเบ็ดเสร็จอื่น</t>
  </si>
  <si>
    <t>ที่กำหนดให้วัดมูลค่าด้วยมูลค่ายุติธรรม</t>
  </si>
  <si>
    <t>ผ่านกำไรขาดทุนเบ็ดเสร็จอื่น</t>
  </si>
  <si>
    <t xml:space="preserve">   ภาษีเงินได้</t>
  </si>
  <si>
    <t xml:space="preserve">   ขาดทุนจากเงินลงทุนในตราสารทุนที่กำหนด</t>
  </si>
  <si>
    <t>ให้วัดมูลค่าด้วยมูลค่ายุติธรรมผ่านกำไรขาดทุน</t>
  </si>
  <si>
    <t>เบ็ดเสร็จอื่น - สุทธิภาษีเงินได้</t>
  </si>
  <si>
    <t>พนักงานที่กำหนดไว้</t>
  </si>
  <si>
    <t xml:space="preserve">  หรือขาดทุนในภายหลัง - สุทธิจากภาษีเงินได้</t>
  </si>
  <si>
    <t>กำไรต่อหุ้น</t>
  </si>
  <si>
    <t>กำไรต่อหุ้นขั้นพื้นฐาน (บาทต่อหุ้น)</t>
  </si>
  <si>
    <t>งบการเปลี่ยนแปลงส่วนของเจ้าของ</t>
  </si>
  <si>
    <t>กำไร (ขาดทุน) จากเงินลงทุน</t>
  </si>
  <si>
    <t>ในตราสารทุนที่กำหนดให้</t>
  </si>
  <si>
    <t>ทุนที่ออก</t>
  </si>
  <si>
    <t>ส่วนเกิน</t>
  </si>
  <si>
    <t xml:space="preserve">จัดสรรแล้ว - </t>
  </si>
  <si>
    <t>วัดมูลค่าด้วยมูลค่ายุติธรรม</t>
  </si>
  <si>
    <t>และชำระแล้ว</t>
  </si>
  <si>
    <t>มูลค่าหุ้นสามัญ</t>
  </si>
  <si>
    <t>ทุนสำรองตามกฎหมาย</t>
  </si>
  <si>
    <t>ยังไม่ได้จัดสรร</t>
  </si>
  <si>
    <t xml:space="preserve">ผ่านกำไรขาดทุนเบ็ดเสร็จอื่น </t>
  </si>
  <si>
    <t>รวม</t>
  </si>
  <si>
    <t>กำไรสำหรับงวด</t>
  </si>
  <si>
    <t>เงินปันผลจ่าย</t>
  </si>
  <si>
    <t>จัดสรรแล้ว -</t>
  </si>
  <si>
    <t>งบกระแสเงินสด</t>
  </si>
  <si>
    <t>กระแสเงินสดจากกิจกรรมดำเนินงาน</t>
  </si>
  <si>
    <t>รายการปรับกระทบยอดกำไรก่อนภาษีเงินได้เป็น</t>
  </si>
  <si>
    <t xml:space="preserve">      ค่าเสื่อมราคาและค่าตัดจำหน่าย</t>
  </si>
  <si>
    <t xml:space="preserve">   ในตราสารอนุพันธ์</t>
  </si>
  <si>
    <t xml:space="preserve">    และสินทรัพย์ไม่มีตัวตน</t>
  </si>
  <si>
    <t xml:space="preserve">      สำรองผลประโยชน์ระยะยาวของพนักงาน</t>
  </si>
  <si>
    <t xml:space="preserve">      สำรองประมาณการค่าใช้จ่ายส่งเสริมการขาย</t>
  </si>
  <si>
    <t xml:space="preserve">      รายได้ดอกเบี้ย</t>
  </si>
  <si>
    <t xml:space="preserve">      เงินปันผลรับ</t>
  </si>
  <si>
    <t xml:space="preserve">      ค่าใช้จ่ายดอกเบี้ย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</si>
  <si>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</si>
  <si>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</si>
  <si>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</si>
  <si>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 xml:space="preserve">      ลูกหนี้สำนักหักบัญชีและบริษัทหลักทรัพย์</t>
  </si>
  <si>
    <t xml:space="preserve">      ลูกหนี้ธุรกิจหลักทรัพย์และสัญญาซื้อขายล่วงหน้า</t>
  </si>
  <si>
    <t xml:space="preserve">      รายได้ค่าธรรมเนียมและบริการค้างรับจากธุรกิจจัดการลงทุน</t>
  </si>
  <si>
    <t xml:space="preserve">      สินทรัพย์อนุพันธ์</t>
  </si>
  <si>
    <t xml:space="preserve">      เงินลงทุน</t>
  </si>
  <si>
    <t xml:space="preserve">      สินทรัพย์อื่น</t>
  </si>
  <si>
    <t>หนี้สินดำเนินงานเพิ่มขึ้น (ลดลง)</t>
  </si>
  <si>
    <t xml:space="preserve">      เจ้าหนี้สำนักหักบัญชีและบริษัทหลักทรัพย์</t>
  </si>
  <si>
    <t xml:space="preserve">      เจ้าหนี้ธุรกิจหลักทรัพย์</t>
  </si>
  <si>
    <t xml:space="preserve">      หนี้สินอนุพันธ์</t>
  </si>
  <si>
    <t xml:space="preserve">      ตราสารหนี้ที่ออกและเงินกู้ยืมอื่น</t>
  </si>
  <si>
    <t xml:space="preserve">      เงินสดจ่ายผลประโยชน์ระยะยาวของพนักงาน</t>
  </si>
  <si>
    <t xml:space="preserve">      ค่าใช้จ่ายเกี่ยวกับพนักงานค้างจ่าย</t>
  </si>
  <si>
    <t xml:space="preserve">      หนี้สินอื่น</t>
  </si>
  <si>
    <t>เงินสดรับจากการดำเนินงาน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</si>
  <si>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</si>
  <si>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r>
      <t xml:space="preserve">กระแสเงินสดจากกิจกรรมดำเนินงาน </t>
    </r>
    <r>
      <rPr>
        <sz val="16"/>
        <rFont val="Angsana New"/>
        <family val="1"/>
      </rPr>
      <t>(ต่อ)</t>
    </r>
  </si>
  <si>
    <t xml:space="preserve">      เงินสดจ่ายดอกเบี้ย</t>
  </si>
  <si>
    <t xml:space="preserve">      เงินสดรับจากดอกเบี้ย</t>
  </si>
  <si>
    <t xml:space="preserve">      เงินสดจ่ายภาษีเงินได้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</si>
  <si>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</si>
  <si>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</si>
  <si>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 xml:space="preserve">      เงินสดจ่ายซื้ออุปกรณ์</t>
  </si>
  <si>
    <t xml:space="preserve">      เงินสดจ่ายซื้อสินทรัพย์ไม่มีตัวตน</t>
  </si>
  <si>
    <t xml:space="preserve">      เงินสดรับจากการจำหน่ายอุปกรณ์และสินทรัพย์ไม่มีตัวตน</t>
  </si>
  <si>
    <t xml:space="preserve">      เงินสดรับจากเงินปันผล</t>
  </si>
  <si>
    <t>เงินสดสุทธิได้มาจากกิจกรรมลงทุน</t>
  </si>
  <si>
    <t>กระแสเงินสดจากกิจกรรมจัดหาเงิน</t>
  </si>
  <si>
    <t xml:space="preserve">      เงินสดจ่ายชำระหนี้สินตามสัญญาเช่า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</si>
  <si>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</si>
  <si>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</si>
  <si>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</si>
  <si>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     กำไรจากการจำหน่ายและตัดจำหน่ายอุปกรณ์</t>
  </si>
  <si>
    <t xml:space="preserve">เงินสดรับ (จ่าย) จากกิจกรรมดำเนินงาน: </t>
  </si>
  <si>
    <t>สำหรับงวดหกเดือนสิ้นสุดวันที่ 30 มิถุนายน 2568</t>
  </si>
  <si>
    <t>ณ วันที่ 30 มิถุนายน 2568</t>
  </si>
  <si>
    <t>กำไรและผลตอบแทนจากเครื่องมือทางการเงิน</t>
  </si>
  <si>
    <t>กำไร (ขาดทุน) เบ็ดเสร็จอื่น</t>
  </si>
  <si>
    <t>รายการที่จะไม่ถูกจัดประเภทรายการใหม่เข้าไปไว้ในกำไร</t>
  </si>
  <si>
    <t xml:space="preserve">  หรือขาดทุนในภายหลัง</t>
  </si>
  <si>
    <t>ขาดทุนจากการจำหน่ายเงินลงทุนในตราสารทุน</t>
  </si>
  <si>
    <t>จากกำไรขาดทุนเบ็ดเสร็จอื่นไปกำไรสะสม</t>
  </si>
  <si>
    <t xml:space="preserve">  ขาดทุนจากการจำหน่ายเงินลงทุนในตราสารทุน</t>
  </si>
  <si>
    <t xml:space="preserve">  ที่กำหนดให้วัดมูลค่ายุติธรรมผ่านกำไรขาดทุนเบ็ดเสร็จอื่น</t>
  </si>
  <si>
    <t xml:space="preserve">  จากกำไรขาดทุนเบ็ดเสร็จอื่นไปกำไรสะสม - สุทธิภาษีเงินได้</t>
  </si>
  <si>
    <t xml:space="preserve">   ขาดทุนจากการวัดมูลค่าเงินลงทุนในตราสารทุน</t>
  </si>
  <si>
    <t xml:space="preserve">   กำไรจากการวัดมูลค่าใหม่ของผลประโยชน์</t>
  </si>
  <si>
    <t>กำไร (ขาดทุน) เบ็ดเสร็จรวมสำหรับงวด</t>
  </si>
  <si>
    <t xml:space="preserve">      (กำไร) ขาดทุนจากการเปลี่ยนแปลงในมูลค่ายุติธรรมในเงินลงทุน</t>
  </si>
  <si>
    <t xml:space="preserve">      ผลขาดทุนจากการด้อยค่า</t>
  </si>
  <si>
    <t>เงินสดและรายการเทียบเท่าเงินสดเพิ่มขึ้น (ลดลง) สุทธิ</t>
  </si>
  <si>
    <t xml:space="preserve">      เงินปันผลจ่าย</t>
  </si>
  <si>
    <t>เบ็ดเสร็จอื่น - สุทธิจากภาษี</t>
  </si>
  <si>
    <t xml:space="preserve">      พนักงานที่กำหนดไว้ - สุทธิจากภาษี</t>
  </si>
  <si>
    <t>ยอดคงเหลือต้นงวด ณ วันที่ 1 มกราคม 2567</t>
  </si>
  <si>
    <t>ยอดคงเหลือต้นงวด ณ วันที่ 1 มกราคม 2568</t>
  </si>
  <si>
    <t>ยอดคงเหลือปลายงวด ณ วันที่ 30 มิถุนายน 2567</t>
  </si>
  <si>
    <t>ยอดคงเหลือปลายงวด ณ วันที่ 30 มิถุนายน 2568</t>
  </si>
  <si>
    <r>
      <t xml:space="preserve">งบการเปลี่ยนแปลงส่วนของเจ้าของ </t>
    </r>
    <r>
      <rPr>
        <sz val="18"/>
        <rFont val="Angsana New"/>
        <family val="1"/>
      </rPr>
      <t>(ต่อ)</t>
    </r>
  </si>
  <si>
    <t>หนี้สินที่เกี่ยวข้องโดยตรงกับสินทรัพย์ไม่หมุนเวียน</t>
  </si>
  <si>
    <t xml:space="preserve">    ที่ถือไว้เพื่อขาย</t>
  </si>
  <si>
    <t>โดยตรงกับสินทรัพย์ไม่หมุนเวียนที่ถือไว้เพื่อขาย</t>
  </si>
  <si>
    <t>พนักงานที่กำหนดไว้ - หนี้สินที่เกี่ยวข้อง</t>
  </si>
  <si>
    <t xml:space="preserve">      พนักงานที่กำหนดไว้ - หนี้สินที่เกี่ยวข้องโดยตรงกับ</t>
  </si>
  <si>
    <t xml:space="preserve">      สินทรัพย์ไม่หมุนเวียนที่ถือไว้เพื่อขาย - สุทธิจากภาษี</t>
  </si>
  <si>
    <t xml:space="preserve">   ขาดทุนจากการวัดมูลค่าใหม่ของผลประโยชน์</t>
  </si>
  <si>
    <t>การดำเนินงานที่ยกเลิก</t>
  </si>
  <si>
    <t>กำไรสำหรับงวดจากการดำเนินงานต่อเนื่อง</t>
  </si>
  <si>
    <t xml:space="preserve">กำไรก่อนภาษีจากการดำเนินงานที่ยกเลิก </t>
  </si>
  <si>
    <t>สินทรัพย์ไม่หมุนเวียนที่ถือไว้เพื่อขาย</t>
  </si>
  <si>
    <t>การดำเนินงานต่อเนื่อง</t>
  </si>
  <si>
    <t>กำไรก่อนภาษีจากการดำเนินงานต่อเนื่อง</t>
  </si>
  <si>
    <t>กำไรเบ็ดเสร็จรวมสำหรับงวดจากการดำเนินงานที่ยกเลิก</t>
  </si>
  <si>
    <t xml:space="preserve">  ขาดทุนจากการวัดมูลค่าเงินลงทุนในตราสารทุน</t>
  </si>
  <si>
    <t xml:space="preserve">      (กำไร) ขาดทุนจากการเปลี่ยนแปลงในมูลค่ายุติธรรม</t>
  </si>
  <si>
    <t xml:space="preserve">   ขาดทุนจากการวัดมูลค่าของสินทรัพย์ไม่หมนุเวียนที่ถือไว้เพื่อขาย</t>
  </si>
  <si>
    <t xml:space="preserve">   จากการดำเนินงานที่ยกเลิก</t>
  </si>
  <si>
    <t>ขาดทุนเบ็ดเสร็จอื่นสำหรับงวดจากการดำเนินงานที่ยกเลิก</t>
  </si>
  <si>
    <t>ขาดทุนเบ็ดเสร็จอื่นสำหรับงวดจากการดำเนินงานต่อเนื่อง</t>
  </si>
  <si>
    <t>ขาดทุนจากการวัดมูลค่าของสินทรัพย์ไม่หมนุเวียน</t>
  </si>
  <si>
    <t xml:space="preserve">   ที่ถือไว้เพื่อขาย</t>
  </si>
  <si>
    <t>กำไรสำหรับงวดจากการดำเนินงานที่ยกเลิก</t>
  </si>
  <si>
    <t xml:space="preserve">   สุทธิจากภาษีเงินได้</t>
  </si>
  <si>
    <t xml:space="preserve">    จากการดำเนินงานต่อเนื่อง</t>
  </si>
  <si>
    <t>เงินสดและรายการเทียบเท่าเงินสดที่ถูกจัดประเภท</t>
  </si>
  <si>
    <t xml:space="preserve">    ไว้เป็นสินทรัพย์ที่ถือไว้เพื่อขาย</t>
  </si>
  <si>
    <t>ขาดทุนเบ็ดเสร็จอื่นสำหรับงวด</t>
  </si>
  <si>
    <t>กำไร(ขาดทุน)เบ็ดเสร็จรวมสำหรับงวด</t>
  </si>
  <si>
    <t xml:space="preserve">   จากการดำเนินงานต่อเนื่อง</t>
  </si>
  <si>
    <t>กำไร(ขาดทุน)เบ็ดเสร็จอื่นสำหรับงวด</t>
  </si>
  <si>
    <t>กรรมการ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</si>
</sst>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_);_(* \(#,##0\);_(* &quot;-&quot;_);_(@_)"/>
    <numFmt numFmtId="165" formatCode="_(* #,##0.00_);_(* \(#,##0.00\);_(* &quot;-&quot;??_);_(@_)"/>
    <numFmt numFmtId="166" formatCode="#,##0.0_);[Red]\(#,##0.0\)"/>
    <numFmt numFmtId="167" formatCode="_(* #,##0.000000_);_(* \(#,##0.000000\);_(* &quot;-&quot;??????_);_(@_)"/>
    <numFmt numFmtId="168" formatCode="_(* #,##0.00000_);_(* \(#,##0.00000\);_(* &quot;-&quot;?????_);_(@_)"/>
    <numFmt numFmtId="169" formatCode="_(* #,##0.0000000_);_(* \(#,##0.0000000\);_(* &quot;-&quot;???????_);_(@_)"/>
    <numFmt numFmtId="170" formatCode="_(* #,##0_);_(* \(#,##0\);_(* &quot;-&quot;??_);_(@_)"/>
  </numFmts>
  <fonts count="12">
    <font>
      <sz val="15"/>
      <name val="BrowalliaUPC"/>
      <family val="1"/>
      <charset val="222"/>
    </font>
    <font>
      <sz val="10"/>
      <name val="ApFont"/>
      <charset val="222"/>
    </font>
    <font>
      <sz val="16"/>
      <name val="Angsana New"/>
      <family val="1"/>
    </font>
    <font>
      <u/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b/>
      <u/>
      <sz val="16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sz val="15"/>
      <name val="BrowalliaUPC"/>
      <family val="1"/>
      <charset val="222"/>
    </font>
    <font>
      <b/>
      <sz val="16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dashed">
        <color auto="1"/>
      </bottom>
      <diagonal/>
    </border>
  </borders>
  <cellStyleXfs count="3">
    <xf numFmtId="1" fontId="0" fillId="0" borderId="0"/>
    <xf numFmtId="4" fontId="1" fillId="0" borderId="0" applyFont="0" applyFill="0" applyBorder="0" applyAlignment="0" applyProtection="0"/>
    <xf numFmtId="1" fontId="10" fillId="0" borderId="0"/>
  </cellStyleXfs>
  <cellXfs count="102">
    <xf numFmtId="1" fontId="0" fillId="0" borderId="0" xfId="0"/>
    <xf numFmtId="38" fontId="4" fillId="0" borderId="0" xfId="0" applyNumberFormat="1" applyFont="1" applyAlignment="1">
      <alignment vertical="center"/>
    </xf>
    <xf numFmtId="38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centerContinuous" vertical="center"/>
    </xf>
    <xf numFmtId="38" fontId="2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horizontal="right" vertical="center"/>
    </xf>
    <xf numFmtId="38" fontId="4" fillId="0" borderId="0" xfId="0" applyNumberFormat="1" applyFont="1" applyAlignment="1">
      <alignment horizontal="centerContinuous" vertical="center"/>
    </xf>
    <xf numFmtId="38" fontId="4" fillId="0" borderId="1" xfId="0" applyNumberFormat="1" applyFont="1" applyBorder="1" applyAlignment="1">
      <alignment horizontal="centerContinuous" vertical="center"/>
    </xf>
    <xf numFmtId="38" fontId="3" fillId="0" borderId="0" xfId="0" applyNumberFormat="1" applyFont="1" applyAlignment="1">
      <alignment horizontal="center" vertical="center"/>
    </xf>
    <xf numFmtId="38" fontId="5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164" fontId="2" fillId="0" borderId="0" xfId="1" applyNumberFormat="1" applyFont="1" applyFill="1" applyAlignment="1">
      <alignment vertical="center"/>
    </xf>
    <xf numFmtId="37" fontId="4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164" fontId="2" fillId="0" borderId="1" xfId="0" applyNumberFormat="1" applyFont="1" applyBorder="1" applyAlignment="1">
      <alignment vertical="center"/>
    </xf>
    <xf numFmtId="164" fontId="2" fillId="0" borderId="2" xfId="0" applyNumberFormat="1" applyFont="1" applyBorder="1" applyAlignment="1">
      <alignment vertical="center"/>
    </xf>
    <xf numFmtId="40" fontId="2" fillId="0" borderId="2" xfId="0" applyNumberFormat="1" applyFont="1" applyBorder="1" applyAlignment="1">
      <alignment vertical="center"/>
    </xf>
    <xf numFmtId="166" fontId="2" fillId="0" borderId="0" xfId="0" applyNumberFormat="1" applyFont="1" applyAlignment="1">
      <alignment vertical="center"/>
    </xf>
    <xf numFmtId="164" fontId="2" fillId="0" borderId="3" xfId="0" applyNumberFormat="1" applyFont="1" applyBorder="1" applyAlignment="1">
      <alignment vertical="center"/>
    </xf>
    <xf numFmtId="164" fontId="2" fillId="0" borderId="4" xfId="0" applyNumberFormat="1" applyFont="1" applyBorder="1" applyAlignment="1">
      <alignment vertical="center"/>
    </xf>
    <xf numFmtId="38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38" fontId="7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40" fontId="2" fillId="0" borderId="0" xfId="0" applyNumberFormat="1" applyFont="1" applyAlignment="1">
      <alignment vertical="center"/>
    </xf>
    <xf numFmtId="0" fontId="4" fillId="0" borderId="1" xfId="0" applyNumberFormat="1" applyFont="1" applyBorder="1" applyAlignment="1">
      <alignment horizontal="center" vertical="center"/>
    </xf>
    <xf numFmtId="38" fontId="2" fillId="0" borderId="0" xfId="0" applyNumberFormat="1" applyFont="1" applyAlignment="1">
      <alignment horizontal="left" vertical="center" indent="1"/>
    </xf>
    <xf numFmtId="38" fontId="9" fillId="0" borderId="0" xfId="0" applyNumberFormat="1" applyFont="1" applyAlignment="1">
      <alignment horizontal="left" vertical="center"/>
    </xf>
    <xf numFmtId="38" fontId="2" fillId="0" borderId="0" xfId="0" applyNumberFormat="1" applyFont="1" applyAlignment="1">
      <alignment horizontal="left" vertical="center" indent="2"/>
    </xf>
    <xf numFmtId="3" fontId="2" fillId="0" borderId="0" xfId="1" applyNumberFormat="1" applyFont="1" applyFill="1" applyBorder="1" applyAlignment="1">
      <alignment vertical="center"/>
    </xf>
    <xf numFmtId="168" fontId="2" fillId="0" borderId="0" xfId="0" applyNumberFormat="1" applyFont="1" applyAlignment="1">
      <alignment horizontal="right" vertical="center"/>
    </xf>
    <xf numFmtId="37" fontId="2" fillId="0" borderId="1" xfId="0" applyNumberFormat="1" applyFont="1" applyBorder="1" applyAlignment="1">
      <alignment horizontal="right" vertical="center"/>
    </xf>
    <xf numFmtId="37" fontId="2" fillId="0" borderId="7" xfId="0" applyNumberFormat="1" applyFont="1" applyBorder="1" applyAlignment="1">
      <alignment horizontal="right" vertical="center"/>
    </xf>
    <xf numFmtId="37" fontId="2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right" vertical="center"/>
    </xf>
    <xf numFmtId="37" fontId="2" fillId="0" borderId="6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vertical="center"/>
    </xf>
    <xf numFmtId="164" fontId="2" fillId="0" borderId="6" xfId="0" applyNumberFormat="1" applyFont="1" applyBorder="1" applyAlignment="1">
      <alignment vertical="center"/>
    </xf>
    <xf numFmtId="0" fontId="8" fillId="0" borderId="0" xfId="0" applyNumberFormat="1" applyFont="1" applyAlignment="1">
      <alignment vertical="center"/>
    </xf>
    <xf numFmtId="38" fontId="8" fillId="0" borderId="0" xfId="0" applyNumberFormat="1" applyFont="1" applyAlignment="1">
      <alignment vertical="center"/>
    </xf>
    <xf numFmtId="38" fontId="9" fillId="0" borderId="1" xfId="0" applyNumberFormat="1" applyFont="1" applyBorder="1" applyAlignment="1">
      <alignment horizontal="center" vertical="center"/>
    </xf>
    <xf numFmtId="38" fontId="4" fillId="0" borderId="7" xfId="0" applyNumberFormat="1" applyFont="1" applyBorder="1" applyAlignment="1">
      <alignment horizontal="center" vertical="center"/>
    </xf>
    <xf numFmtId="0" fontId="2" fillId="0" borderId="0" xfId="0" applyNumberFormat="1" applyFont="1" applyAlignment="1">
      <alignment vertical="center"/>
    </xf>
    <xf numFmtId="0" fontId="4" fillId="0" borderId="0" xfId="0" applyNumberFormat="1" applyFont="1" applyAlignment="1">
      <alignment vertical="center"/>
    </xf>
    <xf numFmtId="0" fontId="7" fillId="0" borderId="0" xfId="0" applyNumberFormat="1" applyFont="1" applyAlignment="1">
      <alignment vertical="center"/>
    </xf>
    <xf numFmtId="0" fontId="2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vertical="center"/>
    </xf>
    <xf numFmtId="167" fontId="2" fillId="0" borderId="3" xfId="0" applyNumberFormat="1" applyFont="1" applyBorder="1" applyAlignment="1">
      <alignment horizontal="center" vertical="center"/>
    </xf>
    <xf numFmtId="167" fontId="2" fillId="0" borderId="0" xfId="0" applyNumberFormat="1" applyFont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167" fontId="2" fillId="0" borderId="4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37" fontId="4" fillId="0" borderId="1" xfId="0" applyNumberFormat="1" applyFont="1" applyBorder="1" applyAlignment="1">
      <alignment horizontal="centerContinuous" vertical="center"/>
    </xf>
    <xf numFmtId="37" fontId="4" fillId="0" borderId="0" xfId="0" applyNumberFormat="1" applyFont="1" applyAlignment="1">
      <alignment horizontal="centerContinuous" vertical="center"/>
    </xf>
    <xf numFmtId="169" fontId="2" fillId="0" borderId="3" xfId="0" applyNumberFormat="1" applyFont="1" applyBorder="1" applyAlignment="1">
      <alignment vertical="center"/>
    </xf>
    <xf numFmtId="169" fontId="2" fillId="0" borderId="5" xfId="0" applyNumberFormat="1" applyFont="1" applyBorder="1" applyAlignment="1">
      <alignment vertical="center"/>
    </xf>
    <xf numFmtId="167" fontId="2" fillId="0" borderId="5" xfId="0" applyNumberFormat="1" applyFont="1" applyBorder="1" applyAlignment="1">
      <alignment vertical="center"/>
    </xf>
    <xf numFmtId="169" fontId="2" fillId="0" borderId="4" xfId="0" applyNumberFormat="1" applyFont="1" applyBorder="1" applyAlignment="1">
      <alignment vertical="center"/>
    </xf>
    <xf numFmtId="169" fontId="2" fillId="0" borderId="0" xfId="0" applyNumberFormat="1" applyFont="1" applyAlignment="1">
      <alignment vertical="center"/>
    </xf>
    <xf numFmtId="165" fontId="4" fillId="0" borderId="0" xfId="0" applyNumberFormat="1" applyFont="1" applyAlignment="1">
      <alignment vertical="center"/>
    </xf>
    <xf numFmtId="165" fontId="6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37" fontId="2" fillId="0" borderId="8" xfId="0" applyNumberFormat="1" applyFont="1" applyBorder="1" applyAlignment="1">
      <alignment horizontal="right" vertical="center"/>
    </xf>
    <xf numFmtId="37" fontId="2" fillId="0" borderId="2" xfId="0" applyNumberFormat="1" applyFont="1" applyBorder="1" applyAlignment="1">
      <alignment horizontal="right" vertical="center"/>
    </xf>
    <xf numFmtId="37" fontId="4" fillId="0" borderId="1" xfId="0" applyNumberFormat="1" applyFont="1" applyBorder="1" applyAlignment="1">
      <alignment horizontal="right" vertical="center"/>
    </xf>
    <xf numFmtId="38" fontId="4" fillId="0" borderId="0" xfId="0" applyNumberFormat="1" applyFont="1" applyAlignment="1">
      <alignment horizontal="left" vertical="center"/>
    </xf>
    <xf numFmtId="168" fontId="2" fillId="0" borderId="0" xfId="0" applyNumberFormat="1" applyFont="1" applyAlignment="1">
      <alignment horizontal="center" vertical="center"/>
    </xf>
    <xf numFmtId="168" fontId="2" fillId="0" borderId="3" xfId="0" applyNumberFormat="1" applyFont="1" applyBorder="1" applyAlignment="1">
      <alignment horizontal="center" vertical="center"/>
    </xf>
    <xf numFmtId="168" fontId="2" fillId="0" borderId="4" xfId="0" applyNumberFormat="1" applyFont="1" applyBorder="1" applyAlignment="1">
      <alignment horizontal="center" vertical="center"/>
    </xf>
    <xf numFmtId="168" fontId="2" fillId="0" borderId="1" xfId="0" applyNumberFormat="1" applyFont="1" applyBorder="1" applyAlignment="1">
      <alignment horizontal="center" vertical="center"/>
    </xf>
    <xf numFmtId="0" fontId="2" fillId="0" borderId="0" xfId="2" applyNumberFormat="1" applyFont="1" applyAlignment="1">
      <alignment vertical="center"/>
    </xf>
    <xf numFmtId="3" fontId="2" fillId="0" borderId="0" xfId="1" applyNumberFormat="1" applyFont="1" applyAlignment="1">
      <alignment horizontal="right" vertical="center"/>
    </xf>
    <xf numFmtId="170" fontId="2" fillId="0" borderId="0" xfId="0" applyNumberFormat="1" applyFont="1" applyAlignment="1">
      <alignment vertical="center"/>
    </xf>
    <xf numFmtId="164" fontId="2" fillId="0" borderId="8" xfId="0" applyNumberFormat="1" applyFont="1" applyBorder="1" applyAlignment="1">
      <alignment vertical="center"/>
    </xf>
    <xf numFmtId="0" fontId="4" fillId="0" borderId="1" xfId="0" quotePrefix="1" applyNumberFormat="1" applyFont="1" applyBorder="1" applyAlignment="1">
      <alignment horizontal="right" vertical="center"/>
    </xf>
    <xf numFmtId="167" fontId="2" fillId="0" borderId="9" xfId="0" applyNumberFormat="1" applyFont="1" applyBorder="1" applyAlignment="1">
      <alignment vertical="center"/>
    </xf>
    <xf numFmtId="169" fontId="2" fillId="0" borderId="10" xfId="0" applyNumberFormat="1" applyFont="1" applyBorder="1" applyAlignment="1">
      <alignment vertical="center"/>
    </xf>
    <xf numFmtId="37" fontId="2" fillId="0" borderId="3" xfId="0" applyNumberFormat="1" applyFont="1" applyBorder="1" applyAlignment="1">
      <alignment horizontal="right" vertical="center"/>
    </xf>
    <xf numFmtId="168" fontId="2" fillId="0" borderId="1" xfId="0" applyNumberFormat="1" applyFont="1" applyBorder="1" applyAlignment="1">
      <alignment horizontal="right" vertical="center"/>
    </xf>
    <xf numFmtId="167" fontId="2" fillId="0" borderId="5" xfId="0" applyNumberFormat="1" applyFont="1" applyBorder="1" applyAlignment="1">
      <alignment horizontal="center" vertical="center"/>
    </xf>
    <xf numFmtId="164" fontId="2" fillId="0" borderId="5" xfId="0" applyNumberFormat="1" applyFont="1" applyBorder="1" applyAlignment="1">
      <alignment vertical="center"/>
    </xf>
    <xf numFmtId="170" fontId="2" fillId="0" borderId="5" xfId="0" applyNumberFormat="1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/>
    </xf>
    <xf numFmtId="168" fontId="2" fillId="0" borderId="5" xfId="0" applyNumberFormat="1" applyFont="1" applyBorder="1" applyAlignment="1">
      <alignment horizontal="center" vertical="center"/>
    </xf>
    <xf numFmtId="4" fontId="2" fillId="0" borderId="0" xfId="1" applyFont="1" applyAlignment="1">
      <alignment horizontal="left" vertical="center"/>
    </xf>
    <xf numFmtId="4" fontId="2" fillId="0" borderId="0" xfId="1" applyFont="1" applyAlignment="1">
      <alignment vertical="center"/>
    </xf>
    <xf numFmtId="4" fontId="9" fillId="0" borderId="0" xfId="1" applyFont="1" applyAlignment="1">
      <alignment horizontal="left" vertical="center"/>
    </xf>
    <xf numFmtId="38" fontId="2" fillId="0" borderId="0" xfId="0" applyNumberFormat="1" applyFont="1" applyAlignment="1">
      <alignment horizontal="right" vertical="center"/>
    </xf>
    <xf numFmtId="38" fontId="11" fillId="0" borderId="0" xfId="0" applyNumberFormat="1" applyFont="1" applyAlignment="1">
      <alignment vertical="center"/>
    </xf>
    <xf numFmtId="38" fontId="4" fillId="0" borderId="1" xfId="0" applyNumberFormat="1" applyFont="1" applyBorder="1" applyAlignment="1">
      <alignment horizontal="center" vertical="center"/>
    </xf>
    <xf numFmtId="38" fontId="8" fillId="0" borderId="0" xfId="0" applyNumberFormat="1" applyFont="1" applyAlignment="1">
      <alignment horizontal="center" vertical="center"/>
    </xf>
    <xf numFmtId="37" fontId="4" fillId="0" borderId="1" xfId="0" applyNumberFormat="1" applyFont="1" applyBorder="1" applyAlignment="1">
      <alignment horizontal="right" vertical="center"/>
    </xf>
    <xf numFmtId="38" fontId="4" fillId="0" borderId="1" xfId="0" applyNumberFormat="1" applyFont="1" applyBorder="1" applyAlignment="1">
      <alignment horizontal="right" vertical="center"/>
    </xf>
    <xf numFmtId="49" fontId="4" fillId="0" borderId="1" xfId="0" applyNumberFormat="1" applyFont="1" applyBorder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  <xf numFmtId="37" fontId="2" fillId="0" borderId="11" xfId="0" applyNumberFormat="1" applyFont="1" applyBorder="1" applyAlignment="1">
      <alignment vertical="center"/>
    </xf>
  </cellXfs>
  <cellStyles count="3">
    <cellStyle name="Comma" xfId="1" builtinId="3"/>
    <cellStyle name="Normal" xfId="0" builtinId="0"/>
    <cellStyle name="Normal 2" xfId="2" xr:uid="{E4E435B0-AD2B-451F-8206-C5AC10809468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626301</xdr:colOff>
      <xdr:row>84</xdr:row>
      <xdr:rowOff>182671</xdr:rowOff>
    </xdr:from>
    <xdr:to>
      <xdr:col>0</xdr:col>
      <xdr:colOff>2365073</xdr:colOff>
      <xdr:row>85</xdr:row>
      <xdr:rowOff>214885</xdr:rowOff>
    </xdr:to>
    <xdr:pic>
      <xdr:nvPicPr>
        <xdr:cNvPr id="2" name="Picture 4">
          <a:extLst>
            <a:ext uri="{FF2B5EF4-FFF2-40B4-BE49-F238E27FC236}">
              <a16:creationId xmlns:a16="http://schemas.microsoft.com/office/drawing/2014/main" id="{791380CB-AC92-41CC-B1B6-4F7DA52590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6301" y="24185671"/>
          <a:ext cx="1738772" cy="337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730685</xdr:colOff>
      <xdr:row>87</xdr:row>
      <xdr:rowOff>65240</xdr:rowOff>
    </xdr:from>
    <xdr:to>
      <xdr:col>0</xdr:col>
      <xdr:colOff>1997510</xdr:colOff>
      <xdr:row>88</xdr:row>
      <xdr:rowOff>238212</xdr:rowOff>
    </xdr:to>
    <xdr:sp macro="" textlink="">
      <xdr:nvSpPr>
        <xdr:cNvPr id="3" name="Object 1">
          <a:extLst>
            <a:ext uri="{FF2B5EF4-FFF2-40B4-BE49-F238E27FC236}">
              <a16:creationId xmlns:a16="http://schemas.microsoft.com/office/drawing/2014/main" id="{FCA01E94-05B3-4F0E-B6BE-72CA77080294}"/>
            </a:ext>
          </a:extLst>
        </xdr:cNvPr>
        <xdr:cNvSpPr>
          <a:spLocks noChangeArrowheads="1"/>
        </xdr:cNvSpPr>
      </xdr:nvSpPr>
      <xdr:spPr bwMode="auto">
        <a:xfrm>
          <a:off x="730685" y="24982640"/>
          <a:ext cx="1266825" cy="477772"/>
        </a:xfrm>
        <a:prstGeom prst="rect">
          <a:avLst/>
        </a:prstGeom>
        <a:blipFill dpi="0" rotWithShape="1">
          <a:blip xmlns:r="http://schemas.openxmlformats.org/officeDocument/2006/relationships" r:embed="rId2"/>
          <a:srcRect/>
          <a:stretch>
            <a:fillRect/>
          </a:stretch>
        </a:blipFill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1">
    <tabColor rgb="FF92D050"/>
  </sheetPr>
  <dimension ref="A1:P89"/>
  <sheetViews>
    <sheetView tabSelected="1" topLeftCell="A66" zoomScale="70" zoomScaleNormal="70" zoomScaleSheetLayoutView="71" workbookViewId="0">
      <selection activeCell="M83" sqref="M83"/>
    </sheetView>
  </sheetViews>
  <sheetFormatPr defaultColWidth="10.5703125" defaultRowHeight="24" customHeight="1"/>
  <cols>
    <col min="1" max="1" width="43.5703125" style="2" customWidth="1"/>
    <col min="2" max="2" width="10" style="2" customWidth="1"/>
    <col min="3" max="3" width="1.42578125" style="2" customWidth="1"/>
    <col min="4" max="4" width="15.5703125" style="2" customWidth="1"/>
    <col min="5" max="5" width="1.42578125" style="2" customWidth="1"/>
    <col min="6" max="6" width="15.28515625" style="2" bestFit="1" customWidth="1"/>
    <col min="7" max="7" width="1.42578125" style="2" customWidth="1"/>
    <col min="8" max="8" width="15.5703125" style="2" customWidth="1"/>
    <col min="9" max="9" width="1.42578125" style="2" customWidth="1"/>
    <col min="10" max="10" width="15.28515625" style="2" bestFit="1" customWidth="1"/>
    <col min="11" max="11" width="21.42578125" style="2" customWidth="1"/>
    <col min="12" max="12" width="10.5703125" style="2" bestFit="1"/>
    <col min="13" max="14" width="10.5703125" style="2"/>
    <col min="15" max="15" width="13.42578125" style="2" customWidth="1"/>
    <col min="16" max="16" width="15.28515625" style="2" customWidth="1"/>
    <col min="17" max="16384" width="10.5703125" style="2"/>
  </cols>
  <sheetData>
    <row r="1" spans="1:16" s="4" customFormat="1" ht="24" customHeight="1">
      <c r="A1" s="96" t="s">
        <v>0</v>
      </c>
      <c r="B1" s="96"/>
      <c r="C1" s="96"/>
      <c r="D1" s="96"/>
      <c r="E1" s="96"/>
      <c r="F1" s="96"/>
      <c r="G1" s="96"/>
      <c r="H1" s="96"/>
      <c r="I1" s="96"/>
      <c r="J1" s="96"/>
    </row>
    <row r="2" spans="1:16" s="4" customFormat="1" ht="24" customHeight="1">
      <c r="A2" s="96" t="s">
        <v>1</v>
      </c>
      <c r="B2" s="96"/>
      <c r="C2" s="96"/>
      <c r="D2" s="96"/>
      <c r="E2" s="96"/>
      <c r="F2" s="96"/>
      <c r="G2" s="96"/>
      <c r="H2" s="96"/>
      <c r="I2" s="96"/>
      <c r="J2" s="96"/>
    </row>
    <row r="3" spans="1:16" s="4" customFormat="1" ht="24" customHeight="1">
      <c r="A3" s="96" t="s">
        <v>140</v>
      </c>
      <c r="B3" s="96"/>
      <c r="C3" s="96"/>
      <c r="D3" s="96"/>
      <c r="E3" s="96"/>
      <c r="F3" s="96"/>
      <c r="G3" s="96"/>
      <c r="H3" s="96"/>
      <c r="I3" s="96"/>
      <c r="J3" s="96"/>
    </row>
    <row r="4" spans="1:16" s="4" customFormat="1" ht="24" customHeight="1">
      <c r="A4" s="97" t="s">
        <v>48</v>
      </c>
      <c r="B4" s="97"/>
      <c r="C4" s="97"/>
      <c r="D4" s="97"/>
      <c r="E4" s="97"/>
      <c r="F4" s="97"/>
      <c r="G4" s="97"/>
      <c r="H4" s="97"/>
      <c r="I4" s="97"/>
      <c r="J4" s="97"/>
    </row>
    <row r="5" spans="1:16" s="4" customFormat="1" ht="9" customHeight="1">
      <c r="A5" s="5"/>
      <c r="B5" s="5"/>
      <c r="C5" s="5"/>
      <c r="D5" s="5"/>
      <c r="E5" s="5"/>
      <c r="F5" s="5"/>
      <c r="G5" s="5"/>
      <c r="H5" s="5"/>
      <c r="I5" s="5"/>
      <c r="J5" s="5"/>
    </row>
    <row r="6" spans="1:16" s="4" customFormat="1" ht="24" customHeight="1">
      <c r="A6" s="3"/>
      <c r="B6" s="23" t="s">
        <v>3</v>
      </c>
      <c r="C6" s="3"/>
      <c r="D6" s="95" t="s">
        <v>4</v>
      </c>
      <c r="E6" s="95"/>
      <c r="F6" s="95"/>
      <c r="G6" s="6"/>
      <c r="H6" s="7"/>
      <c r="I6" s="7" t="s">
        <v>5</v>
      </c>
      <c r="J6" s="70"/>
    </row>
    <row r="7" spans="1:16" s="4" customFormat="1" ht="24" customHeight="1">
      <c r="A7" s="3"/>
      <c r="B7" s="23"/>
      <c r="C7" s="3"/>
      <c r="D7" s="23" t="s">
        <v>6</v>
      </c>
      <c r="E7" s="23"/>
      <c r="F7" s="23" t="s">
        <v>7</v>
      </c>
      <c r="G7" s="6"/>
      <c r="H7" s="23" t="s">
        <v>6</v>
      </c>
      <c r="I7" s="23"/>
      <c r="J7" s="23" t="s">
        <v>7</v>
      </c>
    </row>
    <row r="8" spans="1:16" ht="24" customHeight="1">
      <c r="B8" s="23"/>
      <c r="C8" s="8"/>
      <c r="D8" s="25">
        <v>2568</v>
      </c>
      <c r="E8" s="24"/>
      <c r="F8" s="25">
        <v>2567</v>
      </c>
      <c r="G8" s="24"/>
      <c r="H8" s="25">
        <v>2568</v>
      </c>
      <c r="I8" s="24"/>
      <c r="J8" s="25">
        <v>2567</v>
      </c>
      <c r="O8" s="8"/>
      <c r="P8" s="8"/>
    </row>
    <row r="9" spans="1:16" ht="24" customHeight="1">
      <c r="A9" s="23" t="s">
        <v>8</v>
      </c>
      <c r="O9" s="5"/>
    </row>
    <row r="10" spans="1:16" ht="24" customHeight="1">
      <c r="A10" s="2" t="s">
        <v>9</v>
      </c>
      <c r="B10" s="21">
        <v>7</v>
      </c>
      <c r="C10" s="9"/>
      <c r="D10" s="5">
        <v>74822315</v>
      </c>
      <c r="E10" s="36"/>
      <c r="F10" s="5">
        <v>450833069</v>
      </c>
      <c r="G10" s="36"/>
      <c r="H10" s="5">
        <v>74822315</v>
      </c>
      <c r="I10" s="5"/>
      <c r="J10" s="5">
        <v>120946995</v>
      </c>
    </row>
    <row r="11" spans="1:16" ht="24" customHeight="1">
      <c r="A11" s="2" t="s">
        <v>10</v>
      </c>
      <c r="B11" s="21">
        <v>8</v>
      </c>
      <c r="C11" s="9"/>
      <c r="D11" s="5">
        <v>437146762</v>
      </c>
      <c r="E11" s="5">
        <v>437146762</v>
      </c>
      <c r="F11" s="5">
        <v>722677995</v>
      </c>
      <c r="G11" s="36"/>
      <c r="H11" s="5">
        <v>437146762</v>
      </c>
      <c r="I11" s="5"/>
      <c r="J11" s="5">
        <v>722677995</v>
      </c>
    </row>
    <row r="12" spans="1:16" ht="24" customHeight="1">
      <c r="A12" s="2" t="s">
        <v>11</v>
      </c>
      <c r="B12" s="21">
        <v>9</v>
      </c>
      <c r="C12" s="9"/>
      <c r="D12" s="5">
        <v>3663809007</v>
      </c>
      <c r="E12" s="36"/>
      <c r="F12" s="5">
        <v>4693013160</v>
      </c>
      <c r="G12" s="36"/>
      <c r="H12" s="5">
        <v>3663809007</v>
      </c>
      <c r="I12" s="5"/>
      <c r="J12" s="5">
        <v>4693013160</v>
      </c>
    </row>
    <row r="13" spans="1:16" ht="24" customHeight="1">
      <c r="A13" s="2" t="s">
        <v>12</v>
      </c>
      <c r="B13" s="21"/>
      <c r="C13" s="9"/>
      <c r="D13" s="5"/>
      <c r="E13" s="36"/>
      <c r="F13" s="5"/>
      <c r="G13" s="36"/>
      <c r="H13" s="5"/>
      <c r="I13" s="5"/>
      <c r="J13" s="5"/>
    </row>
    <row r="14" spans="1:16" ht="24" customHeight="1">
      <c r="A14" s="28" t="s">
        <v>13</v>
      </c>
      <c r="B14" s="21"/>
      <c r="C14" s="9"/>
      <c r="D14" s="32">
        <v>0</v>
      </c>
      <c r="E14" s="36"/>
      <c r="F14" s="5">
        <v>60418140</v>
      </c>
      <c r="G14" s="36"/>
      <c r="H14" s="32">
        <v>0</v>
      </c>
      <c r="I14" s="32"/>
      <c r="J14" s="32">
        <v>0</v>
      </c>
    </row>
    <row r="15" spans="1:16" ht="24" customHeight="1">
      <c r="A15" s="2" t="s">
        <v>14</v>
      </c>
      <c r="B15" s="21">
        <v>10</v>
      </c>
      <c r="C15" s="9"/>
      <c r="D15" s="5">
        <v>61854837</v>
      </c>
      <c r="E15" s="36"/>
      <c r="F15" s="5">
        <v>151959634</v>
      </c>
      <c r="G15" s="36"/>
      <c r="H15" s="5">
        <v>61854837</v>
      </c>
      <c r="I15" s="5"/>
      <c r="J15" s="5">
        <v>151959634</v>
      </c>
    </row>
    <row r="16" spans="1:16" ht="24" customHeight="1">
      <c r="A16" s="2" t="s">
        <v>15</v>
      </c>
      <c r="B16" s="21">
        <v>11</v>
      </c>
      <c r="C16" s="9"/>
      <c r="D16" s="5">
        <v>8237363386</v>
      </c>
      <c r="E16" s="36"/>
      <c r="F16" s="5">
        <v>7970543568</v>
      </c>
      <c r="G16" s="36"/>
      <c r="H16" s="5">
        <v>8237363386</v>
      </c>
      <c r="I16" s="5"/>
      <c r="J16" s="5">
        <v>7970543568</v>
      </c>
    </row>
    <row r="17" spans="1:10" ht="24" customHeight="1">
      <c r="A17" s="2" t="s">
        <v>16</v>
      </c>
      <c r="B17" s="21">
        <v>12</v>
      </c>
      <c r="C17" s="9"/>
      <c r="D17" s="32">
        <v>0</v>
      </c>
      <c r="E17" s="32"/>
      <c r="F17" s="32">
        <v>0</v>
      </c>
      <c r="G17" s="36"/>
      <c r="H17" s="32">
        <v>0</v>
      </c>
      <c r="I17" s="5"/>
      <c r="J17" s="5">
        <v>334668647</v>
      </c>
    </row>
    <row r="18" spans="1:10" ht="24" customHeight="1">
      <c r="A18" s="2" t="s">
        <v>17</v>
      </c>
      <c r="B18" s="21">
        <v>14</v>
      </c>
      <c r="C18" s="9"/>
      <c r="D18" s="5">
        <f>154799672-709</f>
        <v>154798963</v>
      </c>
      <c r="E18" s="36"/>
      <c r="F18" s="5">
        <v>162499906</v>
      </c>
      <c r="G18" s="36"/>
      <c r="H18" s="5">
        <v>154799672</v>
      </c>
      <c r="I18" s="5"/>
      <c r="J18" s="5">
        <v>159965303</v>
      </c>
    </row>
    <row r="19" spans="1:10" ht="24" customHeight="1">
      <c r="A19" s="2" t="s">
        <v>18</v>
      </c>
      <c r="B19" s="22">
        <v>15.1</v>
      </c>
      <c r="C19" s="9"/>
      <c r="D19" s="5">
        <v>214580672</v>
      </c>
      <c r="E19" s="36"/>
      <c r="F19" s="5">
        <v>225960766</v>
      </c>
      <c r="G19" s="36"/>
      <c r="H19" s="5">
        <v>214580672</v>
      </c>
      <c r="I19" s="5"/>
      <c r="J19" s="5">
        <v>200059561</v>
      </c>
    </row>
    <row r="20" spans="1:10" ht="24" customHeight="1">
      <c r="A20" s="2" t="s">
        <v>19</v>
      </c>
      <c r="B20" s="21">
        <v>16</v>
      </c>
      <c r="C20" s="9"/>
      <c r="D20" s="5">
        <v>39941995</v>
      </c>
      <c r="E20" s="36"/>
      <c r="F20" s="5">
        <v>47645790</v>
      </c>
      <c r="G20" s="36"/>
      <c r="H20" s="5">
        <v>39941995</v>
      </c>
      <c r="I20" s="5"/>
      <c r="J20" s="5">
        <v>42366110</v>
      </c>
    </row>
    <row r="21" spans="1:10" ht="24" customHeight="1">
      <c r="A21" s="2" t="s">
        <v>20</v>
      </c>
      <c r="B21" s="21">
        <v>32</v>
      </c>
      <c r="C21" s="9"/>
      <c r="D21" s="5">
        <v>258231156</v>
      </c>
      <c r="E21" s="36"/>
      <c r="F21" s="5">
        <v>154199162</v>
      </c>
      <c r="G21" s="36"/>
      <c r="H21" s="5">
        <v>258231156</v>
      </c>
      <c r="I21" s="5"/>
      <c r="J21" s="5">
        <v>145705083</v>
      </c>
    </row>
    <row r="22" spans="1:10" ht="24" customHeight="1">
      <c r="A22" s="2" t="s">
        <v>174</v>
      </c>
      <c r="B22" s="21">
        <v>12</v>
      </c>
      <c r="C22" s="9"/>
      <c r="D22" s="5">
        <f>430372306+13296978+709+1</f>
        <v>443669994</v>
      </c>
      <c r="E22" s="32"/>
      <c r="F22" s="32">
        <v>0</v>
      </c>
      <c r="G22" s="36"/>
      <c r="H22" s="5">
        <v>322084844</v>
      </c>
      <c r="I22" s="5"/>
      <c r="J22" s="32">
        <v>0</v>
      </c>
    </row>
    <row r="23" spans="1:10" ht="24" customHeight="1">
      <c r="A23" s="2" t="s">
        <v>21</v>
      </c>
      <c r="B23" s="21">
        <v>17</v>
      </c>
      <c r="C23" s="9"/>
      <c r="D23" s="5">
        <f>503213305-13296978</f>
        <v>489916327</v>
      </c>
      <c r="E23" s="36"/>
      <c r="F23" s="5">
        <v>534631810</v>
      </c>
      <c r="G23" s="36"/>
      <c r="H23" s="5">
        <v>503213305</v>
      </c>
      <c r="I23" s="5"/>
      <c r="J23" s="5">
        <v>494963936</v>
      </c>
    </row>
    <row r="24" spans="1:10" ht="24" customHeight="1" thickBot="1">
      <c r="A24" s="1" t="s">
        <v>22</v>
      </c>
      <c r="B24" s="21"/>
      <c r="C24" s="9"/>
      <c r="D24" s="37">
        <f>SUM(D10:D23)</f>
        <v>14076135414</v>
      </c>
      <c r="E24" s="36"/>
      <c r="F24" s="37">
        <f>SUM(F10:F23)</f>
        <v>15174383000</v>
      </c>
      <c r="G24" s="36"/>
      <c r="H24" s="37">
        <f>SUM(H10:H23)</f>
        <v>13967847951</v>
      </c>
      <c r="I24" s="5"/>
      <c r="J24" s="37">
        <f>SUM(J10:J23)</f>
        <v>15036869992</v>
      </c>
    </row>
    <row r="25" spans="1:10" ht="24" customHeight="1" thickTop="1">
      <c r="A25" s="1"/>
      <c r="B25" s="21"/>
      <c r="C25" s="9"/>
      <c r="D25" s="10"/>
      <c r="E25" s="11"/>
      <c r="F25" s="10"/>
      <c r="G25" s="11"/>
      <c r="H25" s="10"/>
      <c r="I25" s="10"/>
      <c r="J25" s="10"/>
    </row>
    <row r="26" spans="1:10" ht="24" customHeight="1">
      <c r="A26" s="1"/>
      <c r="B26" s="21"/>
      <c r="C26" s="9"/>
      <c r="D26" s="10"/>
      <c r="E26" s="11"/>
      <c r="F26" s="10"/>
      <c r="G26" s="11"/>
      <c r="H26" s="10"/>
      <c r="I26" s="10"/>
      <c r="J26" s="10"/>
    </row>
    <row r="27" spans="1:10" ht="24" customHeight="1">
      <c r="A27" s="1"/>
      <c r="B27" s="21"/>
      <c r="C27" s="9"/>
      <c r="D27" s="10"/>
      <c r="E27" s="11"/>
      <c r="F27" s="10"/>
      <c r="G27" s="11"/>
      <c r="H27" s="10"/>
      <c r="I27" s="10"/>
      <c r="J27" s="10"/>
    </row>
    <row r="28" spans="1:10" ht="24" customHeight="1">
      <c r="A28" s="1"/>
      <c r="B28" s="21"/>
      <c r="C28" s="9"/>
      <c r="D28" s="10"/>
      <c r="E28" s="11"/>
      <c r="F28" s="10"/>
      <c r="G28" s="11"/>
      <c r="H28" s="10"/>
      <c r="I28" s="10"/>
      <c r="J28" s="10"/>
    </row>
    <row r="29" spans="1:10" ht="24" customHeight="1">
      <c r="A29" s="1"/>
      <c r="B29" s="21"/>
      <c r="C29" s="9"/>
      <c r="D29" s="10"/>
      <c r="E29" s="11"/>
      <c r="F29" s="10"/>
      <c r="G29" s="11"/>
      <c r="H29" s="10"/>
      <c r="I29" s="10"/>
      <c r="J29" s="10"/>
    </row>
    <row r="30" spans="1:10" ht="24" customHeight="1">
      <c r="B30" s="21"/>
      <c r="C30" s="9"/>
      <c r="D30" s="9"/>
      <c r="E30" s="9"/>
      <c r="F30" s="9"/>
      <c r="G30" s="9"/>
      <c r="H30" s="9"/>
      <c r="I30" s="9"/>
      <c r="J30" s="9"/>
    </row>
    <row r="31" spans="1:10" ht="24" customHeight="1">
      <c r="B31" s="21"/>
      <c r="C31" s="9"/>
      <c r="D31" s="9"/>
      <c r="E31" s="9"/>
      <c r="F31" s="9"/>
      <c r="G31" s="9"/>
      <c r="H31" s="9"/>
      <c r="I31" s="9"/>
      <c r="J31" s="9"/>
    </row>
    <row r="32" spans="1:10" ht="24" customHeight="1">
      <c r="B32" s="21"/>
      <c r="C32" s="9"/>
      <c r="D32" s="9"/>
      <c r="E32" s="9"/>
      <c r="F32" s="9"/>
      <c r="G32" s="9"/>
      <c r="H32" s="9"/>
      <c r="I32" s="9"/>
      <c r="J32" s="9"/>
    </row>
    <row r="33" spans="1:10" ht="24" customHeight="1">
      <c r="B33" s="21"/>
      <c r="C33" s="9"/>
      <c r="D33" s="9"/>
      <c r="E33" s="9"/>
      <c r="F33" s="9"/>
      <c r="G33" s="9"/>
      <c r="H33" s="9"/>
      <c r="I33" s="9"/>
      <c r="J33" s="9"/>
    </row>
    <row r="34" spans="1:10" ht="24" customHeight="1">
      <c r="B34" s="21"/>
      <c r="C34" s="9"/>
      <c r="D34" s="9"/>
      <c r="E34" s="9"/>
      <c r="F34" s="9"/>
      <c r="G34" s="9"/>
      <c r="H34" s="9"/>
      <c r="I34" s="9"/>
      <c r="J34" s="9"/>
    </row>
    <row r="35" spans="1:10" ht="24" customHeight="1">
      <c r="B35" s="21"/>
      <c r="C35" s="9"/>
      <c r="D35" s="9"/>
      <c r="E35" s="9"/>
      <c r="F35" s="9"/>
      <c r="G35" s="9"/>
      <c r="H35" s="9"/>
      <c r="I35" s="9"/>
      <c r="J35" s="9"/>
    </row>
    <row r="36" spans="1:10" ht="24" customHeight="1">
      <c r="B36" s="21"/>
      <c r="C36" s="9"/>
      <c r="D36" s="9"/>
      <c r="E36" s="9"/>
      <c r="F36" s="9"/>
      <c r="G36" s="9"/>
      <c r="H36" s="9"/>
      <c r="I36" s="9"/>
      <c r="J36" s="9"/>
    </row>
    <row r="37" spans="1:10" ht="24" customHeight="1">
      <c r="B37" s="21"/>
      <c r="C37" s="9"/>
      <c r="D37" s="9"/>
      <c r="E37" s="9"/>
      <c r="F37" s="9"/>
      <c r="G37" s="9"/>
      <c r="H37" s="9"/>
      <c r="I37" s="9"/>
      <c r="J37" s="9"/>
    </row>
    <row r="38" spans="1:10" ht="24" customHeight="1">
      <c r="B38" s="21"/>
      <c r="C38" s="9"/>
      <c r="D38" s="9"/>
      <c r="E38" s="9"/>
      <c r="F38" s="9"/>
      <c r="G38" s="9"/>
      <c r="H38" s="9"/>
      <c r="I38" s="9"/>
      <c r="J38" s="9"/>
    </row>
    <row r="39" spans="1:10" ht="24" customHeight="1">
      <c r="B39" s="21"/>
      <c r="C39" s="9"/>
      <c r="D39" s="9"/>
      <c r="E39" s="9"/>
      <c r="F39" s="9"/>
      <c r="G39" s="9"/>
      <c r="H39" s="9"/>
      <c r="I39" s="9"/>
      <c r="J39" s="9"/>
    </row>
    <row r="40" spans="1:10" ht="24" customHeight="1">
      <c r="B40" s="21"/>
      <c r="C40" s="9"/>
      <c r="D40" s="9"/>
      <c r="E40" s="9"/>
      <c r="F40" s="9"/>
      <c r="G40" s="9"/>
      <c r="H40" s="9"/>
      <c r="I40" s="9"/>
      <c r="J40" s="9"/>
    </row>
    <row r="41" spans="1:10" ht="24" customHeight="1">
      <c r="B41" s="21"/>
      <c r="C41" s="9"/>
      <c r="D41" s="9"/>
      <c r="E41" s="9"/>
      <c r="F41" s="9"/>
      <c r="G41" s="9"/>
      <c r="H41" s="9"/>
      <c r="I41" s="9"/>
      <c r="J41" s="9"/>
    </row>
    <row r="42" spans="1:10" ht="24" customHeight="1">
      <c r="B42" s="21"/>
      <c r="C42" s="9"/>
      <c r="D42" s="9"/>
      <c r="E42" s="9"/>
      <c r="F42" s="9"/>
      <c r="G42" s="9"/>
      <c r="H42" s="9"/>
      <c r="I42" s="9"/>
      <c r="J42" s="9"/>
    </row>
    <row r="43" spans="1:10" ht="24" customHeight="1">
      <c r="B43" s="21"/>
      <c r="C43" s="9"/>
      <c r="D43" s="9"/>
      <c r="E43" s="9"/>
      <c r="F43" s="9"/>
      <c r="G43" s="9"/>
      <c r="H43" s="9"/>
      <c r="I43" s="9"/>
      <c r="J43" s="9"/>
    </row>
    <row r="44" spans="1:10" ht="24" customHeight="1">
      <c r="B44" s="21"/>
      <c r="C44" s="9"/>
      <c r="D44" s="9"/>
      <c r="E44" s="9"/>
      <c r="F44" s="9"/>
      <c r="G44" s="9"/>
      <c r="H44" s="9"/>
      <c r="I44" s="9"/>
      <c r="J44" s="9"/>
    </row>
    <row r="45" spans="1:10" ht="24" customHeight="1">
      <c r="A45" s="2" t="s">
        <v>23</v>
      </c>
      <c r="B45" s="21"/>
      <c r="C45" s="9"/>
      <c r="D45" s="9"/>
      <c r="E45" s="9"/>
      <c r="F45" s="9"/>
      <c r="G45" s="9"/>
      <c r="H45" s="9"/>
      <c r="I45" s="9"/>
      <c r="J45" s="9"/>
    </row>
    <row r="46" spans="1:10" s="4" customFormat="1" ht="24" customHeight="1">
      <c r="A46" s="96" t="s">
        <v>0</v>
      </c>
      <c r="B46" s="96"/>
      <c r="C46" s="96"/>
      <c r="D46" s="96"/>
      <c r="E46" s="96"/>
      <c r="F46" s="96"/>
      <c r="G46" s="96"/>
      <c r="H46" s="96"/>
      <c r="I46" s="96"/>
      <c r="J46" s="96"/>
    </row>
    <row r="47" spans="1:10" s="4" customFormat="1" ht="24" customHeight="1">
      <c r="A47" s="96" t="s">
        <v>24</v>
      </c>
      <c r="B47" s="96"/>
      <c r="C47" s="96"/>
      <c r="D47" s="96"/>
      <c r="E47" s="96"/>
      <c r="F47" s="96"/>
      <c r="G47" s="96"/>
      <c r="H47" s="96"/>
      <c r="I47" s="96"/>
      <c r="J47" s="96"/>
    </row>
    <row r="48" spans="1:10" s="4" customFormat="1" ht="24" customHeight="1">
      <c r="A48" s="96" t="s">
        <v>140</v>
      </c>
      <c r="B48" s="96"/>
      <c r="C48" s="96"/>
      <c r="D48" s="96"/>
      <c r="E48" s="96"/>
      <c r="F48" s="96"/>
      <c r="G48" s="96"/>
      <c r="H48" s="96"/>
      <c r="I48" s="96"/>
      <c r="J48" s="96"/>
    </row>
    <row r="49" spans="1:10" s="4" customFormat="1" ht="24" customHeight="1">
      <c r="A49" s="97" t="s">
        <v>48</v>
      </c>
      <c r="B49" s="97"/>
      <c r="C49" s="97"/>
      <c r="D49" s="97"/>
      <c r="E49" s="97"/>
      <c r="F49" s="97"/>
      <c r="G49" s="97"/>
      <c r="H49" s="97"/>
      <c r="I49" s="97"/>
      <c r="J49" s="97"/>
    </row>
    <row r="50" spans="1:10" s="4" customFormat="1" ht="9" customHeight="1">
      <c r="A50" s="3"/>
      <c r="B50" s="3"/>
      <c r="C50" s="3"/>
      <c r="D50" s="3"/>
      <c r="E50" s="3"/>
      <c r="F50" s="3"/>
      <c r="G50" s="3"/>
      <c r="H50" s="3"/>
      <c r="I50" s="3"/>
      <c r="J50" s="5"/>
    </row>
    <row r="51" spans="1:10" s="4" customFormat="1" ht="24" customHeight="1">
      <c r="A51" s="3"/>
      <c r="B51" s="23" t="s">
        <v>3</v>
      </c>
      <c r="C51" s="3"/>
      <c r="D51" s="95" t="s">
        <v>4</v>
      </c>
      <c r="E51" s="95"/>
      <c r="F51" s="95"/>
      <c r="G51" s="6"/>
      <c r="H51" s="7"/>
      <c r="I51" s="7" t="s">
        <v>5</v>
      </c>
      <c r="J51" s="70"/>
    </row>
    <row r="52" spans="1:10" s="4" customFormat="1" ht="24" customHeight="1">
      <c r="A52" s="3"/>
      <c r="B52" s="23"/>
      <c r="C52" s="3"/>
      <c r="D52" s="23" t="s">
        <v>6</v>
      </c>
      <c r="E52" s="23"/>
      <c r="F52" s="23" t="s">
        <v>7</v>
      </c>
      <c r="G52" s="6"/>
      <c r="H52" s="23" t="s">
        <v>6</v>
      </c>
      <c r="I52" s="23"/>
      <c r="J52" s="23" t="s">
        <v>7</v>
      </c>
    </row>
    <row r="53" spans="1:10" ht="24" customHeight="1">
      <c r="C53" s="8"/>
      <c r="D53" s="25">
        <v>2568</v>
      </c>
      <c r="E53" s="24"/>
      <c r="F53" s="25">
        <v>2567</v>
      </c>
      <c r="G53" s="24"/>
      <c r="H53" s="25">
        <v>2568</v>
      </c>
      <c r="I53" s="24"/>
      <c r="J53" s="25">
        <v>2567</v>
      </c>
    </row>
    <row r="54" spans="1:10" ht="24" customHeight="1">
      <c r="A54" s="23" t="s">
        <v>25</v>
      </c>
    </row>
    <row r="55" spans="1:10" ht="24" customHeight="1">
      <c r="A55" s="1" t="s">
        <v>26</v>
      </c>
    </row>
    <row r="56" spans="1:10" ht="24" customHeight="1">
      <c r="A56" s="28" t="s">
        <v>27</v>
      </c>
      <c r="B56" s="21"/>
      <c r="C56" s="9"/>
      <c r="D56" s="10">
        <v>735448762</v>
      </c>
      <c r="E56" s="9"/>
      <c r="F56" s="10">
        <v>1171180323</v>
      </c>
      <c r="G56" s="11"/>
      <c r="H56" s="10">
        <v>735448762</v>
      </c>
      <c r="I56" s="10"/>
      <c r="J56" s="10">
        <v>1171180323</v>
      </c>
    </row>
    <row r="57" spans="1:10" ht="24" customHeight="1">
      <c r="A57" s="28" t="s">
        <v>28</v>
      </c>
      <c r="B57" s="21">
        <v>18</v>
      </c>
      <c r="C57" s="9"/>
      <c r="D57" s="10">
        <v>3923145150</v>
      </c>
      <c r="E57" s="9"/>
      <c r="F57" s="10">
        <v>2853776967</v>
      </c>
      <c r="G57" s="11"/>
      <c r="H57" s="10">
        <v>3923145150</v>
      </c>
      <c r="I57" s="10"/>
      <c r="J57" s="10">
        <v>2853776967</v>
      </c>
    </row>
    <row r="58" spans="1:10" ht="24" customHeight="1">
      <c r="A58" s="28" t="s">
        <v>29</v>
      </c>
      <c r="B58" s="21">
        <v>10</v>
      </c>
      <c r="C58" s="9"/>
      <c r="D58" s="10">
        <v>32119203</v>
      </c>
      <c r="E58" s="9"/>
      <c r="F58" s="10">
        <v>27148033</v>
      </c>
      <c r="G58" s="11"/>
      <c r="H58" s="10">
        <v>32119203</v>
      </c>
      <c r="I58" s="10"/>
      <c r="J58" s="10">
        <v>27148033</v>
      </c>
    </row>
    <row r="59" spans="1:10" ht="24" customHeight="1">
      <c r="A59" s="28" t="s">
        <v>30</v>
      </c>
      <c r="B59" s="21"/>
      <c r="C59" s="9"/>
      <c r="D59" s="10">
        <v>89703947</v>
      </c>
      <c r="E59" s="9"/>
      <c r="F59" s="10">
        <v>40764277</v>
      </c>
      <c r="G59" s="11"/>
      <c r="H59" s="10">
        <v>89703947</v>
      </c>
      <c r="I59" s="10"/>
      <c r="J59" s="10">
        <v>40764277</v>
      </c>
    </row>
    <row r="60" spans="1:10" ht="24" customHeight="1">
      <c r="A60" s="28" t="s">
        <v>31</v>
      </c>
      <c r="B60" s="21">
        <v>19</v>
      </c>
      <c r="C60" s="9"/>
      <c r="D60" s="10">
        <v>558504567</v>
      </c>
      <c r="E60" s="9"/>
      <c r="F60" s="10">
        <v>1068943511</v>
      </c>
      <c r="G60" s="11"/>
      <c r="H60" s="10">
        <v>558504567</v>
      </c>
      <c r="I60" s="10"/>
      <c r="J60" s="10">
        <v>1068943511</v>
      </c>
    </row>
    <row r="61" spans="1:10" ht="24" customHeight="1">
      <c r="A61" s="28" t="s">
        <v>32</v>
      </c>
      <c r="B61" s="21">
        <v>20</v>
      </c>
      <c r="C61" s="9"/>
      <c r="D61" s="10">
        <v>205780268</v>
      </c>
      <c r="E61" s="9"/>
      <c r="F61" s="10">
        <v>224395805</v>
      </c>
      <c r="G61" s="11"/>
      <c r="H61" s="10">
        <v>205780268</v>
      </c>
      <c r="I61" s="10"/>
      <c r="J61" s="10">
        <v>217734527</v>
      </c>
    </row>
    <row r="62" spans="1:10" ht="24" customHeight="1">
      <c r="A62" s="28" t="s">
        <v>33</v>
      </c>
      <c r="B62" s="21"/>
      <c r="C62" s="9"/>
      <c r="D62" s="10">
        <v>100848538</v>
      </c>
      <c r="E62" s="9"/>
      <c r="F62" s="10">
        <v>458645515</v>
      </c>
      <c r="G62" s="11"/>
      <c r="H62" s="10">
        <v>100848538</v>
      </c>
      <c r="I62" s="10"/>
      <c r="J62" s="10">
        <v>403779750</v>
      </c>
    </row>
    <row r="63" spans="1:10" ht="24" customHeight="1">
      <c r="A63" s="28" t="s">
        <v>34</v>
      </c>
      <c r="B63" s="22">
        <v>15.2</v>
      </c>
      <c r="C63" s="9"/>
      <c r="D63" s="10">
        <v>241722566</v>
      </c>
      <c r="E63" s="9"/>
      <c r="F63" s="10">
        <v>253232165</v>
      </c>
      <c r="G63" s="11"/>
      <c r="H63" s="10">
        <v>241722566</v>
      </c>
      <c r="I63" s="10"/>
      <c r="J63" s="10">
        <v>224324889</v>
      </c>
    </row>
    <row r="64" spans="1:10" ht="24" customHeight="1">
      <c r="A64" s="28" t="s">
        <v>164</v>
      </c>
      <c r="B64" s="22"/>
      <c r="C64" s="9"/>
      <c r="D64" s="10"/>
      <c r="E64" s="9"/>
      <c r="F64" s="10"/>
      <c r="G64" s="11"/>
      <c r="H64" s="10"/>
      <c r="I64" s="10"/>
      <c r="J64" s="10"/>
    </row>
    <row r="65" spans="1:10" ht="24" customHeight="1">
      <c r="A65" s="28" t="s">
        <v>165</v>
      </c>
      <c r="B65" s="21">
        <v>12</v>
      </c>
      <c r="C65" s="9"/>
      <c r="D65" s="10">
        <v>112086110</v>
      </c>
      <c r="E65" s="9"/>
      <c r="F65" s="32">
        <v>0</v>
      </c>
      <c r="G65" s="11"/>
      <c r="H65" s="32">
        <v>0</v>
      </c>
      <c r="I65" s="10"/>
      <c r="J65" s="32">
        <v>0</v>
      </c>
    </row>
    <row r="66" spans="1:10" ht="24" customHeight="1">
      <c r="A66" s="28" t="s">
        <v>35</v>
      </c>
      <c r="B66" s="21">
        <v>21</v>
      </c>
      <c r="C66" s="9"/>
      <c r="D66" s="10">
        <v>250613851</v>
      </c>
      <c r="E66" s="9"/>
      <c r="F66" s="10">
        <v>327461510</v>
      </c>
      <c r="G66" s="11"/>
      <c r="H66" s="10">
        <v>250613851</v>
      </c>
      <c r="I66" s="10"/>
      <c r="J66" s="10">
        <v>276926220</v>
      </c>
    </row>
    <row r="67" spans="1:10" ht="24" customHeight="1">
      <c r="A67" s="1" t="s">
        <v>36</v>
      </c>
      <c r="B67" s="21"/>
      <c r="C67" s="9"/>
      <c r="D67" s="38">
        <f>SUM(D56:D66)</f>
        <v>6249972962</v>
      </c>
      <c r="E67" s="9"/>
      <c r="F67" s="38">
        <f>SUM(F56:F66)</f>
        <v>6425548106</v>
      </c>
      <c r="G67" s="9"/>
      <c r="H67" s="38">
        <f>SUM(H56:H66)</f>
        <v>6137886852</v>
      </c>
      <c r="I67" s="10"/>
      <c r="J67" s="38">
        <f>SUM(J56:J66)</f>
        <v>6284578497</v>
      </c>
    </row>
    <row r="68" spans="1:10" ht="24" customHeight="1">
      <c r="A68" s="1"/>
      <c r="B68" s="21"/>
      <c r="C68" s="9"/>
      <c r="D68" s="10"/>
      <c r="E68" s="9"/>
      <c r="F68" s="10"/>
      <c r="G68" s="9"/>
      <c r="H68" s="10"/>
      <c r="I68" s="10"/>
      <c r="J68" s="10"/>
    </row>
    <row r="69" spans="1:10" ht="24" customHeight="1">
      <c r="A69" s="71" t="s">
        <v>37</v>
      </c>
      <c r="B69" s="21"/>
      <c r="C69" s="9"/>
      <c r="D69" s="10"/>
      <c r="E69" s="9"/>
      <c r="F69" s="10"/>
      <c r="G69" s="9"/>
      <c r="H69" s="10"/>
      <c r="I69" s="10"/>
      <c r="J69" s="10"/>
    </row>
    <row r="70" spans="1:10" ht="24" customHeight="1">
      <c r="A70" s="2" t="s">
        <v>38</v>
      </c>
      <c r="B70" s="21">
        <v>22</v>
      </c>
      <c r="C70" s="9"/>
      <c r="D70" s="10"/>
      <c r="E70" s="9"/>
      <c r="F70" s="10"/>
      <c r="G70" s="9"/>
      <c r="H70" s="10"/>
      <c r="I70" s="10"/>
      <c r="J70" s="10"/>
    </row>
    <row r="71" spans="1:10" ht="24" customHeight="1">
      <c r="A71" s="28" t="s">
        <v>39</v>
      </c>
      <c r="B71" s="21"/>
      <c r="C71" s="9"/>
      <c r="D71" s="12">
        <v>2159981840</v>
      </c>
      <c r="E71" s="9"/>
      <c r="F71" s="12">
        <v>2159981840</v>
      </c>
      <c r="G71" s="9"/>
      <c r="H71" s="12">
        <v>2159981840</v>
      </c>
      <c r="I71" s="10"/>
      <c r="J71" s="12">
        <v>2159981840</v>
      </c>
    </row>
    <row r="72" spans="1:10" ht="24" customHeight="1">
      <c r="A72" s="2" t="s">
        <v>40</v>
      </c>
      <c r="B72" s="21"/>
      <c r="C72" s="9"/>
      <c r="D72" s="10">
        <v>557832578</v>
      </c>
      <c r="E72" s="9"/>
      <c r="F72" s="10">
        <v>557832578</v>
      </c>
      <c r="G72" s="9"/>
      <c r="H72" s="10">
        <v>557832578</v>
      </c>
      <c r="I72" s="10"/>
      <c r="J72" s="10">
        <v>557832578</v>
      </c>
    </row>
    <row r="73" spans="1:10" ht="24" customHeight="1">
      <c r="A73" s="2" t="s">
        <v>41</v>
      </c>
      <c r="B73" s="21"/>
      <c r="C73" s="9"/>
      <c r="D73" s="10"/>
      <c r="E73" s="9"/>
      <c r="F73" s="10"/>
      <c r="G73" s="9"/>
      <c r="H73" s="10"/>
      <c r="I73" s="10"/>
      <c r="J73" s="10"/>
    </row>
    <row r="74" spans="1:10" ht="24" customHeight="1">
      <c r="A74" s="28" t="s">
        <v>42</v>
      </c>
      <c r="B74" s="21">
        <v>24</v>
      </c>
      <c r="C74" s="9"/>
      <c r="D74" s="12">
        <v>215999000</v>
      </c>
      <c r="E74" s="9"/>
      <c r="F74" s="12">
        <v>215999000</v>
      </c>
      <c r="G74" s="9"/>
      <c r="H74" s="12">
        <v>215999000</v>
      </c>
      <c r="I74" s="10"/>
      <c r="J74" s="12">
        <v>215999000</v>
      </c>
    </row>
    <row r="75" spans="1:10" ht="24" customHeight="1">
      <c r="A75" s="28" t="s">
        <v>43</v>
      </c>
      <c r="B75" s="21"/>
      <c r="C75" s="9"/>
      <c r="D75" s="10">
        <v>5681279594</v>
      </c>
      <c r="E75" s="9"/>
      <c r="F75" s="10">
        <v>6209419236</v>
      </c>
      <c r="G75" s="9"/>
      <c r="H75" s="10">
        <v>5685078241</v>
      </c>
      <c r="I75" s="10"/>
      <c r="J75" s="10">
        <v>6212875837</v>
      </c>
    </row>
    <row r="76" spans="1:10" ht="24" customHeight="1">
      <c r="A76" s="2" t="s">
        <v>44</v>
      </c>
      <c r="B76" s="22"/>
      <c r="C76" s="9"/>
      <c r="D76" s="10">
        <v>-788930560</v>
      </c>
      <c r="E76" s="9"/>
      <c r="F76" s="10">
        <v>-394397760</v>
      </c>
      <c r="G76" s="9"/>
      <c r="H76" s="10">
        <v>-788930560</v>
      </c>
      <c r="I76" s="10"/>
      <c r="J76" s="10">
        <v>-394397760</v>
      </c>
    </row>
    <row r="77" spans="1:10" ht="24" customHeight="1">
      <c r="A77" s="1" t="s">
        <v>45</v>
      </c>
      <c r="B77" s="21"/>
      <c r="C77" s="9"/>
      <c r="D77" s="38">
        <f>SUM(D71:D76)</f>
        <v>7826162452</v>
      </c>
      <c r="E77" s="9"/>
      <c r="F77" s="38">
        <f>SUM(F71:F76)</f>
        <v>8748834894</v>
      </c>
      <c r="G77" s="9"/>
      <c r="H77" s="38">
        <f>SUM(H71:H76)</f>
        <v>7829961099</v>
      </c>
      <c r="I77" s="10"/>
      <c r="J77" s="38">
        <f>SUM(J71:J76)</f>
        <v>8752291495</v>
      </c>
    </row>
    <row r="78" spans="1:10" ht="24" customHeight="1" thickBot="1">
      <c r="A78" s="1" t="s">
        <v>46</v>
      </c>
      <c r="B78" s="21"/>
      <c r="C78" s="9"/>
      <c r="D78" s="39">
        <f>D67+D77</f>
        <v>14076135414</v>
      </c>
      <c r="E78" s="9"/>
      <c r="F78" s="39">
        <f>F67+F77</f>
        <v>15174383000</v>
      </c>
      <c r="G78" s="9"/>
      <c r="H78" s="39">
        <f>H67+H77</f>
        <v>13967847951</v>
      </c>
      <c r="I78" s="10"/>
      <c r="J78" s="39">
        <f>J67+J77</f>
        <v>15036869992</v>
      </c>
    </row>
    <row r="79" spans="1:10" ht="24" customHeight="1" thickTop="1">
      <c r="B79" s="21"/>
      <c r="C79" s="9"/>
      <c r="D79" s="10"/>
      <c r="E79" s="9"/>
      <c r="F79" s="10"/>
      <c r="G79" s="9"/>
      <c r="H79" s="10"/>
      <c r="I79" s="9"/>
      <c r="J79" s="10"/>
    </row>
    <row r="80" spans="1:10" ht="24" customHeight="1">
      <c r="B80" s="21"/>
      <c r="C80" s="9"/>
      <c r="D80" s="9"/>
      <c r="E80" s="9"/>
      <c r="F80" s="9"/>
      <c r="G80" s="9"/>
      <c r="H80" s="9"/>
      <c r="I80" s="9"/>
      <c r="J80" s="9"/>
    </row>
    <row r="84" spans="1:10" ht="24" customHeight="1">
      <c r="A84" s="2" t="s">
        <v>23</v>
      </c>
    </row>
    <row r="85" spans="1:10" ht="24" customHeight="1">
      <c r="B85" s="9"/>
      <c r="C85" s="9"/>
      <c r="D85" s="9"/>
      <c r="E85" s="9"/>
      <c r="F85" s="9"/>
      <c r="G85" s="9"/>
      <c r="H85" s="9"/>
      <c r="I85" s="9"/>
      <c r="J85" s="9"/>
    </row>
    <row r="86" spans="1:10" ht="24" customHeight="1">
      <c r="A86" s="101"/>
      <c r="B86" s="35"/>
      <c r="C86" s="35"/>
    </row>
    <row r="87" spans="1:10" ht="24" customHeight="1">
      <c r="A87" s="35"/>
      <c r="B87" s="35"/>
      <c r="C87" s="35"/>
    </row>
    <row r="88" spans="1:10" ht="24" customHeight="1">
      <c r="A88" s="35"/>
      <c r="B88" s="35" t="s">
        <v>195</v>
      </c>
    </row>
    <row r="89" spans="1:10" ht="24" customHeight="1">
      <c r="A89" s="101"/>
      <c r="B89" s="35"/>
      <c r="C89" s="35"/>
    </row>
  </sheetData>
  <mergeCells count="10">
    <mergeCell ref="A47:J47"/>
    <mergeCell ref="A48:J48"/>
    <mergeCell ref="A49:J49"/>
    <mergeCell ref="A46:J46"/>
    <mergeCell ref="D51:F51"/>
    <mergeCell ref="D6:F6"/>
    <mergeCell ref="A1:J1"/>
    <mergeCell ref="A2:J2"/>
    <mergeCell ref="A3:J3"/>
    <mergeCell ref="A4:J4"/>
  </mergeCells>
  <pageMargins left="0.9" right="0.3" top="1" bottom="0.5" header="0.5" footer="0.5"/>
  <pageSetup paperSize="9" scale="75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002160-CDE0-444E-9D59-DF3271AAD771}">
  <sheetPr>
    <tabColor rgb="FF92D050"/>
  </sheetPr>
  <dimension ref="A1:M106"/>
  <sheetViews>
    <sheetView view="pageBreakPreview" topLeftCell="A90" zoomScale="78" zoomScaleNormal="69" zoomScaleSheetLayoutView="55" workbookViewId="0">
      <selection activeCell="H93" sqref="H93"/>
    </sheetView>
  </sheetViews>
  <sheetFormatPr defaultColWidth="10.5703125" defaultRowHeight="24" customHeight="1"/>
  <cols>
    <col min="1" max="1" width="48.140625" style="2" customWidth="1"/>
    <col min="2" max="2" width="8.5703125" style="2" bestFit="1" customWidth="1"/>
    <col min="3" max="3" width="1.42578125" style="2" customWidth="1"/>
    <col min="4" max="4" width="14.5703125" style="2" customWidth="1"/>
    <col min="5" max="5" width="1.42578125" style="2" customWidth="1"/>
    <col min="6" max="6" width="14.5703125" style="2" customWidth="1"/>
    <col min="7" max="7" width="1.42578125" style="2" customWidth="1"/>
    <col min="8" max="8" width="14.5703125" style="2" customWidth="1"/>
    <col min="9" max="9" width="1.42578125" style="2" customWidth="1"/>
    <col min="10" max="10" width="14.5703125" style="2" customWidth="1"/>
    <col min="11" max="11" width="17.42578125" style="2" customWidth="1"/>
    <col min="12" max="12" width="13.7109375" style="91" bestFit="1" customWidth="1"/>
    <col min="13" max="14" width="22.7109375" style="2" customWidth="1"/>
    <col min="15" max="16384" width="10.5703125" style="2"/>
  </cols>
  <sheetData>
    <row r="1" spans="1:12" s="4" customFormat="1" ht="24" customHeight="1">
      <c r="A1" s="96" t="s">
        <v>0</v>
      </c>
      <c r="B1" s="96"/>
      <c r="C1" s="96"/>
      <c r="D1" s="96"/>
      <c r="E1" s="96"/>
      <c r="F1" s="96"/>
      <c r="G1" s="96"/>
      <c r="H1" s="96"/>
      <c r="I1" s="96"/>
      <c r="J1" s="96"/>
      <c r="L1" s="90"/>
    </row>
    <row r="2" spans="1:12" s="4" customFormat="1" ht="24" customHeight="1">
      <c r="A2" s="96" t="s">
        <v>47</v>
      </c>
      <c r="B2" s="96"/>
      <c r="C2" s="96"/>
      <c r="D2" s="96"/>
      <c r="E2" s="96"/>
      <c r="F2" s="96"/>
      <c r="G2" s="96"/>
      <c r="H2" s="96"/>
      <c r="I2" s="96"/>
      <c r="J2" s="96"/>
      <c r="L2" s="90"/>
    </row>
    <row r="3" spans="1:12" s="4" customFormat="1" ht="26.25">
      <c r="A3" s="96" t="s">
        <v>139</v>
      </c>
      <c r="B3" s="96"/>
      <c r="C3" s="96"/>
      <c r="D3" s="96"/>
      <c r="E3" s="96"/>
      <c r="F3" s="96"/>
      <c r="G3" s="96"/>
      <c r="H3" s="96"/>
      <c r="I3" s="96"/>
      <c r="J3" s="96"/>
      <c r="L3" s="90"/>
    </row>
    <row r="4" spans="1:12" s="4" customFormat="1" ht="24" customHeight="1">
      <c r="A4" s="98" t="s">
        <v>48</v>
      </c>
      <c r="B4" s="98"/>
      <c r="C4" s="98"/>
      <c r="D4" s="98"/>
      <c r="E4" s="98"/>
      <c r="F4" s="98"/>
      <c r="G4" s="98"/>
      <c r="H4" s="98"/>
      <c r="I4" s="98"/>
      <c r="J4" s="98"/>
      <c r="L4" s="90"/>
    </row>
    <row r="5" spans="1:12" s="4" customFormat="1" ht="9" customHeight="1">
      <c r="A5" s="3"/>
      <c r="B5" s="23"/>
      <c r="C5" s="3"/>
      <c r="L5" s="90"/>
    </row>
    <row r="6" spans="1:12" s="4" customFormat="1" ht="24" customHeight="1">
      <c r="A6" s="3"/>
      <c r="B6" s="1" t="s">
        <v>3</v>
      </c>
      <c r="C6" s="3"/>
      <c r="D6" s="99" t="s">
        <v>4</v>
      </c>
      <c r="E6" s="99"/>
      <c r="F6" s="99"/>
      <c r="G6" s="13"/>
      <c r="H6" s="99" t="s">
        <v>5</v>
      </c>
      <c r="I6" s="99"/>
      <c r="J6" s="99"/>
      <c r="L6" s="90"/>
    </row>
    <row r="7" spans="1:12" ht="24" customHeight="1">
      <c r="C7" s="8"/>
      <c r="D7" s="25">
        <v>2568</v>
      </c>
      <c r="E7" s="24"/>
      <c r="F7" s="25">
        <v>2567</v>
      </c>
      <c r="G7" s="24"/>
      <c r="H7" s="25">
        <v>2568</v>
      </c>
      <c r="I7" s="24"/>
      <c r="J7" s="25">
        <v>2567</v>
      </c>
    </row>
    <row r="8" spans="1:12" ht="24" customHeight="1">
      <c r="A8" s="94" t="s">
        <v>175</v>
      </c>
      <c r="C8" s="8"/>
      <c r="D8" s="25"/>
      <c r="E8" s="24"/>
      <c r="F8" s="25"/>
      <c r="G8" s="24"/>
      <c r="H8" s="25"/>
      <c r="I8" s="24"/>
      <c r="J8" s="25"/>
    </row>
    <row r="9" spans="1:12" ht="24" customHeight="1">
      <c r="A9" s="1" t="s">
        <v>49</v>
      </c>
      <c r="B9" s="21"/>
      <c r="C9" s="8"/>
      <c r="D9" s="21"/>
      <c r="E9" s="21"/>
      <c r="F9" s="21"/>
      <c r="G9" s="21"/>
      <c r="H9" s="21"/>
      <c r="I9" s="21"/>
      <c r="J9" s="21"/>
    </row>
    <row r="10" spans="1:12" ht="24" customHeight="1">
      <c r="A10" s="2" t="s">
        <v>50</v>
      </c>
      <c r="B10" s="21">
        <v>26</v>
      </c>
      <c r="C10" s="21"/>
      <c r="D10" s="5">
        <v>678689775</v>
      </c>
      <c r="E10" s="5"/>
      <c r="F10" s="5">
        <v>733814295</v>
      </c>
      <c r="G10" s="5"/>
      <c r="H10" s="5">
        <v>678689775</v>
      </c>
      <c r="I10" s="5"/>
      <c r="J10" s="5">
        <v>733814295</v>
      </c>
      <c r="K10" s="10"/>
    </row>
    <row r="11" spans="1:12" ht="24" customHeight="1">
      <c r="A11" s="2" t="s">
        <v>51</v>
      </c>
      <c r="B11" s="21">
        <v>27</v>
      </c>
      <c r="D11" s="5">
        <v>102273401</v>
      </c>
      <c r="E11" s="5"/>
      <c r="F11" s="5">
        <v>273891543</v>
      </c>
      <c r="G11" s="5"/>
      <c r="H11" s="5">
        <v>104736527</v>
      </c>
      <c r="I11" s="5"/>
      <c r="J11" s="5">
        <v>91537762</v>
      </c>
      <c r="K11" s="14"/>
    </row>
    <row r="12" spans="1:12" ht="24" customHeight="1">
      <c r="A12" s="2" t="s">
        <v>52</v>
      </c>
      <c r="B12" s="21">
        <v>28</v>
      </c>
      <c r="D12" s="5">
        <v>311913421</v>
      </c>
      <c r="E12" s="5"/>
      <c r="F12" s="5">
        <v>365543954</v>
      </c>
      <c r="G12" s="5"/>
      <c r="H12" s="5">
        <v>311913421</v>
      </c>
      <c r="I12" s="5"/>
      <c r="J12" s="5">
        <v>364834215</v>
      </c>
      <c r="K12" s="10"/>
    </row>
    <row r="13" spans="1:12" ht="24" customHeight="1">
      <c r="A13" s="2" t="s">
        <v>141</v>
      </c>
      <c r="B13" s="21">
        <v>29</v>
      </c>
      <c r="C13" s="22"/>
      <c r="D13" s="5">
        <v>109649508</v>
      </c>
      <c r="E13" s="5"/>
      <c r="F13" s="5">
        <v>200629206</v>
      </c>
      <c r="G13" s="5"/>
      <c r="H13" s="5">
        <v>109649508</v>
      </c>
      <c r="I13" s="5"/>
      <c r="J13" s="5">
        <v>200629206</v>
      </c>
      <c r="K13" s="10"/>
    </row>
    <row r="14" spans="1:12" ht="24" customHeight="1">
      <c r="A14" s="2" t="s">
        <v>53</v>
      </c>
      <c r="B14" s="21"/>
      <c r="C14" s="21"/>
      <c r="D14" s="33">
        <v>40584813</v>
      </c>
      <c r="E14" s="5"/>
      <c r="F14" s="33">
        <v>103504565.46000001</v>
      </c>
      <c r="G14" s="5"/>
      <c r="H14" s="33">
        <v>53762196</v>
      </c>
      <c r="I14" s="5"/>
      <c r="J14" s="33">
        <v>73247589</v>
      </c>
      <c r="K14" s="10"/>
    </row>
    <row r="15" spans="1:12" ht="24" customHeight="1">
      <c r="A15" s="1" t="s">
        <v>54</v>
      </c>
      <c r="D15" s="33">
        <f>SUM(D10:D14)</f>
        <v>1243110918</v>
      </c>
      <c r="E15" s="5"/>
      <c r="F15" s="33">
        <f>SUM(F10:F14)</f>
        <v>1677383563.46</v>
      </c>
      <c r="G15" s="5"/>
      <c r="H15" s="33">
        <f>SUM(H10:H14)</f>
        <v>1258751427</v>
      </c>
      <c r="I15" s="5"/>
      <c r="J15" s="33">
        <f>SUM(J10:J14)</f>
        <v>1464063067</v>
      </c>
      <c r="K15" s="10"/>
    </row>
    <row r="16" spans="1:12" ht="24" customHeight="1">
      <c r="A16" s="1"/>
      <c r="D16" s="5"/>
      <c r="E16" s="5"/>
      <c r="F16" s="5"/>
      <c r="G16" s="5"/>
      <c r="H16" s="5"/>
      <c r="I16" s="5"/>
      <c r="J16" s="5"/>
      <c r="K16" s="10"/>
    </row>
    <row r="17" spans="1:11" ht="24" customHeight="1">
      <c r="A17" s="1" t="s">
        <v>55</v>
      </c>
      <c r="D17" s="5"/>
      <c r="E17" s="5"/>
      <c r="F17" s="5"/>
      <c r="G17" s="5"/>
      <c r="H17" s="5"/>
      <c r="I17" s="5"/>
      <c r="J17" s="5"/>
    </row>
    <row r="18" spans="1:11" ht="24" customHeight="1">
      <c r="A18" s="2" t="s">
        <v>56</v>
      </c>
      <c r="B18" s="21"/>
      <c r="C18" s="21"/>
      <c r="D18" s="5">
        <v>416533426</v>
      </c>
      <c r="E18" s="5"/>
      <c r="F18" s="5">
        <v>501864915</v>
      </c>
      <c r="G18" s="5"/>
      <c r="H18" s="5">
        <v>416533426</v>
      </c>
      <c r="I18" s="5"/>
      <c r="J18" s="5">
        <v>441058881</v>
      </c>
    </row>
    <row r="19" spans="1:11" ht="24" customHeight="1">
      <c r="A19" s="2" t="s">
        <v>57</v>
      </c>
      <c r="D19" s="5">
        <v>128779759</v>
      </c>
      <c r="E19" s="5"/>
      <c r="F19" s="5">
        <v>226430971</v>
      </c>
      <c r="G19" s="5"/>
      <c r="H19" s="5">
        <v>129609102</v>
      </c>
      <c r="I19" s="5"/>
      <c r="J19" s="5">
        <v>145734368</v>
      </c>
    </row>
    <row r="20" spans="1:11" ht="24" customHeight="1">
      <c r="A20" s="2" t="s">
        <v>58</v>
      </c>
      <c r="B20" s="21">
        <v>31</v>
      </c>
      <c r="D20" s="5">
        <v>87496240</v>
      </c>
      <c r="E20" s="5"/>
      <c r="F20" s="5">
        <v>115567722</v>
      </c>
      <c r="G20" s="5"/>
      <c r="H20" s="5">
        <v>87496240</v>
      </c>
      <c r="I20" s="5"/>
      <c r="J20" s="5">
        <v>115004080</v>
      </c>
    </row>
    <row r="21" spans="1:11" ht="24" customHeight="1">
      <c r="A21" s="2" t="s">
        <v>184</v>
      </c>
      <c r="B21" s="21"/>
      <c r="D21" s="5"/>
      <c r="E21" s="5"/>
      <c r="F21" s="5"/>
      <c r="G21" s="5"/>
      <c r="H21" s="5"/>
      <c r="I21" s="5"/>
      <c r="J21" s="5"/>
    </row>
    <row r="22" spans="1:11" ht="24" customHeight="1">
      <c r="A22" s="2" t="s">
        <v>185</v>
      </c>
      <c r="B22" s="21"/>
      <c r="D22" s="72">
        <v>0</v>
      </c>
      <c r="E22" s="5"/>
      <c r="F22" s="72">
        <v>0</v>
      </c>
      <c r="G22" s="5"/>
      <c r="H22" s="5">
        <v>12583803</v>
      </c>
      <c r="I22" s="5"/>
      <c r="J22" s="72">
        <v>0</v>
      </c>
    </row>
    <row r="23" spans="1:11" ht="24" customHeight="1">
      <c r="A23" s="2" t="s">
        <v>59</v>
      </c>
      <c r="D23" s="33">
        <v>210937557</v>
      </c>
      <c r="E23" s="5"/>
      <c r="F23" s="33">
        <v>261582767</v>
      </c>
      <c r="G23" s="5"/>
      <c r="H23" s="33">
        <v>210937557</v>
      </c>
      <c r="I23" s="5"/>
      <c r="J23" s="33">
        <v>212184868</v>
      </c>
    </row>
    <row r="24" spans="1:11" ht="24" customHeight="1">
      <c r="A24" s="1" t="s">
        <v>60</v>
      </c>
      <c r="B24" s="21"/>
      <c r="C24" s="21"/>
      <c r="D24" s="33">
        <f>SUM(D18:D23)</f>
        <v>843746982</v>
      </c>
      <c r="E24" s="5"/>
      <c r="F24" s="33">
        <f>SUM(F18:F23)</f>
        <v>1105446375</v>
      </c>
      <c r="G24" s="5"/>
      <c r="H24" s="33">
        <f>SUM(H18:H23)</f>
        <v>857160128</v>
      </c>
      <c r="I24" s="5"/>
      <c r="J24" s="33">
        <f>SUM(J18:J23)</f>
        <v>913982197</v>
      </c>
    </row>
    <row r="25" spans="1:11" ht="24" customHeight="1">
      <c r="A25" s="2" t="s">
        <v>61</v>
      </c>
      <c r="B25" s="21"/>
      <c r="C25" s="21"/>
      <c r="D25" s="5">
        <f>D15-D24</f>
        <v>399363936</v>
      </c>
      <c r="E25" s="5"/>
      <c r="F25" s="5">
        <f>F15-F24</f>
        <v>571937188.46000004</v>
      </c>
      <c r="G25" s="5"/>
      <c r="H25" s="5">
        <f>H15-H24</f>
        <v>401591299</v>
      </c>
      <c r="I25" s="5"/>
      <c r="J25" s="5">
        <f>J15-J24</f>
        <v>550080870</v>
      </c>
    </row>
    <row r="26" spans="1:11" ht="24" customHeight="1">
      <c r="A26" s="2" t="s">
        <v>62</v>
      </c>
      <c r="B26" s="21">
        <v>32</v>
      </c>
      <c r="C26" s="21"/>
      <c r="D26" s="33">
        <v>-83264614</v>
      </c>
      <c r="E26" s="5"/>
      <c r="F26" s="33">
        <v>-121175260</v>
      </c>
      <c r="G26" s="5"/>
      <c r="H26" s="33">
        <v>-83264614</v>
      </c>
      <c r="I26" s="5"/>
      <c r="J26" s="33">
        <v>-115443127</v>
      </c>
    </row>
    <row r="27" spans="1:11" ht="24" customHeight="1">
      <c r="A27" s="1" t="s">
        <v>172</v>
      </c>
      <c r="B27" s="21"/>
      <c r="C27" s="21"/>
      <c r="D27" s="34">
        <f>SUM(D25:D26)</f>
        <v>316099322</v>
      </c>
      <c r="E27" s="5"/>
      <c r="F27" s="34">
        <f>SUM(F25:F26)</f>
        <v>450761928.46000004</v>
      </c>
      <c r="G27" s="5"/>
      <c r="H27" s="34">
        <f>SUM(H25:H26)</f>
        <v>318326685</v>
      </c>
      <c r="I27" s="5"/>
      <c r="J27" s="34">
        <f>SUM(J25:J26)</f>
        <v>434637743</v>
      </c>
    </row>
    <row r="28" spans="1:11" ht="24" customHeight="1">
      <c r="A28" s="1"/>
      <c r="B28" s="21"/>
      <c r="C28" s="21"/>
      <c r="D28" s="10"/>
      <c r="E28" s="21"/>
      <c r="F28" s="10"/>
      <c r="G28" s="21"/>
      <c r="H28" s="10"/>
      <c r="I28" s="10"/>
      <c r="J28" s="10"/>
    </row>
    <row r="29" spans="1:11" ht="24" customHeight="1">
      <c r="A29" s="1" t="s">
        <v>171</v>
      </c>
      <c r="B29" s="21"/>
      <c r="C29" s="21"/>
      <c r="D29" s="10"/>
      <c r="E29" s="21"/>
      <c r="F29" s="10"/>
      <c r="G29" s="21"/>
      <c r="H29" s="10"/>
      <c r="I29" s="10"/>
      <c r="J29" s="10"/>
    </row>
    <row r="30" spans="1:11" ht="24" customHeight="1">
      <c r="A30" s="1" t="s">
        <v>186</v>
      </c>
      <c r="B30" s="21"/>
      <c r="C30" s="21"/>
      <c r="D30" s="10"/>
      <c r="E30" s="21"/>
      <c r="F30" s="10"/>
      <c r="G30" s="21"/>
      <c r="H30" s="10"/>
      <c r="I30" s="10"/>
      <c r="J30" s="10"/>
    </row>
    <row r="31" spans="1:11" ht="24" customHeight="1">
      <c r="A31" s="1" t="s">
        <v>187</v>
      </c>
      <c r="B31" s="21">
        <v>12</v>
      </c>
      <c r="C31" s="21"/>
      <c r="D31" s="10">
        <v>3811353</v>
      </c>
      <c r="E31" s="21"/>
      <c r="F31" s="72">
        <v>0</v>
      </c>
      <c r="G31" s="21"/>
      <c r="H31" s="72">
        <v>0</v>
      </c>
      <c r="I31" s="10"/>
      <c r="J31" s="72">
        <v>0</v>
      </c>
    </row>
    <row r="32" spans="1:11" ht="24" customHeight="1">
      <c r="A32" s="1" t="s">
        <v>88</v>
      </c>
      <c r="B32" s="21"/>
      <c r="C32" s="21"/>
      <c r="D32" s="34">
        <f>D27+D31</f>
        <v>319910675</v>
      </c>
      <c r="E32" s="21"/>
      <c r="F32" s="34">
        <f>F27+F31</f>
        <v>450761928.46000004</v>
      </c>
      <c r="G32" s="72"/>
      <c r="H32" s="34">
        <f>H27+H31</f>
        <v>318326685</v>
      </c>
      <c r="I32" s="72"/>
      <c r="J32" s="34">
        <f>J27+J31</f>
        <v>434637743</v>
      </c>
      <c r="K32" s="93"/>
    </row>
    <row r="33" spans="1:13" ht="24" customHeight="1">
      <c r="A33" s="1"/>
      <c r="B33" s="21"/>
      <c r="C33" s="21"/>
      <c r="D33" s="10"/>
      <c r="E33" s="21"/>
      <c r="F33" s="10"/>
      <c r="G33" s="21"/>
      <c r="H33" s="10"/>
      <c r="I33" s="10"/>
      <c r="J33" s="10"/>
    </row>
    <row r="34" spans="1:13" ht="24" customHeight="1">
      <c r="A34" s="1"/>
      <c r="B34" s="21"/>
      <c r="C34" s="21"/>
      <c r="D34" s="10"/>
      <c r="E34" s="21"/>
      <c r="F34" s="10"/>
      <c r="G34" s="21"/>
      <c r="H34" s="10"/>
      <c r="I34" s="10"/>
      <c r="J34" s="10"/>
    </row>
    <row r="35" spans="1:13" ht="24" customHeight="1">
      <c r="A35" s="1"/>
      <c r="B35" s="21"/>
      <c r="C35" s="21"/>
      <c r="D35" s="10"/>
      <c r="E35" s="21"/>
      <c r="F35" s="10"/>
      <c r="G35" s="21"/>
      <c r="H35" s="10"/>
      <c r="I35" s="10"/>
      <c r="J35" s="10"/>
      <c r="M35" s="10"/>
    </row>
    <row r="36" spans="1:13" ht="24" customHeight="1">
      <c r="A36" s="1"/>
      <c r="B36" s="21"/>
      <c r="C36" s="21"/>
      <c r="D36" s="10"/>
      <c r="E36" s="21"/>
      <c r="F36" s="10"/>
      <c r="G36" s="21"/>
      <c r="H36" s="10"/>
      <c r="I36" s="10"/>
      <c r="J36" s="10"/>
    </row>
    <row r="37" spans="1:13" ht="24" customHeight="1">
      <c r="A37" s="1"/>
      <c r="B37" s="21"/>
      <c r="C37" s="21"/>
      <c r="D37" s="10"/>
      <c r="E37" s="21"/>
      <c r="F37" s="10"/>
      <c r="G37" s="21"/>
      <c r="H37" s="10"/>
      <c r="I37" s="10"/>
      <c r="J37" s="10"/>
    </row>
    <row r="38" spans="1:13" ht="24" customHeight="1">
      <c r="A38" s="1"/>
      <c r="B38" s="21"/>
      <c r="C38" s="21"/>
      <c r="D38" s="10"/>
      <c r="E38" s="21"/>
      <c r="F38" s="10"/>
      <c r="G38" s="21"/>
      <c r="H38" s="10"/>
      <c r="I38" s="10"/>
      <c r="J38" s="10"/>
    </row>
    <row r="39" spans="1:13" ht="24" customHeight="1">
      <c r="A39" s="1"/>
      <c r="B39" s="21"/>
      <c r="C39" s="21"/>
      <c r="D39" s="10"/>
      <c r="E39" s="21"/>
      <c r="F39" s="10"/>
      <c r="G39" s="21"/>
      <c r="H39" s="10"/>
      <c r="I39" s="10"/>
      <c r="J39" s="10"/>
    </row>
    <row r="40" spans="1:13" ht="24" customHeight="1">
      <c r="A40" s="1"/>
      <c r="B40" s="21"/>
      <c r="C40" s="21"/>
      <c r="D40" s="10"/>
      <c r="E40" s="21"/>
      <c r="F40" s="10"/>
      <c r="G40" s="21"/>
      <c r="H40" s="10"/>
      <c r="I40" s="10"/>
      <c r="J40" s="10"/>
    </row>
    <row r="41" spans="1:13" ht="24" customHeight="1">
      <c r="A41" s="1"/>
      <c r="B41" s="21"/>
      <c r="C41" s="21"/>
      <c r="D41" s="10"/>
      <c r="E41" s="21"/>
      <c r="F41" s="10"/>
      <c r="G41" s="21"/>
      <c r="H41" s="10"/>
      <c r="I41" s="10"/>
      <c r="J41" s="10"/>
    </row>
    <row r="42" spans="1:13" ht="24" customHeight="1">
      <c r="A42" s="1"/>
      <c r="B42" s="21"/>
      <c r="C42" s="21"/>
      <c r="D42" s="10"/>
      <c r="E42" s="21"/>
      <c r="F42" s="10"/>
      <c r="G42" s="21"/>
      <c r="H42" s="10"/>
      <c r="I42" s="10"/>
      <c r="J42" s="10"/>
    </row>
    <row r="43" spans="1:13" ht="24" customHeight="1">
      <c r="A43" s="1"/>
      <c r="B43" s="21"/>
      <c r="C43" s="21"/>
      <c r="D43" s="10"/>
      <c r="E43" s="21"/>
      <c r="F43" s="10"/>
      <c r="G43" s="21"/>
      <c r="H43" s="10"/>
      <c r="I43" s="10"/>
      <c r="J43" s="10"/>
    </row>
    <row r="44" spans="1:13" s="29" customFormat="1" ht="24" customHeight="1">
      <c r="A44" s="96" t="s">
        <v>0</v>
      </c>
      <c r="B44" s="96"/>
      <c r="C44" s="96"/>
      <c r="D44" s="96"/>
      <c r="E44" s="96"/>
      <c r="F44" s="96"/>
      <c r="G44" s="96"/>
      <c r="H44" s="96"/>
      <c r="I44" s="96"/>
      <c r="J44" s="96"/>
      <c r="L44" s="92"/>
    </row>
    <row r="45" spans="1:13" s="29" customFormat="1" ht="24" customHeight="1">
      <c r="A45" s="96" t="s">
        <v>63</v>
      </c>
      <c r="B45" s="96"/>
      <c r="C45" s="96"/>
      <c r="D45" s="96"/>
      <c r="E45" s="96"/>
      <c r="F45" s="96"/>
      <c r="G45" s="96"/>
      <c r="H45" s="96"/>
      <c r="I45" s="96"/>
      <c r="J45" s="96"/>
      <c r="L45" s="92"/>
    </row>
    <row r="46" spans="1:13" s="29" customFormat="1" ht="26.25">
      <c r="A46" s="96" t="s">
        <v>139</v>
      </c>
      <c r="B46" s="96"/>
      <c r="C46" s="96"/>
      <c r="D46" s="96"/>
      <c r="E46" s="96"/>
      <c r="F46" s="96"/>
      <c r="G46" s="96"/>
      <c r="H46" s="96"/>
      <c r="I46" s="96"/>
      <c r="J46" s="96"/>
      <c r="L46" s="92"/>
    </row>
    <row r="47" spans="1:13" s="4" customFormat="1" ht="24" customHeight="1">
      <c r="A47" s="98" t="s">
        <v>48</v>
      </c>
      <c r="B47" s="98"/>
      <c r="C47" s="98"/>
      <c r="D47" s="98"/>
      <c r="E47" s="98"/>
      <c r="F47" s="98"/>
      <c r="G47" s="98"/>
      <c r="H47" s="98"/>
      <c r="I47" s="98"/>
      <c r="J47" s="98"/>
      <c r="L47" s="90"/>
    </row>
    <row r="48" spans="1:13" s="4" customFormat="1" ht="9" customHeight="1">
      <c r="A48" s="3"/>
      <c r="B48" s="23"/>
      <c r="C48" s="3"/>
      <c r="L48" s="90"/>
    </row>
    <row r="49" spans="1:12" s="4" customFormat="1" ht="24" customHeight="1">
      <c r="A49" s="3"/>
      <c r="B49" s="1" t="s">
        <v>3</v>
      </c>
      <c r="C49" s="3"/>
      <c r="D49" s="99" t="s">
        <v>4</v>
      </c>
      <c r="E49" s="99"/>
      <c r="F49" s="99"/>
      <c r="G49" s="13"/>
      <c r="H49" s="99" t="s">
        <v>5</v>
      </c>
      <c r="I49" s="99"/>
      <c r="J49" s="99"/>
      <c r="L49" s="90"/>
    </row>
    <row r="50" spans="1:12" ht="24" customHeight="1">
      <c r="C50" s="8"/>
      <c r="D50" s="25">
        <v>2568</v>
      </c>
      <c r="E50" s="24"/>
      <c r="F50" s="25">
        <v>2567</v>
      </c>
      <c r="G50" s="24"/>
      <c r="H50" s="25">
        <v>2568</v>
      </c>
      <c r="I50" s="24"/>
      <c r="J50" s="25">
        <v>2567</v>
      </c>
    </row>
    <row r="51" spans="1:12" ht="24" customHeight="1">
      <c r="A51" s="1" t="s">
        <v>142</v>
      </c>
      <c r="B51" s="21"/>
      <c r="C51" s="21"/>
      <c r="D51" s="10"/>
      <c r="E51" s="21"/>
      <c r="F51" s="10"/>
      <c r="G51" s="21"/>
      <c r="H51" s="10"/>
      <c r="I51" s="10"/>
      <c r="J51" s="10"/>
    </row>
    <row r="52" spans="1:12" ht="24" customHeight="1">
      <c r="A52" s="1" t="s">
        <v>175</v>
      </c>
      <c r="B52" s="21"/>
      <c r="C52" s="21"/>
      <c r="D52" s="10"/>
      <c r="E52" s="21"/>
      <c r="F52" s="10"/>
      <c r="G52" s="21"/>
      <c r="H52" s="10"/>
      <c r="I52" s="10"/>
      <c r="J52" s="10"/>
    </row>
    <row r="53" spans="1:12" ht="24" customHeight="1">
      <c r="A53" s="2" t="s">
        <v>143</v>
      </c>
      <c r="B53" s="21"/>
      <c r="C53" s="21"/>
      <c r="D53" s="10"/>
      <c r="E53" s="21"/>
      <c r="F53" s="10"/>
      <c r="G53" s="21"/>
      <c r="H53" s="10"/>
      <c r="I53" s="10"/>
      <c r="J53" s="10"/>
    </row>
    <row r="54" spans="1:12" ht="24" customHeight="1">
      <c r="A54" s="2" t="s">
        <v>144</v>
      </c>
      <c r="B54" s="21"/>
      <c r="C54" s="21"/>
      <c r="D54" s="10"/>
      <c r="E54" s="21"/>
      <c r="F54" s="10"/>
      <c r="G54" s="21"/>
      <c r="H54" s="10"/>
      <c r="I54" s="10"/>
      <c r="J54" s="10"/>
    </row>
    <row r="55" spans="1:12" ht="24" customHeight="1">
      <c r="A55" s="2" t="s">
        <v>178</v>
      </c>
      <c r="B55" s="21"/>
      <c r="C55" s="21"/>
      <c r="D55" s="10"/>
      <c r="E55" s="21"/>
      <c r="F55" s="10"/>
      <c r="G55" s="21"/>
      <c r="H55" s="10"/>
      <c r="I55" s="10"/>
      <c r="J55" s="10"/>
    </row>
    <row r="56" spans="1:12" ht="24" customHeight="1">
      <c r="A56" s="30" t="s">
        <v>65</v>
      </c>
      <c r="B56" s="21"/>
      <c r="C56" s="21"/>
      <c r="D56" s="10"/>
      <c r="E56" s="21"/>
      <c r="F56" s="10"/>
      <c r="G56" s="21"/>
      <c r="H56" s="10"/>
      <c r="I56" s="10"/>
      <c r="J56" s="10"/>
    </row>
    <row r="57" spans="1:12" ht="24" customHeight="1">
      <c r="A57" s="30" t="s">
        <v>66</v>
      </c>
      <c r="B57" s="21"/>
      <c r="C57" s="21"/>
      <c r="D57" s="19">
        <v>-493326000</v>
      </c>
      <c r="E57" s="21"/>
      <c r="F57" s="19">
        <v>-336007500</v>
      </c>
      <c r="G57" s="21"/>
      <c r="H57" s="19">
        <v>-493326000</v>
      </c>
      <c r="I57" s="10"/>
      <c r="J57" s="19">
        <v>-336007500</v>
      </c>
    </row>
    <row r="58" spans="1:12" ht="24" customHeight="1">
      <c r="A58" s="2" t="s">
        <v>67</v>
      </c>
      <c r="B58" s="21">
        <v>32</v>
      </c>
      <c r="C58" s="21"/>
      <c r="D58" s="20">
        <v>98793200</v>
      </c>
      <c r="E58" s="21"/>
      <c r="F58" s="20">
        <v>67201500</v>
      </c>
      <c r="G58" s="21"/>
      <c r="H58" s="20">
        <v>98793200</v>
      </c>
      <c r="I58" s="10"/>
      <c r="J58" s="20">
        <v>67201500</v>
      </c>
    </row>
    <row r="59" spans="1:12" ht="24" customHeight="1">
      <c r="A59" s="2" t="s">
        <v>150</v>
      </c>
      <c r="B59" s="21"/>
      <c r="C59" s="21"/>
      <c r="D59" s="10"/>
      <c r="E59" s="21"/>
      <c r="F59" s="10"/>
      <c r="G59" s="21"/>
      <c r="H59" s="10"/>
      <c r="I59" s="10"/>
      <c r="J59" s="10"/>
    </row>
    <row r="60" spans="1:12" ht="24" customHeight="1">
      <c r="A60" s="30" t="s">
        <v>69</v>
      </c>
      <c r="B60" s="21"/>
      <c r="C60" s="21"/>
      <c r="D60" s="10"/>
      <c r="E60" s="21"/>
      <c r="F60" s="10"/>
      <c r="G60" s="21"/>
      <c r="H60" s="10"/>
      <c r="I60" s="10"/>
      <c r="J60" s="10"/>
    </row>
    <row r="61" spans="1:12" ht="24" customHeight="1">
      <c r="A61" s="30" t="s">
        <v>157</v>
      </c>
      <c r="B61" s="21"/>
      <c r="C61" s="21"/>
      <c r="D61" s="15">
        <f>D57+D58</f>
        <v>-394532800</v>
      </c>
      <c r="E61" s="21"/>
      <c r="F61" s="15">
        <f>F57+F58</f>
        <v>-268806000</v>
      </c>
      <c r="G61" s="21"/>
      <c r="H61" s="15">
        <f>H57+H58</f>
        <v>-394532800</v>
      </c>
      <c r="I61" s="10"/>
      <c r="J61" s="15">
        <f>J57+J58</f>
        <v>-268806000</v>
      </c>
    </row>
    <row r="62" spans="1:12" ht="24" hidden="1" customHeight="1">
      <c r="A62" s="28" t="s">
        <v>145</v>
      </c>
      <c r="B62" s="21"/>
      <c r="C62" s="21"/>
      <c r="D62" s="10"/>
      <c r="E62" s="21"/>
      <c r="F62" s="10"/>
      <c r="G62" s="21"/>
      <c r="H62" s="10"/>
      <c r="I62" s="10"/>
      <c r="J62" s="10"/>
    </row>
    <row r="63" spans="1:12" ht="24" hidden="1" customHeight="1">
      <c r="A63" s="30" t="s">
        <v>65</v>
      </c>
      <c r="B63" s="21"/>
      <c r="C63" s="21"/>
      <c r="D63" s="10"/>
      <c r="E63" s="21"/>
      <c r="F63" s="10"/>
      <c r="G63" s="21"/>
      <c r="H63" s="10"/>
      <c r="I63" s="10"/>
      <c r="J63" s="10"/>
    </row>
    <row r="64" spans="1:12" ht="24" hidden="1" customHeight="1">
      <c r="A64" s="30" t="s">
        <v>66</v>
      </c>
      <c r="B64" s="21"/>
      <c r="C64" s="21"/>
      <c r="D64" s="10"/>
      <c r="E64" s="21"/>
      <c r="F64" s="10"/>
      <c r="G64" s="21"/>
      <c r="H64" s="10"/>
      <c r="I64" s="10"/>
      <c r="J64" s="10"/>
    </row>
    <row r="65" spans="1:10" ht="24" hidden="1" customHeight="1">
      <c r="A65" s="30" t="s">
        <v>146</v>
      </c>
      <c r="B65" s="21"/>
      <c r="C65" s="21"/>
      <c r="D65" s="19"/>
      <c r="E65" s="21"/>
      <c r="F65" s="73">
        <v>0</v>
      </c>
      <c r="G65" s="21"/>
      <c r="H65" s="19"/>
      <c r="I65" s="10"/>
      <c r="J65" s="73">
        <v>0</v>
      </c>
    </row>
    <row r="66" spans="1:10" ht="24" hidden="1" customHeight="1">
      <c r="A66" s="2" t="s">
        <v>67</v>
      </c>
      <c r="B66" s="21"/>
      <c r="C66" s="21"/>
      <c r="D66" s="20"/>
      <c r="E66" s="21"/>
      <c r="F66" s="74">
        <v>0</v>
      </c>
      <c r="G66" s="21"/>
      <c r="H66" s="20"/>
      <c r="I66" s="10"/>
      <c r="J66" s="74">
        <v>0</v>
      </c>
    </row>
    <row r="67" spans="1:10" ht="24" hidden="1" customHeight="1">
      <c r="A67" s="2" t="s">
        <v>147</v>
      </c>
      <c r="B67" s="21"/>
      <c r="C67" s="21"/>
      <c r="D67" s="10"/>
      <c r="E67" s="21"/>
      <c r="F67" s="10"/>
      <c r="G67" s="21"/>
      <c r="H67" s="10"/>
      <c r="I67" s="10"/>
      <c r="J67" s="10"/>
    </row>
    <row r="68" spans="1:10" ht="24" hidden="1" customHeight="1">
      <c r="A68" s="30" t="s">
        <v>69</v>
      </c>
      <c r="B68" s="21"/>
      <c r="C68" s="21"/>
      <c r="D68" s="10"/>
      <c r="E68" s="21"/>
      <c r="F68" s="10"/>
      <c r="G68" s="21"/>
      <c r="H68" s="10"/>
      <c r="I68" s="10"/>
      <c r="J68" s="10"/>
    </row>
    <row r="69" spans="1:10" ht="24" hidden="1" customHeight="1">
      <c r="A69" s="30" t="s">
        <v>70</v>
      </c>
      <c r="B69" s="21"/>
      <c r="C69" s="21"/>
      <c r="D69" s="15">
        <f>D65+D66</f>
        <v>0</v>
      </c>
      <c r="E69" s="21"/>
      <c r="F69" s="75">
        <f>F65+F66</f>
        <v>0</v>
      </c>
      <c r="G69" s="21"/>
      <c r="H69" s="15">
        <f>H65+H66</f>
        <v>0</v>
      </c>
      <c r="I69" s="10"/>
      <c r="J69" s="75">
        <f>J65+J66</f>
        <v>0</v>
      </c>
    </row>
    <row r="70" spans="1:10" ht="24" hidden="1" customHeight="1">
      <c r="A70" s="2" t="s">
        <v>68</v>
      </c>
      <c r="B70" s="21"/>
      <c r="C70" s="21"/>
      <c r="D70" s="10"/>
      <c r="E70" s="21"/>
      <c r="F70" s="10"/>
      <c r="G70" s="21"/>
      <c r="H70" s="10"/>
      <c r="I70" s="10"/>
      <c r="J70" s="10"/>
    </row>
    <row r="71" spans="1:10" ht="24" hidden="1" customHeight="1">
      <c r="A71" s="30" t="s">
        <v>69</v>
      </c>
      <c r="B71" s="21"/>
      <c r="C71" s="21"/>
      <c r="D71" s="10"/>
      <c r="E71" s="21"/>
      <c r="F71" s="10"/>
      <c r="G71" s="21"/>
      <c r="H71" s="10"/>
      <c r="I71" s="10"/>
      <c r="J71" s="10"/>
    </row>
    <row r="72" spans="1:10" ht="24" hidden="1" customHeight="1">
      <c r="A72" s="30" t="s">
        <v>70</v>
      </c>
      <c r="B72" s="21"/>
      <c r="C72" s="21"/>
      <c r="D72" s="15">
        <f>D61+D69</f>
        <v>-394532800</v>
      </c>
      <c r="E72" s="21"/>
      <c r="F72" s="15">
        <f>F61+F69</f>
        <v>-268806000</v>
      </c>
      <c r="G72" s="21"/>
      <c r="H72" s="15">
        <f>H61+H69</f>
        <v>-394532800</v>
      </c>
      <c r="I72" s="10"/>
      <c r="J72" s="15">
        <f>J61+J69</f>
        <v>-268806000</v>
      </c>
    </row>
    <row r="73" spans="1:10" ht="24" customHeight="1">
      <c r="A73" s="2" t="s">
        <v>151</v>
      </c>
      <c r="B73" s="21"/>
      <c r="C73" s="21"/>
      <c r="D73" s="10"/>
      <c r="E73" s="21"/>
      <c r="F73" s="10"/>
      <c r="G73" s="21"/>
      <c r="H73" s="10"/>
      <c r="I73" s="10"/>
      <c r="J73" s="10"/>
    </row>
    <row r="74" spans="1:10" ht="24" customHeight="1">
      <c r="A74" s="30" t="s">
        <v>71</v>
      </c>
      <c r="B74" s="21"/>
      <c r="C74" s="21"/>
      <c r="D74" s="19">
        <v>16395619</v>
      </c>
      <c r="E74" s="21"/>
      <c r="F74" s="73">
        <v>0</v>
      </c>
      <c r="G74" s="21"/>
      <c r="H74" s="19">
        <v>16395619</v>
      </c>
      <c r="I74" s="10"/>
      <c r="J74" s="73">
        <v>0</v>
      </c>
    </row>
    <row r="75" spans="1:10" ht="24" customHeight="1">
      <c r="A75" s="2" t="s">
        <v>67</v>
      </c>
      <c r="B75" s="21">
        <v>32</v>
      </c>
      <c r="C75" s="21"/>
      <c r="D75" s="20">
        <v>-3279124</v>
      </c>
      <c r="E75" s="21"/>
      <c r="F75" s="74">
        <v>0</v>
      </c>
      <c r="G75" s="21"/>
      <c r="H75" s="20">
        <v>-3279124</v>
      </c>
      <c r="I75" s="10"/>
      <c r="J75" s="74">
        <v>0</v>
      </c>
    </row>
    <row r="76" spans="1:10" ht="24" customHeight="1">
      <c r="A76" s="2" t="s">
        <v>151</v>
      </c>
      <c r="B76" s="21"/>
      <c r="C76" s="21"/>
      <c r="D76" s="10"/>
      <c r="E76" s="21"/>
      <c r="F76" s="10"/>
      <c r="G76" s="21"/>
      <c r="H76" s="10"/>
      <c r="I76" s="10"/>
      <c r="J76" s="10"/>
    </row>
    <row r="77" spans="1:10" ht="24" customHeight="1">
      <c r="A77" s="2" t="s">
        <v>158</v>
      </c>
      <c r="B77" s="21"/>
      <c r="C77" s="21"/>
      <c r="D77" s="15">
        <f>SUM(D74:D76)</f>
        <v>13116495</v>
      </c>
      <c r="E77" s="21"/>
      <c r="F77" s="75">
        <f>SUM(F74:F76)</f>
        <v>0</v>
      </c>
      <c r="G77" s="21"/>
      <c r="H77" s="15">
        <f>SUM(H74:H76)</f>
        <v>13116495</v>
      </c>
      <c r="I77" s="10"/>
      <c r="J77" s="75">
        <f>SUM(J74:J76)</f>
        <v>0</v>
      </c>
    </row>
    <row r="78" spans="1:10" ht="24" customHeight="1">
      <c r="A78" s="94" t="s">
        <v>183</v>
      </c>
      <c r="B78" s="21"/>
      <c r="C78" s="21"/>
      <c r="D78" s="15">
        <f>D72+D77</f>
        <v>-381416305</v>
      </c>
      <c r="E78" s="21"/>
      <c r="F78" s="15">
        <f>F72+F77</f>
        <v>-268806000</v>
      </c>
      <c r="G78" s="21"/>
      <c r="H78" s="15">
        <f>H61+H77</f>
        <v>-381416305</v>
      </c>
      <c r="I78" s="10"/>
      <c r="J78" s="15">
        <f>J72+J77</f>
        <v>-268806000</v>
      </c>
    </row>
    <row r="79" spans="1:10" ht="24" customHeight="1">
      <c r="B79" s="21"/>
      <c r="C79" s="21"/>
      <c r="D79" s="10"/>
      <c r="E79" s="21"/>
      <c r="F79" s="10"/>
      <c r="G79" s="21"/>
      <c r="H79" s="10"/>
      <c r="I79" s="10"/>
      <c r="J79" s="10"/>
    </row>
    <row r="80" spans="1:10" ht="24" customHeight="1">
      <c r="A80" s="1" t="s">
        <v>171</v>
      </c>
      <c r="B80" s="21"/>
      <c r="C80" s="21"/>
      <c r="D80" s="10"/>
      <c r="E80" s="21"/>
      <c r="F80" s="10"/>
      <c r="G80" s="21"/>
      <c r="H80" s="10"/>
      <c r="I80" s="10"/>
      <c r="J80" s="10"/>
    </row>
    <row r="81" spans="1:10" ht="24" hidden="1" customHeight="1">
      <c r="A81" s="2" t="s">
        <v>143</v>
      </c>
      <c r="B81" s="21"/>
      <c r="C81" s="21"/>
      <c r="D81" s="10"/>
      <c r="E81" s="21"/>
      <c r="F81" s="10"/>
      <c r="G81" s="21"/>
      <c r="H81" s="10"/>
      <c r="I81" s="10"/>
      <c r="J81" s="10"/>
    </row>
    <row r="82" spans="1:10" ht="24" hidden="1" customHeight="1">
      <c r="A82" s="2" t="s">
        <v>72</v>
      </c>
      <c r="B82" s="21"/>
      <c r="C82" s="21"/>
      <c r="D82" s="10"/>
      <c r="E82" s="21"/>
      <c r="F82" s="10"/>
      <c r="G82" s="21"/>
      <c r="H82" s="10"/>
      <c r="I82" s="10"/>
      <c r="J82" s="10"/>
    </row>
    <row r="83" spans="1:10" ht="24" hidden="1" customHeight="1">
      <c r="A83" s="2" t="s">
        <v>170</v>
      </c>
      <c r="B83" s="21"/>
      <c r="C83" s="21"/>
      <c r="D83" s="10"/>
      <c r="E83" s="21"/>
      <c r="F83" s="10"/>
      <c r="G83" s="21"/>
      <c r="H83" s="10"/>
      <c r="I83" s="10"/>
      <c r="J83" s="10"/>
    </row>
    <row r="84" spans="1:10" ht="24" hidden="1" customHeight="1">
      <c r="A84" s="30" t="s">
        <v>167</v>
      </c>
      <c r="B84" s="21"/>
      <c r="C84" s="21"/>
      <c r="D84" s="19"/>
      <c r="E84" s="21"/>
      <c r="F84" s="73"/>
      <c r="G84" s="21"/>
      <c r="H84" s="19"/>
      <c r="I84" s="10"/>
      <c r="J84" s="73"/>
    </row>
    <row r="85" spans="1:10" ht="24" hidden="1" customHeight="1">
      <c r="A85" s="30" t="s">
        <v>166</v>
      </c>
      <c r="B85" s="21"/>
      <c r="C85" s="21"/>
      <c r="D85" s="86">
        <v>-2407545</v>
      </c>
      <c r="E85" s="21"/>
      <c r="F85" s="89">
        <v>0</v>
      </c>
      <c r="G85" s="21"/>
      <c r="H85" s="89">
        <v>0</v>
      </c>
      <c r="I85" s="10"/>
      <c r="J85" s="89">
        <v>0</v>
      </c>
    </row>
    <row r="86" spans="1:10" ht="24" hidden="1" customHeight="1">
      <c r="A86" s="2" t="s">
        <v>67</v>
      </c>
      <c r="B86" s="21"/>
      <c r="C86" s="21"/>
      <c r="D86" s="20">
        <v>481509</v>
      </c>
      <c r="E86" s="21"/>
      <c r="F86" s="74">
        <v>0</v>
      </c>
      <c r="G86" s="21"/>
      <c r="H86" s="74">
        <v>0</v>
      </c>
      <c r="I86" s="10"/>
      <c r="J86" s="74">
        <v>0</v>
      </c>
    </row>
    <row r="87" spans="1:10" ht="24" hidden="1" customHeight="1">
      <c r="A87" s="2" t="s">
        <v>170</v>
      </c>
      <c r="B87" s="21"/>
      <c r="C87" s="21"/>
      <c r="D87" s="10"/>
      <c r="E87" s="21"/>
      <c r="F87" s="10"/>
      <c r="G87" s="21"/>
      <c r="H87" s="10"/>
      <c r="I87" s="10"/>
      <c r="J87" s="10"/>
    </row>
    <row r="88" spans="1:10" ht="24" hidden="1" customHeight="1">
      <c r="A88" s="2" t="s">
        <v>168</v>
      </c>
      <c r="B88" s="21"/>
      <c r="C88" s="21"/>
      <c r="D88" s="10"/>
      <c r="E88" s="21"/>
      <c r="F88" s="10"/>
      <c r="G88" s="21"/>
      <c r="H88" s="10"/>
      <c r="I88" s="10"/>
      <c r="J88" s="10"/>
    </row>
    <row r="89" spans="1:10" ht="24" hidden="1" customHeight="1">
      <c r="A89" s="2" t="s">
        <v>169</v>
      </c>
      <c r="B89" s="21"/>
      <c r="C89" s="21"/>
      <c r="D89" s="15">
        <f>SUM(D84:D87)</f>
        <v>-1926036</v>
      </c>
      <c r="E89" s="21"/>
      <c r="F89" s="75">
        <f>SUM(F84:F87)</f>
        <v>0</v>
      </c>
      <c r="G89" s="21"/>
      <c r="H89" s="15">
        <f>SUM(H84:H87)</f>
        <v>0</v>
      </c>
      <c r="I89" s="10"/>
      <c r="J89" s="75">
        <f>SUM(J84:J87)</f>
        <v>0</v>
      </c>
    </row>
    <row r="90" spans="1:10" ht="24" customHeight="1">
      <c r="A90" s="94" t="s">
        <v>182</v>
      </c>
      <c r="B90" s="21">
        <v>12</v>
      </c>
      <c r="C90" s="22"/>
      <c r="D90" s="15">
        <f>D89</f>
        <v>-1926036</v>
      </c>
      <c r="E90" s="22"/>
      <c r="F90" s="75">
        <v>0</v>
      </c>
      <c r="G90" s="22"/>
      <c r="H90" s="75">
        <v>0</v>
      </c>
      <c r="I90" s="18"/>
      <c r="J90" s="75">
        <v>0</v>
      </c>
    </row>
    <row r="91" spans="1:10" ht="24" customHeight="1">
      <c r="B91" s="22"/>
      <c r="C91" s="22"/>
      <c r="D91" s="26"/>
      <c r="E91" s="22"/>
      <c r="F91" s="26"/>
      <c r="G91" s="22"/>
      <c r="H91" s="26"/>
      <c r="I91" s="18"/>
      <c r="J91" s="26"/>
    </row>
    <row r="92" spans="1:10" ht="24" customHeight="1">
      <c r="A92" s="94" t="s">
        <v>152</v>
      </c>
      <c r="B92" s="22"/>
      <c r="C92" s="22"/>
      <c r="D92" s="26"/>
      <c r="E92" s="22"/>
      <c r="F92" s="26"/>
      <c r="G92" s="22"/>
      <c r="H92" s="26"/>
      <c r="I92" s="18"/>
      <c r="J92" s="26"/>
    </row>
    <row r="93" spans="1:10" ht="24" customHeight="1">
      <c r="A93" s="94" t="s">
        <v>188</v>
      </c>
      <c r="B93" s="22"/>
      <c r="C93" s="22"/>
      <c r="D93" s="35">
        <f>D27+D78</f>
        <v>-65316983</v>
      </c>
      <c r="E93" s="21"/>
      <c r="F93" s="2">
        <f>F27+F78</f>
        <v>181955928.46000004</v>
      </c>
      <c r="G93" s="21"/>
      <c r="H93" s="35">
        <f>H27+H78</f>
        <v>-63089620</v>
      </c>
      <c r="I93" s="18"/>
      <c r="J93" s="2">
        <f>J27+J78</f>
        <v>165831743</v>
      </c>
    </row>
    <row r="94" spans="1:10" ht="24" customHeight="1">
      <c r="A94" s="94" t="s">
        <v>177</v>
      </c>
      <c r="B94" s="21">
        <v>12</v>
      </c>
      <c r="C94" s="21"/>
      <c r="D94" s="15">
        <f>D31+D90</f>
        <v>1885317</v>
      </c>
      <c r="E94" s="21"/>
      <c r="F94" s="75">
        <f>F31+F89</f>
        <v>0</v>
      </c>
      <c r="G94" s="21"/>
      <c r="H94" s="75">
        <f>H31+H89</f>
        <v>0</v>
      </c>
      <c r="I94" s="10"/>
      <c r="J94" s="75">
        <f>J31+J89</f>
        <v>0</v>
      </c>
    </row>
    <row r="95" spans="1:10" ht="24" customHeight="1" thickBot="1">
      <c r="A95" s="1" t="s">
        <v>152</v>
      </c>
      <c r="B95" s="21"/>
      <c r="C95" s="21"/>
      <c r="D95" s="16">
        <f>D93+D94</f>
        <v>-63431666</v>
      </c>
      <c r="E95" s="21"/>
      <c r="F95" s="16">
        <f>F93+F94</f>
        <v>181955928.46000004</v>
      </c>
      <c r="G95" s="21"/>
      <c r="H95" s="16">
        <f>H93+H94</f>
        <v>-63089620</v>
      </c>
      <c r="I95" s="10"/>
      <c r="J95" s="16">
        <f>J93+J94</f>
        <v>165831743</v>
      </c>
    </row>
    <row r="96" spans="1:10" ht="24" customHeight="1" thickTop="1">
      <c r="B96" s="21"/>
      <c r="C96" s="21"/>
      <c r="E96" s="21"/>
      <c r="G96" s="21"/>
    </row>
    <row r="97" spans="1:10" ht="24" customHeight="1">
      <c r="A97" s="1" t="s">
        <v>73</v>
      </c>
      <c r="B97" s="21"/>
      <c r="C97" s="21"/>
      <c r="E97" s="21"/>
      <c r="G97" s="21"/>
    </row>
    <row r="98" spans="1:10" ht="24" customHeight="1" thickBot="1">
      <c r="A98" s="2" t="s">
        <v>74</v>
      </c>
      <c r="B98" s="21">
        <v>33</v>
      </c>
      <c r="C98" s="22"/>
      <c r="D98" s="17">
        <f>D27/1079990920</f>
        <v>0.29268701814641185</v>
      </c>
      <c r="E98" s="22"/>
      <c r="F98" s="17">
        <f>F27/1079990920</f>
        <v>0.41737566502873935</v>
      </c>
      <c r="G98" s="22"/>
      <c r="H98" s="17">
        <f>H27/1079990920</f>
        <v>0.29474940863391702</v>
      </c>
      <c r="I98" s="18"/>
      <c r="J98" s="17">
        <f>J27/1079990920</f>
        <v>0.40244573815490969</v>
      </c>
    </row>
    <row r="99" spans="1:10" ht="24" customHeight="1" thickTop="1">
      <c r="B99" s="22"/>
      <c r="C99" s="22"/>
      <c r="D99" s="26"/>
      <c r="E99" s="22"/>
      <c r="F99" s="26"/>
      <c r="G99" s="22"/>
      <c r="H99" s="26"/>
      <c r="I99" s="18"/>
      <c r="J99" s="26"/>
    </row>
    <row r="100" spans="1:10" ht="24" customHeight="1">
      <c r="B100" s="22"/>
      <c r="C100" s="22"/>
      <c r="D100" s="26"/>
      <c r="E100" s="22"/>
      <c r="F100" s="26"/>
      <c r="G100" s="22"/>
      <c r="H100" s="26"/>
      <c r="I100" s="18"/>
      <c r="J100" s="26"/>
    </row>
    <row r="101" spans="1:10" ht="24" customHeight="1">
      <c r="B101" s="22"/>
      <c r="C101" s="22"/>
      <c r="D101" s="26"/>
      <c r="E101" s="22"/>
      <c r="F101" s="26"/>
      <c r="G101" s="22"/>
      <c r="H101" s="26"/>
      <c r="I101" s="18"/>
      <c r="J101" s="26"/>
    </row>
    <row r="102" spans="1:10" ht="24" customHeight="1">
      <c r="B102" s="22"/>
      <c r="C102" s="22"/>
      <c r="D102" s="26"/>
      <c r="E102" s="22"/>
      <c r="F102" s="26"/>
      <c r="G102" s="22"/>
      <c r="H102" s="26"/>
      <c r="I102" s="18"/>
      <c r="J102" s="26"/>
    </row>
    <row r="103" spans="1:10" ht="24" customHeight="1">
      <c r="B103" s="22"/>
      <c r="C103" s="22"/>
      <c r="D103" s="26"/>
      <c r="E103" s="22"/>
      <c r="F103" s="26"/>
      <c r="G103" s="22"/>
      <c r="H103" s="26"/>
      <c r="I103" s="18"/>
      <c r="J103" s="26"/>
    </row>
    <row r="104" spans="1:10" ht="24" customHeight="1">
      <c r="B104" s="22"/>
      <c r="C104" s="22"/>
      <c r="D104" s="26"/>
      <c r="E104" s="22"/>
      <c r="F104" s="26"/>
      <c r="G104" s="22"/>
      <c r="H104" s="26"/>
      <c r="I104" s="18"/>
      <c r="J104" s="26"/>
    </row>
    <row r="105" spans="1:10" ht="24" customHeight="1">
      <c r="B105" s="22"/>
      <c r="C105" s="22"/>
      <c r="D105" s="26"/>
      <c r="E105" s="22"/>
      <c r="F105" s="26"/>
      <c r="G105" s="22"/>
      <c r="H105" s="26"/>
      <c r="I105" s="18"/>
      <c r="J105" s="26"/>
    </row>
    <row r="106" spans="1:10" ht="24" customHeight="1">
      <c r="A106" s="2" t="s">
        <v>23</v>
      </c>
    </row>
  </sheetData>
  <mergeCells count="12">
    <mergeCell ref="A1:J1"/>
    <mergeCell ref="A2:J2"/>
    <mergeCell ref="A3:J3"/>
    <mergeCell ref="A4:J4"/>
    <mergeCell ref="D6:F6"/>
    <mergeCell ref="H6:J6"/>
    <mergeCell ref="A44:J44"/>
    <mergeCell ref="A45:J45"/>
    <mergeCell ref="A46:J46"/>
    <mergeCell ref="A47:J47"/>
    <mergeCell ref="D49:F49"/>
    <mergeCell ref="H49:J49"/>
  </mergeCells>
  <pageMargins left="0.9" right="0.3" top="1" bottom="0.5" header="0.5" footer="0.5"/>
  <pageSetup paperSize="9" scale="75" orientation="portrait" r:id="rId1"/>
  <rowBreaks count="1" manualBreakCount="1">
    <brk id="43" max="9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>
    <tabColor rgb="FF92D050"/>
  </sheetPr>
  <dimension ref="A1:N35"/>
  <sheetViews>
    <sheetView view="pageBreakPreview" topLeftCell="A12" zoomScale="55" zoomScaleNormal="70" zoomScaleSheetLayoutView="65" workbookViewId="0">
      <selection activeCell="A42" sqref="A42"/>
    </sheetView>
  </sheetViews>
  <sheetFormatPr defaultColWidth="10.7109375" defaultRowHeight="24" customHeight="1"/>
  <cols>
    <col min="1" max="1" width="47.7109375" style="44" customWidth="1"/>
    <col min="2" max="2" width="11.85546875" style="44" customWidth="1"/>
    <col min="3" max="3" width="20.7109375" style="35" customWidth="1"/>
    <col min="4" max="4" width="1.5703125" style="35" customWidth="1"/>
    <col min="5" max="5" width="18.85546875" style="35" customWidth="1"/>
    <col min="6" max="6" width="1.5703125" style="44" customWidth="1"/>
    <col min="7" max="7" width="20" style="35" customWidth="1"/>
    <col min="8" max="8" width="1.5703125" style="44" customWidth="1"/>
    <col min="9" max="9" width="19.42578125" style="35" customWidth="1"/>
    <col min="10" max="10" width="1.28515625" style="44" customWidth="1"/>
    <col min="11" max="11" width="26.85546875" style="44" customWidth="1"/>
    <col min="12" max="12" width="1.5703125" style="44" customWidth="1"/>
    <col min="13" max="13" width="16.5703125" style="35" customWidth="1"/>
    <col min="14" max="16384" width="10.7109375" style="44"/>
  </cols>
  <sheetData>
    <row r="1" spans="1:14" s="40" customFormat="1" ht="24" customHeight="1">
      <c r="A1" s="96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</row>
    <row r="2" spans="1:14" s="41" customFormat="1" ht="24" customHeight="1">
      <c r="A2" s="96" t="s">
        <v>75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</row>
    <row r="3" spans="1:14" s="41" customFormat="1" ht="26.25">
      <c r="A3" s="96" t="s">
        <v>139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</row>
    <row r="4" spans="1:14" s="29" customFormat="1" ht="24" customHeight="1">
      <c r="A4" s="42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80" t="s">
        <v>48</v>
      </c>
    </row>
    <row r="5" spans="1:14" s="4" customFormat="1" ht="9" customHeight="1">
      <c r="A5" s="21"/>
      <c r="B5" s="21"/>
    </row>
    <row r="6" spans="1:14" s="4" customFormat="1" ht="24" customHeight="1">
      <c r="A6" s="21"/>
      <c r="B6" s="23" t="s">
        <v>3</v>
      </c>
      <c r="C6" s="95" t="s">
        <v>4</v>
      </c>
      <c r="D6" s="95"/>
      <c r="E6" s="95"/>
      <c r="F6" s="95"/>
      <c r="G6" s="95"/>
      <c r="H6" s="95"/>
      <c r="I6" s="95"/>
      <c r="J6" s="95"/>
      <c r="K6" s="95"/>
      <c r="L6" s="95"/>
      <c r="M6" s="95"/>
    </row>
    <row r="7" spans="1:14" s="4" customFormat="1" ht="24" customHeight="1">
      <c r="A7" s="21"/>
      <c r="B7" s="21"/>
      <c r="C7" s="23"/>
      <c r="D7" s="23"/>
      <c r="E7" s="23"/>
      <c r="F7" s="23"/>
      <c r="G7" s="23"/>
      <c r="H7" s="23"/>
      <c r="I7" s="23"/>
      <c r="J7" s="23"/>
      <c r="K7" s="43" t="s">
        <v>44</v>
      </c>
      <c r="L7" s="23"/>
      <c r="M7" s="23"/>
    </row>
    <row r="8" spans="1:14" s="4" customFormat="1" ht="24" customHeight="1">
      <c r="A8" s="21"/>
      <c r="B8" s="21"/>
      <c r="C8" s="23"/>
      <c r="D8" s="23"/>
      <c r="E8" s="23"/>
      <c r="F8" s="23"/>
      <c r="G8" s="23"/>
      <c r="H8" s="23"/>
      <c r="I8" s="23"/>
      <c r="J8" s="23"/>
      <c r="K8" s="43" t="s">
        <v>64</v>
      </c>
      <c r="L8" s="23"/>
      <c r="M8" s="23"/>
    </row>
    <row r="9" spans="1:14" ht="24" customHeight="1">
      <c r="C9" s="25"/>
      <c r="D9" s="25"/>
      <c r="E9" s="25"/>
      <c r="F9" s="45"/>
      <c r="G9" s="25"/>
      <c r="H9" s="25"/>
      <c r="I9" s="25"/>
      <c r="J9" s="45"/>
      <c r="K9" s="25" t="s">
        <v>76</v>
      </c>
      <c r="L9" s="45"/>
      <c r="M9" s="25"/>
    </row>
    <row r="10" spans="1:14" ht="24" customHeight="1">
      <c r="C10" s="25"/>
      <c r="D10" s="25"/>
      <c r="E10" s="25"/>
      <c r="F10" s="45"/>
      <c r="G10" s="27"/>
      <c r="H10" s="27" t="s">
        <v>41</v>
      </c>
      <c r="I10" s="27"/>
      <c r="J10" s="45"/>
      <c r="K10" s="25" t="s">
        <v>77</v>
      </c>
      <c r="L10" s="45"/>
      <c r="M10" s="25"/>
    </row>
    <row r="11" spans="1:14" ht="24" customHeight="1">
      <c r="C11" s="25" t="s">
        <v>78</v>
      </c>
      <c r="D11" s="25"/>
      <c r="E11" s="25" t="s">
        <v>79</v>
      </c>
      <c r="F11" s="45"/>
      <c r="G11" s="25" t="s">
        <v>80</v>
      </c>
      <c r="H11" s="25"/>
      <c r="I11" s="25"/>
      <c r="J11" s="45"/>
      <c r="K11" s="25" t="s">
        <v>81</v>
      </c>
      <c r="L11" s="45"/>
      <c r="M11" s="25"/>
    </row>
    <row r="12" spans="1:14" ht="24" customHeight="1">
      <c r="C12" s="27" t="s">
        <v>82</v>
      </c>
      <c r="D12" s="25"/>
      <c r="E12" s="27" t="s">
        <v>83</v>
      </c>
      <c r="F12" s="45"/>
      <c r="G12" s="27" t="s">
        <v>84</v>
      </c>
      <c r="H12" s="46"/>
      <c r="I12" s="27" t="s">
        <v>85</v>
      </c>
      <c r="J12" s="45"/>
      <c r="K12" s="27" t="s">
        <v>86</v>
      </c>
      <c r="L12" s="45"/>
      <c r="M12" s="27" t="s">
        <v>87</v>
      </c>
    </row>
    <row r="13" spans="1:14" ht="24" customHeight="1">
      <c r="B13" s="8"/>
      <c r="C13" s="47"/>
      <c r="D13" s="47"/>
      <c r="E13" s="47"/>
      <c r="G13" s="47"/>
      <c r="H13" s="48"/>
      <c r="I13" s="47"/>
      <c r="M13" s="47"/>
    </row>
    <row r="14" spans="1:14" ht="24" customHeight="1">
      <c r="A14" s="45" t="s">
        <v>159</v>
      </c>
      <c r="B14" s="8"/>
      <c r="C14" s="10">
        <v>2159981840</v>
      </c>
      <c r="D14" s="10"/>
      <c r="E14" s="10">
        <v>557832578</v>
      </c>
      <c r="F14" s="10"/>
      <c r="G14" s="10">
        <v>215999000</v>
      </c>
      <c r="H14" s="10"/>
      <c r="I14" s="10">
        <v>6480039461</v>
      </c>
      <c r="J14" s="10"/>
      <c r="K14" s="10">
        <v>-421871960</v>
      </c>
      <c r="L14" s="10"/>
      <c r="M14" s="5">
        <v>8991980919</v>
      </c>
      <c r="N14" s="10"/>
    </row>
    <row r="15" spans="1:14" ht="24" customHeight="1">
      <c r="A15" s="44" t="s">
        <v>88</v>
      </c>
      <c r="B15" s="8"/>
      <c r="C15" s="49">
        <v>0</v>
      </c>
      <c r="D15" s="50"/>
      <c r="E15" s="49">
        <v>0</v>
      </c>
      <c r="F15" s="50"/>
      <c r="G15" s="49">
        <v>0</v>
      </c>
      <c r="H15" s="10"/>
      <c r="I15" s="19">
        <v>450761928.46000004</v>
      </c>
      <c r="J15" s="10"/>
      <c r="K15" s="49">
        <v>0</v>
      </c>
      <c r="L15" s="10"/>
      <c r="M15" s="51">
        <f>SUM(C15:K15)</f>
        <v>450761928.46000004</v>
      </c>
      <c r="N15" s="10"/>
    </row>
    <row r="16" spans="1:14" ht="24" customHeight="1">
      <c r="A16" s="44" t="s">
        <v>191</v>
      </c>
      <c r="B16" s="8"/>
      <c r="C16" s="52">
        <v>0</v>
      </c>
      <c r="D16" s="50"/>
      <c r="E16" s="52">
        <v>0</v>
      </c>
      <c r="F16" s="50"/>
      <c r="G16" s="52">
        <v>0</v>
      </c>
      <c r="H16" s="10"/>
      <c r="I16" s="52">
        <v>0</v>
      </c>
      <c r="J16" s="10"/>
      <c r="K16" s="53">
        <v>-268806000</v>
      </c>
      <c r="L16" s="10"/>
      <c r="M16" s="53">
        <f>SUM(C16:K16)</f>
        <v>-268806000</v>
      </c>
      <c r="N16" s="10"/>
    </row>
    <row r="17" spans="1:14" ht="24" customHeight="1">
      <c r="A17" s="44" t="s">
        <v>192</v>
      </c>
      <c r="B17" s="8"/>
      <c r="C17" s="50">
        <v>0</v>
      </c>
      <c r="D17" s="50"/>
      <c r="E17" s="50">
        <v>0</v>
      </c>
      <c r="F17" s="50"/>
      <c r="G17" s="50">
        <v>0</v>
      </c>
      <c r="H17" s="54"/>
      <c r="I17" s="79">
        <f>SUM(I15:I16)</f>
        <v>450761928.46000004</v>
      </c>
      <c r="J17" s="10"/>
      <c r="K17" s="55">
        <f>SUM(K15:K16)</f>
        <v>-268806000</v>
      </c>
      <c r="L17" s="10"/>
      <c r="M17" s="5">
        <f>SUM(M15:M16)</f>
        <v>181955928.46000004</v>
      </c>
      <c r="N17" s="10"/>
    </row>
    <row r="18" spans="1:14" ht="24" customHeight="1">
      <c r="A18" s="44" t="s">
        <v>89</v>
      </c>
      <c r="B18" s="21">
        <v>25</v>
      </c>
      <c r="C18" s="50">
        <v>0</v>
      </c>
      <c r="D18" s="50"/>
      <c r="E18" s="50">
        <v>0</v>
      </c>
      <c r="F18" s="50"/>
      <c r="G18" s="50">
        <v>0</v>
      </c>
      <c r="H18" s="54"/>
      <c r="I18" s="55">
        <v>-934192146</v>
      </c>
      <c r="J18" s="10"/>
      <c r="K18" s="50">
        <v>0</v>
      </c>
      <c r="L18" s="10"/>
      <c r="M18" s="55">
        <f>SUM(C18:K18)</f>
        <v>-934192146</v>
      </c>
      <c r="N18" s="10"/>
    </row>
    <row r="19" spans="1:14" ht="24" customHeight="1" thickBot="1">
      <c r="A19" s="45" t="s">
        <v>161</v>
      </c>
      <c r="B19" s="8"/>
      <c r="C19" s="56">
        <f>C18+C17+C14</f>
        <v>2159981840</v>
      </c>
      <c r="D19" s="55"/>
      <c r="E19" s="56">
        <f>E18+E17+E14</f>
        <v>557832578</v>
      </c>
      <c r="F19" s="10"/>
      <c r="G19" s="56">
        <f>G18+G17+G14</f>
        <v>215999000</v>
      </c>
      <c r="H19" s="54"/>
      <c r="I19" s="56">
        <f>I18+I17+I14</f>
        <v>5996609243.46</v>
      </c>
      <c r="J19" s="10"/>
      <c r="K19" s="56">
        <f>K18+K17+K14</f>
        <v>-690677960</v>
      </c>
      <c r="L19" s="10"/>
      <c r="M19" s="56">
        <f>M18+M17+M14</f>
        <v>8239744701.46</v>
      </c>
      <c r="N19" s="10"/>
    </row>
    <row r="20" spans="1:14" thickTop="1">
      <c r="M20" s="10"/>
    </row>
    <row r="21" spans="1:14" ht="24" customHeight="1">
      <c r="A21" s="45" t="s">
        <v>160</v>
      </c>
      <c r="B21" s="8"/>
      <c r="C21" s="10">
        <v>2159981840</v>
      </c>
      <c r="D21" s="10"/>
      <c r="E21" s="10">
        <v>557832578</v>
      </c>
      <c r="F21" s="10"/>
      <c r="G21" s="10">
        <v>215999000</v>
      </c>
      <c r="H21" s="10"/>
      <c r="I21" s="10">
        <v>6209419236</v>
      </c>
      <c r="J21" s="10"/>
      <c r="K21" s="78">
        <v>-394397760</v>
      </c>
      <c r="L21" s="10"/>
      <c r="M21" s="5">
        <f>SUM(C21:K21)</f>
        <v>8748834894</v>
      </c>
      <c r="N21" s="10"/>
    </row>
    <row r="22" spans="1:14" ht="24" customHeight="1">
      <c r="A22" s="44" t="s">
        <v>88</v>
      </c>
      <c r="B22" s="8"/>
      <c r="C22" s="49">
        <v>0</v>
      </c>
      <c r="D22" s="50"/>
      <c r="E22" s="49">
        <v>0</v>
      </c>
      <c r="F22" s="50"/>
      <c r="G22" s="49">
        <v>0</v>
      </c>
      <c r="H22" s="10"/>
      <c r="I22" s="19">
        <v>319910675</v>
      </c>
      <c r="J22" s="10"/>
      <c r="K22" s="49">
        <v>0</v>
      </c>
      <c r="L22" s="10"/>
      <c r="M22" s="51">
        <f>SUM(C22:K22)</f>
        <v>319910675</v>
      </c>
      <c r="N22" s="10"/>
    </row>
    <row r="23" spans="1:14" ht="24" customHeight="1">
      <c r="A23" s="44" t="s">
        <v>194</v>
      </c>
      <c r="B23" s="8"/>
      <c r="C23" s="85"/>
      <c r="D23" s="50"/>
      <c r="E23" s="85"/>
      <c r="F23" s="50"/>
      <c r="G23" s="85"/>
      <c r="H23" s="10"/>
      <c r="I23" s="86"/>
      <c r="J23" s="10"/>
      <c r="K23" s="85"/>
      <c r="L23" s="10"/>
      <c r="M23" s="88"/>
      <c r="N23" s="10"/>
    </row>
    <row r="24" spans="1:14" ht="24" customHeight="1">
      <c r="A24" s="44" t="s">
        <v>193</v>
      </c>
      <c r="B24" s="8"/>
      <c r="C24" s="85">
        <v>0</v>
      </c>
      <c r="D24" s="50"/>
      <c r="E24" s="85">
        <v>0</v>
      </c>
      <c r="F24" s="50"/>
      <c r="G24" s="85">
        <v>0</v>
      </c>
      <c r="H24" s="10"/>
      <c r="I24" s="86">
        <v>13116495</v>
      </c>
      <c r="J24" s="10"/>
      <c r="K24" s="87">
        <v>-394532800</v>
      </c>
      <c r="L24" s="10"/>
      <c r="M24" s="88">
        <f>SUM(C24:K24)</f>
        <v>-381416305</v>
      </c>
      <c r="N24" s="10"/>
    </row>
    <row r="25" spans="1:14" ht="24" customHeight="1">
      <c r="A25" s="44" t="s">
        <v>191</v>
      </c>
      <c r="B25" s="8"/>
      <c r="C25" s="85"/>
      <c r="D25" s="50"/>
      <c r="E25" s="85"/>
      <c r="F25" s="50"/>
      <c r="G25" s="85"/>
      <c r="H25" s="10"/>
      <c r="I25" s="86"/>
      <c r="J25" s="10"/>
      <c r="K25" s="87"/>
      <c r="L25" s="10"/>
      <c r="M25" s="88"/>
      <c r="N25" s="10"/>
    </row>
    <row r="26" spans="1:14" ht="24" customHeight="1">
      <c r="A26" s="44" t="s">
        <v>181</v>
      </c>
      <c r="B26" s="8"/>
      <c r="C26" s="52">
        <v>0</v>
      </c>
      <c r="D26" s="50"/>
      <c r="E26" s="52">
        <v>0</v>
      </c>
      <c r="F26" s="50"/>
      <c r="G26" s="52">
        <v>0</v>
      </c>
      <c r="H26" s="10"/>
      <c r="I26" s="20">
        <v>-1926036</v>
      </c>
      <c r="J26" s="10"/>
      <c r="K26" s="52">
        <v>0</v>
      </c>
      <c r="L26" s="10"/>
      <c r="M26" s="53">
        <f>SUM(C26:K26)</f>
        <v>-1926036</v>
      </c>
      <c r="N26" s="10"/>
    </row>
    <row r="27" spans="1:14" ht="24" customHeight="1">
      <c r="A27" s="44" t="s">
        <v>192</v>
      </c>
      <c r="B27" s="8"/>
      <c r="C27" s="50">
        <f>SUM(C22:C24)</f>
        <v>0</v>
      </c>
      <c r="D27" s="50"/>
      <c r="E27" s="50">
        <f>SUM(E22:E24)</f>
        <v>0</v>
      </c>
      <c r="F27" s="50"/>
      <c r="G27" s="50">
        <f>SUM(G22:G24)</f>
        <v>0</v>
      </c>
      <c r="H27" s="54"/>
      <c r="I27" s="10">
        <f>SUM(I22:I26)</f>
        <v>331101134</v>
      </c>
      <c r="J27" s="77"/>
      <c r="K27" s="10">
        <f>SUM(K22:K26)</f>
        <v>-394532800</v>
      </c>
      <c r="L27" s="10"/>
      <c r="M27" s="10">
        <f>SUM(M22:M26)</f>
        <v>-63431666</v>
      </c>
      <c r="N27" s="10"/>
    </row>
    <row r="28" spans="1:14" ht="24" hidden="1" customHeight="1">
      <c r="A28" s="76" t="s">
        <v>145</v>
      </c>
      <c r="B28" s="8"/>
      <c r="C28" s="50"/>
      <c r="D28" s="50"/>
      <c r="E28" s="50"/>
      <c r="F28" s="50"/>
      <c r="G28" s="50"/>
      <c r="H28" s="54"/>
      <c r="I28" s="31"/>
      <c r="J28" s="10"/>
      <c r="K28" s="55"/>
      <c r="L28" s="10"/>
      <c r="M28" s="31"/>
      <c r="N28" s="10"/>
    </row>
    <row r="29" spans="1:14" ht="24" hidden="1" customHeight="1">
      <c r="A29" s="76" t="s">
        <v>148</v>
      </c>
      <c r="B29" s="8"/>
      <c r="C29" s="50"/>
      <c r="D29" s="50"/>
      <c r="E29" s="50"/>
      <c r="F29" s="50"/>
      <c r="G29" s="50"/>
      <c r="H29" s="54"/>
      <c r="I29" s="31"/>
      <c r="J29" s="10"/>
      <c r="K29" s="55"/>
      <c r="L29" s="10"/>
      <c r="M29" s="31"/>
      <c r="N29" s="10"/>
    </row>
    <row r="30" spans="1:14" ht="24" hidden="1" customHeight="1">
      <c r="A30" s="76" t="s">
        <v>149</v>
      </c>
      <c r="B30" s="8"/>
      <c r="C30" s="50"/>
      <c r="D30" s="50"/>
      <c r="E30" s="50"/>
      <c r="F30" s="50"/>
      <c r="G30" s="50"/>
      <c r="H30" s="54"/>
      <c r="I30" s="31"/>
      <c r="J30" s="10"/>
      <c r="K30" s="55"/>
      <c r="L30" s="10"/>
      <c r="M30" s="31"/>
      <c r="N30" s="10"/>
    </row>
    <row r="31" spans="1:14" ht="24" customHeight="1">
      <c r="A31" s="44" t="s">
        <v>89</v>
      </c>
      <c r="B31" s="21">
        <v>25</v>
      </c>
      <c r="C31" s="50">
        <v>0</v>
      </c>
      <c r="D31" s="50"/>
      <c r="E31" s="50">
        <v>0</v>
      </c>
      <c r="F31" s="50"/>
      <c r="G31" s="50">
        <v>0</v>
      </c>
      <c r="H31" s="54"/>
      <c r="I31" s="55">
        <v>-859240776</v>
      </c>
      <c r="J31" s="10"/>
      <c r="K31" s="50">
        <v>0</v>
      </c>
      <c r="L31" s="10"/>
      <c r="M31" s="55">
        <f>SUM(C31:K31)</f>
        <v>-859240776</v>
      </c>
      <c r="N31" s="10"/>
    </row>
    <row r="32" spans="1:14" ht="24" customHeight="1" thickBot="1">
      <c r="A32" s="45" t="s">
        <v>162</v>
      </c>
      <c r="B32" s="8"/>
      <c r="C32" s="56">
        <f>C31+C27+C21</f>
        <v>2159981840</v>
      </c>
      <c r="D32" s="55"/>
      <c r="E32" s="56">
        <f>E31+E27+E21</f>
        <v>557832578</v>
      </c>
      <c r="F32" s="10"/>
      <c r="G32" s="56">
        <f>G31+G27+G21</f>
        <v>215999000</v>
      </c>
      <c r="H32" s="54"/>
      <c r="I32" s="56">
        <f>I31+I27+I21</f>
        <v>5681279594</v>
      </c>
      <c r="J32" s="10"/>
      <c r="K32" s="56">
        <f>K31+K27+K21</f>
        <v>-788930560</v>
      </c>
      <c r="L32" s="10"/>
      <c r="M32" s="56">
        <f>M31+M27+M21</f>
        <v>7826162452</v>
      </c>
      <c r="N32" s="10"/>
    </row>
    <row r="33" spans="1:14" ht="24" customHeight="1" thickTop="1">
      <c r="A33" s="45"/>
      <c r="B33" s="8"/>
      <c r="C33" s="55"/>
      <c r="D33" s="55"/>
      <c r="E33" s="55"/>
      <c r="F33" s="10"/>
      <c r="G33" s="55"/>
      <c r="H33" s="54"/>
      <c r="I33" s="55"/>
      <c r="J33" s="10"/>
      <c r="K33" s="55"/>
      <c r="L33" s="10"/>
      <c r="M33" s="55"/>
      <c r="N33" s="10"/>
    </row>
    <row r="35" spans="1:14" ht="24" customHeight="1">
      <c r="A35" s="2" t="s">
        <v>23</v>
      </c>
    </row>
  </sheetData>
  <mergeCells count="4">
    <mergeCell ref="C6:M6"/>
    <mergeCell ref="A1:M1"/>
    <mergeCell ref="A2:M2"/>
    <mergeCell ref="A3:M3"/>
  </mergeCells>
  <phoneticPr fontId="0" type="noConversion"/>
  <pageMargins left="1" right="0.3" top="1" bottom="0.5" header="0.6" footer="0.3"/>
  <pageSetup paperSize="9" scale="70" orientation="landscape" r:id="rId1"/>
  <ignoredErrors>
    <ignoredError sqref="M17" 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9">
    <tabColor rgb="FF92D050"/>
  </sheetPr>
  <dimension ref="A1:N35"/>
  <sheetViews>
    <sheetView view="pageBreakPreview" topLeftCell="A9" zoomScale="55" zoomScaleNormal="80" zoomScaleSheetLayoutView="55" workbookViewId="0">
      <selection activeCell="R33" sqref="R33"/>
    </sheetView>
  </sheetViews>
  <sheetFormatPr defaultColWidth="10.7109375" defaultRowHeight="24" customHeight="1"/>
  <cols>
    <col min="1" max="1" width="59.5703125" style="44" customWidth="1"/>
    <col min="2" max="2" width="10.28515625" style="44" customWidth="1"/>
    <col min="3" max="3" width="1.7109375" style="44" customWidth="1"/>
    <col min="4" max="4" width="15.7109375" style="35" customWidth="1"/>
    <col min="5" max="5" width="2.42578125" style="35" customWidth="1"/>
    <col min="6" max="6" width="15.7109375" style="35" customWidth="1"/>
    <col min="7" max="7" width="2.42578125" style="44" customWidth="1"/>
    <col min="8" max="8" width="15.7109375" style="35" customWidth="1"/>
    <col min="9" max="9" width="2.42578125" style="44" customWidth="1"/>
    <col min="10" max="10" width="15.7109375" style="35" customWidth="1"/>
    <col min="11" max="11" width="2.42578125" style="44" customWidth="1"/>
    <col min="12" max="12" width="28.42578125" style="44" customWidth="1"/>
    <col min="13" max="13" width="2.42578125" style="44" customWidth="1"/>
    <col min="14" max="14" width="15.7109375" style="35" customWidth="1"/>
    <col min="15" max="15" width="7.28515625" style="44" customWidth="1"/>
    <col min="16" max="16384" width="10.7109375" style="44"/>
  </cols>
  <sheetData>
    <row r="1" spans="1:14" s="40" customFormat="1" ht="24" customHeight="1">
      <c r="A1" s="100" t="s">
        <v>0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</row>
    <row r="2" spans="1:14" s="41" customFormat="1" ht="24" customHeight="1">
      <c r="A2" s="96" t="s">
        <v>163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</row>
    <row r="3" spans="1:14" s="41" customFormat="1" ht="26.25">
      <c r="A3" s="96" t="s">
        <v>139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</row>
    <row r="4" spans="1:14" s="29" customFormat="1" ht="24" customHeight="1">
      <c r="A4" s="97" t="s">
        <v>48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</row>
    <row r="5" spans="1:14" s="4" customFormat="1" ht="9" customHeight="1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5"/>
    </row>
    <row r="6" spans="1:14" s="4" customFormat="1" ht="24" customHeight="1">
      <c r="A6" s="21"/>
      <c r="B6" s="23" t="s">
        <v>3</v>
      </c>
      <c r="C6" s="21"/>
      <c r="D6" s="7" t="s">
        <v>5</v>
      </c>
      <c r="E6" s="7"/>
      <c r="F6" s="7"/>
      <c r="G6" s="7"/>
      <c r="H6" s="7"/>
      <c r="I6" s="7"/>
      <c r="J6" s="7"/>
      <c r="K6" s="7"/>
      <c r="L6" s="7"/>
      <c r="M6" s="7"/>
      <c r="N6" s="58"/>
    </row>
    <row r="7" spans="1:14" s="4" customFormat="1" ht="24" customHeight="1">
      <c r="A7" s="21"/>
      <c r="B7" s="21"/>
      <c r="C7" s="21"/>
      <c r="D7" s="6"/>
      <c r="E7" s="6"/>
      <c r="F7" s="6"/>
      <c r="G7" s="6"/>
      <c r="H7" s="6"/>
      <c r="I7" s="6"/>
      <c r="J7" s="6"/>
      <c r="K7" s="6"/>
      <c r="L7" s="43" t="s">
        <v>44</v>
      </c>
      <c r="M7" s="6"/>
      <c r="N7" s="59"/>
    </row>
    <row r="8" spans="1:14" s="4" customFormat="1" ht="24" customHeight="1">
      <c r="A8" s="21"/>
      <c r="B8" s="21"/>
      <c r="C8" s="21"/>
      <c r="D8" s="6"/>
      <c r="E8" s="6"/>
      <c r="F8" s="6"/>
      <c r="G8" s="6"/>
      <c r="H8" s="6"/>
      <c r="I8" s="6"/>
      <c r="J8" s="6"/>
      <c r="K8" s="6"/>
      <c r="L8" s="43" t="s">
        <v>64</v>
      </c>
      <c r="M8" s="6"/>
      <c r="N8" s="59"/>
    </row>
    <row r="9" spans="1:14" s="4" customFormat="1" ht="24" customHeight="1">
      <c r="A9" s="21"/>
      <c r="B9" s="21"/>
      <c r="C9" s="21"/>
      <c r="D9" s="6"/>
      <c r="E9" s="6"/>
      <c r="F9" s="6"/>
      <c r="G9" s="6"/>
      <c r="H9" s="6"/>
      <c r="I9" s="6"/>
      <c r="J9" s="6"/>
      <c r="K9" s="6"/>
      <c r="L9" s="25" t="s">
        <v>76</v>
      </c>
      <c r="M9" s="6"/>
      <c r="N9" s="59"/>
    </row>
    <row r="10" spans="1:14" ht="24" customHeight="1">
      <c r="D10" s="25"/>
      <c r="E10" s="25"/>
      <c r="F10" s="25"/>
      <c r="G10" s="45"/>
      <c r="H10" s="27"/>
      <c r="I10" s="27" t="s">
        <v>41</v>
      </c>
      <c r="J10" s="27"/>
      <c r="K10" s="45"/>
      <c r="L10" s="25" t="s">
        <v>77</v>
      </c>
      <c r="M10" s="45"/>
      <c r="N10" s="25"/>
    </row>
    <row r="11" spans="1:14" ht="24" customHeight="1">
      <c r="D11" s="25" t="s">
        <v>78</v>
      </c>
      <c r="E11" s="25"/>
      <c r="F11" s="25" t="s">
        <v>79</v>
      </c>
      <c r="G11" s="45"/>
      <c r="H11" s="25" t="s">
        <v>90</v>
      </c>
      <c r="I11" s="25"/>
      <c r="J11" s="25"/>
      <c r="K11" s="45"/>
      <c r="L11" s="25" t="s">
        <v>81</v>
      </c>
      <c r="M11" s="45"/>
      <c r="N11" s="25"/>
    </row>
    <row r="12" spans="1:14" ht="24" customHeight="1">
      <c r="D12" s="27" t="s">
        <v>82</v>
      </c>
      <c r="E12" s="25"/>
      <c r="F12" s="27" t="s">
        <v>83</v>
      </c>
      <c r="G12" s="45"/>
      <c r="H12" s="27" t="s">
        <v>84</v>
      </c>
      <c r="I12" s="46"/>
      <c r="J12" s="27" t="s">
        <v>85</v>
      </c>
      <c r="K12" s="45"/>
      <c r="L12" s="27" t="s">
        <v>86</v>
      </c>
      <c r="M12" s="45"/>
      <c r="N12" s="27" t="s">
        <v>87</v>
      </c>
    </row>
    <row r="13" spans="1:14" ht="24" customHeight="1">
      <c r="B13" s="21"/>
      <c r="D13" s="47"/>
      <c r="E13" s="47"/>
      <c r="F13" s="47"/>
      <c r="H13" s="47"/>
      <c r="I13" s="48"/>
      <c r="J13" s="47"/>
      <c r="N13" s="47"/>
    </row>
    <row r="14" spans="1:14" ht="24" customHeight="1">
      <c r="A14" s="45" t="s">
        <v>159</v>
      </c>
      <c r="B14" s="8"/>
      <c r="D14" s="10">
        <v>2159981840</v>
      </c>
      <c r="E14" s="10"/>
      <c r="F14" s="10">
        <v>557832578</v>
      </c>
      <c r="G14" s="10"/>
      <c r="H14" s="10">
        <v>215999000</v>
      </c>
      <c r="I14" s="10"/>
      <c r="J14" s="10">
        <v>6483496062</v>
      </c>
      <c r="K14" s="10"/>
      <c r="L14" s="10">
        <v>-421871960</v>
      </c>
      <c r="M14" s="10"/>
      <c r="N14" s="5">
        <v>8995437520</v>
      </c>
    </row>
    <row r="15" spans="1:14" ht="24" customHeight="1">
      <c r="A15" s="44" t="s">
        <v>88</v>
      </c>
      <c r="B15" s="57"/>
      <c r="D15" s="60">
        <v>0</v>
      </c>
      <c r="E15" s="61"/>
      <c r="F15" s="60">
        <v>0</v>
      </c>
      <c r="G15" s="61"/>
      <c r="H15" s="60">
        <v>0</v>
      </c>
      <c r="I15" s="62"/>
      <c r="J15" s="19">
        <v>434637743</v>
      </c>
      <c r="K15" s="61"/>
      <c r="L15" s="60">
        <v>0</v>
      </c>
      <c r="M15" s="61"/>
      <c r="N15" s="83">
        <f>SUM(D15:L15)</f>
        <v>434637743</v>
      </c>
    </row>
    <row r="16" spans="1:14" ht="24" customHeight="1">
      <c r="A16" s="44" t="s">
        <v>191</v>
      </c>
      <c r="B16" s="57"/>
      <c r="D16" s="63">
        <v>0</v>
      </c>
      <c r="E16" s="10"/>
      <c r="F16" s="63">
        <v>0</v>
      </c>
      <c r="G16" s="10"/>
      <c r="H16" s="63">
        <v>0</v>
      </c>
      <c r="I16" s="10"/>
      <c r="J16" s="63">
        <v>0</v>
      </c>
      <c r="K16" s="10"/>
      <c r="L16" s="53">
        <v>-268806000</v>
      </c>
      <c r="M16" s="10"/>
      <c r="N16" s="53">
        <f>SUM(D16:L16)</f>
        <v>-268806000</v>
      </c>
    </row>
    <row r="17" spans="1:14" ht="24" customHeight="1">
      <c r="A17" s="44" t="s">
        <v>192</v>
      </c>
      <c r="B17" s="57"/>
      <c r="D17" s="64">
        <v>0</v>
      </c>
      <c r="E17" s="10"/>
      <c r="F17" s="64">
        <v>0</v>
      </c>
      <c r="G17" s="64"/>
      <c r="H17" s="64">
        <v>0</v>
      </c>
      <c r="I17" s="10"/>
      <c r="J17" s="79">
        <f>SUM(J15:J16)</f>
        <v>434637743</v>
      </c>
      <c r="K17" s="64"/>
      <c r="L17" s="55">
        <f>SUM(L15:L16)</f>
        <v>-268806000</v>
      </c>
      <c r="M17" s="55"/>
      <c r="N17" s="68">
        <f>SUM(N15:N16)</f>
        <v>165831743</v>
      </c>
    </row>
    <row r="18" spans="1:14" ht="24" customHeight="1">
      <c r="A18" s="44" t="s">
        <v>89</v>
      </c>
      <c r="B18" s="47">
        <v>25</v>
      </c>
      <c r="D18" s="64">
        <v>0</v>
      </c>
      <c r="E18" s="10"/>
      <c r="F18" s="64">
        <v>0</v>
      </c>
      <c r="G18" s="64"/>
      <c r="H18" s="64">
        <v>0</v>
      </c>
      <c r="I18" s="54"/>
      <c r="J18" s="55">
        <v>-934192146</v>
      </c>
      <c r="K18" s="10"/>
      <c r="L18" s="64">
        <v>0</v>
      </c>
      <c r="M18" s="10"/>
      <c r="N18" s="10">
        <f>SUM(D18:L18)</f>
        <v>-934192146</v>
      </c>
    </row>
    <row r="19" spans="1:14" ht="24" customHeight="1" thickBot="1">
      <c r="A19" s="45" t="s">
        <v>161</v>
      </c>
      <c r="B19" s="57"/>
      <c r="D19" s="39">
        <f>D18+D17+D14</f>
        <v>2159981840</v>
      </c>
      <c r="E19" s="10"/>
      <c r="F19" s="39">
        <f>F18+F17+F14</f>
        <v>557832578</v>
      </c>
      <c r="G19" s="10"/>
      <c r="H19" s="39">
        <f>H18+H17+H14</f>
        <v>215999000</v>
      </c>
      <c r="I19" s="10"/>
      <c r="J19" s="39">
        <f>J18+J17+J14</f>
        <v>5983941659</v>
      </c>
      <c r="K19" s="10"/>
      <c r="L19" s="39">
        <f>L18+L17+L14</f>
        <v>-690677960</v>
      </c>
      <c r="M19" s="10"/>
      <c r="N19" s="39">
        <f>N18+N17+N14</f>
        <v>8227077117</v>
      </c>
    </row>
    <row r="20" spans="1:14" s="67" customFormat="1" thickTop="1">
      <c r="A20" s="65"/>
      <c r="B20" s="66"/>
      <c r="D20" s="14"/>
      <c r="E20" s="14"/>
      <c r="F20" s="14"/>
      <c r="G20" s="10"/>
      <c r="H20" s="14"/>
      <c r="I20" s="14"/>
      <c r="J20" s="14"/>
      <c r="K20" s="10"/>
      <c r="L20" s="10"/>
      <c r="M20" s="10"/>
      <c r="N20" s="14"/>
    </row>
    <row r="21" spans="1:14" ht="24" customHeight="1">
      <c r="A21" s="45" t="s">
        <v>160</v>
      </c>
      <c r="B21" s="8"/>
      <c r="D21" s="10">
        <v>2159981840</v>
      </c>
      <c r="E21" s="10"/>
      <c r="F21" s="10">
        <v>557832578</v>
      </c>
      <c r="G21" s="10"/>
      <c r="H21" s="10">
        <v>215999000</v>
      </c>
      <c r="I21" s="10"/>
      <c r="J21" s="10">
        <v>6212875837</v>
      </c>
      <c r="K21" s="10"/>
      <c r="L21" s="10">
        <v>-394397760</v>
      </c>
      <c r="M21" s="10"/>
      <c r="N21" s="5">
        <f>SUM(D21:L21)</f>
        <v>8752291495</v>
      </c>
    </row>
    <row r="22" spans="1:14" ht="24" customHeight="1">
      <c r="A22" s="44" t="s">
        <v>88</v>
      </c>
      <c r="B22" s="57"/>
      <c r="D22" s="60">
        <v>0</v>
      </c>
      <c r="E22" s="61"/>
      <c r="F22" s="60">
        <v>0</v>
      </c>
      <c r="G22" s="61"/>
      <c r="H22" s="60">
        <v>0</v>
      </c>
      <c r="I22" s="81"/>
      <c r="J22" s="19">
        <v>318326685</v>
      </c>
      <c r="K22" s="82"/>
      <c r="L22" s="60">
        <v>0</v>
      </c>
      <c r="M22" s="61"/>
      <c r="N22" s="83">
        <f>SUM(D22:L22)</f>
        <v>318326685</v>
      </c>
    </row>
    <row r="23" spans="1:14" ht="24" customHeight="1">
      <c r="A23" s="44" t="s">
        <v>194</v>
      </c>
      <c r="B23" s="57"/>
      <c r="D23" s="63">
        <v>0</v>
      </c>
      <c r="E23" s="10"/>
      <c r="F23" s="63">
        <v>0</v>
      </c>
      <c r="G23" s="10"/>
      <c r="H23" s="63">
        <v>0</v>
      </c>
      <c r="I23" s="10"/>
      <c r="J23" s="20">
        <v>13116495</v>
      </c>
      <c r="K23" s="10"/>
      <c r="L23" s="53">
        <v>-394532800</v>
      </c>
      <c r="M23" s="10"/>
      <c r="N23" s="53">
        <f>SUM(D23:L23)</f>
        <v>-381416305</v>
      </c>
    </row>
    <row r="24" spans="1:14" ht="24" customHeight="1">
      <c r="A24" s="44" t="s">
        <v>192</v>
      </c>
      <c r="B24" s="57"/>
      <c r="D24" s="64">
        <f>SUM(D22:D23)</f>
        <v>0</v>
      </c>
      <c r="E24" s="10"/>
      <c r="F24" s="64">
        <f>SUM(F22:F23)</f>
        <v>0</v>
      </c>
      <c r="G24" s="64"/>
      <c r="H24" s="64">
        <f>SUM(H22:H23)</f>
        <v>0</v>
      </c>
      <c r="I24" s="10"/>
      <c r="J24" s="79">
        <f>SUM(J22:J23)</f>
        <v>331443180</v>
      </c>
      <c r="K24" s="64"/>
      <c r="L24" s="55">
        <f>SUM(L22:L23)</f>
        <v>-394532800</v>
      </c>
      <c r="M24" s="55"/>
      <c r="N24" s="55">
        <f>SUM(N22:N23)</f>
        <v>-63089620</v>
      </c>
    </row>
    <row r="25" spans="1:14" ht="24" hidden="1" customHeight="1">
      <c r="A25" s="76" t="s">
        <v>145</v>
      </c>
      <c r="B25" s="57"/>
      <c r="D25" s="64"/>
      <c r="E25" s="10"/>
      <c r="F25" s="64"/>
      <c r="G25" s="64"/>
      <c r="H25" s="64"/>
      <c r="I25" s="10"/>
      <c r="J25" s="31"/>
      <c r="K25" s="64"/>
      <c r="L25" s="55"/>
      <c r="M25" s="55"/>
      <c r="N25" s="31"/>
    </row>
    <row r="26" spans="1:14" ht="24" hidden="1" customHeight="1">
      <c r="A26" s="76" t="s">
        <v>148</v>
      </c>
      <c r="B26" s="57"/>
      <c r="D26" s="64"/>
      <c r="E26" s="10"/>
      <c r="F26" s="64"/>
      <c r="G26" s="64"/>
      <c r="H26" s="64"/>
      <c r="I26" s="10"/>
      <c r="J26" s="31"/>
      <c r="K26" s="64"/>
      <c r="L26" s="55"/>
      <c r="M26" s="55"/>
      <c r="N26" s="31"/>
    </row>
    <row r="27" spans="1:14" ht="24" hidden="1" customHeight="1">
      <c r="A27" s="76" t="s">
        <v>149</v>
      </c>
      <c r="B27" s="57"/>
      <c r="D27" s="64"/>
      <c r="E27" s="10"/>
      <c r="F27" s="64"/>
      <c r="G27" s="64"/>
      <c r="H27" s="64"/>
      <c r="I27" s="10"/>
      <c r="J27" s="31"/>
      <c r="K27" s="64"/>
      <c r="L27" s="55"/>
      <c r="M27" s="55"/>
      <c r="N27" s="31"/>
    </row>
    <row r="28" spans="1:14" ht="23.25">
      <c r="A28" s="44" t="s">
        <v>89</v>
      </c>
      <c r="B28" s="47">
        <v>25</v>
      </c>
      <c r="D28" s="64">
        <v>0</v>
      </c>
      <c r="E28" s="10"/>
      <c r="F28" s="64">
        <v>0</v>
      </c>
      <c r="G28" s="64"/>
      <c r="H28" s="64">
        <v>0</v>
      </c>
      <c r="I28" s="54"/>
      <c r="J28" s="55">
        <v>-859240776</v>
      </c>
      <c r="K28" s="10"/>
      <c r="L28" s="64">
        <v>0</v>
      </c>
      <c r="M28" s="10"/>
      <c r="N28" s="10">
        <f>SUM(D28:L28)</f>
        <v>-859240776</v>
      </c>
    </row>
    <row r="29" spans="1:14" ht="24" customHeight="1" thickBot="1">
      <c r="A29" s="45" t="s">
        <v>162</v>
      </c>
      <c r="B29" s="57"/>
      <c r="D29" s="39">
        <f>D28+D24+D21</f>
        <v>2159981840</v>
      </c>
      <c r="E29" s="10"/>
      <c r="F29" s="39">
        <f>F28+F24+F21</f>
        <v>557832578</v>
      </c>
      <c r="G29" s="10"/>
      <c r="H29" s="39">
        <f>H28+H24+H21</f>
        <v>215999000</v>
      </c>
      <c r="I29" s="10"/>
      <c r="J29" s="39">
        <f>J28+J24+J21</f>
        <v>5685078241</v>
      </c>
      <c r="K29" s="10"/>
      <c r="L29" s="39">
        <f>L28+L24+L21</f>
        <v>-788930560</v>
      </c>
      <c r="M29" s="10"/>
      <c r="N29" s="39">
        <f>N28+N24+N21</f>
        <v>7829961099</v>
      </c>
    </row>
    <row r="30" spans="1:14" ht="24" customHeight="1" thickTop="1">
      <c r="A30" s="45"/>
      <c r="B30" s="57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</row>
    <row r="31" spans="1:14" ht="24" customHeight="1">
      <c r="A31" s="45"/>
      <c r="B31" s="57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</row>
    <row r="32" spans="1:14" ht="24" customHeight="1">
      <c r="A32" s="45"/>
      <c r="B32" s="57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</row>
    <row r="35" spans="1:1" ht="24" customHeight="1">
      <c r="A35" s="2" t="s">
        <v>23</v>
      </c>
    </row>
  </sheetData>
  <mergeCells count="4">
    <mergeCell ref="A1:N1"/>
    <mergeCell ref="A2:N2"/>
    <mergeCell ref="A3:N3"/>
    <mergeCell ref="A4:N4"/>
  </mergeCells>
  <phoneticPr fontId="0" type="noConversion"/>
  <pageMargins left="1" right="0.3" top="1" bottom="0.5" header="0.6" footer="0.3"/>
  <pageSetup paperSize="9" scale="70" orientation="landscape" r:id="rId1"/>
  <ignoredErrors>
    <ignoredError sqref="N17" formula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>
    <tabColor rgb="FF92D050"/>
  </sheetPr>
  <dimension ref="A1:J89"/>
  <sheetViews>
    <sheetView view="pageBreakPreview" topLeftCell="A65" zoomScale="71" zoomScaleNormal="72" zoomScaleSheetLayoutView="55" workbookViewId="0">
      <selection activeCell="A43" sqref="A43:XFD43"/>
    </sheetView>
  </sheetViews>
  <sheetFormatPr defaultColWidth="10.5703125" defaultRowHeight="24" customHeight="1"/>
  <cols>
    <col min="1" max="1" width="51.85546875" style="2" customWidth="1"/>
    <col min="2" max="2" width="9.140625" style="2" customWidth="1"/>
    <col min="3" max="3" width="1.140625" style="2" customWidth="1"/>
    <col min="4" max="4" width="13.5703125" style="2" customWidth="1"/>
    <col min="5" max="5" width="1.140625" style="2" customWidth="1"/>
    <col min="6" max="6" width="14" style="2" customWidth="1"/>
    <col min="7" max="7" width="1.140625" style="2" customWidth="1"/>
    <col min="8" max="8" width="13.5703125" style="2" customWidth="1"/>
    <col min="9" max="9" width="1.140625" style="2" customWidth="1"/>
    <col min="10" max="10" width="14.140625" style="2" customWidth="1"/>
    <col min="11" max="11" width="18" style="2" customWidth="1"/>
    <col min="12" max="12" width="14.28515625" style="2" customWidth="1"/>
    <col min="13" max="16384" width="10.5703125" style="2"/>
  </cols>
  <sheetData>
    <row r="1" spans="1:10" s="4" customFormat="1" ht="24" customHeight="1">
      <c r="A1" s="96" t="s">
        <v>0</v>
      </c>
      <c r="B1" s="96"/>
      <c r="C1" s="96"/>
      <c r="D1" s="96"/>
      <c r="E1" s="96"/>
      <c r="F1" s="96"/>
      <c r="G1" s="96"/>
      <c r="H1" s="96"/>
      <c r="I1" s="96"/>
      <c r="J1" s="96"/>
    </row>
    <row r="2" spans="1:10" s="4" customFormat="1" ht="24" customHeight="1">
      <c r="A2" s="96" t="s">
        <v>91</v>
      </c>
      <c r="B2" s="96"/>
      <c r="C2" s="96"/>
      <c r="D2" s="96"/>
      <c r="E2" s="96"/>
      <c r="F2" s="96"/>
      <c r="G2" s="96"/>
      <c r="H2" s="96"/>
      <c r="I2" s="96"/>
      <c r="J2" s="96"/>
    </row>
    <row r="3" spans="1:10" s="4" customFormat="1" ht="26.25">
      <c r="A3" s="96" t="s">
        <v>139</v>
      </c>
      <c r="B3" s="96"/>
      <c r="C3" s="96"/>
      <c r="D3" s="96"/>
      <c r="E3" s="96"/>
      <c r="F3" s="96"/>
      <c r="G3" s="96"/>
      <c r="H3" s="96"/>
      <c r="I3" s="96"/>
      <c r="J3" s="96"/>
    </row>
    <row r="4" spans="1:10" s="4" customFormat="1" ht="24" customHeight="1">
      <c r="A4" s="98" t="s">
        <v>2</v>
      </c>
      <c r="B4" s="98"/>
      <c r="C4" s="98"/>
      <c r="D4" s="98"/>
      <c r="E4" s="98"/>
      <c r="F4" s="98"/>
      <c r="G4" s="98"/>
      <c r="H4" s="98"/>
      <c r="I4" s="98"/>
      <c r="J4" s="98"/>
    </row>
    <row r="5" spans="1:10" s="4" customFormat="1" ht="9" customHeight="1">
      <c r="A5" s="21"/>
      <c r="B5" s="21"/>
      <c r="C5" s="21"/>
      <c r="D5" s="21"/>
      <c r="E5" s="21"/>
      <c r="F5" s="21"/>
      <c r="G5" s="21"/>
      <c r="H5" s="21"/>
      <c r="I5" s="21"/>
      <c r="J5" s="21"/>
    </row>
    <row r="6" spans="1:10" s="4" customFormat="1" ht="24" customHeight="1">
      <c r="A6" s="3"/>
      <c r="B6" s="6" t="s">
        <v>3</v>
      </c>
      <c r="C6" s="3"/>
      <c r="D6" s="99" t="s">
        <v>4</v>
      </c>
      <c r="E6" s="99"/>
      <c r="F6" s="99"/>
      <c r="G6" s="13"/>
      <c r="H6" s="99" t="s">
        <v>5</v>
      </c>
      <c r="I6" s="99"/>
      <c r="J6" s="99"/>
    </row>
    <row r="7" spans="1:10" ht="24" customHeight="1">
      <c r="C7" s="8"/>
      <c r="D7" s="25">
        <v>2568</v>
      </c>
      <c r="E7" s="24"/>
      <c r="F7" s="25">
        <v>2567</v>
      </c>
      <c r="G7" s="24"/>
      <c r="H7" s="25">
        <v>2568</v>
      </c>
      <c r="I7" s="24"/>
      <c r="J7" s="25">
        <v>2567</v>
      </c>
    </row>
    <row r="8" spans="1:10" ht="24" customHeight="1">
      <c r="A8" s="1" t="s">
        <v>92</v>
      </c>
    </row>
    <row r="9" spans="1:10" ht="24" customHeight="1">
      <c r="A9" s="2" t="s">
        <v>176</v>
      </c>
      <c r="D9" s="5">
        <f>+PL!D25</f>
        <v>399363936</v>
      </c>
      <c r="E9" s="5"/>
      <c r="F9" s="5">
        <v>571937188.46000004</v>
      </c>
      <c r="G9" s="5"/>
      <c r="H9" s="5">
        <f>+PL!H25</f>
        <v>401591299</v>
      </c>
      <c r="I9" s="5"/>
      <c r="J9" s="5">
        <v>550080870</v>
      </c>
    </row>
    <row r="10" spans="1:10" ht="24" customHeight="1">
      <c r="A10" s="2" t="s">
        <v>173</v>
      </c>
      <c r="B10" s="21">
        <v>12</v>
      </c>
      <c r="D10" s="5">
        <v>28965203</v>
      </c>
      <c r="E10" s="5"/>
      <c r="F10" s="32">
        <v>0</v>
      </c>
      <c r="G10" s="5"/>
      <c r="H10" s="32">
        <v>0</v>
      </c>
      <c r="I10" s="5"/>
      <c r="J10" s="32">
        <v>0</v>
      </c>
    </row>
    <row r="11" spans="1:10" ht="24" customHeight="1">
      <c r="A11" s="2" t="s">
        <v>93</v>
      </c>
      <c r="D11" s="5"/>
      <c r="E11" s="5"/>
      <c r="F11" s="5"/>
      <c r="G11" s="5"/>
      <c r="H11" s="5"/>
      <c r="I11" s="5"/>
      <c r="J11" s="5"/>
    </row>
    <row r="12" spans="1:10" ht="24" customHeight="1">
      <c r="A12" s="28" t="s">
        <v>138</v>
      </c>
      <c r="D12" s="5"/>
      <c r="E12" s="5"/>
      <c r="F12" s="5"/>
      <c r="G12" s="5"/>
      <c r="H12" s="5"/>
      <c r="I12" s="5"/>
      <c r="J12" s="5"/>
    </row>
    <row r="13" spans="1:10" ht="24" customHeight="1">
      <c r="A13" s="2" t="s">
        <v>94</v>
      </c>
      <c r="D13" s="5">
        <v>81080216</v>
      </c>
      <c r="E13" s="5"/>
      <c r="F13" s="5">
        <v>80080247</v>
      </c>
      <c r="G13" s="5"/>
      <c r="H13" s="5">
        <v>75682425</v>
      </c>
      <c r="I13" s="5"/>
      <c r="J13" s="5">
        <v>74449880</v>
      </c>
    </row>
    <row r="14" spans="1:10" ht="24" customHeight="1">
      <c r="A14" s="2" t="s">
        <v>154</v>
      </c>
      <c r="D14" s="5">
        <v>4536012</v>
      </c>
      <c r="E14" s="5"/>
      <c r="F14" s="32">
        <v>0</v>
      </c>
      <c r="G14" s="5"/>
      <c r="H14" s="32">
        <v>0</v>
      </c>
      <c r="I14" s="5"/>
      <c r="J14" s="32">
        <v>0</v>
      </c>
    </row>
    <row r="15" spans="1:10" ht="24" customHeight="1">
      <c r="A15" s="4" t="s">
        <v>153</v>
      </c>
      <c r="D15" s="5">
        <v>-106198480</v>
      </c>
      <c r="E15" s="5"/>
      <c r="F15" s="5">
        <v>95526567</v>
      </c>
      <c r="G15" s="5"/>
      <c r="H15" s="5">
        <v>-106198480</v>
      </c>
      <c r="I15" s="5"/>
      <c r="J15" s="5">
        <v>95526567</v>
      </c>
    </row>
    <row r="16" spans="1:10" ht="24" customHeight="1">
      <c r="A16" s="2" t="s">
        <v>179</v>
      </c>
    </row>
    <row r="17" spans="1:10" ht="24" customHeight="1">
      <c r="A17" s="28" t="s">
        <v>95</v>
      </c>
      <c r="D17" s="5">
        <v>98426985</v>
      </c>
      <c r="E17" s="5"/>
      <c r="F17" s="5">
        <v>-90588346</v>
      </c>
      <c r="G17" s="5"/>
      <c r="H17" s="5">
        <v>98426985</v>
      </c>
      <c r="I17" s="5"/>
      <c r="J17" s="5">
        <v>-90588346</v>
      </c>
    </row>
    <row r="18" spans="1:10" ht="24" customHeight="1">
      <c r="A18" s="28" t="s">
        <v>180</v>
      </c>
      <c r="D18" s="32">
        <v>0</v>
      </c>
      <c r="E18" s="5"/>
      <c r="F18" s="32">
        <v>0</v>
      </c>
      <c r="G18" s="5"/>
      <c r="H18" s="5">
        <v>12583803</v>
      </c>
      <c r="I18" s="5"/>
      <c r="J18" s="32">
        <v>0</v>
      </c>
    </row>
    <row r="19" spans="1:10" ht="24" customHeight="1">
      <c r="A19" s="2" t="s">
        <v>137</v>
      </c>
      <c r="D19" s="5"/>
      <c r="E19" s="5"/>
      <c r="F19" s="5"/>
      <c r="G19" s="5"/>
      <c r="H19" s="5"/>
      <c r="I19" s="5"/>
      <c r="J19" s="5"/>
    </row>
    <row r="20" spans="1:10" ht="24" customHeight="1">
      <c r="A20" s="28" t="s">
        <v>96</v>
      </c>
      <c r="D20" s="5">
        <v>-85739</v>
      </c>
      <c r="E20" s="5"/>
      <c r="F20" s="5">
        <v>-202156</v>
      </c>
      <c r="G20" s="5"/>
      <c r="H20" s="5">
        <v>-85739</v>
      </c>
      <c r="I20" s="5"/>
      <c r="J20" s="5">
        <v>-202156</v>
      </c>
    </row>
    <row r="21" spans="1:10" ht="24" customHeight="1">
      <c r="A21" s="2" t="s">
        <v>97</v>
      </c>
      <c r="D21" s="5">
        <v>10421362</v>
      </c>
      <c r="E21" s="5"/>
      <c r="F21" s="5">
        <v>10693050</v>
      </c>
      <c r="G21" s="5"/>
      <c r="H21" s="5">
        <v>9824798</v>
      </c>
      <c r="I21" s="5"/>
      <c r="J21" s="5">
        <v>10241276</v>
      </c>
    </row>
    <row r="22" spans="1:10" ht="24" customHeight="1">
      <c r="A22" s="2" t="s">
        <v>98</v>
      </c>
      <c r="D22" s="5">
        <v>5197198</v>
      </c>
      <c r="E22" s="5"/>
      <c r="F22" s="5">
        <v>6295917</v>
      </c>
      <c r="G22" s="5"/>
      <c r="H22" s="5">
        <v>5197198</v>
      </c>
      <c r="I22" s="5"/>
      <c r="J22" s="5">
        <v>6295917</v>
      </c>
    </row>
    <row r="23" spans="1:10" ht="24" customHeight="1">
      <c r="A23" s="2" t="s">
        <v>99</v>
      </c>
      <c r="D23" s="5">
        <v>-312463840</v>
      </c>
      <c r="E23" s="5"/>
      <c r="F23" s="5">
        <v>-365543954</v>
      </c>
      <c r="G23" s="5"/>
      <c r="H23" s="5">
        <v>-311913421</v>
      </c>
      <c r="I23" s="5"/>
      <c r="J23" s="5">
        <v>-364834215</v>
      </c>
    </row>
    <row r="24" spans="1:10" ht="24" customHeight="1">
      <c r="A24" s="2" t="s">
        <v>100</v>
      </c>
      <c r="D24" s="5">
        <v>-48566855</v>
      </c>
      <c r="E24" s="5"/>
      <c r="F24" s="5">
        <v>-66884624</v>
      </c>
      <c r="G24" s="5"/>
      <c r="H24" s="5">
        <v>-48566855</v>
      </c>
      <c r="I24" s="5"/>
      <c r="J24" s="5">
        <v>-66884624</v>
      </c>
    </row>
    <row r="25" spans="1:10" ht="24" customHeight="1">
      <c r="A25" s="2" t="s">
        <v>101</v>
      </c>
      <c r="D25" s="5">
        <v>88113578</v>
      </c>
      <c r="E25" s="5"/>
      <c r="F25" s="5">
        <v>115567722</v>
      </c>
      <c r="G25" s="5"/>
      <c r="H25" s="5">
        <v>87496240</v>
      </c>
      <c r="I25" s="5"/>
      <c r="J25" s="5">
        <v>115004080</v>
      </c>
    </row>
    <row r="26" spans="1:10" ht="24" customHeight="1">
      <c r="A26" s="2" t="s">
        <v>102</v>
      </c>
      <c r="D26" s="68"/>
      <c r="E26" s="5"/>
      <c r="F26" s="68"/>
      <c r="G26" s="5"/>
      <c r="H26" s="68"/>
      <c r="I26" s="5"/>
      <c r="J26" s="68"/>
    </row>
    <row r="27" spans="1:10" ht="24" customHeight="1">
      <c r="A27" s="2" t="s">
        <v>103</v>
      </c>
      <c r="D27" s="5">
        <f>SUM(D9:D25)</f>
        <v>248789576</v>
      </c>
      <c r="E27" s="5"/>
      <c r="F27" s="5">
        <f>SUM(F9:F25)</f>
        <v>356881611.46000004</v>
      </c>
      <c r="G27" s="5"/>
      <c r="H27" s="5">
        <f>SUM(H9:H25)</f>
        <v>224038253</v>
      </c>
      <c r="I27" s="5"/>
      <c r="J27" s="5">
        <f>SUM(J9:J25)</f>
        <v>329089249</v>
      </c>
    </row>
    <row r="28" spans="1:10" ht="24" customHeight="1">
      <c r="A28" s="2" t="s">
        <v>104</v>
      </c>
      <c r="D28" s="5"/>
      <c r="E28" s="5"/>
      <c r="F28" s="5"/>
      <c r="G28" s="5"/>
      <c r="H28" s="5"/>
      <c r="I28" s="5"/>
      <c r="J28" s="5"/>
    </row>
    <row r="29" spans="1:10" ht="24" customHeight="1">
      <c r="A29" s="2" t="s">
        <v>105</v>
      </c>
      <c r="D29" s="5">
        <v>285531233</v>
      </c>
      <c r="E29" s="5"/>
      <c r="F29" s="5">
        <v>2140064569</v>
      </c>
      <c r="G29" s="5"/>
      <c r="H29" s="5">
        <v>285531233</v>
      </c>
      <c r="I29" s="5"/>
      <c r="J29" s="5">
        <v>2140064569</v>
      </c>
    </row>
    <row r="30" spans="1:10" ht="24" customHeight="1">
      <c r="A30" s="2" t="s">
        <v>106</v>
      </c>
      <c r="D30" s="5">
        <v>1078290564</v>
      </c>
      <c r="E30" s="5"/>
      <c r="F30" s="5">
        <v>-974051880</v>
      </c>
      <c r="G30" s="5"/>
      <c r="H30" s="5">
        <v>1078290564</v>
      </c>
      <c r="I30" s="5"/>
      <c r="J30" s="5">
        <v>-974051880</v>
      </c>
    </row>
    <row r="31" spans="1:10" ht="24" customHeight="1">
      <c r="A31" s="2" t="s">
        <v>107</v>
      </c>
      <c r="D31" s="5">
        <v>2839427</v>
      </c>
      <c r="E31" s="5"/>
      <c r="F31" s="5">
        <v>-13851061</v>
      </c>
      <c r="G31" s="5"/>
      <c r="H31" s="32">
        <v>0</v>
      </c>
      <c r="I31" s="32"/>
      <c r="J31" s="32">
        <v>0</v>
      </c>
    </row>
    <row r="32" spans="1:10" ht="24" customHeight="1">
      <c r="A32" s="2" t="s">
        <v>108</v>
      </c>
      <c r="D32" s="5">
        <v>23882213</v>
      </c>
      <c r="E32" s="5"/>
      <c r="F32" s="5">
        <v>-33300600</v>
      </c>
      <c r="G32" s="5"/>
      <c r="H32" s="5">
        <v>23882213</v>
      </c>
      <c r="I32" s="5"/>
      <c r="J32" s="5">
        <v>-33300600</v>
      </c>
    </row>
    <row r="33" spans="1:10" ht="24" customHeight="1">
      <c r="A33" s="2" t="s">
        <v>109</v>
      </c>
      <c r="D33" s="5">
        <v>-661734070</v>
      </c>
      <c r="E33" s="5"/>
      <c r="F33" s="5">
        <v>1148785040</v>
      </c>
      <c r="G33" s="5"/>
      <c r="H33" s="5">
        <v>-661734070</v>
      </c>
      <c r="I33" s="5"/>
      <c r="J33" s="5">
        <v>1148785040</v>
      </c>
    </row>
    <row r="34" spans="1:10" ht="24" customHeight="1">
      <c r="A34" s="2" t="s">
        <v>110</v>
      </c>
      <c r="D34" s="5">
        <v>-15319709</v>
      </c>
      <c r="E34" s="5"/>
      <c r="F34" s="5">
        <v>45390510</v>
      </c>
      <c r="G34" s="5"/>
      <c r="H34" s="5">
        <v>-14394249</v>
      </c>
      <c r="I34" s="5"/>
      <c r="J34" s="5">
        <v>47161120</v>
      </c>
    </row>
    <row r="35" spans="1:10" ht="24" customHeight="1">
      <c r="A35" s="2" t="s">
        <v>111</v>
      </c>
      <c r="E35" s="5"/>
      <c r="G35" s="5"/>
      <c r="I35" s="5"/>
    </row>
    <row r="36" spans="1:10" ht="24" customHeight="1">
      <c r="A36" s="2" t="s">
        <v>112</v>
      </c>
      <c r="D36" s="5">
        <v>-435731561</v>
      </c>
      <c r="E36" s="5"/>
      <c r="F36" s="5">
        <v>404314495</v>
      </c>
      <c r="G36" s="5"/>
      <c r="H36" s="5">
        <v>-435731561</v>
      </c>
      <c r="I36" s="5"/>
      <c r="J36" s="5">
        <v>404314495</v>
      </c>
    </row>
    <row r="37" spans="1:10" ht="24" customHeight="1">
      <c r="A37" s="2" t="s">
        <v>113</v>
      </c>
      <c r="D37" s="5">
        <v>1077154916</v>
      </c>
      <c r="E37" s="5"/>
      <c r="F37" s="5">
        <v>-1975567403</v>
      </c>
      <c r="G37" s="5"/>
      <c r="H37" s="5">
        <v>1077154916</v>
      </c>
      <c r="I37" s="5"/>
      <c r="J37" s="5">
        <v>-1975567403</v>
      </c>
    </row>
    <row r="38" spans="1:10" ht="24" customHeight="1">
      <c r="A38" s="2" t="s">
        <v>114</v>
      </c>
      <c r="D38" s="5">
        <v>-27233232</v>
      </c>
      <c r="E38" s="5"/>
      <c r="F38" s="5">
        <v>37946396</v>
      </c>
      <c r="G38" s="5"/>
      <c r="H38" s="5">
        <v>-27233232</v>
      </c>
      <c r="I38" s="5"/>
      <c r="J38" s="5">
        <v>37946396</v>
      </c>
    </row>
    <row r="39" spans="1:10" ht="24" customHeight="1">
      <c r="A39" s="2" t="s">
        <v>115</v>
      </c>
      <c r="D39" s="5">
        <v>-510438944</v>
      </c>
      <c r="E39" s="5"/>
      <c r="F39" s="5">
        <v>178692228</v>
      </c>
      <c r="G39" s="5"/>
      <c r="H39" s="5">
        <v>-510438944</v>
      </c>
      <c r="I39" s="5"/>
      <c r="J39" s="5">
        <v>178692228</v>
      </c>
    </row>
    <row r="40" spans="1:10" ht="24" customHeight="1">
      <c r="A40" s="2" t="s">
        <v>116</v>
      </c>
      <c r="D40" s="5">
        <v>-5383437</v>
      </c>
      <c r="E40" s="5"/>
      <c r="F40" s="5">
        <v>-2905469</v>
      </c>
      <c r="G40" s="5"/>
      <c r="H40" s="5">
        <v>-5383437</v>
      </c>
      <c r="I40" s="5"/>
      <c r="J40" s="5">
        <v>-2905469</v>
      </c>
    </row>
    <row r="41" spans="1:10" ht="24" customHeight="1">
      <c r="A41" s="2" t="s">
        <v>117</v>
      </c>
      <c r="D41" s="5">
        <v>-329976978</v>
      </c>
      <c r="E41" s="5"/>
      <c r="F41" s="5">
        <v>-405888937</v>
      </c>
      <c r="G41" s="5"/>
      <c r="H41" s="5">
        <v>-302931212</v>
      </c>
      <c r="I41" s="5"/>
      <c r="J41" s="5">
        <v>-382688938</v>
      </c>
    </row>
    <row r="42" spans="1:10" ht="24" customHeight="1">
      <c r="A42" s="2" t="s">
        <v>118</v>
      </c>
      <c r="D42" s="33">
        <v>-31329256</v>
      </c>
      <c r="E42" s="5"/>
      <c r="F42" s="33">
        <v>-9159621</v>
      </c>
      <c r="G42" s="5"/>
      <c r="H42" s="33">
        <v>-19886292</v>
      </c>
      <c r="I42" s="5"/>
      <c r="J42" s="33">
        <v>-8939474</v>
      </c>
    </row>
    <row r="43" spans="1:10" ht="24" customHeight="1">
      <c r="A43" s="2" t="s">
        <v>119</v>
      </c>
      <c r="D43" s="5">
        <f>SUM(D27:D42)</f>
        <v>699340742</v>
      </c>
      <c r="E43" s="5"/>
      <c r="F43" s="5">
        <f>SUM(F27:F42)</f>
        <v>897349878.46000004</v>
      </c>
      <c r="G43" s="5"/>
      <c r="H43" s="5">
        <f>SUM(H27:H42)</f>
        <v>711164182</v>
      </c>
      <c r="I43" s="5"/>
      <c r="J43" s="5">
        <f>SUM(J27:J42)</f>
        <v>908599333</v>
      </c>
    </row>
    <row r="44" spans="1:10" ht="24" customHeight="1">
      <c r="D44" s="5"/>
      <c r="E44" s="5"/>
      <c r="F44" s="5"/>
      <c r="G44" s="5"/>
      <c r="H44" s="5"/>
      <c r="I44" s="5"/>
      <c r="J44" s="5"/>
    </row>
    <row r="45" spans="1:10" ht="24" customHeight="1">
      <c r="D45" s="5"/>
      <c r="E45" s="5"/>
      <c r="F45" s="5"/>
      <c r="G45" s="5"/>
      <c r="H45" s="5"/>
      <c r="I45" s="5"/>
      <c r="J45" s="5"/>
    </row>
    <row r="46" spans="1:10" s="4" customFormat="1" ht="24" customHeight="1">
      <c r="A46" s="96" t="s">
        <v>0</v>
      </c>
      <c r="B46" s="96"/>
      <c r="C46" s="96"/>
      <c r="D46" s="96"/>
      <c r="E46" s="96"/>
      <c r="F46" s="96"/>
      <c r="G46" s="96"/>
      <c r="H46" s="96"/>
      <c r="I46" s="96"/>
      <c r="J46" s="96"/>
    </row>
    <row r="47" spans="1:10" s="4" customFormat="1" ht="24" customHeight="1">
      <c r="A47" s="96" t="s">
        <v>120</v>
      </c>
      <c r="B47" s="96"/>
      <c r="C47" s="96"/>
      <c r="D47" s="96"/>
      <c r="E47" s="96"/>
      <c r="F47" s="96"/>
      <c r="G47" s="96"/>
      <c r="H47" s="96"/>
      <c r="I47" s="96"/>
      <c r="J47" s="96"/>
    </row>
    <row r="48" spans="1:10" s="4" customFormat="1" ht="24" customHeight="1">
      <c r="A48" s="96" t="s">
        <v>139</v>
      </c>
      <c r="B48" s="96"/>
      <c r="C48" s="96"/>
      <c r="D48" s="96"/>
      <c r="E48" s="96"/>
      <c r="F48" s="96"/>
      <c r="G48" s="96"/>
      <c r="H48" s="96"/>
      <c r="I48" s="96"/>
      <c r="J48" s="96"/>
    </row>
    <row r="49" spans="1:10" s="4" customFormat="1" ht="24" customHeight="1">
      <c r="A49" s="98" t="s">
        <v>2</v>
      </c>
      <c r="B49" s="98"/>
      <c r="C49" s="98"/>
      <c r="D49" s="98"/>
      <c r="E49" s="98"/>
      <c r="F49" s="98"/>
      <c r="G49" s="98"/>
      <c r="H49" s="98"/>
      <c r="I49" s="98"/>
      <c r="J49" s="98"/>
    </row>
    <row r="50" spans="1:10" s="4" customFormat="1" ht="9" customHeight="1">
      <c r="A50" s="21"/>
      <c r="B50" s="21"/>
      <c r="C50" s="21"/>
      <c r="D50" s="21"/>
      <c r="E50" s="21"/>
      <c r="F50" s="21"/>
      <c r="G50" s="21"/>
      <c r="H50" s="21"/>
      <c r="I50" s="21"/>
      <c r="J50" s="21"/>
    </row>
    <row r="51" spans="1:10" s="4" customFormat="1" ht="24" customHeight="1">
      <c r="A51" s="3"/>
      <c r="B51" s="6" t="s">
        <v>3</v>
      </c>
      <c r="C51" s="3"/>
      <c r="D51" s="99" t="s">
        <v>4</v>
      </c>
      <c r="E51" s="99"/>
      <c r="F51" s="99"/>
      <c r="G51" s="13"/>
      <c r="H51" s="99" t="s">
        <v>5</v>
      </c>
      <c r="I51" s="99"/>
      <c r="J51" s="99"/>
    </row>
    <row r="52" spans="1:10" ht="24" customHeight="1">
      <c r="B52" s="3"/>
      <c r="C52" s="8"/>
      <c r="D52" s="25">
        <v>2568</v>
      </c>
      <c r="E52" s="24"/>
      <c r="F52" s="25">
        <v>2567</v>
      </c>
      <c r="G52" s="24"/>
      <c r="H52" s="25">
        <v>2568</v>
      </c>
      <c r="I52" s="24"/>
      <c r="J52" s="25">
        <v>2567</v>
      </c>
    </row>
    <row r="53" spans="1:10" ht="24" customHeight="1">
      <c r="A53" s="1" t="s">
        <v>121</v>
      </c>
      <c r="B53" s="3"/>
      <c r="C53" s="8"/>
      <c r="D53" s="25"/>
      <c r="E53" s="24"/>
      <c r="F53" s="25"/>
      <c r="G53" s="24"/>
      <c r="H53" s="25"/>
      <c r="I53" s="24"/>
      <c r="J53" s="25"/>
    </row>
    <row r="54" spans="1:10" ht="24" customHeight="1">
      <c r="A54" s="2" t="s">
        <v>122</v>
      </c>
      <c r="D54" s="5">
        <v>-89354850</v>
      </c>
      <c r="E54" s="5"/>
      <c r="F54" s="5">
        <v>-114907333</v>
      </c>
      <c r="G54" s="5"/>
      <c r="H54" s="5">
        <v>-89354850</v>
      </c>
      <c r="I54" s="5"/>
      <c r="J54" s="5">
        <v>-114907333</v>
      </c>
    </row>
    <row r="55" spans="1:10" ht="24" customHeight="1">
      <c r="A55" s="2" t="s">
        <v>123</v>
      </c>
      <c r="D55" s="5">
        <v>276647693</v>
      </c>
      <c r="E55" s="5"/>
      <c r="F55" s="5">
        <v>330444332</v>
      </c>
      <c r="G55" s="5"/>
      <c r="H55" s="5">
        <v>276089366</v>
      </c>
      <c r="I55" s="5"/>
      <c r="J55" s="5">
        <v>329727987</v>
      </c>
    </row>
    <row r="56" spans="1:10" ht="24" customHeight="1">
      <c r="A56" s="2" t="s">
        <v>124</v>
      </c>
      <c r="D56" s="33">
        <v>-31661310</v>
      </c>
      <c r="E56" s="5"/>
      <c r="F56" s="33">
        <v>-113415373</v>
      </c>
      <c r="G56" s="5"/>
      <c r="H56" s="33">
        <v>-51336940</v>
      </c>
      <c r="I56" s="5"/>
      <c r="J56" s="33">
        <v>-110355794</v>
      </c>
    </row>
    <row r="57" spans="1:10" ht="24" customHeight="1">
      <c r="A57" s="1" t="s">
        <v>125</v>
      </c>
      <c r="D57" s="33">
        <f>SUM(D43:D56)-D52</f>
        <v>854972275</v>
      </c>
      <c r="E57" s="5"/>
      <c r="F57" s="33">
        <f>SUM(F43:F56)-F52</f>
        <v>999471504.46000004</v>
      </c>
      <c r="G57" s="5"/>
      <c r="H57" s="33">
        <f>SUM(H43:H56)-H52</f>
        <v>846561758</v>
      </c>
      <c r="I57" s="5"/>
      <c r="J57" s="33">
        <f>SUM(J43:J56)-J52</f>
        <v>1013064193</v>
      </c>
    </row>
    <row r="58" spans="1:10" ht="24" customHeight="1">
      <c r="A58" s="1"/>
      <c r="D58" s="5"/>
      <c r="E58" s="5"/>
      <c r="F58" s="5"/>
      <c r="G58" s="5"/>
      <c r="H58" s="5"/>
      <c r="I58" s="5"/>
      <c r="J58" s="5"/>
    </row>
    <row r="59" spans="1:10" ht="24" customHeight="1">
      <c r="A59" s="1" t="s">
        <v>126</v>
      </c>
      <c r="D59" s="5"/>
      <c r="E59" s="5"/>
      <c r="F59" s="5"/>
      <c r="G59" s="5"/>
      <c r="H59" s="5"/>
      <c r="I59" s="5"/>
      <c r="J59" s="5"/>
    </row>
    <row r="60" spans="1:10" ht="24" customHeight="1">
      <c r="A60" s="2" t="s">
        <v>127</v>
      </c>
      <c r="D60" s="5">
        <v>-29792489</v>
      </c>
      <c r="E60" s="5"/>
      <c r="F60" s="5">
        <v>-30974928</v>
      </c>
      <c r="G60" s="5"/>
      <c r="H60" s="5">
        <v>-29721619</v>
      </c>
      <c r="I60" s="5"/>
      <c r="J60" s="5">
        <v>-30859173</v>
      </c>
    </row>
    <row r="61" spans="1:10" ht="24" customHeight="1">
      <c r="A61" s="2" t="s">
        <v>128</v>
      </c>
      <c r="D61" s="5">
        <v>-4405091</v>
      </c>
      <c r="E61" s="5"/>
      <c r="F61" s="5">
        <v>-4292238</v>
      </c>
      <c r="G61" s="5"/>
      <c r="H61" s="5">
        <v>-3567637</v>
      </c>
      <c r="I61" s="5"/>
      <c r="J61" s="5">
        <v>-4292238</v>
      </c>
    </row>
    <row r="62" spans="1:10" ht="24" customHeight="1">
      <c r="A62" s="2" t="s">
        <v>129</v>
      </c>
      <c r="D62" s="5">
        <v>106264</v>
      </c>
      <c r="E62" s="5"/>
      <c r="F62" s="5">
        <v>211325</v>
      </c>
      <c r="G62" s="5"/>
      <c r="H62" s="5">
        <v>106264</v>
      </c>
      <c r="I62" s="5"/>
      <c r="J62" s="5">
        <v>211325</v>
      </c>
    </row>
    <row r="63" spans="1:10" ht="24" customHeight="1">
      <c r="A63" s="2" t="s">
        <v>130</v>
      </c>
      <c r="D63" s="33">
        <v>41449379</v>
      </c>
      <c r="E63" s="5"/>
      <c r="F63" s="33">
        <v>59332945</v>
      </c>
      <c r="G63" s="5"/>
      <c r="H63" s="33">
        <v>41449379</v>
      </c>
      <c r="I63" s="5"/>
      <c r="J63" s="33">
        <v>59332945</v>
      </c>
    </row>
    <row r="64" spans="1:10" ht="24" customHeight="1">
      <c r="A64" s="1" t="s">
        <v>131</v>
      </c>
      <c r="D64" s="33">
        <f>SUM(D60:D63)</f>
        <v>7358063</v>
      </c>
      <c r="E64" s="5"/>
      <c r="F64" s="33">
        <f>SUM(F60:F63)</f>
        <v>24277104</v>
      </c>
      <c r="G64" s="5"/>
      <c r="H64" s="33">
        <f>SUM(H60:H63)</f>
        <v>8266387</v>
      </c>
      <c r="I64" s="5"/>
      <c r="J64" s="33">
        <f>SUM(J60:J63)</f>
        <v>24392859</v>
      </c>
    </row>
    <row r="65" spans="1:10" ht="24" customHeight="1">
      <c r="A65" s="1"/>
      <c r="D65" s="5"/>
      <c r="E65" s="5"/>
      <c r="F65" s="5"/>
      <c r="G65" s="5"/>
      <c r="H65" s="5"/>
      <c r="I65" s="5"/>
      <c r="J65" s="5"/>
    </row>
    <row r="66" spans="1:10" ht="24" customHeight="1">
      <c r="A66" s="1" t="s">
        <v>132</v>
      </c>
      <c r="C66" s="10"/>
      <c r="D66" s="5"/>
      <c r="E66" s="5"/>
      <c r="F66" s="5"/>
      <c r="G66" s="5"/>
      <c r="H66" s="5"/>
      <c r="I66" s="5"/>
      <c r="J66" s="5"/>
    </row>
    <row r="67" spans="1:10" ht="24" customHeight="1">
      <c r="A67" s="2" t="s">
        <v>133</v>
      </c>
      <c r="C67" s="10"/>
      <c r="D67" s="5">
        <v>-45600806</v>
      </c>
      <c r="E67" s="5"/>
      <c r="F67" s="5">
        <v>-43628320</v>
      </c>
      <c r="G67" s="5"/>
      <c r="H67" s="5">
        <v>-41712049</v>
      </c>
      <c r="I67" s="5"/>
      <c r="J67" s="5">
        <v>-39959058</v>
      </c>
    </row>
    <row r="68" spans="1:10" ht="24" customHeight="1">
      <c r="A68" s="2" t="s">
        <v>156</v>
      </c>
      <c r="D68" s="5">
        <v>-859240776</v>
      </c>
      <c r="E68" s="5"/>
      <c r="F68" s="5">
        <v>-934192146</v>
      </c>
      <c r="G68" s="5"/>
      <c r="H68" s="5">
        <v>-859240776</v>
      </c>
      <c r="I68" s="5"/>
      <c r="J68" s="5">
        <v>-934192146</v>
      </c>
    </row>
    <row r="69" spans="1:10" ht="24" customHeight="1">
      <c r="A69" s="1" t="s">
        <v>134</v>
      </c>
      <c r="C69" s="10"/>
      <c r="D69" s="34">
        <f>SUM(D67:D68)</f>
        <v>-904841582</v>
      </c>
      <c r="E69" s="5"/>
      <c r="F69" s="34">
        <f>SUM(F67:F68)</f>
        <v>-977820466</v>
      </c>
      <c r="G69" s="5"/>
      <c r="H69" s="34">
        <f>SUM(H67:H68)</f>
        <v>-900952825</v>
      </c>
      <c r="I69" s="5"/>
      <c r="J69" s="34">
        <f>SUM(J67:J68)</f>
        <v>-974151204</v>
      </c>
    </row>
    <row r="70" spans="1:10" ht="24" customHeight="1">
      <c r="A70" s="1" t="s">
        <v>155</v>
      </c>
      <c r="D70" s="5">
        <f>SUM(D69,D57,D64)</f>
        <v>-42511244</v>
      </c>
      <c r="E70" s="5"/>
      <c r="F70" s="5">
        <f>SUM(F69,F57,F64)</f>
        <v>45928142.460000038</v>
      </c>
      <c r="G70" s="5"/>
      <c r="H70" s="5">
        <f>SUM(H69,H57,H64)</f>
        <v>-46124680</v>
      </c>
      <c r="I70" s="5"/>
      <c r="J70" s="5">
        <f>SUM(J69,J57,J64)</f>
        <v>63305848</v>
      </c>
    </row>
    <row r="71" spans="1:10" ht="24" customHeight="1">
      <c r="A71" s="2" t="s">
        <v>135</v>
      </c>
      <c r="D71" s="5">
        <f>+BS!F10</f>
        <v>450833069</v>
      </c>
      <c r="E71" s="5"/>
      <c r="F71" s="5">
        <v>489091186</v>
      </c>
      <c r="G71" s="5"/>
      <c r="H71" s="5">
        <f>+BS!J10</f>
        <v>120946995</v>
      </c>
      <c r="I71" s="5"/>
      <c r="J71" s="5">
        <v>182911410</v>
      </c>
    </row>
    <row r="72" spans="1:10" ht="24" customHeight="1">
      <c r="A72" s="2" t="s">
        <v>189</v>
      </c>
      <c r="D72" s="5"/>
      <c r="E72" s="5"/>
      <c r="F72" s="5"/>
      <c r="G72" s="5"/>
      <c r="H72" s="5"/>
      <c r="I72" s="5"/>
      <c r="J72" s="5"/>
    </row>
    <row r="73" spans="1:10" ht="24" customHeight="1">
      <c r="A73" s="2" t="s">
        <v>190</v>
      </c>
      <c r="B73" s="21">
        <v>12</v>
      </c>
      <c r="D73" s="33">
        <v>-333499510</v>
      </c>
      <c r="E73" s="5"/>
      <c r="F73" s="84">
        <v>0</v>
      </c>
      <c r="G73" s="5"/>
      <c r="H73" s="84">
        <v>0</v>
      </c>
      <c r="I73" s="5"/>
      <c r="J73" s="84">
        <v>0</v>
      </c>
    </row>
    <row r="74" spans="1:10" ht="24" customHeight="1" thickBot="1">
      <c r="A74" s="1" t="s">
        <v>136</v>
      </c>
      <c r="B74" s="21">
        <v>7</v>
      </c>
      <c r="D74" s="69">
        <f>SUM(D70:D73)</f>
        <v>74822315</v>
      </c>
      <c r="E74" s="5"/>
      <c r="F74" s="69">
        <f>SUM(F70:F71)</f>
        <v>535019328.46000004</v>
      </c>
      <c r="G74" s="5"/>
      <c r="H74" s="69">
        <f>SUM(H70:H71)</f>
        <v>74822315</v>
      </c>
      <c r="I74" s="5"/>
      <c r="J74" s="69">
        <f>SUM(J70:J71)</f>
        <v>246217258</v>
      </c>
    </row>
    <row r="75" spans="1:10" ht="24" customHeight="1" thickTop="1">
      <c r="D75" s="10"/>
      <c r="E75" s="10"/>
      <c r="F75" s="10"/>
      <c r="G75" s="10"/>
      <c r="H75" s="10"/>
      <c r="I75" s="10"/>
      <c r="J75" s="10"/>
    </row>
    <row r="89" spans="1:1" ht="24" customHeight="1">
      <c r="A89" s="2" t="s">
        <v>23</v>
      </c>
    </row>
  </sheetData>
  <mergeCells count="12">
    <mergeCell ref="A46:J46"/>
    <mergeCell ref="A47:J47"/>
    <mergeCell ref="A48:J48"/>
    <mergeCell ref="A49:J49"/>
    <mergeCell ref="D51:F51"/>
    <mergeCell ref="H51:J51"/>
    <mergeCell ref="A1:J1"/>
    <mergeCell ref="A2:J2"/>
    <mergeCell ref="A3:J3"/>
    <mergeCell ref="A4:J4"/>
    <mergeCell ref="D6:F6"/>
    <mergeCell ref="H6:J6"/>
  </mergeCells>
  <pageMargins left="0.9" right="0.3" top="1" bottom="0.5" header="0.5" footer="0.5"/>
  <pageSetup paperSize="9" scale="75" orientation="portrait" r:id="rId1"/>
  <rowBreaks count="1" manualBreakCount="1">
    <brk id="45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3B178DAF2CD3544B697F3441C18F499" ma:contentTypeVersion="9" ma:contentTypeDescription="สร้างเอกสารใหม่" ma:contentTypeScope="" ma:versionID="3f0a03e8b8bc6bc2cf225817667be942">
  <xsd:schema xmlns:xsd="http://www.w3.org/2001/XMLSchema" xmlns:xs="http://www.w3.org/2001/XMLSchema" xmlns:p="http://schemas.microsoft.com/office/2006/metadata/properties" xmlns:ns2="9bfcde69-4eaa-44ae-bd56-ebab19840123" targetNamespace="http://schemas.microsoft.com/office/2006/metadata/properties" ma:root="true" ma:fieldsID="25d366a4cb4749f3d76ae88c7e822e65" ns2:_="">
    <xsd:import namespace="9bfcde69-4eaa-44ae-bd56-ebab1984012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fcde69-4eaa-44ae-bd56-ebab1984012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9EDBB4A-986D-4C61-A6DC-A8AADE303F5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bfcde69-4eaa-44ae-bd56-ebab1984012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B9F6980-C54A-4646-B000-B85E47619A3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E92C8FB-47DE-4953-850F-A371AE36C882}">
  <ds:schemaRefs>
    <ds:schemaRef ds:uri="http://schemas.microsoft.com/office/2006/metadata/properties"/>
    <ds:schemaRef ds:uri="http://schemas.microsoft.com/office/infopath/2007/PartnerControls"/>
  </ds:schemaRefs>
</ds:datastoreItem>
</file>

<file path=docMetadata/LabelInfo.xml><?xml version="1.0" encoding="utf-8"?>
<clbl:labelList xmlns:clbl="http://schemas.microsoft.com/office/2020/mipLabelMetadata">
  <clbl:label id="{589256c7-9946-44df-b379-51beb93fd2d9}" enabled="1" method="Privilege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NAV000</vt:lpstr>
      <vt:lpstr>BS</vt:lpstr>
      <vt:lpstr>PL</vt:lpstr>
      <vt:lpstr>CE</vt:lpstr>
      <vt:lpstr>CE(2)</vt:lpstr>
      <vt:lpstr>CF</vt:lpstr>
      <vt:lpstr>CF!Print_Area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COMPAQ PRESARIO 660 M 340</dc:creator>
  <cp:keywords/>
  <dc:description/>
  <cp:lastModifiedBy>Maneerat Ukarakul</cp:lastModifiedBy>
  <cp:revision/>
  <cp:lastPrinted>2025-08-13T09:06:21Z</cp:lastPrinted>
  <dcterms:created xsi:type="dcterms:W3CDTF">1998-02-25T03:57:14Z</dcterms:created>
  <dcterms:modified xsi:type="dcterms:W3CDTF">2025-08-26T04:42:40Z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89256c7-9946-44df-b379-51beb93fd2d9_Enabled">
    <vt:lpwstr>true</vt:lpwstr>
  </property>
  <property fmtid="{D5CDD505-2E9C-101B-9397-08002B2CF9AE}" pid="3" name="MSIP_Label_589256c7-9946-44df-b379-51beb93fd2d9_SetDate">
    <vt:lpwstr>2023-07-03T09:22:33Z</vt:lpwstr>
  </property>
  <property fmtid="{D5CDD505-2E9C-101B-9397-08002B2CF9AE}" pid="4" name="MSIP_Label_589256c7-9946-44df-b379-51beb93fd2d9_Method">
    <vt:lpwstr>Privileged</vt:lpwstr>
  </property>
  <property fmtid="{D5CDD505-2E9C-101B-9397-08002B2CF9AE}" pid="5" name="MSIP_Label_589256c7-9946-44df-b379-51beb93fd2d9_Name">
    <vt:lpwstr>589256c7-9946-44df-b379-51beb93fd2d9</vt:lpwstr>
  </property>
  <property fmtid="{D5CDD505-2E9C-101B-9397-08002B2CF9AE}" pid="6" name="MSIP_Label_589256c7-9946-44df-b379-51beb93fd2d9_SiteId">
    <vt:lpwstr>36da45f1-dd2c-4d1f-af13-5abe46b99921</vt:lpwstr>
  </property>
  <property fmtid="{D5CDD505-2E9C-101B-9397-08002B2CF9AE}" pid="7" name="MSIP_Label_589256c7-9946-44df-b379-51beb93fd2d9_ActionId">
    <vt:lpwstr>26a2f0dc-9c3d-4c37-810d-973e57b8ec42</vt:lpwstr>
  </property>
  <property fmtid="{D5CDD505-2E9C-101B-9397-08002B2CF9AE}" pid="8" name="MSIP_Label_589256c7-9946-44df-b379-51beb93fd2d9_ContentBits">
    <vt:lpwstr>0</vt:lpwstr>
  </property>
</Properties>
</file>