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YositaChompooming\Downloads\OneDrive_1_8-7-2025\"/>
    </mc:Choice>
  </mc:AlternateContent>
  <xr:revisionPtr revIDLastSave="0" documentId="13_ncr:1_{5126335A-677F-4CFE-963B-92A198943565}" xr6:coauthVersionLast="47" xr6:coauthVersionMax="47" xr10:uidLastSave="{00000000-0000-0000-0000-000000000000}"/>
  <bookViews>
    <workbookView xWindow="-110" yWindow="-110" windowWidth="19420" windowHeight="10300" tabRatio="825" activeTab="1" xr2:uid="{00000000-000D-0000-FFFF-FFFF00000000}"/>
  </bookViews>
  <sheets>
    <sheet name="BS_Thai" sheetId="1" r:id="rId1"/>
    <sheet name="PL_Thai(3M)" sheetId="9" r:id="rId2"/>
    <sheet name="PL_Thai(6M)" sheetId="8" r:id="rId3"/>
    <sheet name="SOE_Conso" sheetId="3" r:id="rId4"/>
    <sheet name="SOE" sheetId="4" r:id="rId5"/>
    <sheet name="CF_Thai" sheetId="5" r:id="rId6"/>
    <sheet name="CF_Thai (2)" sheetId="6" r:id="rId7"/>
  </sheets>
  <definedNames>
    <definedName name="\" hidden="1">{"'Sell_Office'!$C$5:$D$6"}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m">#REF!</definedName>
    <definedName name="\orkje" hidden="1">{"'Eng (page2)'!$A$1:$D$52"}</definedName>
    <definedName name="\p">#REF!</definedName>
    <definedName name="\q">#REF!</definedName>
    <definedName name="\s">#REF!</definedName>
    <definedName name="\u">#REF!</definedName>
    <definedName name="\x">#REF!</definedName>
    <definedName name="\y">#REF!</definedName>
    <definedName name="\z">#REF!</definedName>
    <definedName name="_" hidden="1">#REF!</definedName>
    <definedName name="_________________________a1" hidden="1">{"'Sheet1'!$L$16"}</definedName>
    <definedName name="______________________d1" hidden="1">{"'Model'!$A$1:$N$53"}</definedName>
    <definedName name="__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I300" hidden="1">{"'Model'!$A$1:$N$53"}</definedName>
    <definedName name="_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_u645" hidden="1">{"'Eng (page2)'!$A$1:$D$52"}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1" hidden="1">{"'Model'!$A$1:$N$53"}</definedName>
    <definedName name="__________________er43" hidden="1">{"'Eng (page2)'!$A$1:$D$52"}</definedName>
    <definedName name="_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I300" hidden="1">{"'Model'!$A$1:$N$53"}</definedName>
    <definedName name="_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_u645" hidden="1">{"'Eng (page2)'!$A$1:$D$52"}</definedName>
    <definedName name="__________________y4" hidden="1">{"'Eng (page2)'!$A$1:$D$52"}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I300" hidden="1">{"'Model'!$A$1:$N$53"}</definedName>
    <definedName name="_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1" hidden="1">{"'Model'!$A$1:$N$53"}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LF12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I300" hidden="1">{"'Model'!$A$1:$N$53"}</definedName>
    <definedName name="_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LF12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LF12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I300" hidden="1">{"'Model'!$A$1:$N$53"}</definedName>
    <definedName name="_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LF12" hidden="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2" hidden="1">#REF!</definedName>
    <definedName name="_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LF12" hidden="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E2" hidden="1">#REF!</definedName>
    <definedName name="_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2" hidden="1">#REF!</definedName>
    <definedName name="_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I300" hidden="1">{"'Model'!$A$1:$N$53"}</definedName>
    <definedName name="_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E2" hidden="1">#REF!</definedName>
    <definedName name="_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2" hidden="1">#REF!</definedName>
    <definedName name="_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key2" hidden="1">#REF!</definedName>
    <definedName name="_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A3" hidden="1">{"'Sheet1'!$L$16"}</definedName>
    <definedName name="__________PPE2" hidden="1">#REF!</definedName>
    <definedName name="_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2" hidden="1">#REF!</definedName>
    <definedName name="_________f5" hidden="1">{"'Sheet1'!$L$16"}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I300" hidden="1">{"'Model'!$A$1:$N$53"}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ey2" hidden="1">#REF!</definedName>
    <definedName name="_________key3" hidden="1">#REF!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E2" hidden="1">#REF!</definedName>
    <definedName name="_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2" hidden="1">#REF!</definedName>
    <definedName name="________f5" hidden="1">{"'Sheet1'!$L$16"}</definedName>
    <definedName name="_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I300" hidden="1">{"'Model'!$A$1:$N$53"}</definedName>
    <definedName name="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ey2" hidden="1">#REF!</definedName>
    <definedName name="________key3" hidden="1">#REF!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SO2" hidden="1">{"'Sheet1'!$L$16"}</definedName>
    <definedName name="________PA3" hidden="1">{"'Sheet1'!$L$16"}</definedName>
    <definedName name="________pp30" hidden="1">#REF!</definedName>
    <definedName name="________PPE2" hidden="1">#REF!</definedName>
    <definedName name="________QUY4" hidden="1">{"'Sheet1'!$L$16"}</definedName>
    <definedName name="_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u645" hidden="1">{"'Eng (page2)'!$A$1:$D$52"}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JE122003">#REF!</definedName>
    <definedName name="_______aq34">#REF!</definedName>
    <definedName name="_______aq4">#REF!</definedName>
    <definedName name="_______aq678">#REF!</definedName>
    <definedName name="_______aug08" hidden="1">#REF!</definedName>
    <definedName name="_______CD2" hidden="1">{"'Sheet1'!$L$16"}</definedName>
    <definedName name="_______d1" hidden="1">{"'Model'!$A$1:$N$53"}</definedName>
    <definedName name="_______DAT1">#REF!</definedName>
    <definedName name="_______DAT12">#REF!</definedName>
    <definedName name="_______DAT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kk1">#REF!</definedName>
    <definedName name="_______dkk2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5" hidden="1">{"'Sheet1'!$L$16"}</definedName>
    <definedName name="_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fob1">#REF!</definedName>
    <definedName name="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oy1">#REF!</definedName>
    <definedName name="_______KEY1" hidden="1">#REF!</definedName>
    <definedName name="_______key2" hidden="1">#REF!</definedName>
    <definedName name="_______key3" hidden="1">#REF!</definedName>
    <definedName name="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LF12" hidden="1">#REF!</definedName>
    <definedName name="_______lit1">#REF!</definedName>
    <definedName name="_______lit2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h6">#REF!</definedName>
    <definedName name="_______NSO2" hidden="1">{"'Sheet1'!$L$16"}</definedName>
    <definedName name="_______PA3" hidden="1">{"'Sheet1'!$L$16"}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PPE2" hidden="1">#REF!</definedName>
    <definedName name="_______QUY4" hidden="1">{"'Sheet1'!$L$16"}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01" hidden="1">#REF!</definedName>
    <definedName name="_______T1" hidden="1">{"'Sheet1'!$L$16"}</definedName>
    <definedName name="_______Tic30" hidden="1">{"'Eng (page2)'!$A$1:$D$52"}</definedName>
    <definedName name="_______try4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ew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JE122003">#REF!</definedName>
    <definedName name="______aq34">#REF!</definedName>
    <definedName name="______aq4">#REF!</definedName>
    <definedName name="______aq678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AT1">#REF!</definedName>
    <definedName name="______DAT10">#REF!</definedName>
    <definedName name="______DAT11">#REF!</definedName>
    <definedName name="______DAT12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#REF!</definedName>
    <definedName name="______f5" hidden="1">{"'Sheet1'!$L$16"}</definedName>
    <definedName name="_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fob1">#REF!</definedName>
    <definedName name="______G1" hidden="1">{"'Eng (page2)'!$A$1:$D$52"}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oy1">#REF!</definedName>
    <definedName name="______K306" hidden="1">{"'Eng (page2)'!$A$1:$D$52"}</definedName>
    <definedName name="______key2" hidden="1">#REF!</definedName>
    <definedName name="______key3" hidden="1">#REF!</definedName>
    <definedName name="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Lan1" hidden="1">{"'Sheet1'!$L$16"}</definedName>
    <definedName name="______LF12" hidden="1">#REF!</definedName>
    <definedName name="______lit1">#REF!</definedName>
    <definedName name="______lit2">#REF!</definedName>
    <definedName name="______M2" hidden="1">{"'Sheet1'!$L$16"}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h6">#REF!</definedName>
    <definedName name="______PA3" hidden="1">{"'Sheet1'!$L$16"}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PE2" hidden="1">#REF!</definedName>
    <definedName name="______QUY4" hidden="1">{"'Sheet1'!$L$16"}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01" hidden="1">#REF!</definedName>
    <definedName name="______T1" hidden="1">{"'Sheet1'!$L$16"}</definedName>
    <definedName name="______Tic30" hidden="1">{"'Eng (page2)'!$A$1:$D$52"}</definedName>
    <definedName name="______try4">#REF!</definedName>
    <definedName name="______tt3" hidden="1">{"'Sheet1'!$L$16"}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JE122003">#REF!</definedName>
    <definedName name="_____aq34">#REF!</definedName>
    <definedName name="_____aq4">#REF!</definedName>
    <definedName name="_____aq678">#REF!</definedName>
    <definedName name="_____aug08" hidden="1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CF1" hidden="1">{#N/A,#N/A,FALSE,"Aging Summary";#N/A,#N/A,FALSE,"Ratio Analysis";#N/A,#N/A,FALSE,"Test 120 Day Accts";#N/A,#N/A,FALSE,"Tickmarks"}</definedName>
    <definedName name="_____dkk1">#REF!</definedName>
    <definedName name="_____dkk2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2" hidden="1">#REF!</definedName>
    <definedName name="_____f5" hidden="1">{"'Sheet1'!$L$16"}</definedName>
    <definedName name="_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fob1">#REF!</definedName>
    <definedName name="_____G1" hidden="1">{"'Eng (page2)'!$A$1:$D$52"}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oy1">#REF!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lit1">#REF!</definedName>
    <definedName name="_____lit2">#REF!</definedName>
    <definedName name="_____M2" hidden="1">{"'Sheet1'!$L$16"}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h6">#REF!</definedName>
    <definedName name="_____ns02" hidden="1">{"'Sheet1'!$L$16"}</definedName>
    <definedName name="_____NSO2" hidden="1">{"'Sheet1'!$L$16"}</definedName>
    <definedName name="_____PA3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E2" hidden="1">#REF!</definedName>
    <definedName name="_____QUY4" hidden="1">{"'Sheet1'!$L$16"}</definedName>
    <definedName name="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01" hidden="1">#REF!</definedName>
    <definedName name="_____Tic30" hidden="1">{"'Eng (page2)'!$A$1:$D$52"}</definedName>
    <definedName name="_____try4">#REF!</definedName>
    <definedName name="_____tt3" hidden="1">{"'Sheet1'!$L$16"}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JE122003">#REF!</definedName>
    <definedName name="____aq34">#REF!</definedName>
    <definedName name="____aq4">#REF!</definedName>
    <definedName name="____aq678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2" hidden="1">#REF!</definedName>
    <definedName name="____f5" hidden="1">{"'Sheet1'!$L$16"}</definedName>
    <definedName name="_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FG5" hidden="1">{"cashflow",#N/A,FALSE,"cash flow"}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gh1">#REF!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oy1">#REF!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M2" hidden="1">{"'Sheet1'!$L$16"}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s02" hidden="1">{"'Sheet1'!$L$16"}</definedName>
    <definedName name="____NSO2" hidden="1">{"'Sheet1'!$L$16"}</definedName>
    <definedName name="____PA3" hidden="1">{"'Sheet1'!$L$16"}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QUY4" hidden="1">{"'Sheet1'!$L$16"}</definedName>
    <definedName name="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T01" hidden="1">#REF!</definedName>
    <definedName name="____T1" hidden="1">{"'Sheet1'!$L$16"}</definedName>
    <definedName name="____TB08">#REF!</definedName>
    <definedName name="____TB1206" hidden="1">#REF!</definedName>
    <definedName name="____Tic30" hidden="1">{"'Eng (page2)'!$A$1:$D$52"}</definedName>
    <definedName name="____try4">#REF!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11" hidden="1">{"'Sheet1'!$L$16"}</definedName>
    <definedName name="___a12" hidden="1">{"'Sheet1'!$L$16"}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JE122003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CF1" hidden="1">{#N/A,#N/A,FALSE,"Aging Summary";#N/A,#N/A,FALSE,"Ratio Analysis";#N/A,#N/A,FALSE,"Test 120 Day Accts";#N/A,#N/A,FALSE,"Tickmarks"}</definedName>
    <definedName name="___dkk1">#REF!</definedName>
    <definedName name="___dkk2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5" hidden="1">{"'Sheet1'!$L$16"}</definedName>
    <definedName name="_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G5" hidden="1">{"cashflow",#N/A,FALSE,"cash flow"}</definedName>
    <definedName name="___fob1">#REF!</definedName>
    <definedName name="___G1" hidden="1">{"'Eng (page2)'!$A$1:$D$52"}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h1">#REF!</definedName>
    <definedName name="___h1">#REF!</definedName>
    <definedName name="___h2">#REF!</definedName>
    <definedName name="___H3" hidden="1">{"'Sell_Office'!$C$5:$D$6"}</definedName>
    <definedName name="___hsm2" hidden="1">1.1289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oy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h6">#REF!</definedName>
    <definedName name="___ns02" hidden="1">{"'Sheet1'!$L$16"}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A3" hidden="1">{"'Sheet1'!$L$16"}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QUY4" hidden="1">{"'Sheet1'!$L$16"}</definedName>
    <definedName name="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#REF!</definedName>
    <definedName name="___SCB2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T01" hidden="1">#REF!</definedName>
    <definedName name="___T1" hidden="1">{"'Sheet1'!$L$16"}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y4">#REF!</definedName>
    <definedName name="___tt3" hidden="1">{"'Sheet1'!$L$16"}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w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{"'Sheet1'!$L$16"}</definedName>
    <definedName name="__abc1" hidden="1">#REF!</definedName>
    <definedName name="__AJE122003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{#N/A,#N/A,FALSE,"Aging Summary";#N/A,#N/A,FALSE,"Ratio Analysis";#N/A,#N/A,FALSE,"Test 120 Day Accts";#N/A,#N/A,FALSE,"Tickmarks"}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 hidden="1">#REF!</definedName>
    <definedName name="__f5" hidden="1">{"'Sheet1'!$L$16"}</definedName>
    <definedName name="__FDS_HYPERLINK_TOGGLE_STATE__" hidden="1">"ON"</definedName>
    <definedName name="_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FG5" hidden="1">{"cashflow",#N/A,FALSE,"cash flow"}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h1">#REF!</definedName>
    <definedName name="__GM1" hidden="1">{"'Model'!$A$1:$N$53"}</definedName>
    <definedName name="__Goi8" hidden="1">{"'Sheet1'!$L$16"}</definedName>
    <definedName name="__h1">#REF!</definedName>
    <definedName name="__h2">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oy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IM01" hidden="1">{"'Changes Log'!$A$1:$F$25"}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h6">#REF!</definedName>
    <definedName name="__ns02" hidden="1">{"'Sheet1'!$L$16"}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QUY4" hidden="1">{"'Sheet1'!$L$16"}</definedName>
    <definedName name="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#REF!</definedName>
    <definedName name="__SCB2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T01" hidden="1">#REF!</definedName>
    <definedName name="__T1" hidden="1">{"'Sheet1'!$L$16"}</definedName>
    <definedName name="__TB01">#REF!</definedName>
    <definedName name="__TB0608">#REF!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3" hidden="1">{"'Sheet1'!$L$16"}</definedName>
    <definedName name="__u645" hidden="1">{"'Eng (page2)'!$A$1:$D$52"}</definedName>
    <definedName name="__Us1">#REF!</definedName>
    <definedName name="__Us2">#REF!</definedName>
    <definedName name="__uua1">#REF!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1" hidden="1">#REF!</definedName>
    <definedName name="__ZC301" hidden="1">{"'Eng (page2)'!$A$1:$D$52"}</definedName>
    <definedName name="__ZD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3">#REF!</definedName>
    <definedName name="_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_0_S" hidden="1">#REF!</definedName>
    <definedName name="_1_0ACCRU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F_S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__123Graph_BF_S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F_S" hidden="1">#REF!</definedName>
    <definedName name="_14__123Graph_Aｸﾞﾗﾌ_13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__123Graph_XF_S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F_S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F_S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ส่งข้อมูลต้นทุนฉีดให้บัญชี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7_0_0_F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8_0_0_F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2ACCRU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1F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20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_0_0_F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{"cashflow",#N/A,FALSE,"CASHFLOW "}</definedName>
    <definedName name="_a10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66000">#REF!</definedName>
    <definedName name="_A67000">#REF!</definedName>
    <definedName name="_A69000">#REF!</definedName>
    <definedName name="_a7" hidden="1">{"PRINT_EST",#N/A,FALSE,"ESTMON"}</definedName>
    <definedName name="_A70000">#REF!</definedName>
    <definedName name="_A78000">#REF!</definedName>
    <definedName name="_a8" hidden="1">{"revsale",#N/A,FALSE,"REV-ยุพดี"}</definedName>
    <definedName name="_a9" hidden="1">{"revable",#N/A,FALSE,"REVABLE"}</definedName>
    <definedName name="_A99000">#REF!</definedName>
    <definedName name="_AA1" hidden="1">{"'Model'!$A$1:$N$53"}</definedName>
    <definedName name="_abc1" hidden="1">#REF!</definedName>
    <definedName name="_AJE122003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MZ4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pd1">#REF!</definedName>
    <definedName name="_cpd2">#REF!</definedName>
    <definedName name="_cpd3">#REF!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1" hidden="1">{#N/A,#N/A,FALSE,"Aging Summary";#N/A,#N/A,FALSE,"Ratio Analysis";#N/A,#N/A,FALSE,"Test 120 Day Accts";#N/A,#N/A,FALSE,"Tickmarks"}</definedName>
    <definedName name="_ddd2" hidden="1">{#N/A,#N/A,FALSE,"Cashflow"}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dos" hidden="1">#REF!</definedName>
    <definedName name="_e8">#REF!</definedName>
    <definedName name="_e9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5" hidden="1">{"'Sheet1'!$L$16"}</definedName>
    <definedName name="_F92035">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FG5" hidden="1">{"cashflow",#N/A,FALSE,"cash flow"}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h1">#REF!</definedName>
    <definedName name="_GM1" hidden="1">{"'Model'!$A$1:$N$53"}</definedName>
    <definedName name="_Goi8" hidden="1">{"'Sheet1'!$L$16"}</definedName>
    <definedName name="_h1">#REF!</definedName>
    <definedName name="_h2">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oy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2" hidden="1">#REF!</definedName>
    <definedName name="_Key3" hidden="1">#REF!</definedName>
    <definedName name="_KIM01" hidden="1">{"'Changes Log'!$A$1:$F$25"}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1">#REF!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4" hidden="1">{"'Sheet1'!$L$16"}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h6">#REF!</definedName>
    <definedName name="_nop" hidden="1">#REF!</definedName>
    <definedName name="_nopp" hidden="1">#REF!</definedName>
    <definedName name="_ns02" hidden="1">{"'Sheet1'!$L$16"}</definedName>
    <definedName name="_NS03" hidden="1">{"'Sheet1'!$L$16"}</definedName>
    <definedName name="_NSO2" hidden="1">{"'Sheet1'!$L$16"}</definedName>
    <definedName name="_O2" hidden="1">{"'Eng (page2)'!$A$1:$D$52"}</definedName>
    <definedName name="_O310" hidden="1">{"'Eng (page2)'!$A$1:$D$52"}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3" hidden="1">{"'Sheet1'!$L$16"}</definedName>
    <definedName name="_Parse_In" hidden="1">#REF!</definedName>
    <definedName name="_Parse_Out" hidden="1">#REF!</definedName>
    <definedName name="_Pl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QUY4" hidden="1">{"'Sheet1'!$L$16"}</definedName>
    <definedName name="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CB1">#REF!</definedName>
    <definedName name="_SCB2">#REF!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_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D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UP2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tt3" hidden="1">{"'Sheet1'!$L$16"}</definedName>
    <definedName name="_u1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Us1">#REF!</definedName>
    <definedName name="_Us2">#REF!</definedName>
    <definedName name="_uua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_กาสวฟ" hidden="1">#REF!</definedName>
    <definedName name="a" hidden="1">#REF!</definedName>
    <definedName name="á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_IMPRESIÓN_IM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q">#REF!</definedName>
    <definedName name="A23234234" hidden="1">{"'Eng (page2)'!$A$1:$D$52"}</definedName>
    <definedName name="a2q">#REF!</definedName>
    <definedName name="a3q">#REF!</definedName>
    <definedName name="a4." hidden="1">{"hilight3",#N/A,FALSE,"HILIGHT3"}</definedName>
    <definedName name="A444444444444">#REF!</definedName>
    <definedName name="a555555555555555">#REF!</definedName>
    <definedName name="aa">#REF!</definedName>
    <definedName name="aaa" hidden="1">{"'Eng (page2)'!$A$1:$D$52"}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aa" hidden="1">{"'Eng (page2)'!$A$1:$D$52"}</definedName>
    <definedName name="a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>#REF!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c" hidden="1">{"Golf Assumptions",#N/A,FALSE,"Asu";"Golf PF1",#N/A,FALSE,"Golf";"Golf PF2",#N/A,FALSE,"Golf";"Golf Dep1",#N/A,FALSE,"Golf";"Golf Dep2",#N/A,FALSE,"Golf"}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C" hidden="1">{#N/A,#N/A,FALSE,"Aging Summary";#N/A,#N/A,FALSE,"Ratio Analysis";#N/A,#N/A,FALSE,"Test 120 Day Accts";#N/A,#N/A,FALSE,"Tickmarks"}</definedName>
    <definedName name="ac_line1.0_" hidden="1">{#N/A,#N/A,FALSE,"Eff-SSC2"}</definedName>
    <definedName name="Acc" hidden="1">#REF!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ing" hidden="1">{"'Eng (page2)'!$A$1:$D$52"}</definedName>
    <definedName name="ACCRUALS">#REF!</definedName>
    <definedName name="Acq_Non_conso_investments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d">#REF!</definedName>
    <definedName name="ADDITION_TAC">#REF!</definedName>
    <definedName name="ADDITION_TIC">#REF!</definedName>
    <definedName name="ADDITION_TSC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" hidden="1">#REF!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ds" hidden="1">{#N/A,#N/A,FALSE,"Aging Summary";#N/A,#N/A,FALSE,"Ratio Analysis";#N/A,#N/A,FALSE,"Test 120 Day Accts";#N/A,#N/A,FALSE,"Tickmarks"}</definedName>
    <definedName name="advb">#REF!</definedName>
    <definedName name="aecaecze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A" hidden="1">{"'Sheet1'!$L$16"}</definedName>
    <definedName name="afda">#REF!</definedName>
    <definedName name="afds" hidden="1">#REF!</definedName>
    <definedName name="afdwfrw">#REF!</definedName>
    <definedName name="afff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ag" hidden="1">#REF!</definedName>
    <definedName name="ăg" hidden="1">{"'Sheet1'!$L$16"}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ẩgg" hidden="1">{"'Sheet1'!$L$16"}</definedName>
    <definedName name="ầgga" hidden="1">{"'Sheet1'!$L$16"}</definedName>
    <definedName name="Aging_For_Auditor_by_Crncy_Aging_Local_Lis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JUS">#REF!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OUNT">#REF!</definedName>
    <definedName name="AMOUNT08">#REF!</definedName>
    <definedName name="ana">#REF!</definedName>
    <definedName name="Ana_U_5">#REF!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pr_Building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asd">#REF!</definedName>
    <definedName name="asdf" hidden="1">{"'Eng (page2)'!$A$1:$D$52"}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ffa">#REF!</definedName>
    <definedName name="ASICO" hidden="1">#REF!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Code_Building">#REF!</definedName>
    <definedName name="asss" hidden="1">{"'Sheet1'!$L$16"}</definedName>
    <definedName name="assssssa" hidden="1">{"'Sell_Office'!$C$5:$D$6"}</definedName>
    <definedName name="Asstes">#REF!</definedName>
    <definedName name="AT" hidden="1">#REF!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ug_Building">#REF!</definedName>
    <definedName name="Aug_Cr">NA()</definedName>
    <definedName name="Aug_Dr">NA()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ve">#REF!</definedName>
    <definedName name="AVERAGE">#REF!</definedName>
    <definedName name="Average_rate_N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" hidden="1">#REF!</definedName>
    <definedName name="B." hidden="1">{"'Eng (page2)'!$A$1:$D$52"}</definedName>
    <definedName name="B0B1_NA0425" hidden="1">{"'Changes Log'!$A$1:$F$25"}</definedName>
    <definedName name="b1sd2">#REF!</definedName>
    <definedName name="BA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">#REF!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QL" hidden="1">{"'Sheet1'!$L$16"}</definedName>
    <definedName name="BaseRental">#REF!</definedName>
    <definedName name="bb">#REF!</definedName>
    <definedName name="BBB">#REF!</definedName>
    <definedName name="bbbb" hidden="1">{"'Eng (page2)'!$A$1:$D$52"}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#REF!</definedName>
    <definedName name="BCExport">#REF!</definedName>
    <definedName name="bcong5.03" hidden="1">{"'Sheet1'!$L$16"}</definedName>
    <definedName name="bdzafff" hidden="1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_Bal">#REF!</definedName>
    <definedName name="begin">#REF!</definedName>
    <definedName name="begin1">#REF!</definedName>
    <definedName name="begin2">#REF!</definedName>
    <definedName name="Ben" hidden="1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ain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B10" hidden="1">#REF!</definedName>
    <definedName name="BLPB11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ok" hidden="1">#REF!</definedName>
    <definedName name="book1" hidden="1">{"'Eng (page2)'!$A$1:$D$52"}</definedName>
    <definedName name="Book2" hidden="1">{"'Model'!$A$1:$N$53"}</definedName>
    <definedName name="boy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>#REF!</definedName>
    <definedName name="btdc2" hidden="1">#REF!</definedName>
    <definedName name="btl" hidden="1">{"'Sheet1'!$L$16"}</definedName>
    <definedName name="bud" hidden="1">#REF!</definedName>
    <definedName name="BUDGET">#REF!</definedName>
    <definedName name="BUDGETS">#REF!</definedName>
    <definedName name="BuiltIn_Consolidate_Area___0___0">0</definedName>
    <definedName name="BuiltIn_Print_Area___1">#REF!</definedName>
    <definedName name="BuiltIn_Print_Titles">#REF!</definedName>
    <definedName name="BuiltIn_Print_Titles___1">#REF!</definedName>
    <definedName name="BZ" hidden="1">{"'Summary'!$A$5:$H$42"}</definedName>
    <definedName name="c_1_type">#REF!</definedName>
    <definedName name="c_1_year">#REF!</definedName>
    <definedName name="c_2_type">#REF!</definedName>
    <definedName name="c_2_year">#REF!</definedName>
    <definedName name="C_note" hidden="1">{"'Eng (page2)'!$A$1:$D$52"}</definedName>
    <definedName name="C_Period">#REF!</definedName>
    <definedName name="CAE" hidden="1">{"'Eng (page2)'!$A$1:$D$52"}</definedName>
    <definedName name="Caje">ROW(#REF!)</definedName>
    <definedName name="CalcAgencyPrice">#REF!</definedName>
    <definedName name="Calculation_Exparts" hidden="1">{"'Sheet1'!$L$16"}</definedName>
    <definedName name="CAM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s">#REF!</definedName>
    <definedName name="cash" hidden="1">{"'Eng (page2)'!$A$1:$D$52"}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2" hidden="1">{"'Eng (page2)'!$A$1:$D$52"}</definedName>
    <definedName name="cashflow12" hidden="1">#REF!</definedName>
    <definedName name="cashflows">#REF!</definedName>
    <definedName name="cat" hidden="1">{"'Eng (page2)'!$A$1:$D$52"}</definedName>
    <definedName name="catatan" hidden="1">#REF!</definedName>
    <definedName name="cb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{"'Model'!$A$1:$N$53"}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F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ata">#REF!</definedName>
    <definedName name="cei">#REF!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dxc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sl" hidden="1">{"'Eng (page2)'!$A$1:$D$52"}</definedName>
    <definedName name="cfxc">#REF!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eck" hidden="1">{"'Model'!$A$1:$N$53"}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_rate_N">#REF!</definedName>
    <definedName name="clsdkko" hidden="1">{"'Eng (page2)'!$A$1:$D$52"}</definedName>
    <definedName name="cmdkqfr" hidden="1">{"'Eng (page2)'!$A$1:$D$52"}</definedName>
    <definedName name="CMI_5.90">#REF!</definedName>
    <definedName name="cn">#REF!</definedName>
    <definedName name="CO">#REF!</definedName>
    <definedName name="Code" hidden="1">#REF!</definedName>
    <definedName name="Code_Cls">#REF!</definedName>
    <definedName name="CODES">#REF!</definedName>
    <definedName name="Coedfjoaesf" hidden="1">{"cashflow",#N/A,FALSE,"cash flow"}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ission">#REF!</definedName>
    <definedName name="company">#REF!</definedName>
    <definedName name="Company_name_11">#N/A</definedName>
    <definedName name="Company_name_8">#N/A</definedName>
    <definedName name="companyname">#REF!</definedName>
    <definedName name="Compare3" hidden="1">{"'Changes Log'!$A$1:$F$25"}</definedName>
    <definedName name="COMPENSATION">#REF!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trol" hidden="1">{"'Model'!$A$1:$N$53"}</definedName>
    <definedName name="CONTROLE" hidden="1">#REF!</definedName>
    <definedName name="Conventions">#REF!</definedName>
    <definedName name="Conversion" hidden="1">{"'Eng (page2)'!$A$1:$D$52"}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UB">#REF!</definedName>
    <definedName name="Cover">#REF!</definedName>
    <definedName name="CP" hidden="1">#REF!</definedName>
    <definedName name="cpdaa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#REF!</definedName>
    <definedName name="csa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T" hidden="1">{#N/A,#N/A,TRUE,"BT M200 da 10x20"}</definedName>
    <definedName name="CTCT1" hidden="1">{"'Sheet1'!$L$16"}</definedName>
    <definedName name="ctng1">#REF!</definedName>
    <definedName name="ctng2">#REF!</definedName>
    <definedName name="ctng3">#REF!</definedName>
    <definedName name="ctnga">#REF!</definedName>
    <definedName name="CUEVE" hidden="1">{#N/A,#N/A,FALSE,"COVER1.XLS ";#N/A,#N/A,FALSE,"RACT1.XLS";#N/A,#N/A,FALSE,"RACT2.XLS";#N/A,#N/A,FALSE,"ECCMP";#N/A,#N/A,FALSE,"WELDER.XLS"}</definedName>
    <definedName name="CUR">#REF!</definedName>
    <definedName name="Cur_AccDepre_Building">#REF!</definedName>
    <definedName name="Cur_NBV_Building">#REF!</definedName>
    <definedName name="CUR_SUM">#REF!</definedName>
    <definedName name="currency">#REF!</definedName>
    <definedName name="currencyunit">#REF!</definedName>
    <definedName name="Current">#REF!</definedName>
    <definedName name="Current_Month">#REF!</definedName>
    <definedName name="currentyear">#REF!</definedName>
    <definedName name="CURVE" hidden="1">{#N/A,#N/A,FALSE,"COVER1.XLS ";#N/A,#N/A,FALSE,"RACT1.XLS";#N/A,#N/A,FALSE,"RACT2.XLS";#N/A,#N/A,FALSE,"ECCMP";#N/A,#N/A,FALSE,"WELDER.XLS"}</definedName>
    <definedName name="Customer">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cxvb">#REF!</definedName>
    <definedName name="cxzs" hidden="1">{"'Eng (page2)'!$A$1:$D$52"}</definedName>
    <definedName name="D">#REF!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Purchased_Vehicles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efrgj">Scheduled_Payment+Extra_Payment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sfa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TB___Report">#REF!</definedName>
    <definedName name="data1" hidden="1">{#N/A,#N/A,FALSE,"Eff-SSC2"}</definedName>
    <definedName name="data2" hidden="1">#REF!</definedName>
    <definedName name="data3" hidden="1">#REF!</definedName>
    <definedName name="_xlnm.Database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tes">#REF!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{#N/A,#N/A,FALSE,"Aging Summary";#N/A,#N/A,FALSE,"Ratio Analysis";#N/A,#N/A,FALSE,"Test 120 Day Accts";#N/A,#N/A,FALSE,"Tickmarks"}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#N/A</definedName>
    <definedName name="ddd" hidden="1">{"'Eng (page2)'!$A$1:$D$52"}</definedName>
    <definedName name="dddd" hidden="1">{"'Model'!$A$1:$N$53"}</definedName>
    <definedName name="ddddd">#REF!</definedName>
    <definedName name="dddddd" hidden="1">{"Book Income",#N/A,FALSE,"B&amp;T";"Taxable Income",#N/A,FALSE,"B&amp;T"}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ddddddddddddd" hidden="1">{"'Eng (page2)'!$A$1:$D$52"}</definedName>
    <definedName name="ddddddddddddddddddddddddddddddddddddd" hidden="1">{"'Changes Log'!$A$1:$F$25"}</definedName>
    <definedName name="ddfdfd" hidden="1">{"'Eng (page2)'!$A$1:$D$52"}</definedName>
    <definedName name="ddfsa" hidden="1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c">#REF!</definedName>
    <definedName name="Dec_Building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>#REF!</definedName>
    <definedName name="DelDm">#REF!</definedName>
    <definedName name="Delivery">#REF!</definedName>
    <definedName name="DelType">#REF!</definedName>
    <definedName name="DEPR">#REF!</definedName>
    <definedName name="Depre_Building">#REF!</definedName>
    <definedName name="deptLookup">#REF!</definedName>
    <definedName name="derg" hidden="1">#REF!</definedName>
    <definedName name="DERNIERECOLONNE" hidden="1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T" hidden="1">{#N/A,#N/A,FALSE,"MAIN";#N/A,#N/A,FALSE,"ACTvsBUD"}</definedName>
    <definedName name="DETAILA" hidden="1">#REF!</definedName>
    <definedName name="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a" hidden="1">{#N/A,#N/A,FALSE,"COVER1.XLS ";#N/A,#N/A,FALSE,"RACT1.XLS";#N/A,#N/A,FALSE,"RACT2.XLS";#N/A,#N/A,FALSE,"ECCMP";#N/A,#N/A,FALSE,"WELDER.XLS"}</definedName>
    <definedName name="dfaf" hidden="1">{"'장비'!$A$3:$M$12"}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df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fdfd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gergergrg2345" hidden="1">{"'Eng (page2)'!$A$1:$D$52"}</definedName>
    <definedName name="dfgh1">#REF!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lt7">#REF!</definedName>
    <definedName name="đfnfndfn" hidden="1">{#N/A,#N/A,FALSE,"Chi tiÆt"}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sawa" hidden="1">#REF!</definedName>
    <definedName name="dfsd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glory">#REF!</definedName>
    <definedName name="dgsfdgsgfdgfgdfgdf" hidden="1">#REF!</definedName>
    <definedName name="dgsvs" hidden="1">{"'Model'!$A$1:$N$53"}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RECT">#REF!</definedName>
    <definedName name="Discount" hidden="1">#REF!</definedName>
    <definedName name="DISCOUNT99">#REF!</definedName>
    <definedName name="display_area_2" hidden="1">#REF!</definedName>
    <definedName name="DISTRIB_COST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">#REF!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OI" hidden="1">{"'Sheet1'!$L$16"}</definedName>
    <definedName name="dolare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Time">#REF!</definedName>
    <definedName name="DP">#REF!</definedName>
    <definedName name="dpack">#REF!</definedName>
    <definedName name="dpoly">#REF!</definedName>
    <definedName name="dqevc" hidden="1">{"'Eng (page2)'!$A$1:$D$52"}</definedName>
    <definedName name="dr" hidden="1">{"'Model'!$A$1:$N$53"}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UCK_V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ds">#REF!</definedName>
    <definedName name="dsdv" hidden="1">{"'Eng (page2)'!$A$1:$D$52"}</definedName>
    <definedName name="DSE" hidden="1">{"'Eng (page2)'!$A$1:$D$52"}</definedName>
    <definedName name="DSF">#REF!</definedName>
    <definedName name="dsfadf" hidden="1">#REF!</definedName>
    <definedName name="dsfcDS" hidden="1">{"'Model'!$A$1:$N$53"}</definedName>
    <definedName name="dsfg" hidden="1">#REF!</definedName>
    <definedName name="dsfs" hidden="1">{#N/A,#N/A,FALSE,"Aging Summary";#N/A,#N/A,FALSE,"Ratio Analysis";#N/A,#N/A,FALSE,"Test 120 Day Accts";#N/A,#N/A,FALSE,"Tickmarks"}</definedName>
    <definedName name="dsfxgch">#REF!</definedName>
    <definedName name="dsgsw.sgrs.grsg_.sg" hidden="1">{#N/A,#N/A,FALSE,"Chi tiÆt"}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t">IF(#REF!&lt;=5,INDEX(#REF!,(#REF!*5)-4),#REF!)</definedName>
    <definedName name="dtctnd" hidden="1">{"'Sheet1'!$L$16"}</definedName>
    <definedName name="DTF" hidden="1">{#N/A,#N/A,FALSE,"Aging Summary";#N/A,#N/A,FALSE,"Ratio Analysis";#N/A,#N/A,FALSE,"Test 120 Day Accts";#N/A,#N/A,FALSE,"Tickmarks"}</definedName>
    <definedName name="dumppr">#REF!</definedName>
    <definedName name="dutoanbenuoc" hidden="1">{"'Sheet1'!$L$16"}</definedName>
    <definedName name="dvd" hidden="1">{"'Eng (page2)'!$A$1:$D$52"}</definedName>
    <definedName name="dvsqev" hidden="1">{"'Eng (page2)'!$A$1:$D$52"}</definedName>
    <definedName name="dw" hidden="1">{"'Sheet1'!$L$16"}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#REF!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9AY">#REF!</definedName>
    <definedName name="e4e3" hidden="1">{"'Eng (page2)'!$A$1:$D$52"}</definedName>
    <definedName name="e65t" hidden="1">{"'Eng (page2)'!$A$1:$D$52"}</definedName>
    <definedName name="easr">#REF!</definedName>
    <definedName name="EBIT_BEF_GOODWILL">#REF!</definedName>
    <definedName name="EBIT2_SECTOR">#REF!</definedName>
    <definedName name="ed" hidden="1">{"'Eng (page2)'!$A$1:$D$52"}</definedName>
    <definedName name="edde" hidden="1">{"'Sheet1'!$L$16"}</definedName>
    <definedName name="EDF" hidden="1">{"'장비'!$A$3:$M$12"}</definedName>
    <definedName name="edited">Scheduled_Payment+Extra_Payment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>Scheduled_Payment+Extra_Payment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d_Bal">#REF!</definedName>
    <definedName name="ENT">#REF!</definedName>
    <definedName name="Enum61469">#REF!</definedName>
    <definedName name="Enum743">#REF!</definedName>
    <definedName name="EPMWorkbookOptions_1" hidden="1">"|TUAAB|LCAAAAAAABADtm91yokoQgO|3at/B4l5|BNRNEbdw1IRaBVYwOXtSWxbKGKlFYAeMyVuchzoPtiP|gWLW9XBSQrgKmenu6fno7hmHGuHz88wuPUHkW65zTTAkTZSgM3ZNy3m8JubBpMxUic|Njx|Eexf9GLnuD8ULsKhfwnqOf/Xsm9fENAi8K4paLBbkgiVd9EhVaJqh/up1tfEUzgxiK2z9XrhsOX5gOGNI4FFLJQG4jgPHyzF1F8w"</definedName>
    <definedName name="EPMWorkbookOptions_2" hidden="1">"Rgk5wZ8FF2BnrbhmBsW7F7bIxg6tht0MGcObNkRWOOfAhUhGcQGxvDEk8DaIx7Ki9YVMF8j1DDx/WSgxNMgxD8jzJ0PWrOk3TlG941MgbU9|HD2pfaQ2Bhp|wH75rW6axdAX/PzFsH27/CtTSn513oufZ1tiIkDzZy42NuJVI83ryjZhHew6s0O1olqijXbeWaUKnZc2g44fuHhfduerHZLCUNnUXWxvAtV3UCNAcClRCx2uq4SwSNA9mt1bEEA"</definedName>
    <definedName name="EPMWorkbookOptions_3" hidden="1">"L4HHSMJxdZAfYrfB8r5YO|E/Q7FvKDiAPJ/XuGtl4eB3SqVFRu4Fg/5zCcuQiAMpB1gUrqfM3GijhOcp5m2DoTMZD0LkJdBZkQNWiBWj0kWvc923hRketBFLw0GL7KT|BoUuarJlfmKpNP5ToPYZk2YIUzRzWuNmKXI8e1Egx3DT/QoI3zHZo9OBvhspUgFg/KRAEsstKPYHpYQ/xOPqhivy3rtwx|BB2phdP3QPqI1VsLIgONpy870RIue1eOZ"</definedName>
    <definedName name="EPMWorkbookOptions_4" hidden="1">"V8Ty7Ah9vLn9Rd7mq5A/W6|KQLhGLrgEeHRBP/|UwCJAfny9Uvmc0agTik2kXr5/9X2QUvS9b4odc8v7zTN4a3L6dWdyWF132KMh|uqXdHFbtZDNm0ykqwO9AJKHIo|LLAci5VKQSVO5U7Uso7kctZBIOrtG6X/7exVkGV5nuO401fBSv5WwQ3EvS2b9DdQelkP1XSZiEAfvN89QTKTXGyTLqeiYaySfn49q9YYul6vnV7P2PzVsxXCvSObFsNk"</definedName>
    <definedName name="EPMWorkbookOptions_5" hidden="1">"PUjT5CGKBY0IjSbHFjyiPFi|4BGtHpXMH3BezhLX6Sr3/|XYqlpl2T84t|Lyt8ItCcYjtDMEzaxHaDo0KgWNvdjQtcxvfS6neEmy3u4D5Q2/qvL5q19riPGkvZPkrIdpqjykoazI7QJJ9ER5eNNVmsVxwxE3zyhnfVUHgz4GDM4/c/jzklbNX0mLgMSBuixncua/d6fGoguyjuJyMlYDitp|w1yt5S9XQ4TxleXmXS|2iUBysB|7nKzVpd5bJm0"</definedName>
    <definedName name="EPMWorkbookOptions_6" hidden="1">"9f0m7JBgP0QrNVEm6mvUgTRUIT9Lv9iQ7EQhHFh8oU61kvbaoDfpt7Q2r2af8VbMNxdX||Jue|d8KKQboCUIxb5KFBCrpKkysdSOOrR3eGIo2Ht4yEvpwgqA/VRzFg87mBkm8MZQDNjTQ0qjiaMYT3EjuN4eym|tUOCyDEONG|rAjLr8w129NkPw7A1nGyIY9iB53Fg7aP37YmV1f32r8Al/SnRr5NQAA"</definedName>
    <definedName name="eqq" hidden="1">{"cashflow",#N/A,FALSE,"cash flow"}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sgtew" hidden="1">{#N/A,#N/A,FALSE,"Chi tiÆt"}</definedName>
    <definedName name="et" hidden="1">{"'Sheet1'!$L$16"}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w" hidden="1">{"'Eng (page2)'!$A$1:$D$52"}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41338.4268055556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"alan"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e" hidden="1">{"'Eng (page2)'!$A$1:$D$52"}</definedName>
    <definedName name="ewer" hidden="1">#REF!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" hidden="1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"815"</definedName>
    <definedName name="ExactAddinConnection.001" hidden="1">"EPCSQL001;342034G001P;342034_0003;1"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15" hidden="1">"EXACTSERVER;815;thuy.nguyen;1"</definedName>
    <definedName name="ExactAddinConnection.846" hidden="1">"DCSERVER;900;dinh.le;1"</definedName>
    <definedName name="ExactAddinConnection.889" hidden="1">"NGOM19645-1;889;VAIO;1"</definedName>
    <definedName name="ExactAddinConnection.900" hidden="1">"DCSERVER;900;dinh.le;1"</definedName>
    <definedName name="ExactAddinReports" hidden="1">5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el_BuiltIn__FilterDatabase_3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8">#REF!</definedName>
    <definedName name="exit" hidden="1">{"'Sheet1'!$L$16"}</definedName>
    <definedName name="exp5.1">#REF!</definedName>
    <definedName name="expense">#REF!</definedName>
    <definedName name="EXPS">#REF!</definedName>
    <definedName name="Extra_Pay">#REF!</definedName>
    <definedName name="_xlnm.Extract">#REF!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" hidden="1">{"Sensitivity1",#N/A,FALSE,"Sensitivity";"Sensitivity2",#N/A,FALSE,"Sensitivity"}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>IF(#REF!&lt;=5,INDEX(#REF!,(#REF!*5)-4),#REF!)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ws" hidden="1">#REF!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dfdf" hidden="1">{"cashflow",#N/A,FALSE,"cash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jkljs" hidden="1">{"'Eng (page2)'!$A$1:$D$52"}</definedName>
    <definedName name="fdkjgsl" hidden="1">{"cashflow",#N/A,FALSE,"cash flow"}</definedName>
    <definedName name="fdksf" hidden="1">{"'Eng (page2)'!$A$1:$D$52"}</definedName>
    <definedName name="FDP" hidden="1">#REF!</definedName>
    <definedName name="FDP_0_1_aSrv" hidden="1">#REF!</definedName>
    <definedName name="FDP_0_1_dSrv" hidden="1">#REF!</definedName>
    <definedName name="FDP_10_1_aDrv" hidden="1">#REF!</definedName>
    <definedName name="FDP_105_1_aUrv" hidden="1">#REF!</definedName>
    <definedName name="FDP_11_1_aDrv" hidden="1">#REF!</definedName>
    <definedName name="FDP_116_1_aDrv" hidden="1">#REF!</definedName>
    <definedName name="FDP_117_aDrv" hidden="1">#REF!</definedName>
    <definedName name="FDP_12_1_aDrv" hidden="1">#REF!</definedName>
    <definedName name="FDP_122_1_aUrv" hidden="1">#REF!</definedName>
    <definedName name="FDP_125_1_aUrv" hidden="1">#REF!</definedName>
    <definedName name="FDP_126_1_aUrv" hidden="1">#REF!</definedName>
    <definedName name="FDP_127_1_aDrv" hidden="1">#REF!</definedName>
    <definedName name="FDP_128_1_aUrv" hidden="1">#REF!</definedName>
    <definedName name="FDP_129_1_aUrv" hidden="1">#REF!</definedName>
    <definedName name="FDP_13_1_aDrv" hidden="1">#REF!</definedName>
    <definedName name="FDP_130_1_aUdv" hidden="1">#REF!</definedName>
    <definedName name="FDP_131_1_aU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Urv" hidden="1">#REF!</definedName>
    <definedName name="FDP_137_1_aUrv" hidden="1">#REF!</definedName>
    <definedName name="FDP_14_1_aD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Drv" hidden="1">#REF!</definedName>
    <definedName name="FDP_150_1_aDrv" hidden="1">#REF!</definedName>
    <definedName name="FDP_16_1_aUrv" hidden="1">#REF!</definedName>
    <definedName name="FDP_17_1_aUrv" hidden="1">#REF!</definedName>
    <definedName name="FDP_18_1_aUrv" hidden="1">#REF!</definedName>
    <definedName name="FDP_19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Drv" hidden="1">#REF!</definedName>
    <definedName name="FDP_37_1_aUrv" hidden="1">#REF!</definedName>
    <definedName name="FDP_38_1_aUrv" hidden="1">#REF!</definedName>
    <definedName name="FDP_39_1_aUrv" hidden="1">#REF!</definedName>
    <definedName name="FDP_40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Drv" hidden="1">#REF!</definedName>
    <definedName name="FDP_47_1_aDrv" hidden="1">#REF!</definedName>
    <definedName name="FDP_48_1_aUrv" hidden="1">#REF!</definedName>
    <definedName name="FDP_49_1_aUrv" hidden="1">#REF!</definedName>
    <definedName name="FDP_49_1_r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6_1_aDrv" hidden="1">#REF!</definedName>
    <definedName name="FDP_60_1_aUrv" hidden="1">#REF!</definedName>
    <definedName name="FDP_65_1_aUrv" hidden="1">#REF!</definedName>
    <definedName name="FDP_7_1_aDrv" hidden="1">#REF!</definedName>
    <definedName name="FDP_8_1_aDrv" hidden="1">#REF!</definedName>
    <definedName name="FDP_9_1_aDrv" hidden="1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 hidden="1">{"'Sheet1'!$L$16"}</definedName>
    <definedName name="FEB" hidden="1">{"'Sheet1'!$A$14:$L$181"}</definedName>
    <definedName name="Feb_Building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#REF!,#REF!</definedName>
    <definedName name="ffdf" hidden="1">#REF!</definedName>
    <definedName name="fff" hidden="1">{"'Eng (page2)'!$A$1:$D$52"}</definedName>
    <definedName name="ffff" hidden="1">{"'Summary'!$A$1:$AD$528"}</definedName>
    <definedName name="fffff" hidden="1">#REF!</definedName>
    <definedName name="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TF" hidden="1">{#N/A,#N/A,FALSE,"Aging Summary";#N/A,#N/A,FALSE,"Ratio Analysis";#N/A,#N/A,FALSE,"Test 120 Day Accts";#N/A,#N/A,FALSE,"Tickmarks"}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stline" hidden="1">#REF!</definedName>
    <definedName name="fixed_asset_register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jfakds" hidden="1">{"'Sheet1'!$L$16"}</definedName>
    <definedName name="FLOW" hidden="1">#REF!</definedName>
    <definedName name="fn">#REF!</definedName>
    <definedName name="FNAME">#REF!</definedName>
    <definedName name="fob">#REF!</definedName>
    <definedName name="fojwp" hidden="1">{"'Eng (page2)'!$A$1:$D$52"}</definedName>
    <definedName name="Form" hidden="1">{"'Sheet1'!$L$16"}</definedName>
    <definedName name="format_fiNshow">#REF!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 hidden="1">#REF!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#REF!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WP" hidden="1">{"'Eng (page2)'!$A$1:$D$52"}</definedName>
    <definedName name="fxgfhgj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ataRange">#REF!</definedName>
    <definedName name="GEN">#REF!</definedName>
    <definedName name="gf">#REF!</definedName>
    <definedName name="GFADS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>#REF!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lory1">#REF!</definedName>
    <definedName name="glory2">#REF!</definedName>
    <definedName name="glory3">#REF!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sdf\" hidden="1">#REF!</definedName>
    <definedName name="gsg" hidden="1">#REF!</definedName>
    <definedName name="GT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">#REF!</definedName>
    <definedName name="gwf" hidden="1">{#N/A,#N/A,FALSE,"Chi tiÆt"}</definedName>
    <definedName name="GWRT" hidden="1">{"'Eng (page2)'!$A$1:$D$52"}</definedName>
    <definedName name="h" hidden="1">{"'Sheet1'!$L$16"}</definedName>
    <definedName name="Ha" hidden="1">#REF!</definedName>
    <definedName name="hanh" hidden="1">{"'Sheet1'!$L$16"}</definedName>
    <definedName name="has" hidden="1">{"'Sheet1'!$L$16"}</definedName>
    <definedName name="hbvjm" hidden="1">{"'Eng (page2)'!$A$1:$D$52"}</definedName>
    <definedName name="hbzhjx" hidden="1">{"'Model'!$A$1:$N$53"}</definedName>
    <definedName name="Hc" hidden="1">{"'Eng (page2)'!$A$1:$D$52"}</definedName>
    <definedName name="he" hidden="1">{"'Eng (page2)'!$A$1:$D$52"}</definedName>
    <definedName name="HEADER_LAYOUT_DESCR">#REF!</definedName>
    <definedName name="Header_Row">ROW(#REF!)</definedName>
    <definedName name="HEADER_SCOPE_LINE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eading">#REF!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eight">10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ẻy" hidden="1">{"'Sheet1'!$L$16"}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jjgjgjg" hidden="1">{"'Sheet1'!$L$16"}</definedName>
    <definedName name="hg">#REF!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hidden="1">{"Book Income",#N/A,FALSE,"B&amp;T";"Taxable Income",#N/A,FALSE,"B&amp;T"}</definedName>
    <definedName name="hgre_zdfhgfd" hidden="1">{"'Sheet1'!$L$16"}</definedName>
    <definedName name="hh">Scheduled_Payment+Extra_Payment</definedName>
    <definedName name="HHa" hidden="1">#REF!</definedName>
    <definedName name="HHH">Scheduled_Payment+Extra_Payment</definedName>
    <definedName name="hhhh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jjju" hidden="1">{"'Model'!$A$1:$N$53"}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S">#REF!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kl" hidden="1">{"'Sheet1'!$L$16"}</definedName>
    <definedName name="hjk" hidden="1">#REF!</definedName>
    <definedName name="hjvkn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OTEL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H" hidden="1">#REF!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CB">#REF!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">#REF!</definedName>
    <definedName name="htg" hidden="1">{#N/A,#N/A,TRUE,"BT M200 da 10x20"}</definedName>
    <definedName name="HTH" hidden="1">#REF!</definedName>
    <definedName name="htjhtjftj" hidden="1">{#N/A,#N/A,FALSE,"Chi tiÆt"}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2" hidden="1">"E:SH0004.htm"</definedName>
    <definedName name="HTML1_2" hidden="1">1</definedName>
    <definedName name="HTML1_3" hidden="1">"職制図（2000/4/1)"</definedName>
    <definedName name="HTML1_4" hidden="1">"職制図（2000/4/1)"</definedName>
    <definedName name="HTML1_5" hidden="1">""</definedName>
    <definedName name="HTML1_6" hidden="1">-4146</definedName>
    <definedName name="HTML1_7" hidden="1">-4146</definedName>
    <definedName name="HTML1_8" hidden="1">"2000/04/27"</definedName>
    <definedName name="HTML1_9" hidden="1">"株式会社ブリヂストン"</definedName>
    <definedName name="HTMLCount" hidden="1">1</definedName>
    <definedName name="htriu4" hidden="1">{#N/A,#N/A,FALSE,"Chi tiÆt"}</definedName>
    <definedName name="HTTRH" hidden="1">#REF!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Scheduled_Payment+Extra_Payment</definedName>
    <definedName name="iiiiii" hidden="1">{"'Model'!$A$1:$N$53"}</definedName>
    <definedName name="ijk" hidden="1">#REF!</definedName>
    <definedName name="IK" hidden="1">{#N/A,#N/A,FALSE,"Aging Summary";#N/A,#N/A,FALSE,"Ratio Analysis";#N/A,#N/A,FALSE,"Test 120 Day Accts";#N/A,#N/A,FALSE,"Tickmarks"}</definedName>
    <definedName name="Illustrative">#REF!</definedName>
    <definedName name="im" hidden="1">{"'Eng (page2)'!$A$1:$D$52"}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PUESTO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nd_Position">#REF!</definedName>
    <definedName name="INJECT">#REF!</definedName>
    <definedName name="INPUTGRID">#REF!</definedName>
    <definedName name="INS">#REF!</definedName>
    <definedName name="Int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l" hidden="1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38960.3330324074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"c1204"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>#REF!</definedName>
    <definedName name="ISFiskal3" hidden="1">#REF!</definedName>
    <definedName name="ISWAS0429" hidden="1">{"'Changes Log'!$A$1:$F$25"}</definedName>
    <definedName name="it" hidden="1">{"'Sheet1'!$L$16"}</definedName>
    <definedName name="ITEM_VALUATION_COUNT05Q3_NOT_0">#REF!</definedName>
    <definedName name="ịth" hidden="1">{"'Sheet1'!$L$16"}</definedName>
    <definedName name="IUE" hidden="1">{"'Eng (page2)'!$A$1:$D$52"}</definedName>
    <definedName name="iui" hidden="1">#REF!</definedName>
    <definedName name="iuj" hidden="1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vy" hidden="1">#REF!</definedName>
    <definedName name="iym" hidden="1">#REF!</definedName>
    <definedName name="iyyyyyyyyyyyyyyyyyyyyyyyyyyy" hidden="1">#REF!</definedName>
    <definedName name="iยการที่เพิ่มเข้าใหม่" hidden="1">{"Prior_Mos.",#N/A,FALSE,"Prior Fcst";"Prior_Qtrs.",#N/A,FALSE,"Prior Fcst"}</definedName>
    <definedName name="j">#REF!</definedName>
    <definedName name="j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an_Building">#REF!</definedName>
    <definedName name="jas">#REF!</definedName>
    <definedName name="jcpwj">#REF!</definedName>
    <definedName name="JD" hidden="1">{"'Eng (page2)'!$A$1:$D$52"}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" hidden="1">{#N/A,#N/A,FALSE,"Aging Summary";#N/A,#N/A,FALSE,"Ratio Analysis";#N/A,#N/A,FALSE,"Test 120 Day Accts";#N/A,#N/A,FALSE,"Tickmarks"}</definedName>
    <definedName name="jhgj" hidden="1">{"'Sheet1'!$L$16"}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l">#REF!</definedName>
    <definedName name="ji">#REF!</definedName>
    <definedName name="JIJIIIJ" hidden="1">{#N/A,#N/A,FALSE,"Aging Summary";#N/A,#N/A,FALSE,"Ratio Analysis";#N/A,#N/A,FALSE,"Test 120 Day Accts";#N/A,#N/A,FALSE,"Tickmarks"}</definedName>
    <definedName name="jijiji" hidden="1">{"'Model'!$A$1:$N$53"}</definedName>
    <definedName name="jik_b">#REF!</definedName>
    <definedName name="jin" hidden="1">{"'Eng (page2)'!$A$1:$D$52"}</definedName>
    <definedName name="JIO" hidden="1">{"'Eng (page2)'!$A$1:$D$52"}</definedName>
    <definedName name="jj">#N/A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" hidden="1">{"Book Income",#N/A,FALSE,"B&amp;T";"Taxable Income",#N/A,FALSE,"B&amp;T"}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 hidden="1">{#N/A,#N/A,FALSE,"COVER.XLS";#N/A,#N/A,FALSE,"RACT1.XLS";#N/A,#N/A,FALSE,"RACT2.XLS";#N/A,#N/A,FALSE,"ECCMP";#N/A,#N/A,FALSE,"WELDER.XLS"}</definedName>
    <definedName name="JJJJJ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hg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Jul_Building">#REF!</definedName>
    <definedName name="JULY2" hidden="1">{"'Sheet1'!$A$14:$L$181"}</definedName>
    <definedName name="Jun_Building">#REF!</definedName>
    <definedName name="jus" hidden="1">{"'Model'!$A$1:$N$53"}</definedName>
    <definedName name="jýỵy" hidden="1">{"'Sheet1'!$L$16"}</definedName>
    <definedName name="K">#REF!</definedName>
    <definedName name="k.1" hidden="1">{"'Eng (page2)'!$A$1:$D$52"}</definedName>
    <definedName name="k_3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10ndg" hidden="1">{"costing",#N/A,TRUE,"Costing DM";"control",#N/A,TRUE,"Control DM3390-01S";"exp1",#N/A,TRUE,"DM 3518-02H";"exp2",#N/A,TRUE,"DM 3518-02J ";"exp3",#N/A,TRUE,"DM 3518-02K"}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" hidden="1">#REF!</definedName>
    <definedName name="kdkk" hidden="1">{"'Sheet1'!$L$16"}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" hidden="1">#REF!</definedName>
    <definedName name="key_1" hidden="1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tty10">#REF!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kskks" hidden="1">{"'Sheet1'!$L$16"}</definedName>
    <definedName name="kjh" hidden="1">#REF!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hjlihh">#REF!</definedName>
    <definedName name="kjnk" hidden="1">{"FB Assumptions",#N/A,FALSE,"Asu";"FB Cashflow 1",#N/A,FALSE,"F&amp;B";"FB Cashflow 2",#N/A,FALSE,"F&amp;B"}</definedName>
    <definedName name="kj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hidden="1">#REF!</definedName>
    <definedName name="kkk" hidden="1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m" hidden="1">{#N/A,#N/A,FALSE,"17MAY";#N/A,#N/A,FALSE,"24MAY"}</definedName>
    <definedName name="kkku" hidden="1">#REF!</definedName>
    <definedName name="kkl" hidden="1">#REF!</definedName>
    <definedName name="kklk">#REF!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l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Period">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n" hidden="1">{#N/A,#N/A,TRUE,"BT M200 da 10x20"}</definedName>
    <definedName name="Language">#REF!</definedName>
    <definedName name="Last_Row">#N/A</definedName>
    <definedName name="LASTCOLUMNCELL">#REF!</definedName>
    <definedName name="LB_023">#REF!</definedName>
    <definedName name="ldss" hidden="1">{"'Eng (page2)'!$A$1:$D$52"}</definedName>
    <definedName name="LEASE">#REF!</definedName>
    <definedName name="LeaseSupport">#REF!</definedName>
    <definedName name="leasing" hidden="1">{"'Eng (page2)'!$A$1:$D$52"}</definedName>
    <definedName name="LeasingComm">#REF!</definedName>
    <definedName name="ledr" hidden="1">{"'Eng (page2)'!$A$1:$D$52"}</definedName>
    <definedName name="lemg" hidden="1">#REF!</definedName>
    <definedName name="lf" hidden="1">#REF!</definedName>
    <definedName name="LFJKSDLKJ" hidden="1">{"'Changes Log'!$A$1:$F$25"}</definedName>
    <definedName name="lfk" hidden="1">{"'Eng (page2)'!$A$1:$D$52"}</definedName>
    <definedName name="Lg_to_Fi">#REF!</definedName>
    <definedName name="LHFS" hidden="1">{"'Changes Log'!$A$1:$F$25"}</definedName>
    <definedName name="lhin" hidden="1">{"'Eng (page2)'!$A$1:$D$52"}</definedName>
    <definedName name="limcount" hidden="1">4</definedName>
    <definedName name="LINA10" hidden="1">{#N/A,#N/A,FALSE,"Aging Summary";#N/A,#N/A,FALSE,"Ratio Analysis";#N/A,#N/A,FALSE,"Test 120 Day Accts";#N/A,#N/A,FALSE,"Tickmarks"}</definedName>
    <definedName name="lina11" hidden="1">{#N/A,#N/A,FALSE,"Aging Summary";#N/A,#N/A,FALSE,"Ratio Analysis";#N/A,#N/A,FALSE,"Test 120 Day Accts";#N/A,#N/A,FALSE,"Tickmarks"}</definedName>
    <definedName name="lina12" hidden="1">{#N/A,#N/A,FALSE,"Aging Summary";#N/A,#N/A,FALSE,"Ratio Analysis";#N/A,#N/A,FALSE,"Test 120 Day Accts";#N/A,#N/A,FALSE,"Tickmarks"}</definedName>
    <definedName name="LINA15" hidden="1">{#N/A,#N/A,FALSE,"Aging Summary";#N/A,#N/A,FALSE,"Ratio Analysis";#N/A,#N/A,FALSE,"Test 120 Day Accts";#N/A,#N/A,FALSE,"Tickmarks"}</definedName>
    <definedName name="lina2" hidden="1">38</definedName>
    <definedName name="LINA20" hidden="1">{#N/A,#N/A,FALSE,"Aging Summary";#N/A,#N/A,FALSE,"Ratio Analysis";#N/A,#N/A,FALSE,"Test 120 Day Accts";#N/A,#N/A,FALSE,"Tickmarks"}</definedName>
    <definedName name="LINA3" hidden="1">{#N/A,#N/A,FALSE,"Aging Summary";#N/A,#N/A,FALSE,"Ratio Analysis";#N/A,#N/A,FALSE,"Test 120 Day Accts";#N/A,#N/A,FALSE,"Tickmarks"}</definedName>
    <definedName name="LINA4" hidden="1">{#N/A,#N/A,FALSE,"Aging Summary";#N/A,#N/A,FALSE,"Ratio Analysis";#N/A,#N/A,FALSE,"Test 120 Day Accts";#N/A,#N/A,FALSE,"Tickmarks"}</definedName>
    <definedName name="LINA5" hidden="1">{#N/A,#N/A,FALSE,"Aging Summary";#N/A,#N/A,FALSE,"Ratio Analysis";#N/A,#N/A,FALSE,"Test 120 Day Accts";#N/A,#N/A,FALSE,"Tickmarks"}</definedName>
    <definedName name="LINA6" hidden="1">{#N/A,#N/A,FALSE,"Aging Summary";#N/A,#N/A,FALSE,"Ratio Analysis";#N/A,#N/A,FALSE,"Test 120 Day Accts";#N/A,#N/A,FALSE,"Tickmarks"}</definedName>
    <definedName name="LINA9" hidden="1">{#N/A,#N/A,FALSE,"Aging Summary";#N/A,#N/A,FALSE,"Ratio Analysis";#N/A,#N/A,FALSE,"Test 120 Day Accts";#N/A,#N/A,FALSE,"Tickmarks"}</definedName>
    <definedName name="lINE">#REF!</definedName>
    <definedName name="Line1">#REF!</definedName>
    <definedName name="Linearity">#REF!</definedName>
    <definedName name="Link_data_file_Fixed_asset_regi">#REF!</definedName>
    <definedName name="ListOffset" hidden="1">1</definedName>
    <definedName name="LIT">#REF!</definedName>
    <definedName name="lk" hidden="1">#REF!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{#N/A,#N/A,FALSE,"Eff-SSC2"}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>DATE(YEAR(#REF!),MONTH(#REF!)+Payment_Number,DAY(#REF!))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ng">#REF!</definedName>
    <definedName name="Long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lan">#REF!</definedName>
    <definedName name="lpppppppppp" hidden="1">{"'Sell_Office'!$C$5:$D$6"}</definedName>
    <definedName name="lSAp" hidden="1">{"'Eng (page2)'!$A$1:$D$52"}</definedName>
    <definedName name="LT4031WT2212">#REF!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{"'Sheet1'!$L$16"}</definedName>
    <definedName name="ｍ" hidden="1">#REF!</definedName>
    <definedName name="m." hidden="1">{"conso",#N/A,FALSE,"cash flow"}</definedName>
    <definedName name="M.1">DATE(YEAR(#REF!),MONTH(#REF!)+Payment_Number,DAY(#REF!))</definedName>
    <definedName name="M10." hidden="1">{"'Sheet1'!$L$16"}</definedName>
    <definedName name="M8CTY" hidden="1">{"'Sheet1'!$L$16"}</definedName>
    <definedName name="MA">#REF!</definedName>
    <definedName name="mae" hidden="1">{"'Eng (page2)'!$A$1:$D$52"}</definedName>
    <definedName name="mal">#REF!</definedName>
    <definedName name="mam" hidden="1">#REF!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Mar_Building">#REF!</definedName>
    <definedName name="Mar_Cr">NA()</definedName>
    <definedName name="Mar_Dr">NA()</definedName>
    <definedName name="MARGINPLAN">#REF!</definedName>
    <definedName name="MARGINPROJ">#REF!</definedName>
    <definedName name="MARK_BUDGET">#REF!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Y">#REF!</definedName>
    <definedName name="May_Building">#REF!</definedName>
    <definedName name="mb">#REF!</definedName>
    <definedName name="mbnvc" hidden="1">{"'Model'!$A$1:$N$53"}</definedName>
    <definedName name="mc">#REF!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H" hidden="1">{#N/A,#N/A,FALSE,"Eff-SSC2"}</definedName>
    <definedName name="mhfgt" hidden="1">{"'Model'!$A$1:$N$53"}</definedName>
    <definedName name="mi" hidden="1">{"conso",#N/A,FALSE,"cash flow"}</definedName>
    <definedName name="M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ing" hidden="1">{"'Eng (page2)'!$A$1:$D$52"}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ICHE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KO" hidden="1">{"'Eng (page2)'!$A$1:$D$52"}</definedName>
    <definedName name="mkt">#REF!</definedName>
    <definedName name="mlk" hidden="1">{"cashflow",#N/A,FALSE,"cash flow"}</definedName>
    <definedName name="mm" hidden="1">{"'Sheet1'!$L$16"}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" hidden="1">{#N/A,#N/A,FALSE,"Aging Summary";#N/A,#N/A,FALSE,"Ratio Analysis";#N/A,#N/A,FALSE,"Test 120 Day Accts";#N/A,#N/A,FALSE,"Tickmarks"}</definedName>
    <definedName name="MMM" hidden="1">{#N/A,#N/A,FALSE,"Aging Summary";#N/A,#N/A,FALSE,"Ratio Analysis";#N/A,#N/A,FALSE,"Test 120 Day Accts";#N/A,#N/A,FALSE,"Tickmarks"}</definedName>
    <definedName name="mmmm" hidden="1">{"'Sheet1'!$L$16"}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nn">#REF!</definedName>
    <definedName name="Model">#REF!</definedName>
    <definedName name="moi" hidden="1">{"'Sheet1'!$L$16"}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0">#REF!</definedName>
    <definedName name="Month1">#REF!</definedName>
    <definedName name="Month2">#REF!</definedName>
    <definedName name="Month3">#REF!</definedName>
    <definedName name="months">#REF!</definedName>
    <definedName name="MP" hidden="1">{#N/A,#N/A,FALSE,"CCTV"}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tCorpAcquisitions_Loc">#REF!</definedName>
    <definedName name="MvtIncorpAcquisitions_Loc">#REF!</definedName>
    <definedName name="MWEP" hidden="1">{"'Eng (page2)'!$A$1:$D$52"}</definedName>
    <definedName name="MWR">#REF!</definedName>
    <definedName name="N">#REF!</definedName>
    <definedName name="N.">#REF!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">#REF!</definedName>
    <definedName name="Nam" hidden="1">#REF!</definedName>
    <definedName name="nan" hidden="1">#REF!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th" hidden="1">#REF!</definedName>
    <definedName name="NATURE" hidden="1">{"'Eng (page2)'!$A$1:$D$52"}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MTH">#REF!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uongoc" hidden="1">{"'Sheet1'!$L$16"}</definedName>
    <definedName name="nhaslk">#REF!</definedName>
    <definedName name="ni" hidden="1">{"conso",#N/A,FALSE,"cash flow"}</definedName>
    <definedName name="nilitta" hidden="1">{"'Eng (page2)'!$A$1:$D$52"}</definedName>
    <definedName name="nin" hidden="1">{"'Model'!$A$1:$N$53"}</definedName>
    <definedName name="ninhson" hidden="1">{"'Sheet1'!$L$16"}</definedName>
    <definedName name="nittaya_su" hidden="1">{"'Summary'!$A$5:$H$42"}</definedName>
    <definedName name="nklnj">#REF!</definedName>
    <definedName name="NL">#REF!</definedName>
    <definedName name="nm" hidden="1">{"'Eng (page2)'!$A$1:$D$52"}</definedName>
    <definedName name="nmal" hidden="1">{"Book Income",#N/A,FALSE,"B&amp;T";"Taxable Income",#N/A,FALSE,"B&amp;T"}</definedName>
    <definedName name="nmkl">#REF!</definedName>
    <definedName name="nn" hidden="1">{#N/A,#N/A,FALSE,"Eff-SSC2"}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c">#REF!</definedName>
    <definedName name="nok" hidden="1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" hidden="1">{#N/A,#N/A,FALSE,"COVER.XLS";#N/A,#N/A,FALSE,"RACT1.XLS";#N/A,#N/A,FALSE,"RACT2.XLS";#N/A,#N/A,FALSE,"ECCMP";#N/A,#N/A,FALSE,"WELDER.XLS"}</definedName>
    <definedName name="norma1" hidden="1">{"'Sheet1'!$A$1:$H$77"}</definedName>
    <definedName name="note2" hidden="1">{"'Model'!$A$1:$N$53"}</definedName>
    <definedName name="Notes">#REF!</definedName>
    <definedName name="Nov_Building">#REF!</definedName>
    <definedName name="NPP" hidden="1">#REF!</definedName>
    <definedName name="NRV_253" hidden="1">{"'Model'!$A$1:$N$53"}</definedName>
    <definedName name="nu" hidden="1">{"cashflow",#N/A,FALSE,"cash flow"}</definedName>
    <definedName name="nuch">#REF!</definedName>
    <definedName name="Num_1">#REF!</definedName>
    <definedName name="NUM_DOCS">#REF!</definedName>
    <definedName name="Num_Pmt_Per_Year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sEndTime">38184.9121143518</definedName>
    <definedName name="O">#N/A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A">#REF!</definedName>
    <definedName name="OB">#REF!</definedName>
    <definedName name="OBvol" hidden="1">"3ODLDFO6FJRVG7H1J8B3CWN00"</definedName>
    <definedName name="ociuhdsoic">#REF!</definedName>
    <definedName name="oCT_bUILDING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v" hidden="1">{"'Eng (page2)'!$A$1:$D$52"}</definedName>
    <definedName name="ok" hidden="1">{"Book Income",#N/A,FALSE,"B&amp;T";"Taxable Income",#N/A,FALSE,"B&amp;T"}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{"'MOPS'!$A$1:$L$18"}</definedName>
    <definedName name="oldData">#REF!</definedName>
    <definedName name="olj" hidden="1">{"'Eng (page2)'!$A$1:$D$52"}</definedName>
    <definedName name="OLK" hidden="1">{"'Eng (page2)'!$A$1:$D$52"}</definedName>
    <definedName name="olki" hidden="1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der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o" hidden="1">{#N/A,#N/A,FALSE,"Sheet1";#N/A,#N/A,FALSE,"Sheet1";#N/A,#N/A,FALSE,"Sheet1"}</definedName>
    <definedName name="OTRO" hidden="1">{#N/A,#N/A,FALSE,"Aging Summary";#N/A,#N/A,FALSE,"Ratio Analysis";#N/A,#N/A,FALSE,"Test 120 Day Accts";#N/A,#N/A,FALSE,"Tickmarks"}</definedName>
    <definedName name="ouyty" hidden="1">{"'Changes Log'!$A$1:$F$25"}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#REF!</definedName>
    <definedName name="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ck1">#REF!</definedName>
    <definedName name="pack2">#REF!</definedName>
    <definedName name="pack3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TNERS_INITIALS">#REF!</definedName>
    <definedName name="PAS" hidden="1">{"'Eng (page2)'!$A$1:$D$52"}</definedName>
    <definedName name="Pay_Date">#REF!</definedName>
    <definedName name="Pay_Num">#REF!</definedName>
    <definedName name="payable" hidden="1">{"'Sheet1'!$L$16"}</definedName>
    <definedName name="PayDay_Export">#REF!</definedName>
    <definedName name="Payment_Date">DATE(YEAR(Loan_Start),MONTH(Loan_Start)+Payment_Number,DAY(Loan_Start))</definedName>
    <definedName name="PC" hidden="1">{"conso",#N/A,FALSE,"cash flow"}</definedName>
    <definedName name="pcs" hidden="1">{#N/A,#N/A,FALSE,"Eff-SSC2"}</definedName>
    <definedName name="PE" hidden="1">{"'Eng (page2)'!$A$1:$D$52"}</definedName>
    <definedName name="pearit" hidden="1">{"Sensitivity1",#N/A,FALSE,"Sensitivity";"Sensitivity2",#N/A,FALSE,"Sensitivity"}</definedName>
    <definedName name="Per_To">#REF!</definedName>
    <definedName name="Performance_branch" hidden="1">{"'Changes Log'!$A$1:$F$25"}</definedName>
    <definedName name="PERIODNAME">#REF!</definedName>
    <definedName name="PERIODS">#REF!</definedName>
    <definedName name="PeriodsInYear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_SIGHT_TAC">#REF!</definedName>
    <definedName name="PHYSICAL_SIGHT_TIC">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e" hidden="1">{"'Eng (page2)'!$A$1:$D$52"}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o" hidden="1">{"'Eng (page2)'!$A$1:$D$52"}</definedName>
    <definedName name="PLP" hidden="1">{"'Eng (page2)'!$A$1:$D$52"}</definedName>
    <definedName name="PLstment">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ll" hidden="1">{"Cur_vs_PrMo",#N/A,FALSE,"Cur vs PrMo"}</definedName>
    <definedName name="poly1">#REF!</definedName>
    <definedName name="poly2">#REF!</definedName>
    <definedName name="poly3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#REF!</definedName>
    <definedName name="poom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o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poopoopoo" hidden="1">{"'Model'!$A$1:$N$53"}</definedName>
    <definedName name="pop" hidden="1">#REF!</definedName>
    <definedName name="Popn" hidden="1">{"'Sheet1'!$L$16"}</definedName>
    <definedName name="popp" hidden="1">{"'Changes Log'!$A$1:$F$25"}</definedName>
    <definedName name="post" hidden="1">#REF!</definedName>
    <definedName name="posted">#REF!</definedName>
    <definedName name="pp" hidden="1">#REF!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Dump">#REF!</definedName>
    <definedName name="Predic_12" hidden="1">{"'Eng (page2)'!$A$1:$D$52"}</definedName>
    <definedName name="Predict_Depre1">#REF!</definedName>
    <definedName name="Princ">#REF!</definedName>
    <definedName name="PRINT">#REF!</definedName>
    <definedName name="print_a" hidden="1">{"'Eng (page2)'!$A$1:$D$52"}</definedName>
    <definedName name="_xlnm.Print_Area" localSheetId="0">BS_Thai!$A$1:$N$70</definedName>
    <definedName name="_xlnm.Print_Area" localSheetId="5">CF_Thai!$A$1:$M$38</definedName>
    <definedName name="_xlnm.Print_Area" localSheetId="6">'CF_Thai (2)'!$A$1:$M$37</definedName>
    <definedName name="_xlnm.Print_Area" localSheetId="1">'PL_Thai(3M)'!$A$1:$K$43</definedName>
    <definedName name="_xlnm.Print_Area" localSheetId="2">'PL_Thai(6M)'!$A$1:$K$44</definedName>
    <definedName name="_xlnm.Print_Area" localSheetId="4">SOE!$A$1:$M$25</definedName>
    <definedName name="_xlnm.Print_Area" localSheetId="3">SOE_Conso!$A$1:$R$27</definedName>
    <definedName name="_xlnm.Print_Area">#REF!</definedName>
    <definedName name="Print_Area_MI">#REF!</definedName>
    <definedName name="Print_Area_Reset">#N/A</definedName>
    <definedName name="Print_e" hidden="1">{"'Eng (page2)'!$A$1:$D$52"}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cess_Variation">#REF!</definedName>
    <definedName name="ProdForm" hidden="1">#REF!</definedName>
    <definedName name="Product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rklk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B_FileID" hidden="1">"L10005160.xls"</definedName>
    <definedName name="PUB_UserID" hidden="1">"BEAVISB"</definedName>
    <definedName name="PurCost_Building">#REF!</definedName>
    <definedName name="pv">#REF!</definedName>
    <definedName name="pyb" hidden="1">{"'Sheet1'!$A$14:$L$181"}</definedName>
    <definedName name="Pym_EmPm">#REF!</definedName>
    <definedName name="q">#REF!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3S30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hidden="1">{"'Eng (page2)'!$A$1:$D$52"}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QW" hidden="1">{"'Eng (page2)'!$A$1:$D$52"}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" hidden="1">#REF!</definedName>
    <definedName name="qweqwe">#REF!</definedName>
    <definedName name="qwer" hidden="1">{"'Eng (page2)'!$A$1:$D$52"}</definedName>
    <definedName name="qwqwq" hidden="1">{"cashflow",#N/A,FALSE,"cash flow"}</definedName>
    <definedName name="qwww">#REF!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_2">#REF!</definedName>
    <definedName name="RA">#REF!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nge">#REF!</definedName>
    <definedName name="Ranhxay" hidden="1">{"'Sheet1'!$L$16"}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B">#REF!</definedName>
    <definedName name="RBData">#REF!</definedName>
    <definedName name="RCArea" hidden="1">#REF!</definedName>
    <definedName name="RD" hidden="1">{"'Model'!$A$1:$N$53"}</definedName>
    <definedName name="rdd" hidden="1">#REF!</definedName>
    <definedName name="rdrdd" hidden="1">{#N/A,#N/A,FALSE,"Chi tiÆt"}</definedName>
    <definedName name="rdy" hidden="1">#REF!</definedName>
    <definedName name="re" hidden="1">#REF!</definedName>
    <definedName name="REBATE_SMALL">#REF!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port">#REF!</definedName>
    <definedName name="ReportGroup" hidden="1">0</definedName>
    <definedName name="RER" hidden="1">{"'Eng (page2)'!$A$1:$D$52"}</definedName>
    <definedName name="rere" hidden="1">{"conso",#N/A,FALSE,"cash flow"}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tailCoService">#REF!</definedName>
    <definedName name="Retired">#REF!</definedName>
    <definedName name="Revised" hidden="1">{"'Sheet1'!$L$16"}</definedName>
    <definedName name="rew" hidden="1">{"'Model'!$A$1:$N$53"}</definedName>
    <definedName name="rewa">#REF!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F" hidden="1">{#N/A,#N/A,FALSE,"CCTV"}</definedName>
    <definedName name="rfg">#REF!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_Budget">#REF!</definedName>
    <definedName name="RIC_FGByA">#REF!</definedName>
    <definedName name="rid" hidden="1">{"'Sheet1'!$L$16"}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lagusalsWkd" hidden="1">{"'Changes Log'!$A$1:$F$25"}</definedName>
    <definedName name="RM">#REF!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B" hidden="1">#REF!</definedName>
    <definedName name="RPLA" hidden="1">{"'Sheet1'!$L$16"}</definedName>
    <definedName name="rqr" hidden="1">{"'Eng (page2)'!$A$1:$D$52"}</definedName>
    <definedName name="rr" hidden="1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edt">#REF!</definedName>
    <definedName name="rt" hidden="1">{"'Eng (page2)'!$A$1:$D$52"}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#REF!</definedName>
    <definedName name="ru">#REF!</definedName>
    <definedName name="RUN" hidden="1">#REF!</definedName>
    <definedName name="RUN_DATE_TIME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>#REF!</definedName>
    <definedName name="S0DF">#REF!</definedName>
    <definedName name="S300.1" hidden="1">#REF!</definedName>
    <definedName name="sA" hidden="1">{"'Eng (page2)'!$A$1:$D$52"}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m">#REF!</definedName>
    <definedName name="SAB" hidden="1">{"'Eng (page2)'!$A$1:$D$52"}</definedName>
    <definedName name="SAD" hidden="1">{#N/A,#N/A,FALSE,"Aging Summary";#N/A,#N/A,FALSE,"Ratio Analysis";#N/A,#N/A,FALSE,"Test 120 Day Accts";#N/A,#N/A,FALSE,"Tickmarks"}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fsd" hidden="1">{"'Model'!$A$1:$N$53"}</definedName>
    <definedName name="SAL">#REF!</definedName>
    <definedName name="Sal_inc">#REF!</definedName>
    <definedName name="SALE">#REF!</definedName>
    <definedName name="SALESPLAN">#REF!</definedName>
    <definedName name="SalInc">#REF!</definedName>
    <definedName name="saø" hidden="1">{"'Sheet1'!$L$16"}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"PQI"</definedName>
    <definedName name="SAPBEXwbID" hidden="1">"099HI876R4TWXQL3LOFHEID22"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">#REF!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s" hidden="1">{"'Eng (page2)'!$A$1:$D$52"}</definedName>
    <definedName name="sctcn" hidden="1">{"'Sheet1'!$L$16"}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csd" hidden="1">{"'Sheet1'!$L$16"}</definedName>
    <definedName name="sdds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g">#REF!</definedName>
    <definedName name="sdfsdf" hidden="1">#REF!</definedName>
    <definedName name="sdfsdfsdf" hidden="1">{"'Changes Log'!$A$1:$F$25"}</definedName>
    <definedName name="sdfsfa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s" hidden="1">{"'Sheet1'!$L$16"}</definedName>
    <definedName name="sdsd" hidden="1">{"'Eng (page2)'!$A$1:$D$52"}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z" hidden="1">{"'Sheet1'!$L$16"}</definedName>
    <definedName name="se" hidden="1">{"'Eng (page2)'!$A$1:$D$52"}</definedName>
    <definedName name="sede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2</definedName>
    <definedName name="Sep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Sep_Building">#REF!</definedName>
    <definedName name="ServiceCharge">#REF!</definedName>
    <definedName name="sf" hidden="1">{"'Sheet1'!$L$16"}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">#REF!,#REF!</definedName>
    <definedName name="sgf" hidden="1">#REF!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r" hidden="1">#REF!</definedName>
    <definedName name="sgsr" hidden="1">{"'Sheet1'!$L$16"}</definedName>
    <definedName name="sgv">#REF!</definedName>
    <definedName name="sh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ort">#REF!</definedName>
    <definedName name="short1">#REF!</definedName>
    <definedName name="short2">#REF!</definedName>
    <definedName name="shsrhtr" hidden="1">{"'Sheet1'!$L$16"}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ne" hidden="1">{"'Eng (page2)'!$A$1:$D$52"}</definedName>
    <definedName name="SJ">#REF!,#REF!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licer_Type">#N/A</definedName>
    <definedName name="Slicer_Type1">#N/A</definedName>
    <definedName name="Slicer_เลขที่_PO">#N/A</definedName>
    <definedName name="Slicer_เลขที่_PO1">#N/A</definedName>
    <definedName name="slkjku" hidden="1">#REF!</definedName>
    <definedName name="SM">#REF!,#REF!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T1" hidden="1">{"'Sheet1'!$L$16"}</definedName>
    <definedName name="Spec">#REF!</definedName>
    <definedName name="spec3" hidden="1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{"conso",#N/A,FALSE,"cash flow"}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" hidden="1">{"cashflow",#N/A,FALSE,"cash flow"}</definedName>
    <definedName name="ssssssss" hidden="1">{"'Model'!$A$1:$N$53"}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" hidden="1">{"'Eng (page2)'!$A$1:$D$52"}</definedName>
    <definedName name="stamp" hidden="1">{"'Eng (page2)'!$A$1:$D$52"}</definedName>
    <definedName name="Start_date_11">#N/A</definedName>
    <definedName name="Start_date_8">#N/A</definedName>
    <definedName name="STATE">#REF!</definedName>
    <definedName name="STEW" hidden="1">{"'Eng (page2)'!$A$1:$D$52"}</definedName>
    <definedName name="STOCK_COS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g" hidden="1">{"'Eng (page2)'!$A$1:$D$52"}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_aging">#REF!</definedName>
    <definedName name="SumPL" hidden="1">{"PL for plan 96 2000",#N/A,FALSE,"Model";"BS for budget 96 2000",#N/A,FALSE,"Model"}</definedName>
    <definedName name="SUNG">#REF!</definedName>
    <definedName name="SUP">#REF!</definedName>
    <definedName name="supawit" hidden="1">#REF!</definedName>
    <definedName name="sw">DATE(YEAR(Loan_Start),MONTH(Loan_Start)+Payment_Number,DAY(Loan_Start))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" hidden="1">#REF!</definedName>
    <definedName name="SYNF">#REF!</definedName>
    <definedName name="szzzzzzzzzzzzzzzzzzzzzzzzz" hidden="1">#REF!</definedName>
    <definedName name="t" hidden="1">#REF!</definedName>
    <definedName name="t.7" hidden="1">{"'Sheet1'!$L$16"}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Old">#REF!</definedName>
    <definedName name="TAK" hidden="1">{"'Eng (page2)'!$A$1:$D$52"}</definedName>
    <definedName name="Tam" hidden="1">{"'Sheet1'!$L$16"}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ao" hidden="1">{"'Sheet1'!$L$16"}</definedName>
    <definedName name="TBBF">#REF!</definedName>
    <definedName name="TBBF.">#REF!</definedName>
    <definedName name="TBCF">#REF!</definedName>
    <definedName name="tbl_ProdInfo" hidden="1">#REF!</definedName>
    <definedName name="tbold">#REF!</definedName>
    <definedName name="TBPL">#REF!</definedName>
    <definedName name="TCCCLMilan" hidden="1">#REF!</definedName>
    <definedName name="TDB">#REF!</definedName>
    <definedName name="te" hidden="1">{"'Eng (page2)'!$A$1:$D$52"}</definedName>
    <definedName name="Tea" hidden="1">{"'Sell_Office'!$C$5:$D$6"}</definedName>
    <definedName name="temp">#REF!</definedName>
    <definedName name="temp1">#REF!</definedName>
    <definedName name="temp2">#REF!</definedName>
    <definedName name="Tenant_Type">#REF!</definedName>
    <definedName name="teol" hidden="1">{"'Eng (page2)'!$A$1:$D$52"}</definedName>
    <definedName name="test" hidden="1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0">#REF!</definedName>
    <definedName name="test1" hidden="1">#REF!</definedName>
    <definedName name="test55" hidden="1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9">#REF!</definedName>
    <definedName name="TextRefCopyRangeCount" hidden="1">11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 hidden="1">#REF!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{#N/A,#N/A,FALSE,"Aging Summary";#N/A,#N/A,FALSE,"Ratio Analysis";#N/A,#N/A,FALSE,"Test 120 Day Accts";#N/A,#N/A,FALSE,"Tickmarks"}</definedName>
    <definedName name="thanhthao" hidden="1">{#N/A,#N/A,FALSE,"Chi tiÆt"}</definedName>
    <definedName name="the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he_Promissory_Note_Report">#REF!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lerance_Range">#REF!</definedName>
    <definedName name="Tools" hidden="1">{"EXPORT",#N/A,FALSE,"A8CONTENT"}</definedName>
    <definedName name="TOT" hidden="1">#REF!</definedName>
    <definedName name="Total_Interest">#REF!</definedName>
    <definedName name="Total_Pay">#REF!</definedName>
    <definedName name="Total_Payment">Scheduled_Payment+Extra_Payment</definedName>
    <definedName name="TotalDepre_Building">#REF!</definedName>
    <definedName name="TOTALS">#REF!</definedName>
    <definedName name="TotalYear">#REF!</definedName>
    <definedName name="TQ" hidden="1">{"'Sheet1'!$L$16"}</definedName>
    <definedName name="tr" hidden="1">{#N/A,#N/A,FALSE,"COVER.XLS";#N/A,#N/A,FALSE,"RACT1.XLS";#N/A,#N/A,FALSE,"RACT2.XLS";#N/A,#N/A,FALSE,"ECCMP";#N/A,#N/A,FALSE,"WELDER.XLS"}</definedName>
    <definedName name="TRANG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re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trrh" hidden="1">{"'Sheet1'!$L$16"}</definedName>
    <definedName name="trt">#REF!</definedName>
    <definedName name="trtere" hidden="1">{"'Changes Log'!$A$1:$F$25"}</definedName>
    <definedName name="trtrt" hidden="1">{"'Changes Log'!$A$1:$F$25"}</definedName>
    <definedName name="TSVSDTTW" hidden="1">{"'Sheet1'!$L$16"}</definedName>
    <definedName name="tt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j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WE" hidden="1">{"'Eng (page2)'!$A$1:$D$52"}</definedName>
    <definedName name="ty" hidden="1">{"cashflow",#N/A,FALSE,"cash flow"}</definedName>
    <definedName name="tyjtr" hidden="1">{"DOM",#N/A,FALSE,"A8CONTENT"}</definedName>
    <definedName name="type">#REF!</definedName>
    <definedName name="tyt" hidden="1">#REF!</definedName>
    <definedName name="tyty" hidden="1">{"'Changes Log'!$A$1:$F$25"}</definedName>
    <definedName name="tyuy" hidden="1">{"cashflow",#N/A,FALSE,"cash flow"}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assw_sh" hidden="1">{"'Sheet1'!$L$16"}</definedName>
    <definedName name="UBS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VG" hidden="1">{#N/A,#N/A,TRUE,"BT M200 da 10x20"}</definedName>
    <definedName name="UH" hidden="1">{#N/A,#N/A,FALSE,"Aging Summary";#N/A,#N/A,FALSE,"Ratio Analysis";#N/A,#N/A,FALSE,"Test 120 Day Accts";#N/A,#N/A,FALSE,"Tickmarks"}</definedName>
    <definedName name="uhi" hidden="1">#REF!</definedName>
    <definedName name="ui" hidden="1">#REF!</definedName>
    <definedName name="uiij" hidden="1">{"cashflow",#N/A,FALSE,"cash flow"}</definedName>
    <definedName name="uikj" hidden="1">#REF!</definedName>
    <definedName name="uil" hidden="1">#REF!</definedName>
    <definedName name="uipp" hidden="1">#REF!</definedName>
    <definedName name="uit" hidden="1">#REF!</definedName>
    <definedName name="uiug" hidden="1">#REF!</definedName>
    <definedName name="uiuu" hidden="1">#REF!</definedName>
    <definedName name="ujj" hidden="1">{"'Eng (page2)'!$A$1:$D$52"}</definedName>
    <definedName name="uk" hidden="1">#REF!</definedName>
    <definedName name="ukk" hidden="1">#REF!</definedName>
    <definedName name="UKL" hidden="1">{"'Eng (page2)'!$A$1:$D$52"}</definedName>
    <definedName name="unew" hidden="1">{"'Model'!$A$1:$N$53"}</definedName>
    <definedName name="ungT3" hidden="1">{"'Sheet1'!$L$16"}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named">#REF!</definedName>
    <definedName name="unreal">#REF!</definedName>
    <definedName name="Unrealized">#REF!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per_spec">#REF!</definedName>
    <definedName name="US">#REF!</definedName>
    <definedName name="USD">#REF!</definedName>
    <definedName name="Used_Accts">#REF!</definedName>
    <definedName name="uso">#REF!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uyu" hidden="1">#REF!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>#REF!,#REF!</definedName>
    <definedName name="ValidBooks">#REF!</definedName>
    <definedName name="ValidBSLAs">#REF!</definedName>
    <definedName name="Value_COCurr_Cls">#REF!</definedName>
    <definedName name="Values_Entered">IF(Loan_Amount*Interest_Rate*Loan_Years*Loan_Start&gt;0,1,0)</definedName>
    <definedName name="vare" hidden="1">#REF!</definedName>
    <definedName name="VATM" hidden="1">{"'Sheet1'!$L$16"}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hj">#REF!</definedName>
    <definedName name="vitee" hidden="1">{#N/A,#N/A,FALSE,"COVER1.XLS ";#N/A,#N/A,FALSE,"RACT1.XLS";#N/A,#N/A,FALSE,"RACT2.XLS";#N/A,#N/A,FALSE,"ECCMP";#N/A,#N/A,FALSE,"WELDER.XLS"}</definedName>
    <definedName name="VN">#REF!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315205" hidden="1">#REF!</definedName>
    <definedName name="VTM_1315206" hidden="1">#REF!</definedName>
    <definedName name="VTM_1315207" hidden="1">#REF!        ,#REF!,#REF!</definedName>
    <definedName name="VTM_1315208" hidden="1">#REF!</definedName>
    <definedName name="VTM_1315209" hidden="1">#REF!</definedName>
    <definedName name="VTM_1315210" hidden="1">#REF!</definedName>
    <definedName name="VTM_131521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3712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>#REF!</definedName>
    <definedName name="wa" hidden="1">{#N/A,#N/A,FALSE,"COVER1.XLS ";#N/A,#N/A,FALSE,"RACT1.XLS";#N/A,#N/A,FALSE,"RACT2.XLS";#N/A,#N/A,FALSE,"ECCMP";#N/A,#N/A,FALSE,"WELDER.XLS"}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 hidden="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r" hidden="1">#REF!</definedName>
    <definedName name="wefwe" hidden="1">#REF!</definedName>
    <definedName name="weporupot4" hidden="1">#REF!</definedName>
    <definedName name="wer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et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r" hidden="1">#REF!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idth">4</definedName>
    <definedName name="wip">#REF!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p">#REF!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{"Cashflow",#N/A,FALSE,"Rochor"}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ing." hidden="1">{"costing",#N/A,FALSE,"Costing DM"}</definedName>
    <definedName name="WRN.COSTING2" hidden="1">{"Costing 3518-01T JF",#N/A,FALSE,"Costing 3518-01T JF";"Costing 3518-02D DM",#N/A,FALSE,"Costing 3518-02D DM"}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ulas." hidden="1">{"control",#N/A,TRUE,"Control DM3390-01S";"exp1",#N/A,TRUE,"DM 3518-02H";"exp2",#N/A,TRUE,"DM 3518-02J ";"exp3",#N/A,TRUE,"DM 3518-02K"}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ri._.Products." hidden="1">{#N/A,#N/A,TRUE,"Ready Credit";#N/A,#N/A,TRUE,"Personal Loan"}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ces." hidden="1">{"prices",#N/A,TRUE,"prices"}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Work._.Report." hidden="1">{"accomplishment",#N/A,FALSE,"Summary Week 3"}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e" hidden="1">#REF!</definedName>
    <definedName name="wrww" hidden="1">{"Offgrid",#N/A,FALSE,"OFFGRID";"Region",#N/A,FALSE,"REGION";"Offgrid -2",#N/A,FALSE,"OFFGRID";"WTP",#N/A,FALSE,"WTP";"WTP -2",#N/A,FALSE,"WTP";"Project",#N/A,FALSE,"PROJECT";"Summary -2",#N/A,FALSE,"SUMMARY"}</definedName>
    <definedName name="wsv" hidden="1">#REF!</definedName>
    <definedName name="wtlky" hidden="1">#REF!</definedName>
    <definedName name="ww" hidden="1">{"'Eng (page2)'!$A$1:$D$52"}</definedName>
    <definedName name="WW22674b5cab6741808f56ebedcac49cb9_634424749611562500" hidden="1">#REF!</definedName>
    <definedName name="WW22674b5cab6741808f56ebedcac49cb9_634424749739687500" hidden="1">#REF!</definedName>
    <definedName name="WW32d811394c0a429997e94323b42abf48_634338897383688750" hidden="1">#REF!</definedName>
    <definedName name="WWE" hidden="1">{"'Eng (page2)'!$A$1:$D$52"}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fcg">#REF!</definedName>
    <definedName name="xfdsf" hidden="1">{"'Eng (page2)'!$A$1:$D$52"}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ls" hidden="1">{"'Sheet1'!$L$16"}</definedName>
    <definedName name="XN908nam2003" hidden="1">{"'Sheet1'!$L$16"}</definedName>
    <definedName name="xrate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2" hidden="1">#REF!</definedName>
    <definedName name="XREF_COLUMN_13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3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maguchi" hidden="1">{"'Sheet1'!$L$16"}</definedName>
    <definedName name="yao" hidden="1">{"'Model'!$A$1:$N$53"}</definedName>
    <definedName name="ỳdhgg" hidden="1">{"'Sheet1'!$L$16"}</definedName>
    <definedName name="YEAR">#REF!</definedName>
    <definedName name="Year97_1st2nd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es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{"'Sheet1'!$L$16"}</definedName>
    <definedName name="yim3">#N/A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ty" hidden="1">{"'Sheet1'!$L$16"}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ỵu" hidden="1">{"'Sheet1'!$L$16"}</definedName>
    <definedName name="yui" hidden="1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m">#N/A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.Cashflow" hidden="1">{"cashflow",#N/A,FALSE,"cash flow"}</definedName>
    <definedName name="yyjy_ukyu" hidden="1">{"'Sheet1'!$L$16"}</definedName>
    <definedName name="yyttr" hidden="1">{"'Changes Log'!$A$1:$F$25"}</definedName>
    <definedName name="YYY" hidden="1">#REF!</definedName>
    <definedName name="yyyy" hidden="1">{"'Sheet1'!$L$16"}</definedName>
    <definedName name="yyyyyy" hidden="1">{"conso",#N/A,FALSE,"cash flow"}</definedName>
    <definedName name="yyyyy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cddsf" hidden="1">#REF!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v">#REF!</definedName>
    <definedName name="ZXzX" hidden="1">{"'Sheet1'!$L$16"}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>#REF!</definedName>
    <definedName name="เงิน" hidden="1">#REF!</definedName>
    <definedName name="เงินเดือน" hidden="1">{"'Eng (page2)'!$A$1:$D$52"}</definedName>
    <definedName name="เงินฝากประจำ">#REF!</definedName>
    <definedName name="เชียงใหม่">#REF!</definedName>
    <definedName name="เชียงราย">#REF!</definedName>
    <definedName name="เด" hidden="1">{"'Model'!$A$1:$N$53"}</definedName>
    <definedName name="เดือน">#REF!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แม่สอด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Scheduled_Payment+Extra_Payment</definedName>
    <definedName name="ก" hidden="1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38">#REF!</definedName>
    <definedName name="กกก" hidden="1">#REF!</definedName>
    <definedName name="กดกด" hidden="1">#REF!</definedName>
    <definedName name="กดากดน" hidden="1">{"'Eng (page2)'!$A$1:$D$52"}</definedName>
    <definedName name="กระบี่">#REF!</definedName>
    <definedName name="กห">#REF!</definedName>
    <definedName name="กหำไ">Scheduled_Payment+Extra_Payment</definedName>
    <definedName name="กำไ">#N/A</definedName>
    <definedName name="ขขขขข" hidden="1">{"'Sell_Office'!$C$5:$D$6"}</definedName>
    <definedName name="ขอนแก่น">#REF!</definedName>
    <definedName name="ขา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>MATCH(0.01,End_Bal,-1)+1</definedName>
    <definedName name="จ" hidden="1">#REF!</definedName>
    <definedName name="จังหวัด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ุมพร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>#N/A</definedName>
    <definedName name="ตรัง">#REF!</definedName>
    <definedName name="ตาราง" hidden="1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ำรุงเมือง" hidden="1">#REF!</definedName>
    <definedName name="ป" hidden="1">{"'Model'!$A$1:$N$53"}</definedName>
    <definedName name="ปป.สิ้นปี" hidden="1">#REF!</definedName>
    <definedName name="ประจวบ">#REF!</definedName>
    <definedName name="ป้อมเจริญ">#REF!</definedName>
    <definedName name="ป้อมกิจ" hidden="1">#REF!</definedName>
    <definedName name="ปัตตานี">#REF!</definedName>
    <definedName name="ผู้เข้าประชุมKz" hidden="1">{#N/A,#N/A,FALSE,"Eff-SSC2"}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218">#REF!</definedName>
    <definedName name="ฟ255">#REF!</definedName>
    <definedName name="ฟ420">#REF!</definedName>
    <definedName name="ฟ70">#REF!</definedName>
    <definedName name="ฟ80">#REF!</definedName>
    <definedName name="ฟดได" hidden="1">#REF!</definedName>
    <definedName name="ฟหไ" hidden="1">#REF!</definedName>
    <definedName name="ฟๅ">#REF!</definedName>
    <definedName name="ฟๅจ">#REF!</definedName>
    <definedName name="ภูเก็ต">#REF!</definedName>
    <definedName name="ย">#REF!</definedName>
    <definedName name="ยกไป" hidden="1">#REF!</definedName>
    <definedName name="ยย">OFFSET(Full_Print,0,0,#REF!)</definedName>
    <definedName name="ร">#REF!</definedName>
    <definedName name="รร">Scheduled_Payment+Extra_Payment</definedName>
    <definedName name="รัชดา">#REF!</definedName>
    <definedName name="ราคา">#N/A</definedName>
    <definedName name="รายได้" hidden="1">#REF!</definedName>
    <definedName name="รายการ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รายละเอียด2" hidden="1">#REF!</definedName>
    <definedName name="ฤ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ฤ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ศรีนครินทร์">#REF!</definedName>
    <definedName name="ศูนย์คลองตัน">#REF!</definedName>
    <definedName name="ส" hidden="1">#REF!</definedName>
    <definedName name="สบทร" hidden="1">{"'Model'!$A$1:$N$53"}</definedName>
    <definedName name="สรคค" hidden="1">#REF!</definedName>
    <definedName name="สระบุรี">#REF!</definedName>
    <definedName name="สรุป" hidden="1">#REF!</definedName>
    <definedName name="ส่วนลดจ่าย" hidden="1">{"'Eng (page2)'!$A$1:$D$52"}</definedName>
    <definedName name="สส">#N/A</definedName>
    <definedName name="สุราษฎร์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ห" hidden="1">{#N/A,#N/A,FALSE,"17MAY";#N/A,#N/A,FALSE,"24MAY"}</definedName>
    <definedName name="หหหหหห" hidden="1">#REF!</definedName>
    <definedName name="หาดใหญ่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ุดร">#REF!</definedName>
    <definedName name="อุบล">#REF!</definedName>
    <definedName name="าาา" hidden="1">{"'Model'!$A$1:$N$53"}</definedName>
    <definedName name="าาาา" hidden="1">{"'Model'!$A$1:$N$53"}</definedName>
    <definedName name="ๆ">#REF!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ㅎㅎ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印刷">#REF!</definedName>
    <definedName name="報告" hidden="1">#REF!</definedName>
    <definedName name="増産２直化" hidden="1">#REF!</definedName>
    <definedName name="増産２直化実績" hidden="1">#REF!</definedName>
    <definedName name="変更概要書" hidden="1">#REF!</definedName>
    <definedName name="投入の狙い" hidden="1">#REF!</definedName>
    <definedName name="新エレキ部品" hidden="1">#REF!</definedName>
    <definedName name="板厚databaseei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9" l="1"/>
  <c r="E40" i="9" l="1"/>
  <c r="E35" i="9"/>
  <c r="I34" i="8"/>
  <c r="E39" i="8"/>
  <c r="E15" i="8" l="1"/>
  <c r="E10" i="8"/>
  <c r="E15" i="9"/>
  <c r="E10" i="9"/>
  <c r="G38" i="6" l="1"/>
  <c r="P15" i="3" l="1"/>
  <c r="H15" i="3"/>
  <c r="G45" i="1"/>
  <c r="E17" i="8"/>
  <c r="E40" i="8"/>
  <c r="G64" i="1" l="1"/>
  <c r="G46" i="1"/>
  <c r="G28" i="1"/>
  <c r="I19" i="9" l="1"/>
  <c r="G19" i="9"/>
  <c r="K19" i="9" l="1"/>
  <c r="E19" i="9"/>
  <c r="K12" i="9"/>
  <c r="I12" i="9"/>
  <c r="I20" i="9" s="1"/>
  <c r="I22" i="9" s="1"/>
  <c r="I24" i="9" s="1"/>
  <c r="G12" i="9"/>
  <c r="E12" i="9"/>
  <c r="K20" i="9" l="1"/>
  <c r="K22" i="9" s="1"/>
  <c r="K24" i="9" s="1"/>
  <c r="G20" i="9"/>
  <c r="G22" i="9" s="1"/>
  <c r="G24" i="9" s="1"/>
  <c r="G30" i="9" s="1"/>
  <c r="I33" i="9"/>
  <c r="I35" i="9" s="1"/>
  <c r="I30" i="9"/>
  <c r="I38" i="9" s="1"/>
  <c r="I40" i="9" s="1"/>
  <c r="E20" i="9"/>
  <c r="E22" i="9" s="1"/>
  <c r="E24" i="9" s="1"/>
  <c r="K30" i="9" l="1"/>
  <c r="G33" i="9"/>
  <c r="K33" i="9"/>
  <c r="G38" i="9"/>
  <c r="G40" i="9" s="1"/>
  <c r="G35" i="9"/>
  <c r="K38" i="9"/>
  <c r="K40" i="9" s="1"/>
  <c r="K35" i="9"/>
  <c r="E30" i="9"/>
  <c r="G20" i="6" l="1"/>
  <c r="G21" i="6"/>
  <c r="K38" i="6"/>
  <c r="G29" i="6" l="1"/>
  <c r="E19" i="8" l="1"/>
  <c r="E12" i="8"/>
  <c r="E20" i="8" l="1"/>
  <c r="G32" i="6"/>
  <c r="H25" i="3" l="1"/>
  <c r="J25" i="3"/>
  <c r="N24" i="3"/>
  <c r="R24" i="3"/>
  <c r="M34" i="1" l="1"/>
  <c r="K34" i="1"/>
  <c r="M66" i="1" l="1"/>
  <c r="I66" i="1"/>
  <c r="K13" i="4" l="1"/>
  <c r="G14" i="4"/>
  <c r="G16" i="4" s="1"/>
  <c r="M10" i="4"/>
  <c r="L14" i="3" l="1"/>
  <c r="I19" i="8" l="1"/>
  <c r="K21" i="6" l="1"/>
  <c r="K53" i="1" l="1"/>
  <c r="K46" i="1"/>
  <c r="K18" i="1" l="1"/>
  <c r="M18" i="1"/>
  <c r="C71" i="1" l="1"/>
  <c r="K22" i="4" l="1"/>
  <c r="R11" i="3" l="1"/>
  <c r="N71" i="1" l="1"/>
  <c r="L23" i="3" l="1"/>
  <c r="P22" i="3" l="1"/>
  <c r="P25" i="3" s="1"/>
  <c r="G12" i="8" l="1"/>
  <c r="I21" i="6"/>
  <c r="K19" i="8"/>
  <c r="G19" i="8"/>
  <c r="K12" i="8"/>
  <c r="I12" i="8"/>
  <c r="I20" i="8" s="1"/>
  <c r="G20" i="8" l="1"/>
  <c r="G23" i="8" s="1"/>
  <c r="G25" i="8" s="1"/>
  <c r="E23" i="8"/>
  <c r="E25" i="8" s="1"/>
  <c r="I23" i="8"/>
  <c r="I25" i="8" s="1"/>
  <c r="K20" i="8"/>
  <c r="K23" i="8" s="1"/>
  <c r="K25" i="8" s="1"/>
  <c r="E36" i="8" l="1"/>
  <c r="E31" i="8"/>
  <c r="E41" i="8" s="1"/>
  <c r="K10" i="5"/>
  <c r="K26" i="5" s="1"/>
  <c r="K35" i="5" s="1"/>
  <c r="K34" i="8"/>
  <c r="K21" i="4"/>
  <c r="K23" i="4" s="1"/>
  <c r="K25" i="4" s="1"/>
  <c r="K66" i="1" s="1"/>
  <c r="K67" i="1" s="1"/>
  <c r="I36" i="8"/>
  <c r="K31" i="8"/>
  <c r="K12" i="4"/>
  <c r="G31" i="8"/>
  <c r="G41" i="8" s="1"/>
  <c r="L13" i="3"/>
  <c r="N13" i="3" s="1"/>
  <c r="G34" i="8"/>
  <c r="G36" i="8" s="1"/>
  <c r="I10" i="5" s="1"/>
  <c r="I26" i="5" s="1"/>
  <c r="I35" i="5" s="1"/>
  <c r="I31" i="8"/>
  <c r="I41" i="8" s="1"/>
  <c r="K36" i="8"/>
  <c r="E34" i="8" l="1"/>
  <c r="G10" i="5"/>
  <c r="G26" i="5" s="1"/>
  <c r="G35" i="5" s="1"/>
  <c r="K41" i="8"/>
  <c r="K39" i="8"/>
  <c r="G39" i="8"/>
  <c r="M10" i="5"/>
  <c r="M26" i="5" s="1"/>
  <c r="M35" i="5" s="1"/>
  <c r="I39" i="8"/>
  <c r="L22" i="3" l="1"/>
  <c r="L25" i="3" s="1"/>
  <c r="L27" i="3" s="1"/>
  <c r="G66" i="1" s="1"/>
  <c r="I23" i="4"/>
  <c r="I25" i="4" s="1"/>
  <c r="G23" i="4"/>
  <c r="G25" i="4" s="1"/>
  <c r="M22" i="4"/>
  <c r="M21" i="4"/>
  <c r="I14" i="4"/>
  <c r="M12" i="4"/>
  <c r="J27" i="3"/>
  <c r="N23" i="3"/>
  <c r="N14" i="3"/>
  <c r="R14" i="3" s="1"/>
  <c r="R13" i="3"/>
  <c r="P17" i="3"/>
  <c r="P20" i="3" s="1"/>
  <c r="R20" i="3" s="1"/>
  <c r="L15" i="3"/>
  <c r="L17" i="3" s="1"/>
  <c r="J15" i="3"/>
  <c r="J17" i="3" s="1"/>
  <c r="J20" i="3" s="1"/>
  <c r="H17" i="3"/>
  <c r="H20" i="3" s="1"/>
  <c r="P27" i="3" l="1"/>
  <c r="G68" i="1" s="1"/>
  <c r="N22" i="3"/>
  <c r="N25" i="3" s="1"/>
  <c r="N27" i="3" s="1"/>
  <c r="H27" i="3"/>
  <c r="G63" i="1" s="1"/>
  <c r="I16" i="4"/>
  <c r="M19" i="4" s="1"/>
  <c r="G67" i="1"/>
  <c r="R22" i="3"/>
  <c r="M23" i="4"/>
  <c r="M13" i="4"/>
  <c r="M14" i="4" s="1"/>
  <c r="M16" i="4" s="1"/>
  <c r="K14" i="4"/>
  <c r="K16" i="4" s="1"/>
  <c r="R23" i="3"/>
  <c r="R15" i="3"/>
  <c r="R17" i="3" s="1"/>
  <c r="N15" i="3"/>
  <c r="N17" i="3" s="1"/>
  <c r="R25" i="3" l="1"/>
  <c r="M25" i="4"/>
  <c r="G69" i="1"/>
  <c r="R27" i="3"/>
  <c r="G53" i="1"/>
  <c r="I53" i="1"/>
  <c r="M53" i="1"/>
  <c r="I67" i="1"/>
  <c r="M67" i="1"/>
  <c r="M69" i="1" l="1"/>
  <c r="I69" i="1"/>
  <c r="M46" i="1"/>
  <c r="M54" i="1" s="1"/>
  <c r="I46" i="1"/>
  <c r="I54" i="1" s="1"/>
  <c r="K54" i="1"/>
  <c r="G54" i="1"/>
  <c r="M29" i="6"/>
  <c r="K29" i="6"/>
  <c r="I29" i="6"/>
  <c r="M21" i="6"/>
  <c r="M70" i="1" l="1"/>
  <c r="I70" i="1"/>
  <c r="M5" i="1"/>
  <c r="K5" i="1"/>
  <c r="I18" i="1" l="1"/>
  <c r="M38" i="5" l="1"/>
  <c r="M31" i="6" s="1"/>
  <c r="M33" i="6" s="1"/>
  <c r="I38" i="5" l="1"/>
  <c r="I31" i="6" s="1"/>
  <c r="I33" i="6" s="1"/>
  <c r="G18" i="1"/>
  <c r="K28" i="1" l="1"/>
  <c r="K29" i="1" l="1"/>
  <c r="G70" i="1"/>
  <c r="G29" i="1"/>
  <c r="M28" i="1" l="1"/>
  <c r="I28" i="1"/>
  <c r="I29" i="1" l="1"/>
  <c r="M29" i="1"/>
  <c r="K38" i="5" l="1"/>
  <c r="K31" i="6" l="1"/>
  <c r="K33" i="6" s="1"/>
  <c r="K39" i="6" s="1"/>
  <c r="K69" i="1"/>
  <c r="K70" i="1" l="1"/>
  <c r="G38" i="5" l="1"/>
  <c r="G31" i="6" l="1"/>
  <c r="G33" i="6" s="1"/>
  <c r="G39" i="6" s="1"/>
  <c r="E33" i="9" l="1"/>
</calcChain>
</file>

<file path=xl/sharedStrings.xml><?xml version="1.0" encoding="utf-8"?>
<sst xmlns="http://schemas.openxmlformats.org/spreadsheetml/2006/main" count="300" uniqueCount="170">
  <si>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</si>
  <si>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</si>
  <si>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</si>
  <si>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</si>
  <si>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</si>
  <si>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</si>
  <si>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</si>
  <si>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</si>
  <si>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</si>
  <si>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</si>
  <si>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</si>
  <si>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</si>
  <si>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</si>
  <si>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</si>
  <si>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</si>
  <si>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</si>
  <si>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</si>
  <si>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</si>
  <si>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</si>
  <si>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</si>
  <si>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</si>
  <si>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</si>
  <si>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</si>
  <si>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</si>
  <si>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</si>
  <si>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</si>
  <si>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</si>
  <si>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</si>
  <si>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</si>
  <si>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</si>
  <si>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</si>
  <si>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</si>
  <si>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</si>
  <si>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</si>
  <si>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</si>
  <si>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</si>
  <si>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</si>
  <si>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</si>
  <si>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</si>
  <si>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</si>
  <si>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</si>
  <si>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</si>
  <si>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</si>
  <si>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</si>
  <si>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</si>
  <si>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</si>
  <si>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</si>
  <si>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</si>
  <si>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</si>
  <si>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</si>
  <si>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</si>
  <si>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</si>
  <si>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</si>
  <si>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</si>
  <si>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</si>
  <si>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</si>
  <si>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</si>
  <si>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</si>
  <si>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</si>
  <si>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</si>
  <si>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</si>
  <si>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</si>
  <si>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</si>
  <si>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</si>
  <si>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</si>
  <si>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</si>
  <si>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</si>
  <si>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</si>
  <si>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</si>
  <si>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</si>
  <si>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</si>
  <si>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</si>
  <si>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</si>
  <si>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</si>
  <si>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</si>
  <si>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</si>
  <si>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</si>
  <si>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</si>
  <si>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</si>
  <si>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</si>
  <si>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</si>
  <si>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</si>
  <si>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</si>
  <si>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2567</t>
  </si>
  <si>
    <t xml:space="preserve"> </t>
  </si>
  <si>
    <t>2567</t>
  </si>
  <si>
    <t>กระแสเงินสดจากกิจกรรมดำเนินงาน</t>
  </si>
  <si>
    <t>จากกิจกรรมดำเนินงาน</t>
  </si>
  <si>
    <t>ดอกเบี้ยรับ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</si>
  <si>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</si>
  <si>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</si>
  <si>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</si>
  <si>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ประมาณการผลประโยชน์พนักงาน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</si>
  <si>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</si>
  <si>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</si>
  <si>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</si>
  <si>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</si>
  <si>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</si>
  <si>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</si>
  <si>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ซื้ออุปกรณ์</t>
  </si>
  <si>
    <t>รับชำระเงินให้กู้ยืมระยะสั้น</t>
  </si>
  <si>
    <t>กระแสเงินสดจากกิจกรรมจัดหาเงิน</t>
  </si>
  <si>
    <t>เงินเบิกเกินบัญชีธนาคารและ</t>
  </si>
  <si>
    <t>จ่ายชำระหนี้สินตามสัญญาเช่า</t>
  </si>
  <si>
    <t>เงินสดและรายการเทียบเท่าเงินสดเพิ่มขึ้น(ลดลง)สุทธิ</t>
  </si>
  <si>
    <t>รับคืนภาษีเงินได้ถูกหัก ณ ที่จ่าย</t>
  </si>
  <si>
    <t>สินทรัพย์ที่เกิดจากสัญญา</t>
  </si>
  <si>
    <t>เงินให้กู้ยืมระยะสั้นเพิ่มขึ้น</t>
  </si>
  <si>
    <t>สินทรัพย์ทางการเงินที่วัดมูลค่าผ่านกำไรขาดทุน</t>
  </si>
  <si>
    <t>ซื้อสินทรัพย์ไม่มีตัวตน</t>
  </si>
  <si>
    <t>31 ธันวาคม 2567</t>
  </si>
  <si>
    <t>จ่ายต้นทุนทางการเงิน</t>
  </si>
  <si>
    <t>(ไม่ได้ตรวจสอบ)</t>
  </si>
  <si>
    <t>(พันบาท)</t>
  </si>
  <si>
    <t>สำหรับงวดสามเดือนสิ้นสุดวันที่</t>
  </si>
  <si>
    <t>2568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</si>
  <si>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</si>
  <si>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</si>
  <si>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ยอดคงเหลือ ณ วันที่ 1 มกราคม 2568</t>
  </si>
  <si>
    <t xml:space="preserve">ยอดคงเหลือ ณ วันที่ 1 มกราคม 2567 </t>
  </si>
  <si>
    <t>งบกระแสเงินสด (ไม่ได้ตรวจสอบ)</t>
  </si>
  <si>
    <t>เงินกู้ยืมระยะสั้นจากสถาบันการเงินเพิ่มขึ้น</t>
  </si>
  <si>
    <t>รายการที่ไม่ใช่เงินสด</t>
  </si>
  <si>
    <t>เจ้าหนี้อุปกรณ์</t>
  </si>
  <si>
    <t>เงินสดและรายการเทียบเท่าเงินสดวันต้นงวด</t>
  </si>
  <si>
    <t>3,5</t>
  </si>
  <si>
    <t>3,7</t>
  </si>
  <si>
    <t>การเปลี่ยนแปลงส่วนได้เสียที่ไม่มีอำนาจควบคุมเนื่องจากการลงทุนเพิ่ม</t>
  </si>
  <si>
    <t>เงินลงทุนในบริษัทย่อยเพิ่มขึ้น</t>
  </si>
  <si>
    <t>รายได้(ค่าใช้จ่าย)ภาษีเงินได้</t>
  </si>
  <si>
    <t>กำไร(ขาดทุน)เบ็ดเสร็จสำหรับงวด</t>
  </si>
  <si>
    <t>รวมกำไร(ขาดทุน)เบ็ดเสร็จสำหรับงวด</t>
  </si>
  <si>
    <t>เงินลงทุนชั่วคราวลดลง</t>
  </si>
  <si>
    <t xml:space="preserve">เงินลงทุนในสินทรัพย์ทางการเงินระยะสั้นเพิ่มขึ้น </t>
  </si>
  <si>
    <t>ส่วนแบ่งกำไรจากเงินลงทุนในการร่วมค้า</t>
  </si>
  <si>
    <t>เงินสดรับจากส่วนได้เสียที่ไม่มีอำนาจควบคุม</t>
  </si>
  <si>
    <t>30 มิถุนายน 2568</t>
  </si>
  <si>
    <t>30 มิถุนายน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</si>
  <si>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</si>
  <si>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</si>
  <si>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</si>
  <si>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</si>
  <si>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</si>
  <si>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</si>
  <si>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 xml:space="preserve"> 30 มิถุนายน</t>
  </si>
  <si>
    <t>ขาดทุนจากการด้อยค่าของสินทรัพย์ไม่มีตัวตน</t>
  </si>
  <si>
    <t>(กำไร)ขาดทุุนจากการจำหน่ายและตัดบัญชีสินทรัพย์</t>
  </si>
  <si>
    <t>กลับรายการประมาณการค่าเสียหายตามสัญญาขายสินค้า</t>
  </si>
  <si>
    <t>เงินสดรับจากการจำหน่ายอุปกรณ์</t>
  </si>
  <si>
    <t>เงินฝากธนาคารที่ติดภาระค้ำประกัน(เพิ่มขึ้น)ลดลง</t>
  </si>
  <si>
    <t>เจ้าหนี้สินทรัพย์ไม่มีตัวตน</t>
  </si>
  <si>
    <t>การแบ่งปันขาดทุน</t>
  </si>
  <si>
    <t>ขาดทุนสำหรับงวด</t>
  </si>
  <si>
    <t>ขาดทุนจากกิจกรรมดำเนินงาน</t>
  </si>
  <si>
    <t>ขาดทุนก่อนภาษีเงินได้</t>
  </si>
  <si>
    <t>กำไร(ขาดทุน)เบ็ดเสร็จอื่นสำหรับงวด</t>
  </si>
  <si>
    <t>ผลขาดทุนด้านเครดิตที่คาดว่าจะเกิดขึ้น</t>
  </si>
  <si>
    <t>กลับรายการขาดทุนจากการลดมูลค่าสินค้าคงเหลือ</t>
  </si>
  <si>
    <t>ขาดทุนจากกิจกรรมดำเนินงานก่อนการเปลี่ยนแปลง</t>
  </si>
  <si>
    <t>กระแสเงินสดได้มาจาก(ใช้ไปใน)กิจกรรมดำเนินงาน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</si>
  <si>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</si>
  <si>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</si>
  <si>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ปรับรายการที่กระทบขาดทุนสำหรับงวดเป็นเงินสดรับ(จ่าย)</t>
  </si>
  <si>
    <t>3,4</t>
  </si>
  <si>
    <t>ขาดทุนต่อหุ้น</t>
  </si>
  <si>
    <t>ขาดทุนต่อหุ้นขั้นพื้นฐาน</t>
  </si>
  <si>
    <t>ลูกหนี้หมุนเวียนอื่น</t>
  </si>
  <si>
    <t>รายได้จากการขายและให้บริการ</t>
  </si>
  <si>
    <t>ต้นทุนจากการขายและให้บริการ</t>
  </si>
  <si>
    <t>ส่วนได้เสียที่ไม่มีอำนาจควบคุมของบริษัทย่อยเพิ่มขึ้น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</si>
</sst>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(* #,##0_);_(* \(#,##0\);_(* &quot; -    &quot;_);_(@_)"/>
    <numFmt numFmtId="170" formatCode="_-* #,##0_-;\-* #,##0_-;_-* &quot;-&quot;??_-;_-@_-"/>
    <numFmt numFmtId="171" formatCode="_(* #,##0.0000_);_(* \(#,##0.0000\);_(* &quot; -    &quot;_);_(@_)"/>
    <numFmt numFmtId="172" formatCode="0.00_);\(0.00\)"/>
    <numFmt numFmtId="173" formatCode="#,##0.00\ &quot;F&quot;;\-#,##0.00\ &quot;F&quot;"/>
    <numFmt numFmtId="174" formatCode="dd\-mmm\-yy_)"/>
    <numFmt numFmtId="175" formatCode="0.0%"/>
    <numFmt numFmtId="176" formatCode="&quot;$&quot;____####0_);[Red]\(&quot;$&quot;____####0\)"/>
    <numFmt numFmtId="177" formatCode="_-* #,##0_-;* \(#,##0\)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0000_);_(* \(#,##0.000000\);_(* &quot;-&quot;??_);_(@_)"/>
  </numFmts>
  <fonts count="6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color theme="1"/>
      <name val="Cordia New"/>
      <family val="2"/>
    </font>
    <font>
      <sz val="12"/>
      <color rgb="FF000000"/>
      <name val="Cordia New"/>
      <family val="2"/>
    </font>
    <font>
      <b/>
      <sz val="16"/>
      <color rgb="FF000000"/>
      <name val="Cordia New"/>
      <family val="2"/>
    </font>
    <font>
      <b/>
      <i/>
      <sz val="14"/>
      <color rgb="FF000000"/>
      <name val="Cordia New"/>
      <family val="2"/>
    </font>
    <font>
      <b/>
      <sz val="14"/>
      <color rgb="FF000000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4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65" fontId="6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4" fillId="0" borderId="0"/>
    <xf numFmtId="173" fontId="14" fillId="0" borderId="0"/>
    <xf numFmtId="173" fontId="14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4" fillId="0" borderId="0"/>
    <xf numFmtId="174" fontId="14" fillId="0" borderId="0"/>
    <xf numFmtId="174" fontId="14" fillId="0" borderId="0"/>
    <xf numFmtId="175" fontId="14" fillId="0" borderId="0"/>
    <xf numFmtId="175" fontId="14" fillId="0" borderId="0"/>
    <xf numFmtId="175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76" fontId="19" fillId="0" borderId="0"/>
    <xf numFmtId="0" fontId="20" fillId="0" borderId="0"/>
    <xf numFmtId="0" fontId="20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6" fillId="0" borderId="0"/>
    <xf numFmtId="0" fontId="1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3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4" borderId="0" applyNumberFormat="0" applyBorder="0" applyAlignment="0" applyProtection="0"/>
    <xf numFmtId="0" fontId="3" fillId="25" borderId="14" applyNumberFormat="0" applyFont="0" applyAlignment="0" applyProtection="0"/>
    <xf numFmtId="0" fontId="8" fillId="25" borderId="14" applyNumberFormat="0" applyFont="0" applyAlignment="0" applyProtection="0"/>
    <xf numFmtId="0" fontId="6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268">
    <xf numFmtId="0" fontId="0" fillId="0" borderId="0" xfId="0"/>
    <xf numFmtId="170" fontId="41" fillId="0" borderId="0" xfId="1" applyNumberFormat="1" applyFont="1" applyFill="1"/>
    <xf numFmtId="170" fontId="41" fillId="0" borderId="0" xfId="1" applyNumberFormat="1" applyFont="1" applyFill="1" applyAlignment="1"/>
    <xf numFmtId="167" fontId="41" fillId="0" borderId="0" xfId="1" applyNumberFormat="1" applyFont="1" applyFill="1"/>
    <xf numFmtId="166" fontId="41" fillId="0" borderId="0" xfId="1" applyNumberFormat="1" applyFont="1" applyFill="1" applyAlignment="1"/>
    <xf numFmtId="170" fontId="41" fillId="0" borderId="0" xfId="1" applyNumberFormat="1" applyFont="1" applyFill="1" applyBorder="1"/>
    <xf numFmtId="168" fontId="41" fillId="0" borderId="0" xfId="1" applyNumberFormat="1" applyFont="1" applyFill="1" applyAlignment="1"/>
    <xf numFmtId="165" fontId="41" fillId="0" borderId="0" xfId="1" applyFont="1" applyFill="1"/>
    <xf numFmtId="170" fontId="41" fillId="0" borderId="1" xfId="1" applyNumberFormat="1" applyFont="1" applyFill="1" applyBorder="1"/>
    <xf numFmtId="167" fontId="41" fillId="0" borderId="0" xfId="1" applyNumberFormat="1" applyFont="1" applyFill="1" applyBorder="1"/>
    <xf numFmtId="166" fontId="41" fillId="0" borderId="1" xfId="1" applyNumberFormat="1" applyFont="1" applyFill="1" applyBorder="1"/>
    <xf numFmtId="166" fontId="41" fillId="0" borderId="0" xfId="1" applyNumberFormat="1" applyFont="1" applyFill="1" applyBorder="1"/>
    <xf numFmtId="170" fontId="41" fillId="0" borderId="0" xfId="1" applyNumberFormat="1" applyFont="1" applyFill="1" applyAlignment="1">
      <alignment horizontal="right"/>
    </xf>
    <xf numFmtId="0" fontId="41" fillId="0" borderId="0" xfId="1" applyNumberFormat="1" applyFont="1" applyFill="1" applyBorder="1" applyAlignment="1">
      <alignment horizontal="center"/>
    </xf>
    <xf numFmtId="167" fontId="41" fillId="0" borderId="0" xfId="1" applyNumberFormat="1" applyFont="1" applyFill="1" applyAlignment="1"/>
    <xf numFmtId="168" fontId="41" fillId="0" borderId="1" xfId="1" applyNumberFormat="1" applyFont="1" applyFill="1" applyBorder="1" applyAlignment="1"/>
    <xf numFmtId="165" fontId="45" fillId="0" borderId="0" xfId="1" applyFont="1" applyFill="1" applyAlignment="1"/>
    <xf numFmtId="165" fontId="45" fillId="0" borderId="0" xfId="1" applyFont="1" applyFill="1" applyBorder="1" applyAlignment="1"/>
    <xf numFmtId="170" fontId="36" fillId="0" borderId="0" xfId="1" applyNumberFormat="1" applyFont="1" applyFill="1" applyBorder="1" applyAlignment="1"/>
    <xf numFmtId="170" fontId="38" fillId="0" borderId="0" xfId="1" applyNumberFormat="1" applyFont="1" applyFill="1" applyBorder="1" applyAlignment="1">
      <alignment horizontal="right" vertical="center"/>
    </xf>
    <xf numFmtId="0" fontId="46" fillId="0" borderId="0" xfId="1" applyNumberFormat="1" applyFont="1" applyFill="1" applyBorder="1" applyAlignment="1">
      <alignment horizontal="center"/>
    </xf>
    <xf numFmtId="165" fontId="40" fillId="0" borderId="0" xfId="1" applyFont="1" applyFill="1"/>
    <xf numFmtId="170" fontId="46" fillId="0" borderId="0" xfId="1" applyNumberFormat="1" applyFont="1" applyFill="1"/>
    <xf numFmtId="169" fontId="41" fillId="0" borderId="0" xfId="1" applyNumberFormat="1" applyFont="1" applyFill="1" applyAlignment="1">
      <alignment horizontal="right"/>
    </xf>
    <xf numFmtId="41" fontId="41" fillId="0" borderId="0" xfId="1" applyNumberFormat="1" applyFont="1" applyFill="1"/>
    <xf numFmtId="41" fontId="41" fillId="0" borderId="4" xfId="1" applyNumberFormat="1" applyFont="1" applyFill="1" applyBorder="1"/>
    <xf numFmtId="41" fontId="41" fillId="0" borderId="0" xfId="1" applyNumberFormat="1" applyFont="1" applyFill="1" applyBorder="1" applyAlignment="1">
      <alignment horizontal="right"/>
    </xf>
    <xf numFmtId="41" fontId="41" fillId="0" borderId="0" xfId="1" applyNumberFormat="1" applyFont="1" applyFill="1" applyBorder="1"/>
    <xf numFmtId="165" fontId="44" fillId="0" borderId="0" xfId="1" applyFont="1" applyFill="1"/>
    <xf numFmtId="170" fontId="49" fillId="0" borderId="0" xfId="1" applyNumberFormat="1" applyFont="1" applyFill="1"/>
    <xf numFmtId="167" fontId="38" fillId="0" borderId="0" xfId="1" applyNumberFormat="1" applyFont="1" applyFill="1" applyBorder="1" applyAlignment="1">
      <alignment horizontal="right" vertical="center"/>
    </xf>
    <xf numFmtId="167" fontId="41" fillId="0" borderId="0" xfId="28" applyNumberFormat="1" applyFont="1" applyFill="1" applyBorder="1" applyAlignment="1">
      <alignment vertical="center"/>
    </xf>
    <xf numFmtId="170" fontId="39" fillId="0" borderId="0" xfId="1" applyNumberFormat="1" applyFont="1" applyFill="1" applyBorder="1"/>
    <xf numFmtId="170" fontId="38" fillId="0" borderId="0" xfId="1" applyNumberFormat="1" applyFont="1" applyFill="1" applyAlignment="1"/>
    <xf numFmtId="170" fontId="36" fillId="0" borderId="0" xfId="1" applyNumberFormat="1" applyFont="1" applyFill="1" applyAlignment="1"/>
    <xf numFmtId="170" fontId="38" fillId="0" borderId="0" xfId="1" applyNumberFormat="1" applyFont="1" applyFill="1" applyBorder="1" applyAlignment="1"/>
    <xf numFmtId="170" fontId="46" fillId="0" borderId="0" xfId="1" applyNumberFormat="1" applyFont="1" applyFill="1" applyBorder="1" applyAlignment="1">
      <alignment horizontal="center"/>
    </xf>
    <xf numFmtId="170" fontId="46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/>
    <xf numFmtId="167" fontId="3" fillId="0" borderId="0" xfId="28" applyNumberFormat="1" applyFont="1" applyFill="1" applyBorder="1" applyAlignment="1">
      <alignment vertical="center"/>
    </xf>
    <xf numFmtId="167" fontId="3" fillId="0" borderId="1" xfId="28" applyNumberFormat="1" applyFont="1" applyFill="1" applyBorder="1" applyAlignment="1">
      <alignment vertical="center"/>
    </xf>
    <xf numFmtId="167" fontId="52" fillId="0" borderId="0" xfId="28" applyNumberFormat="1" applyFont="1" applyFill="1" applyBorder="1" applyAlignment="1">
      <alignment vertical="center"/>
    </xf>
    <xf numFmtId="167" fontId="52" fillId="0" borderId="2" xfId="28" applyNumberFormat="1" applyFont="1" applyFill="1" applyBorder="1" applyAlignment="1">
      <alignment vertical="center"/>
    </xf>
    <xf numFmtId="167" fontId="52" fillId="0" borderId="4" xfId="1" applyNumberFormat="1" applyFont="1" applyFill="1" applyBorder="1"/>
    <xf numFmtId="167" fontId="41" fillId="0" borderId="1" xfId="1" applyNumberFormat="1" applyFont="1" applyFill="1" applyBorder="1"/>
    <xf numFmtId="167" fontId="52" fillId="0" borderId="0" xfId="1" applyNumberFormat="1" applyFont="1" applyFill="1" applyBorder="1" applyAlignment="1">
      <alignment horizontal="right"/>
    </xf>
    <xf numFmtId="167" fontId="52" fillId="0" borderId="5" xfId="1" applyNumberFormat="1" applyFont="1" applyFill="1" applyBorder="1"/>
    <xf numFmtId="167" fontId="52" fillId="0" borderId="0" xfId="1" applyNumberFormat="1" applyFont="1" applyFill="1" applyBorder="1"/>
    <xf numFmtId="170" fontId="39" fillId="0" borderId="2" xfId="1" applyNumberFormat="1" applyFont="1" applyFill="1" applyBorder="1"/>
    <xf numFmtId="167" fontId="39" fillId="0" borderId="0" xfId="1" applyNumberFormat="1" applyFont="1" applyFill="1" applyBorder="1"/>
    <xf numFmtId="166" fontId="39" fillId="0" borderId="0" xfId="1" applyNumberFormat="1" applyFont="1" applyFill="1" applyBorder="1"/>
    <xf numFmtId="170" fontId="39" fillId="0" borderId="3" xfId="1" applyNumberFormat="1" applyFont="1" applyFill="1" applyBorder="1"/>
    <xf numFmtId="170" fontId="39" fillId="0" borderId="2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>
      <alignment horizontal="right"/>
    </xf>
    <xf numFmtId="170" fontId="39" fillId="0" borderId="0" xfId="1" applyNumberFormat="1" applyFont="1" applyFill="1" applyBorder="1" applyAlignment="1"/>
    <xf numFmtId="170" fontId="48" fillId="0" borderId="2" xfId="1" applyNumberFormat="1" applyFont="1" applyFill="1" applyBorder="1" applyAlignment="1">
      <alignment horizontal="right" vertical="center"/>
    </xf>
    <xf numFmtId="165" fontId="46" fillId="0" borderId="0" xfId="1" applyFont="1" applyFill="1"/>
    <xf numFmtId="170" fontId="53" fillId="0" borderId="0" xfId="1" applyNumberFormat="1" applyFont="1" applyFill="1"/>
    <xf numFmtId="170" fontId="3" fillId="0" borderId="0" xfId="1" applyNumberFormat="1" applyFont="1" applyFill="1" applyBorder="1" applyAlignment="1">
      <alignment horizontal="right" vertical="center"/>
    </xf>
    <xf numFmtId="41" fontId="41" fillId="0" borderId="1" xfId="1" applyNumberFormat="1" applyFont="1" applyFill="1" applyBorder="1"/>
    <xf numFmtId="165" fontId="41" fillId="0" borderId="0" xfId="1" applyFont="1" applyFill="1" applyAlignment="1">
      <alignment horizontal="right"/>
    </xf>
    <xf numFmtId="170" fontId="48" fillId="0" borderId="0" xfId="1" applyNumberFormat="1" applyFont="1" applyFill="1"/>
    <xf numFmtId="170" fontId="41" fillId="0" borderId="0" xfId="1" applyNumberFormat="1" applyFont="1" applyFill="1" applyAlignment="1">
      <alignment horizontal="right" vertical="center"/>
    </xf>
    <xf numFmtId="170" fontId="52" fillId="0" borderId="0" xfId="1" applyNumberFormat="1" applyFont="1" applyFill="1"/>
    <xf numFmtId="168" fontId="41" fillId="0" borderId="0" xfId="1" applyNumberFormat="1" applyFont="1" applyFill="1" applyBorder="1" applyAlignment="1">
      <alignment horizontal="right" vertical="center"/>
    </xf>
    <xf numFmtId="167" fontId="48" fillId="0" borderId="0" xfId="1" applyNumberFormat="1" applyFont="1" applyFill="1" applyAlignment="1">
      <alignment horizontal="right" vertical="center"/>
    </xf>
    <xf numFmtId="167" fontId="48" fillId="0" borderId="0" xfId="1" applyNumberFormat="1" applyFont="1" applyFill="1"/>
    <xf numFmtId="167" fontId="41" fillId="0" borderId="0" xfId="1" applyNumberFormat="1" applyFont="1" applyFill="1" applyAlignment="1">
      <alignment horizontal="right" vertical="center"/>
    </xf>
    <xf numFmtId="167" fontId="46" fillId="0" borderId="0" xfId="1" applyNumberFormat="1" applyFont="1" applyFill="1"/>
    <xf numFmtId="167" fontId="41" fillId="0" borderId="1" xfId="1" applyNumberFormat="1" applyFont="1" applyFill="1" applyBorder="1" applyAlignment="1">
      <alignment horizontal="right" vertical="center"/>
    </xf>
    <xf numFmtId="167" fontId="52" fillId="0" borderId="0" xfId="1" applyNumberFormat="1" applyFont="1" applyFill="1" applyAlignment="1">
      <alignment horizontal="right" vertical="center"/>
    </xf>
    <xf numFmtId="167" fontId="52" fillId="0" borderId="0" xfId="1" applyNumberFormat="1" applyFont="1" applyFill="1"/>
    <xf numFmtId="167" fontId="41" fillId="0" borderId="0" xfId="1" applyNumberFormat="1" applyFont="1" applyFill="1" applyBorder="1" applyAlignment="1">
      <alignment horizontal="right" vertical="center"/>
    </xf>
    <xf numFmtId="167" fontId="39" fillId="0" borderId="5" xfId="1" applyNumberFormat="1" applyFont="1" applyFill="1" applyBorder="1" applyAlignment="1">
      <alignment horizontal="right" vertical="center"/>
    </xf>
    <xf numFmtId="167" fontId="39" fillId="0" borderId="0" xfId="1" applyNumberFormat="1" applyFont="1" applyFill="1"/>
    <xf numFmtId="170" fontId="39" fillId="0" borderId="4" xfId="1" applyNumberFormat="1" applyFont="1" applyFill="1" applyBorder="1" applyAlignment="1">
      <alignment horizontal="right"/>
    </xf>
    <xf numFmtId="0" fontId="46" fillId="0" borderId="1" xfId="1" quotePrefix="1" applyNumberFormat="1" applyFont="1" applyFill="1" applyBorder="1" applyAlignment="1">
      <alignment horizontal="center"/>
    </xf>
    <xf numFmtId="171" fontId="46" fillId="0" borderId="3" xfId="1" quotePrefix="1" applyNumberFormat="1" applyFont="1" applyFill="1" applyBorder="1" applyAlignment="1">
      <alignment horizontal="right" vertical="center"/>
    </xf>
    <xf numFmtId="168" fontId="41" fillId="0" borderId="0" xfId="1" applyNumberFormat="1" applyFont="1" applyFill="1" applyBorder="1" applyAlignment="1"/>
    <xf numFmtId="168" fontId="39" fillId="0" borderId="5" xfId="1" applyNumberFormat="1" applyFont="1" applyFill="1" applyBorder="1" applyAlignment="1">
      <alignment horizontal="right" vertical="center"/>
    </xf>
    <xf numFmtId="168" fontId="39" fillId="0" borderId="5" xfId="1" applyNumberFormat="1" applyFont="1" applyFill="1" applyBorder="1" applyAlignment="1">
      <alignment vertical="center"/>
    </xf>
    <xf numFmtId="169" fontId="46" fillId="0" borderId="0" xfId="1" applyNumberFormat="1" applyFont="1" applyFill="1"/>
    <xf numFmtId="170" fontId="46" fillId="0" borderId="2" xfId="1" quotePrefix="1" applyNumberFormat="1" applyFont="1" applyFill="1" applyBorder="1" applyAlignment="1">
      <alignment horizontal="center"/>
    </xf>
    <xf numFmtId="170" fontId="36" fillId="0" borderId="0" xfId="1" applyNumberFormat="1" applyFont="1" applyFill="1" applyAlignment="1">
      <alignment horizontal="left"/>
    </xf>
    <xf numFmtId="170" fontId="39" fillId="0" borderId="0" xfId="1" applyNumberFormat="1" applyFont="1" applyFill="1" applyAlignment="1">
      <alignment horizontal="left"/>
    </xf>
    <xf numFmtId="170" fontId="53" fillId="0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/>
    <xf numFmtId="170" fontId="43" fillId="0" borderId="0" xfId="1" applyNumberFormat="1" applyFont="1" applyFill="1"/>
    <xf numFmtId="0" fontId="53" fillId="0" borderId="1" xfId="1" quotePrefix="1" applyNumberFormat="1" applyFont="1" applyFill="1" applyBorder="1" applyAlignment="1">
      <alignment horizontal="center"/>
    </xf>
    <xf numFmtId="168" fontId="41" fillId="0" borderId="0" xfId="1" applyNumberFormat="1" applyFont="1" applyFill="1" applyAlignment="1">
      <alignment horizontal="right" vertical="center"/>
    </xf>
    <xf numFmtId="168" fontId="39" fillId="0" borderId="0" xfId="1" applyNumberFormat="1" applyFont="1" applyFill="1" applyBorder="1" applyAlignment="1">
      <alignment horizontal="right" vertical="center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right" vertical="center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168" fontId="41" fillId="0" borderId="0" xfId="0" quotePrefix="1" applyNumberFormat="1" applyFont="1" applyAlignment="1">
      <alignment horizontal="center" vertical="top" wrapText="1"/>
    </xf>
    <xf numFmtId="168" fontId="41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168" fontId="39" fillId="0" borderId="0" xfId="0" applyNumberFormat="1" applyFont="1" applyAlignment="1">
      <alignment horizontal="center"/>
    </xf>
    <xf numFmtId="0" fontId="41" fillId="0" borderId="1" xfId="0" applyFont="1" applyBorder="1" applyAlignment="1">
      <alignment horizontal="center"/>
    </xf>
    <xf numFmtId="168" fontId="41" fillId="0" borderId="1" xfId="0" applyNumberFormat="1" applyFont="1" applyBorder="1" applyAlignment="1">
      <alignment horizontal="center" vertical="top" wrapText="1"/>
    </xf>
    <xf numFmtId="168" fontId="41" fillId="0" borderId="0" xfId="0" applyNumberFormat="1" applyFont="1" applyAlignment="1">
      <alignment horizontal="center" vertical="top" wrapText="1"/>
    </xf>
    <xf numFmtId="3" fontId="53" fillId="0" borderId="0" xfId="0" applyNumberFormat="1" applyFont="1" applyAlignment="1">
      <alignment horizontal="right" vertical="center" wrapText="1"/>
    </xf>
    <xf numFmtId="0" fontId="39" fillId="0" borderId="0" xfId="0" applyFont="1"/>
    <xf numFmtId="168" fontId="41" fillId="0" borderId="0" xfId="0" applyNumberFormat="1" applyFont="1" applyAlignment="1">
      <alignment horizontal="center" vertical="center"/>
    </xf>
    <xf numFmtId="168" fontId="41" fillId="0" borderId="0" xfId="0" applyNumberFormat="1" applyFont="1" applyAlignment="1">
      <alignment horizontal="center" vertical="top"/>
    </xf>
    <xf numFmtId="0" fontId="53" fillId="0" borderId="0" xfId="0" applyFont="1" applyAlignment="1">
      <alignment horizontal="right" vertical="center" wrapText="1"/>
    </xf>
    <xf numFmtId="0" fontId="42" fillId="0" borderId="0" xfId="0" applyFont="1"/>
    <xf numFmtId="3" fontId="56" fillId="0" borderId="0" xfId="0" applyNumberFormat="1" applyFont="1" applyAlignment="1">
      <alignment horizontal="right" vertical="center" wrapText="1"/>
    </xf>
    <xf numFmtId="0" fontId="41" fillId="0" borderId="0" xfId="0" applyFont="1"/>
    <xf numFmtId="0" fontId="40" fillId="0" borderId="0" xfId="0" applyFont="1" applyAlignment="1">
      <alignment horizontal="center"/>
    </xf>
    <xf numFmtId="166" fontId="41" fillId="0" borderId="0" xfId="0" applyNumberFormat="1" applyFont="1"/>
    <xf numFmtId="170" fontId="41" fillId="0" borderId="0" xfId="0" applyNumberFormat="1" applyFont="1"/>
    <xf numFmtId="0" fontId="40" fillId="0" borderId="0" xfId="0" applyFont="1"/>
    <xf numFmtId="168" fontId="41" fillId="0" borderId="0" xfId="0" applyNumberFormat="1" applyFont="1"/>
    <xf numFmtId="3" fontId="41" fillId="0" borderId="0" xfId="0" applyNumberFormat="1" applyFont="1"/>
    <xf numFmtId="166" fontId="39" fillId="0" borderId="0" xfId="0" applyNumberFormat="1" applyFont="1"/>
    <xf numFmtId="166" fontId="41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51" fillId="0" borderId="0" xfId="0" applyNumberFormat="1" applyFont="1" applyAlignment="1">
      <alignment horizontal="center"/>
    </xf>
    <xf numFmtId="166" fontId="39" fillId="0" borderId="0" xfId="0" applyNumberFormat="1" applyFont="1" applyAlignment="1">
      <alignment horizontal="right"/>
    </xf>
    <xf numFmtId="0" fontId="42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166" fontId="40" fillId="0" borderId="0" xfId="0" applyNumberFormat="1" applyFont="1" applyAlignment="1">
      <alignment horizontal="center"/>
    </xf>
    <xf numFmtId="0" fontId="39" fillId="0" borderId="0" xfId="2" applyFont="1" applyAlignment="1">
      <alignment vertical="center"/>
    </xf>
    <xf numFmtId="170" fontId="39" fillId="0" borderId="0" xfId="0" applyNumberFormat="1" applyFont="1"/>
    <xf numFmtId="170" fontId="39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51" fillId="0" borderId="0" xfId="0" applyFont="1" applyAlignment="1">
      <alignment horizontal="left" vertical="center"/>
    </xf>
    <xf numFmtId="166" fontId="41" fillId="0" borderId="3" xfId="0" applyNumberFormat="1" applyFont="1" applyBorder="1"/>
    <xf numFmtId="172" fontId="41" fillId="0" borderId="0" xfId="0" applyNumberFormat="1" applyFont="1"/>
    <xf numFmtId="0" fontId="52" fillId="0" borderId="0" xfId="0" applyFont="1" applyAlignment="1">
      <alignment horizontal="left"/>
    </xf>
    <xf numFmtId="167" fontId="52" fillId="0" borderId="0" xfId="0" applyNumberFormat="1" applyFont="1"/>
    <xf numFmtId="167" fontId="41" fillId="0" borderId="0" xfId="0" applyNumberFormat="1" applyFont="1"/>
    <xf numFmtId="0" fontId="52" fillId="0" borderId="0" xfId="0" applyFont="1"/>
    <xf numFmtId="0" fontId="43" fillId="0" borderId="0" xfId="0" applyFont="1"/>
    <xf numFmtId="0" fontId="44" fillId="0" borderId="0" xfId="0" applyFont="1"/>
    <xf numFmtId="0" fontId="36" fillId="0" borderId="0" xfId="0" applyFont="1" applyAlignment="1">
      <alignment vertical="center"/>
    </xf>
    <xf numFmtId="41" fontId="39" fillId="0" borderId="0" xfId="0" applyNumberFormat="1" applyFont="1"/>
    <xf numFmtId="0" fontId="46" fillId="0" borderId="0" xfId="0" applyFont="1"/>
    <xf numFmtId="0" fontId="3" fillId="0" borderId="0" xfId="0" applyFont="1" applyAlignment="1">
      <alignment horizontal="center"/>
    </xf>
    <xf numFmtId="0" fontId="46" fillId="0" borderId="0" xfId="2" applyFont="1" applyAlignment="1">
      <alignment vertical="center"/>
    </xf>
    <xf numFmtId="0" fontId="47" fillId="0" borderId="0" xfId="0" applyFont="1" applyAlignment="1">
      <alignment horizontal="center"/>
    </xf>
    <xf numFmtId="41" fontId="46" fillId="0" borderId="0" xfId="0" applyNumberFormat="1" applyFont="1"/>
    <xf numFmtId="41" fontId="41" fillId="0" borderId="0" xfId="0" applyNumberFormat="1" applyFont="1"/>
    <xf numFmtId="0" fontId="51" fillId="0" borderId="0" xfId="0" applyFont="1" applyAlignment="1">
      <alignment horizontal="center"/>
    </xf>
    <xf numFmtId="41" fontId="55" fillId="0" borderId="0" xfId="0" applyNumberFormat="1" applyFont="1"/>
    <xf numFmtId="41" fontId="52" fillId="0" borderId="0" xfId="0" applyNumberFormat="1" applyFont="1"/>
    <xf numFmtId="0" fontId="49" fillId="0" borderId="0" xfId="0" applyFont="1"/>
    <xf numFmtId="166" fontId="46" fillId="0" borderId="0" xfId="0" applyNumberFormat="1" applyFont="1"/>
    <xf numFmtId="0" fontId="47" fillId="0" borderId="0" xfId="0" applyFont="1"/>
    <xf numFmtId="41" fontId="41" fillId="0" borderId="1" xfId="0" applyNumberFormat="1" applyFont="1" applyBorder="1"/>
    <xf numFmtId="0" fontId="48" fillId="0" borderId="0" xfId="2" applyFont="1" applyAlignment="1">
      <alignment vertical="center"/>
    </xf>
    <xf numFmtId="41" fontId="52" fillId="0" borderId="4" xfId="0" applyNumberFormat="1" applyFont="1" applyBorder="1" applyAlignment="1">
      <alignment horizontal="right"/>
    </xf>
    <xf numFmtId="0" fontId="42" fillId="0" borderId="0" xfId="0" applyFont="1" applyAlignment="1">
      <alignment horizontal="center"/>
    </xf>
    <xf numFmtId="41" fontId="39" fillId="0" borderId="2" xfId="0" applyNumberFormat="1" applyFont="1" applyBorder="1" applyAlignment="1">
      <alignment horizontal="right"/>
    </xf>
    <xf numFmtId="0" fontId="45" fillId="0" borderId="0" xfId="0" applyFont="1" applyAlignment="1">
      <alignment horizontal="left"/>
    </xf>
    <xf numFmtId="0" fontId="38" fillId="0" borderId="0" xfId="0" applyFont="1" applyAlignment="1">
      <alignment horizontal="right"/>
    </xf>
    <xf numFmtId="0" fontId="45" fillId="0" borderId="0" xfId="0" applyFont="1"/>
    <xf numFmtId="0" fontId="36" fillId="0" borderId="0" xfId="0" applyFont="1" applyAlignment="1">
      <alignment horizontal="center"/>
    </xf>
    <xf numFmtId="0" fontId="39" fillId="0" borderId="0" xfId="0" applyFont="1" applyAlignment="1">
      <alignment vertical="center"/>
    </xf>
    <xf numFmtId="167" fontId="41" fillId="0" borderId="0" xfId="0" quotePrefix="1" applyNumberFormat="1" applyFont="1" applyAlignment="1">
      <alignment horizontal="center" vertical="center"/>
    </xf>
    <xf numFmtId="0" fontId="46" fillId="0" borderId="0" xfId="0" applyFont="1" applyAlignment="1">
      <alignment horizontal="center"/>
    </xf>
    <xf numFmtId="167" fontId="41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167" fontId="41" fillId="0" borderId="1" xfId="0" applyNumberFormat="1" applyFont="1" applyBorder="1"/>
    <xf numFmtId="0" fontId="46" fillId="0" borderId="0" xfId="0" applyFont="1" applyAlignment="1">
      <alignment horizontal="left"/>
    </xf>
    <xf numFmtId="167" fontId="52" fillId="0" borderId="2" xfId="0" applyNumberFormat="1" applyFont="1" applyBorder="1"/>
    <xf numFmtId="167" fontId="52" fillId="0" borderId="3" xfId="0" applyNumberFormat="1" applyFont="1" applyBorder="1"/>
    <xf numFmtId="0" fontId="39" fillId="0" borderId="0" xfId="0" quotePrefix="1" applyFont="1" applyAlignment="1">
      <alignment horizontal="center"/>
    </xf>
    <xf numFmtId="167" fontId="41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169" fontId="52" fillId="0" borderId="0" xfId="0" applyNumberFormat="1" applyFont="1" applyAlignment="1">
      <alignment horizontal="right"/>
    </xf>
    <xf numFmtId="0" fontId="51" fillId="0" borderId="0" xfId="0" applyFont="1"/>
    <xf numFmtId="167" fontId="3" fillId="0" borderId="0" xfId="0" applyNumberFormat="1" applyFont="1"/>
    <xf numFmtId="169" fontId="3" fillId="0" borderId="0" xfId="0" applyNumberFormat="1" applyFont="1" applyAlignment="1">
      <alignment horizontal="right"/>
    </xf>
    <xf numFmtId="167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4" fillId="0" borderId="0" xfId="0" applyFont="1"/>
    <xf numFmtId="167" fontId="3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66" fontId="5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0" fillId="0" borderId="0" xfId="0" applyFont="1"/>
    <xf numFmtId="170" fontId="36" fillId="0" borderId="0" xfId="1" applyNumberFormat="1" applyFont="1" applyFill="1" applyBorder="1" applyAlignment="1">
      <alignment horizontal="left"/>
    </xf>
    <xf numFmtId="170" fontId="46" fillId="0" borderId="0" xfId="1" applyNumberFormat="1" applyFont="1" applyFill="1" applyBorder="1"/>
    <xf numFmtId="170" fontId="46" fillId="0" borderId="0" xfId="0" applyNumberFormat="1" applyFont="1"/>
    <xf numFmtId="170" fontId="53" fillId="0" borderId="0" xfId="0" applyNumberFormat="1" applyFont="1"/>
    <xf numFmtId="0" fontId="48" fillId="0" borderId="0" xfId="0" applyFont="1"/>
    <xf numFmtId="166" fontId="48" fillId="0" borderId="0" xfId="0" applyNumberFormat="1" applyFont="1"/>
    <xf numFmtId="177" fontId="41" fillId="0" borderId="0" xfId="2" applyNumberFormat="1" applyFont="1" applyAlignment="1">
      <alignment horizontal="right" vertical="center"/>
    </xf>
    <xf numFmtId="165" fontId="46" fillId="0" borderId="0" xfId="1" applyFont="1" applyFill="1" applyBorder="1"/>
    <xf numFmtId="177" fontId="46" fillId="0" borderId="0" xfId="0" applyNumberFormat="1" applyFont="1"/>
    <xf numFmtId="168" fontId="39" fillId="0" borderId="4" xfId="2" applyNumberFormat="1" applyFont="1" applyBorder="1" applyAlignment="1">
      <alignment horizontal="right" vertical="center"/>
    </xf>
    <xf numFmtId="177" fontId="48" fillId="0" borderId="0" xfId="2" applyNumberFormat="1" applyFont="1" applyAlignment="1">
      <alignment horizontal="right" vertical="center"/>
    </xf>
    <xf numFmtId="177" fontId="46" fillId="0" borderId="0" xfId="2" applyNumberFormat="1" applyFont="1" applyAlignment="1">
      <alignment horizontal="right" vertical="center"/>
    </xf>
    <xf numFmtId="166" fontId="52" fillId="0" borderId="0" xfId="0" applyNumberFormat="1" applyFont="1"/>
    <xf numFmtId="177" fontId="39" fillId="0" borderId="0" xfId="1" applyNumberFormat="1" applyFont="1" applyFill="1"/>
    <xf numFmtId="168" fontId="39" fillId="0" borderId="5" xfId="2" applyNumberFormat="1" applyFont="1" applyBorder="1" applyAlignment="1">
      <alignment horizontal="right" vertical="center"/>
    </xf>
    <xf numFmtId="165" fontId="39" fillId="0" borderId="0" xfId="1" applyFont="1" applyFill="1"/>
    <xf numFmtId="165" fontId="39" fillId="0" borderId="0" xfId="1" applyFont="1" applyFill="1" applyBorder="1"/>
    <xf numFmtId="168" fontId="41" fillId="0" borderId="0" xfId="2" applyNumberFormat="1" applyFont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77" fontId="39" fillId="0" borderId="5" xfId="2" applyNumberFormat="1" applyFont="1" applyBorder="1" applyAlignment="1">
      <alignment horizontal="right" vertical="center"/>
    </xf>
    <xf numFmtId="178" fontId="41" fillId="0" borderId="0" xfId="0" applyNumberFormat="1" applyFont="1"/>
    <xf numFmtId="165" fontId="41" fillId="0" borderId="0" xfId="1" applyFont="1" applyFill="1" applyBorder="1"/>
    <xf numFmtId="179" fontId="41" fillId="0" borderId="0" xfId="1" applyNumberFormat="1" applyFont="1" applyFill="1"/>
    <xf numFmtId="165" fontId="46" fillId="0" borderId="0" xfId="1" applyFont="1"/>
    <xf numFmtId="179" fontId="46" fillId="0" borderId="0" xfId="1" applyNumberFormat="1" applyFont="1" applyFill="1"/>
    <xf numFmtId="180" fontId="41" fillId="0" borderId="0" xfId="0" applyNumberFormat="1" applyFont="1"/>
    <xf numFmtId="3" fontId="46" fillId="0" borderId="0" xfId="0" applyNumberFormat="1" applyFont="1"/>
    <xf numFmtId="167" fontId="39" fillId="0" borderId="4" xfId="1" applyNumberFormat="1" applyFont="1" applyFill="1" applyBorder="1" applyAlignment="1">
      <alignment horizontal="right" vertical="center"/>
    </xf>
    <xf numFmtId="170" fontId="39" fillId="0" borderId="0" xfId="1" applyNumberFormat="1" applyFont="1" applyFill="1" applyBorder="1" applyAlignment="1">
      <alignment horizontal="right" vertical="center"/>
    </xf>
    <xf numFmtId="171" fontId="46" fillId="0" borderId="3" xfId="1" applyNumberFormat="1" applyFont="1" applyFill="1" applyBorder="1" applyAlignment="1">
      <alignment horizontal="right" vertical="center"/>
    </xf>
    <xf numFmtId="169" fontId="41" fillId="0" borderId="0" xfId="0" applyNumberFormat="1" applyFont="1" applyAlignment="1">
      <alignment horizontal="right"/>
    </xf>
    <xf numFmtId="170" fontId="39" fillId="0" borderId="4" xfId="1" applyNumberFormat="1" applyFont="1" applyFill="1" applyBorder="1" applyAlignment="1"/>
    <xf numFmtId="167" fontId="52" fillId="0" borderId="4" xfId="1" applyNumberFormat="1" applyFont="1" applyFill="1" applyBorder="1" applyAlignment="1">
      <alignment horizontal="right"/>
    </xf>
    <xf numFmtId="167" fontId="41" fillId="0" borderId="1" xfId="1" applyNumberFormat="1" applyFont="1" applyFill="1" applyBorder="1" applyAlignment="1">
      <alignment horizontal="right"/>
    </xf>
    <xf numFmtId="170" fontId="41" fillId="0" borderId="0" xfId="1" applyNumberFormat="1" applyFont="1" applyFill="1" applyAlignment="1">
      <alignment horizontal="left" indent="3"/>
    </xf>
    <xf numFmtId="165" fontId="3" fillId="0" borderId="0" xfId="1" applyFont="1" applyFill="1"/>
    <xf numFmtId="41" fontId="3" fillId="0" borderId="0" xfId="1" applyNumberFormat="1" applyFont="1" applyFill="1"/>
    <xf numFmtId="170" fontId="3" fillId="0" borderId="0" xfId="1" applyNumberFormat="1" applyFont="1" applyFill="1"/>
    <xf numFmtId="165" fontId="41" fillId="0" borderId="0" xfId="1" applyFont="1" applyFill="1" applyAlignment="1">
      <alignment horizontal="right" vertical="center"/>
    </xf>
    <xf numFmtId="41" fontId="41" fillId="0" borderId="0" xfId="1" applyNumberFormat="1" applyFont="1" applyFill="1" applyBorder="1" applyAlignment="1">
      <alignment horizontal="right" vertical="center"/>
    </xf>
    <xf numFmtId="169" fontId="41" fillId="0" borderId="0" xfId="1" applyNumberFormat="1" applyFont="1" applyFill="1" applyBorder="1" applyAlignment="1">
      <alignment horizontal="right" vertical="center"/>
    </xf>
    <xf numFmtId="165" fontId="40" fillId="0" borderId="0" xfId="1" applyFont="1" applyFill="1" applyAlignment="1">
      <alignment horizontal="right"/>
    </xf>
    <xf numFmtId="170" fontId="46" fillId="0" borderId="0" xfId="0" applyNumberFormat="1" applyFont="1" applyAlignment="1">
      <alignment horizontal="right"/>
    </xf>
    <xf numFmtId="170" fontId="57" fillId="0" borderId="0" xfId="0" applyNumberFormat="1" applyFont="1" applyAlignment="1">
      <alignment horizontal="right"/>
    </xf>
    <xf numFmtId="170" fontId="46" fillId="0" borderId="0" xfId="1" applyNumberFormat="1" applyFont="1" applyFill="1" applyAlignment="1">
      <alignment horizontal="right"/>
    </xf>
    <xf numFmtId="41" fontId="41" fillId="0" borderId="4" xfId="1" applyNumberFormat="1" applyFont="1" applyFill="1" applyBorder="1" applyAlignment="1">
      <alignment horizontal="right"/>
    </xf>
    <xf numFmtId="41" fontId="46" fillId="0" borderId="0" xfId="1" applyNumberFormat="1" applyFont="1" applyFill="1" applyBorder="1" applyAlignment="1">
      <alignment horizontal="right"/>
    </xf>
    <xf numFmtId="41" fontId="46" fillId="0" borderId="0" xfId="0" applyNumberFormat="1" applyFont="1" applyAlignment="1">
      <alignment horizontal="right"/>
    </xf>
    <xf numFmtId="41" fontId="46" fillId="0" borderId="1" xfId="0" applyNumberFormat="1" applyFont="1" applyBorder="1" applyAlignment="1">
      <alignment horizontal="right"/>
    </xf>
    <xf numFmtId="41" fontId="41" fillId="0" borderId="0" xfId="0" applyNumberFormat="1" applyFont="1" applyAlignment="1">
      <alignment horizontal="right"/>
    </xf>
    <xf numFmtId="0" fontId="58" fillId="0" borderId="0" xfId="2" applyFont="1" applyAlignment="1">
      <alignment vertical="center"/>
    </xf>
    <xf numFmtId="0" fontId="59" fillId="0" borderId="0" xfId="2" applyFont="1" applyAlignment="1">
      <alignment vertical="center"/>
    </xf>
    <xf numFmtId="165" fontId="58" fillId="0" borderId="0" xfId="1" applyFont="1" applyAlignment="1">
      <alignment vertical="center"/>
    </xf>
    <xf numFmtId="0" fontId="60" fillId="0" borderId="0" xfId="2" applyFont="1" applyAlignment="1">
      <alignment vertical="center"/>
    </xf>
    <xf numFmtId="0" fontId="56" fillId="0" borderId="0" xfId="2" applyFont="1" applyAlignment="1">
      <alignment vertical="center"/>
    </xf>
    <xf numFmtId="167" fontId="56" fillId="0" borderId="0" xfId="1" applyNumberFormat="1" applyFont="1" applyAlignment="1">
      <alignment vertical="center"/>
    </xf>
    <xf numFmtId="0" fontId="61" fillId="0" borderId="0" xfId="2" applyFont="1" applyAlignment="1">
      <alignment vertical="center"/>
    </xf>
    <xf numFmtId="167" fontId="61" fillId="0" borderId="5" xfId="1" applyNumberFormat="1" applyFont="1" applyBorder="1" applyAlignment="1">
      <alignment vertical="center"/>
    </xf>
    <xf numFmtId="0" fontId="50" fillId="0" borderId="0" xfId="2" applyFont="1" applyAlignment="1">
      <alignment vertical="center"/>
    </xf>
    <xf numFmtId="177" fontId="48" fillId="0" borderId="2" xfId="2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center" vertical="top" wrapText="1"/>
    </xf>
    <xf numFmtId="0" fontId="39" fillId="0" borderId="1" xfId="0" applyFont="1" applyBorder="1" applyAlignment="1">
      <alignment horizontal="center"/>
    </xf>
    <xf numFmtId="170" fontId="47" fillId="0" borderId="0" xfId="1" quotePrefix="1" applyNumberFormat="1" applyFont="1" applyFill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4" xfId="0" applyFont="1" applyBorder="1" applyAlignment="1">
      <alignment horizontal="center"/>
    </xf>
    <xf numFmtId="16" fontId="41" fillId="0" borderId="1" xfId="0" quotePrefix="1" applyNumberFormat="1" applyFont="1" applyBorder="1" applyAlignment="1">
      <alignment horizontal="center"/>
    </xf>
    <xf numFmtId="0" fontId="41" fillId="0" borderId="1" xfId="0" applyFont="1" applyBorder="1" applyAlignment="1">
      <alignment horizontal="center"/>
    </xf>
    <xf numFmtId="167" fontId="40" fillId="0" borderId="0" xfId="0" applyNumberFormat="1" applyFont="1" applyAlignment="1">
      <alignment horizontal="center" vertical="center"/>
    </xf>
    <xf numFmtId="0" fontId="41" fillId="0" borderId="2" xfId="0" applyFont="1" applyBorder="1" applyAlignment="1">
      <alignment horizontal="center"/>
    </xf>
    <xf numFmtId="0" fontId="41" fillId="0" borderId="0" xfId="0" applyFont="1" applyFill="1"/>
    <xf numFmtId="0" fontId="58" fillId="0" borderId="0" xfId="2" applyFont="1" applyFill="1" applyAlignment="1">
      <alignment vertical="center"/>
    </xf>
    <xf numFmtId="0" fontId="46" fillId="0" borderId="0" xfId="0" applyFont="1" applyFill="1"/>
    <xf numFmtId="0" fontId="39" fillId="0" borderId="0" xfId="0" applyFont="1" applyFill="1"/>
  </cellXfs>
  <cellStyles count="224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8" xfId="223" xr:uid="{CFB40A92-B5E6-4B5F-AD4C-7C1929B10BDB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44" xfId="222" xr:uid="{15AB637D-60D8-4763-89CE-EC9747566D48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99FF99"/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1"/>
  <sheetViews>
    <sheetView view="pageBreakPreview" topLeftCell="A76" zoomScale="85" zoomScaleNormal="85" zoomScaleSheetLayoutView="85" workbookViewId="0">
      <selection activeCell="Q10" sqref="Q10"/>
    </sheetView>
  </sheetViews>
  <sheetFormatPr defaultColWidth="9.08984375" defaultRowHeight="23"/>
  <cols>
    <col min="1" max="1" width="3.08984375" style="142" customWidth="1"/>
    <col min="2" max="2" width="2.08984375" style="142" customWidth="1"/>
    <col min="3" max="3" width="1.6328125" style="142" customWidth="1"/>
    <col min="4" max="4" width="32.36328125" style="142" customWidth="1"/>
    <col min="5" max="5" width="8.36328125" style="143" customWidth="1"/>
    <col min="6" max="6" width="0.6328125" style="142" customWidth="1"/>
    <col min="7" max="7" width="15.453125" style="142" customWidth="1"/>
    <col min="8" max="8" width="0.6328125" style="142" customWidth="1"/>
    <col min="9" max="9" width="14.08984375" style="142" customWidth="1"/>
    <col min="10" max="10" width="0.6328125" style="142" customWidth="1"/>
    <col min="11" max="11" width="15.453125" style="142" customWidth="1"/>
    <col min="12" max="12" width="0.6328125" style="142" customWidth="1"/>
    <col min="13" max="13" width="14.08984375" style="142" customWidth="1"/>
    <col min="14" max="14" width="0.453125" style="142" customWidth="1"/>
    <col min="15" max="15" width="9.08984375" style="142"/>
    <col min="16" max="16" width="10.453125" style="88" customWidth="1"/>
    <col min="17" max="17" width="10.1796875" style="88" bestFit="1" customWidth="1"/>
    <col min="18" max="18" width="8.6328125" style="142" customWidth="1"/>
    <col min="19" max="16384" width="9.08984375" style="142"/>
  </cols>
  <sheetData>
    <row r="1" spans="1:18" s="95" customFormat="1" ht="24.5">
      <c r="A1" s="92" t="s">
        <v>0</v>
      </c>
      <c r="B1" s="92"/>
      <c r="C1" s="92"/>
      <c r="D1" s="92"/>
      <c r="E1" s="93"/>
      <c r="F1" s="94"/>
      <c r="G1" s="94"/>
      <c r="H1" s="92"/>
      <c r="I1" s="92"/>
      <c r="J1" s="92"/>
      <c r="L1" s="96"/>
      <c r="M1" s="96"/>
      <c r="P1" s="84"/>
      <c r="Q1" s="84"/>
    </row>
    <row r="2" spans="1:18" s="95" customFormat="1" ht="24.5">
      <c r="A2" s="92" t="s">
        <v>1</v>
      </c>
      <c r="B2" s="92"/>
      <c r="C2" s="92"/>
      <c r="D2" s="92"/>
      <c r="E2" s="93"/>
      <c r="F2" s="94"/>
      <c r="G2" s="94"/>
      <c r="H2" s="92"/>
      <c r="I2" s="92"/>
      <c r="J2" s="92"/>
      <c r="L2" s="96"/>
      <c r="M2" s="96"/>
      <c r="P2" s="84"/>
      <c r="Q2" s="84"/>
    </row>
    <row r="3" spans="1:18" s="95" customFormat="1" ht="24.5">
      <c r="A3" s="92"/>
      <c r="B3" s="92"/>
      <c r="C3" s="92"/>
      <c r="D3" s="92"/>
      <c r="E3" s="93"/>
      <c r="F3" s="94"/>
      <c r="G3" s="94"/>
      <c r="H3" s="92"/>
      <c r="I3" s="92"/>
      <c r="J3" s="92"/>
      <c r="K3" s="92"/>
      <c r="L3" s="92"/>
      <c r="M3" s="92"/>
      <c r="N3" s="92"/>
      <c r="P3" s="84"/>
      <c r="Q3" s="84"/>
    </row>
    <row r="4" spans="1:18" s="97" customFormat="1" ht="21.5">
      <c r="E4" s="98"/>
      <c r="F4" s="99"/>
      <c r="G4" s="256" t="s">
        <v>2</v>
      </c>
      <c r="H4" s="256"/>
      <c r="I4" s="256"/>
      <c r="J4" s="100"/>
      <c r="K4" s="256" t="s">
        <v>3</v>
      </c>
      <c r="L4" s="256"/>
      <c r="M4" s="256"/>
      <c r="N4" s="256"/>
      <c r="P4" s="85"/>
      <c r="Q4" s="85"/>
    </row>
    <row r="5" spans="1:18" s="97" customFormat="1" ht="21.5">
      <c r="E5" s="98"/>
      <c r="F5" s="99"/>
      <c r="G5" s="101" t="s">
        <v>136</v>
      </c>
      <c r="H5" s="102"/>
      <c r="I5" s="103" t="s">
        <v>110</v>
      </c>
      <c r="J5" s="104"/>
      <c r="K5" s="101" t="str">
        <f>G5</f>
        <v>30 มิถุนายน 2568</v>
      </c>
      <c r="L5" s="102"/>
      <c r="M5" s="103" t="str">
        <f>I5</f>
        <v>31 ธันวาคม 2567</v>
      </c>
      <c r="N5" s="101"/>
      <c r="P5" s="85"/>
      <c r="Q5" s="85"/>
    </row>
    <row r="6" spans="1:18" s="97" customFormat="1" ht="21.5">
      <c r="E6" s="105" t="s">
        <v>4</v>
      </c>
      <c r="F6" s="99"/>
      <c r="G6" s="106" t="s">
        <v>112</v>
      </c>
      <c r="H6" s="102"/>
      <c r="I6" s="106"/>
      <c r="J6" s="104"/>
      <c r="K6" s="106" t="s">
        <v>112</v>
      </c>
      <c r="L6" s="102"/>
      <c r="M6" s="106"/>
      <c r="N6" s="107"/>
      <c r="P6" s="86"/>
      <c r="Q6" s="85"/>
      <c r="R6" s="108"/>
    </row>
    <row r="7" spans="1:18" s="97" customFormat="1" ht="21.5">
      <c r="E7" s="103"/>
      <c r="F7" s="99"/>
      <c r="G7" s="255" t="s">
        <v>113</v>
      </c>
      <c r="H7" s="255"/>
      <c r="I7" s="255"/>
      <c r="J7" s="255"/>
      <c r="K7" s="255"/>
      <c r="L7" s="255"/>
      <c r="M7" s="255"/>
      <c r="N7" s="255"/>
      <c r="P7" s="86"/>
      <c r="Q7" s="85"/>
      <c r="R7" s="108"/>
    </row>
    <row r="8" spans="1:18" s="97" customFormat="1" ht="21.5">
      <c r="A8" s="109" t="s">
        <v>5</v>
      </c>
      <c r="D8" s="109"/>
      <c r="E8" s="103"/>
      <c r="F8" s="99"/>
      <c r="G8" s="110"/>
      <c r="H8" s="102"/>
      <c r="I8" s="110"/>
      <c r="J8" s="104"/>
      <c r="K8" s="111"/>
      <c r="L8" s="102"/>
      <c r="M8" s="110"/>
      <c r="N8" s="111"/>
      <c r="P8" s="86"/>
      <c r="Q8" s="85"/>
      <c r="R8" s="112"/>
    </row>
    <row r="9" spans="1:18" s="97" customFormat="1" ht="21.5">
      <c r="A9" s="113" t="s">
        <v>6</v>
      </c>
      <c r="E9" s="103"/>
      <c r="F9" s="99"/>
      <c r="G9" s="110"/>
      <c r="H9" s="102"/>
      <c r="I9" s="110"/>
      <c r="J9" s="104"/>
      <c r="K9" s="111"/>
      <c r="L9" s="102"/>
      <c r="M9" s="110"/>
      <c r="N9" s="111"/>
      <c r="P9" s="108"/>
      <c r="Q9" s="114"/>
      <c r="R9" s="108"/>
    </row>
    <row r="10" spans="1:18" s="115" customFormat="1" ht="21.5">
      <c r="A10" s="115" t="s">
        <v>7</v>
      </c>
      <c r="E10" s="116"/>
      <c r="F10" s="103"/>
      <c r="G10" s="1">
        <v>64726</v>
      </c>
      <c r="I10" s="2">
        <v>49535</v>
      </c>
      <c r="J10" s="3"/>
      <c r="K10" s="1">
        <v>25709</v>
      </c>
      <c r="L10" s="117"/>
      <c r="M10" s="4">
        <v>33908</v>
      </c>
      <c r="N10" s="1"/>
      <c r="O10" s="118"/>
      <c r="P10" s="108"/>
      <c r="Q10" s="114"/>
      <c r="R10" s="108"/>
    </row>
    <row r="11" spans="1:18" s="115" customFormat="1" ht="21.5" hidden="1">
      <c r="A11" s="115" t="s">
        <v>8</v>
      </c>
      <c r="E11" s="116"/>
      <c r="F11" s="103"/>
      <c r="G11" s="1">
        <v>0</v>
      </c>
      <c r="I11" s="2">
        <v>0</v>
      </c>
      <c r="J11" s="3"/>
      <c r="K11" s="1">
        <v>0</v>
      </c>
      <c r="L11" s="117"/>
      <c r="M11" s="1">
        <v>0</v>
      </c>
      <c r="N11" s="1"/>
      <c r="O11" s="118"/>
      <c r="P11" s="108"/>
      <c r="Q11" s="114"/>
      <c r="R11" s="108"/>
    </row>
    <row r="12" spans="1:18" s="115" customFormat="1" ht="21.5">
      <c r="A12" s="115" t="s">
        <v>9</v>
      </c>
      <c r="E12" s="116" t="s">
        <v>163</v>
      </c>
      <c r="F12" s="103"/>
      <c r="G12" s="1">
        <v>74208</v>
      </c>
      <c r="I12" s="2">
        <v>23968</v>
      </c>
      <c r="J12" s="3"/>
      <c r="K12" s="1">
        <v>0</v>
      </c>
      <c r="L12" s="6"/>
      <c r="M12" s="2">
        <v>0</v>
      </c>
      <c r="N12" s="1"/>
      <c r="P12" s="108"/>
      <c r="Q12" s="114"/>
    </row>
    <row r="13" spans="1:18" s="115" customFormat="1" ht="21.5">
      <c r="A13" s="115" t="s">
        <v>166</v>
      </c>
      <c r="E13" s="116" t="s">
        <v>125</v>
      </c>
      <c r="F13" s="103"/>
      <c r="G13" s="22">
        <v>75258</v>
      </c>
      <c r="I13" s="2">
        <v>79832</v>
      </c>
      <c r="J13" s="3"/>
      <c r="K13" s="1">
        <v>98720</v>
      </c>
      <c r="L13" s="117"/>
      <c r="M13" s="4">
        <v>112019</v>
      </c>
      <c r="N13" s="1"/>
      <c r="P13" s="108"/>
      <c r="Q13" s="108"/>
    </row>
    <row r="14" spans="1:18" s="115" customFormat="1" ht="21.5">
      <c r="A14" s="115" t="s">
        <v>106</v>
      </c>
      <c r="E14" s="116">
        <v>6</v>
      </c>
      <c r="F14" s="103"/>
      <c r="G14" s="22">
        <v>203591</v>
      </c>
      <c r="I14" s="2">
        <v>266188</v>
      </c>
      <c r="J14" s="3"/>
      <c r="K14" s="1">
        <v>0</v>
      </c>
      <c r="L14" s="117"/>
      <c r="M14" s="2">
        <v>0</v>
      </c>
      <c r="N14" s="1"/>
      <c r="P14" s="108"/>
      <c r="Q14" s="108"/>
    </row>
    <row r="15" spans="1:18" s="115" customFormat="1" ht="21.5">
      <c r="A15" s="115" t="s">
        <v>10</v>
      </c>
      <c r="E15" s="116" t="s">
        <v>126</v>
      </c>
      <c r="G15" s="1">
        <v>25364</v>
      </c>
      <c r="I15" s="2">
        <v>29344</v>
      </c>
      <c r="K15" s="1">
        <v>240864</v>
      </c>
      <c r="M15" s="4">
        <v>245844</v>
      </c>
      <c r="N15" s="1"/>
      <c r="P15" s="108"/>
      <c r="Q15" s="108"/>
    </row>
    <row r="16" spans="1:18" s="115" customFormat="1" ht="21.5">
      <c r="A16" s="115" t="s">
        <v>108</v>
      </c>
      <c r="E16" s="116">
        <v>13</v>
      </c>
      <c r="F16" s="103"/>
      <c r="G16" s="1">
        <v>149436</v>
      </c>
      <c r="I16" s="2">
        <v>146091</v>
      </c>
      <c r="J16" s="3"/>
      <c r="K16" s="1">
        <v>146328</v>
      </c>
      <c r="L16" s="117"/>
      <c r="M16" s="2">
        <v>140997</v>
      </c>
      <c r="N16" s="2"/>
      <c r="P16" s="86"/>
      <c r="Q16" s="112"/>
    </row>
    <row r="17" spans="1:18" s="115" customFormat="1" ht="21.5">
      <c r="A17" s="115" t="s">
        <v>11</v>
      </c>
      <c r="E17" s="116"/>
      <c r="F17" s="103"/>
      <c r="G17" s="1">
        <v>95200</v>
      </c>
      <c r="H17" s="7"/>
      <c r="I17" s="8">
        <v>98068</v>
      </c>
      <c r="J17" s="9"/>
      <c r="K17" s="1">
        <v>18591</v>
      </c>
      <c r="L17" s="117"/>
      <c r="M17" s="10">
        <v>18325</v>
      </c>
      <c r="N17" s="1"/>
      <c r="P17" s="1"/>
      <c r="Q17" s="108"/>
    </row>
    <row r="18" spans="1:18" s="115" customFormat="1" ht="21.5">
      <c r="A18" s="109" t="s">
        <v>12</v>
      </c>
      <c r="E18" s="119"/>
      <c r="G18" s="49">
        <f>SUM(G10:G17)</f>
        <v>687783</v>
      </c>
      <c r="H18" s="109"/>
      <c r="I18" s="49">
        <f>SUM(I10:I17)</f>
        <v>693026</v>
      </c>
      <c r="J18" s="50"/>
      <c r="K18" s="49">
        <f>SUM(K10:K17)</f>
        <v>530212</v>
      </c>
      <c r="L18" s="51"/>
      <c r="M18" s="49">
        <f>SUM(M10:M17)</f>
        <v>551093</v>
      </c>
      <c r="N18" s="32"/>
      <c r="P18" s="1"/>
      <c r="Q18" s="1"/>
    </row>
    <row r="19" spans="1:18" s="115" customFormat="1" ht="21.5">
      <c r="A19" s="109"/>
      <c r="E19" s="119"/>
      <c r="G19" s="11"/>
      <c r="I19" s="120"/>
      <c r="K19" s="11"/>
      <c r="L19" s="11"/>
      <c r="M19" s="11"/>
      <c r="N19" s="11"/>
      <c r="P19" s="1"/>
      <c r="Q19" s="1"/>
    </row>
    <row r="20" spans="1:18" s="115" customFormat="1" ht="21.5">
      <c r="A20" s="113" t="s">
        <v>13</v>
      </c>
      <c r="E20" s="119"/>
      <c r="G20" s="117"/>
      <c r="I20" s="120"/>
      <c r="K20" s="117"/>
      <c r="L20" s="117"/>
      <c r="M20" s="117"/>
      <c r="N20" s="117"/>
      <c r="P20" s="1"/>
      <c r="Q20" s="1"/>
    </row>
    <row r="21" spans="1:18" s="115" customFormat="1" ht="21.5">
      <c r="A21" s="115" t="s">
        <v>14</v>
      </c>
      <c r="E21" s="116">
        <v>8</v>
      </c>
      <c r="F21" s="103"/>
      <c r="G21" s="7">
        <v>0</v>
      </c>
      <c r="I21" s="7">
        <v>0</v>
      </c>
      <c r="K21" s="1">
        <v>700</v>
      </c>
      <c r="L21" s="117"/>
      <c r="M21" s="7">
        <v>0</v>
      </c>
      <c r="N21" s="1"/>
      <c r="P21" s="1"/>
      <c r="Q21" s="1"/>
    </row>
    <row r="22" spans="1:18" s="115" customFormat="1" ht="21.5">
      <c r="A22" s="115" t="s">
        <v>15</v>
      </c>
      <c r="E22" s="116">
        <v>9</v>
      </c>
      <c r="F22" s="103"/>
      <c r="G22" s="2">
        <v>0</v>
      </c>
      <c r="I22" s="2">
        <v>0</v>
      </c>
      <c r="K22" s="2">
        <v>0</v>
      </c>
      <c r="L22" s="117"/>
      <c r="M22" s="2">
        <v>0</v>
      </c>
      <c r="N22" s="2"/>
      <c r="P22" s="1"/>
      <c r="Q22" s="1"/>
    </row>
    <row r="23" spans="1:18" s="115" customFormat="1" ht="21.5">
      <c r="A23" s="115" t="s">
        <v>16</v>
      </c>
      <c r="E23" s="116"/>
      <c r="F23" s="103"/>
      <c r="G23" s="1">
        <v>4971</v>
      </c>
      <c r="I23" s="117">
        <v>1357</v>
      </c>
      <c r="K23" s="1">
        <v>3256</v>
      </c>
      <c r="L23" s="117"/>
      <c r="M23" s="117">
        <v>46</v>
      </c>
      <c r="N23" s="1"/>
      <c r="P23" s="1"/>
      <c r="Q23" s="1"/>
    </row>
    <row r="24" spans="1:18" s="115" customFormat="1" ht="21.5">
      <c r="A24" s="115" t="s">
        <v>17</v>
      </c>
      <c r="E24" s="116"/>
      <c r="F24" s="103"/>
      <c r="G24" s="1">
        <v>5279</v>
      </c>
      <c r="I24" s="117">
        <v>8046</v>
      </c>
      <c r="J24" s="118"/>
      <c r="K24" s="1">
        <v>1409</v>
      </c>
      <c r="L24" s="118"/>
      <c r="M24" s="117">
        <v>1638</v>
      </c>
      <c r="N24" s="1"/>
      <c r="O24" s="118"/>
      <c r="P24" s="1"/>
      <c r="Q24" s="1"/>
    </row>
    <row r="25" spans="1:18" s="115" customFormat="1" ht="21.5">
      <c r="A25" s="115" t="s">
        <v>18</v>
      </c>
      <c r="E25" s="116"/>
      <c r="F25" s="103"/>
      <c r="G25" s="1">
        <v>892</v>
      </c>
      <c r="I25" s="117">
        <v>40</v>
      </c>
      <c r="K25" s="1">
        <v>854</v>
      </c>
      <c r="L25" s="117"/>
      <c r="M25" s="7">
        <v>0</v>
      </c>
      <c r="N25" s="1"/>
      <c r="P25" s="1"/>
      <c r="Q25" s="1"/>
    </row>
    <row r="26" spans="1:18" s="115" customFormat="1" ht="21.5">
      <c r="A26" s="115" t="s">
        <v>19</v>
      </c>
      <c r="E26" s="116">
        <v>10</v>
      </c>
      <c r="F26" s="103"/>
      <c r="G26" s="1">
        <v>44873</v>
      </c>
      <c r="I26" s="5">
        <v>39624</v>
      </c>
      <c r="K26" s="12">
        <v>44873</v>
      </c>
      <c r="L26" s="117"/>
      <c r="M26" s="6">
        <v>39624</v>
      </c>
      <c r="N26" s="12"/>
      <c r="P26" s="1"/>
      <c r="Q26" s="1"/>
      <c r="R26" s="264"/>
    </row>
    <row r="27" spans="1:18" s="115" customFormat="1" ht="21.5">
      <c r="A27" s="115" t="s">
        <v>20</v>
      </c>
      <c r="E27" s="116"/>
      <c r="F27" s="103"/>
      <c r="G27" s="1">
        <v>287</v>
      </c>
      <c r="H27" s="121"/>
      <c r="I27" s="117">
        <v>287</v>
      </c>
      <c r="J27" s="121"/>
      <c r="K27" s="1">
        <v>204</v>
      </c>
      <c r="L27" s="117"/>
      <c r="M27" s="117">
        <v>204</v>
      </c>
      <c r="N27" s="1"/>
      <c r="P27" s="1"/>
      <c r="Q27" s="1"/>
    </row>
    <row r="28" spans="1:18" s="115" customFormat="1" ht="21.5">
      <c r="A28" s="109" t="s">
        <v>21</v>
      </c>
      <c r="E28" s="119"/>
      <c r="G28" s="49">
        <f>SUM(G21:G27)</f>
        <v>56302</v>
      </c>
      <c r="H28" s="109"/>
      <c r="I28" s="49">
        <f>SUM(I21:I27)</f>
        <v>49354</v>
      </c>
      <c r="J28" s="109"/>
      <c r="K28" s="49">
        <f>SUM(K21:K27)</f>
        <v>51296</v>
      </c>
      <c r="L28" s="122"/>
      <c r="M28" s="49">
        <f>SUM(M21:M27)</f>
        <v>41512</v>
      </c>
      <c r="N28" s="32"/>
      <c r="P28" s="1"/>
      <c r="Q28" s="1"/>
    </row>
    <row r="29" spans="1:18" s="115" customFormat="1" ht="22" thickBot="1">
      <c r="A29" s="109" t="s">
        <v>22</v>
      </c>
      <c r="E29" s="119"/>
      <c r="G29" s="52">
        <f>G28+G18</f>
        <v>744085</v>
      </c>
      <c r="H29" s="109"/>
      <c r="I29" s="52">
        <f>I28+I18</f>
        <v>742380</v>
      </c>
      <c r="J29" s="109"/>
      <c r="K29" s="52">
        <f>K28+K18</f>
        <v>581508</v>
      </c>
      <c r="L29" s="122"/>
      <c r="M29" s="52">
        <f>M28+M18</f>
        <v>592605</v>
      </c>
      <c r="N29" s="32"/>
      <c r="P29" s="1"/>
      <c r="Q29" s="1"/>
    </row>
    <row r="30" spans="1:18" s="95" customFormat="1" ht="25" thickTop="1">
      <c r="A30" s="92" t="s">
        <v>0</v>
      </c>
      <c r="B30" s="92"/>
      <c r="C30" s="92"/>
      <c r="D30" s="92"/>
      <c r="E30" s="93"/>
      <c r="F30" s="94"/>
      <c r="G30" s="94"/>
      <c r="H30" s="92"/>
      <c r="I30" s="92"/>
      <c r="J30" s="92"/>
      <c r="L30" s="96"/>
      <c r="M30" s="96"/>
      <c r="O30" s="115"/>
      <c r="P30" s="84"/>
      <c r="Q30" s="1"/>
    </row>
    <row r="31" spans="1:18" s="95" customFormat="1" ht="24.5">
      <c r="A31" s="92" t="s">
        <v>1</v>
      </c>
      <c r="B31" s="92"/>
      <c r="C31" s="92"/>
      <c r="D31" s="92"/>
      <c r="E31" s="93"/>
      <c r="F31" s="94"/>
      <c r="G31" s="94"/>
      <c r="H31" s="92"/>
      <c r="I31" s="92"/>
      <c r="J31" s="92"/>
      <c r="L31" s="96"/>
      <c r="M31" s="96"/>
      <c r="O31" s="115"/>
      <c r="P31" s="84"/>
      <c r="Q31" s="1"/>
    </row>
    <row r="32" spans="1:18" s="97" customFormat="1" ht="23.5" customHeight="1">
      <c r="A32" s="109"/>
      <c r="B32" s="109"/>
      <c r="C32" s="109"/>
      <c r="D32" s="109"/>
      <c r="E32" s="113"/>
      <c r="F32" s="109"/>
      <c r="G32" s="109"/>
      <c r="H32" s="109"/>
      <c r="I32" s="109"/>
      <c r="J32" s="109"/>
      <c r="K32" s="109"/>
      <c r="L32" s="109"/>
      <c r="M32" s="109"/>
      <c r="N32" s="109"/>
      <c r="O32" s="115"/>
      <c r="P32" s="85"/>
      <c r="Q32" s="1"/>
    </row>
    <row r="33" spans="1:17" s="97" customFormat="1" ht="21.5">
      <c r="E33" s="98"/>
      <c r="F33" s="99"/>
      <c r="G33" s="256" t="s">
        <v>2</v>
      </c>
      <c r="H33" s="256"/>
      <c r="I33" s="256"/>
      <c r="J33" s="100"/>
      <c r="K33" s="256" t="s">
        <v>3</v>
      </c>
      <c r="L33" s="256"/>
      <c r="M33" s="256"/>
      <c r="N33" s="256"/>
      <c r="O33" s="115"/>
      <c r="P33" s="85"/>
      <c r="Q33" s="1"/>
    </row>
    <row r="34" spans="1:17" s="97" customFormat="1" ht="21.5">
      <c r="E34" s="98"/>
      <c r="F34" s="99"/>
      <c r="G34" s="101" t="s">
        <v>136</v>
      </c>
      <c r="H34" s="102"/>
      <c r="I34" s="103" t="s">
        <v>110</v>
      </c>
      <c r="J34" s="104"/>
      <c r="K34" s="101" t="str">
        <f>G34</f>
        <v>30 มิถุนายน 2568</v>
      </c>
      <c r="L34" s="102"/>
      <c r="M34" s="103" t="str">
        <f>I34</f>
        <v>31 ธันวาคม 2567</v>
      </c>
      <c r="N34" s="101"/>
      <c r="O34" s="115"/>
      <c r="P34" s="85"/>
      <c r="Q34" s="1"/>
    </row>
    <row r="35" spans="1:17" s="97" customFormat="1" ht="21.5">
      <c r="E35" s="105" t="s">
        <v>4</v>
      </c>
      <c r="F35" s="99"/>
      <c r="G35" s="106" t="s">
        <v>112</v>
      </c>
      <c r="H35" s="102"/>
      <c r="I35" s="106"/>
      <c r="J35" s="104"/>
      <c r="K35" s="106" t="s">
        <v>112</v>
      </c>
      <c r="L35" s="102"/>
      <c r="M35" s="106"/>
      <c r="N35" s="107"/>
      <c r="O35" s="115"/>
      <c r="P35" s="85"/>
      <c r="Q35" s="1"/>
    </row>
    <row r="36" spans="1:17" s="97" customFormat="1" ht="21.5">
      <c r="E36" s="103"/>
      <c r="F36" s="99"/>
      <c r="G36" s="255" t="s">
        <v>113</v>
      </c>
      <c r="H36" s="255"/>
      <c r="I36" s="255"/>
      <c r="J36" s="255"/>
      <c r="K36" s="255"/>
      <c r="L36" s="255"/>
      <c r="M36" s="255"/>
      <c r="N36" s="255"/>
      <c r="O36" s="115"/>
      <c r="P36" s="85"/>
      <c r="Q36" s="1"/>
    </row>
    <row r="37" spans="1:17" s="115" customFormat="1" ht="21.5">
      <c r="A37" s="109" t="s">
        <v>23</v>
      </c>
      <c r="D37" s="97"/>
      <c r="F37" s="103"/>
      <c r="I37" s="13"/>
      <c r="J37" s="13"/>
      <c r="M37" s="13"/>
      <c r="P37" s="1"/>
      <c r="Q37" s="1"/>
    </row>
    <row r="38" spans="1:17" s="115" customFormat="1" ht="21.5">
      <c r="A38" s="113" t="s">
        <v>24</v>
      </c>
      <c r="E38" s="119"/>
      <c r="L38" s="117"/>
      <c r="M38" s="117"/>
      <c r="P38" s="1"/>
      <c r="Q38" s="1"/>
    </row>
    <row r="39" spans="1:17" s="115" customFormat="1" ht="21.5">
      <c r="A39" s="115" t="s">
        <v>25</v>
      </c>
      <c r="E39" s="119"/>
      <c r="K39" s="1"/>
      <c r="L39" s="117"/>
      <c r="M39" s="117"/>
      <c r="N39" s="1"/>
      <c r="P39" s="1"/>
      <c r="Q39" s="1"/>
    </row>
    <row r="40" spans="1:17" s="115" customFormat="1" ht="21.5">
      <c r="B40" s="115" t="s">
        <v>26</v>
      </c>
      <c r="E40" s="119"/>
      <c r="G40" s="1">
        <v>376</v>
      </c>
      <c r="I40" s="5">
        <v>0</v>
      </c>
      <c r="K40" s="1">
        <v>376</v>
      </c>
      <c r="L40" s="117"/>
      <c r="M40" s="61">
        <v>0</v>
      </c>
      <c r="N40" s="12"/>
      <c r="P40" s="1"/>
      <c r="Q40" s="1"/>
    </row>
    <row r="41" spans="1:17" s="115" customFormat="1" ht="21.5">
      <c r="A41" s="115" t="s">
        <v>27</v>
      </c>
      <c r="E41" s="116">
        <v>3</v>
      </c>
      <c r="F41" s="103"/>
      <c r="G41" s="1">
        <v>91946</v>
      </c>
      <c r="I41" s="123">
        <v>76023</v>
      </c>
      <c r="K41" s="1">
        <v>37850</v>
      </c>
      <c r="L41" s="117"/>
      <c r="M41" s="123">
        <v>37706</v>
      </c>
      <c r="N41" s="1"/>
      <c r="P41" s="1"/>
      <c r="Q41" s="1"/>
    </row>
    <row r="42" spans="1:17" s="115" customFormat="1" ht="21.5">
      <c r="A42" s="115" t="s">
        <v>28</v>
      </c>
      <c r="E42" s="116">
        <v>3</v>
      </c>
      <c r="F42" s="103"/>
      <c r="G42" s="22">
        <v>95011</v>
      </c>
      <c r="I42" s="123">
        <v>92970</v>
      </c>
      <c r="K42" s="1">
        <v>7224</v>
      </c>
      <c r="L42" s="117"/>
      <c r="M42" s="124">
        <v>8916</v>
      </c>
      <c r="N42" s="1"/>
      <c r="P42" s="1"/>
      <c r="Q42" s="1"/>
    </row>
    <row r="43" spans="1:17" s="115" customFormat="1" ht="21.5">
      <c r="A43" s="115" t="s">
        <v>29</v>
      </c>
      <c r="E43" s="116"/>
      <c r="F43" s="103"/>
      <c r="G43" s="12"/>
      <c r="I43" s="6"/>
      <c r="K43" s="1"/>
      <c r="L43" s="117"/>
      <c r="M43" s="12"/>
      <c r="P43" s="1"/>
      <c r="Q43" s="1"/>
    </row>
    <row r="44" spans="1:17" s="115" customFormat="1" ht="21.5">
      <c r="B44" s="115" t="s">
        <v>30</v>
      </c>
      <c r="E44" s="116"/>
      <c r="F44" s="117"/>
      <c r="G44" s="12">
        <v>2964</v>
      </c>
      <c r="H44" s="117"/>
      <c r="I44" s="6">
        <v>4975</v>
      </c>
      <c r="J44" s="117"/>
      <c r="K44" s="1">
        <v>460</v>
      </c>
      <c r="L44" s="7"/>
      <c r="M44" s="6">
        <v>450</v>
      </c>
      <c r="N44" s="12"/>
      <c r="P44" s="1"/>
      <c r="Q44" s="1"/>
    </row>
    <row r="45" spans="1:17" s="115" customFormat="1" ht="21.5">
      <c r="A45" s="115" t="s">
        <v>31</v>
      </c>
      <c r="E45" s="125">
        <v>11</v>
      </c>
      <c r="F45" s="117"/>
      <c r="G45" s="12">
        <f>20636+1</f>
        <v>20637</v>
      </c>
      <c r="H45" s="117"/>
      <c r="I45" s="14">
        <v>20637</v>
      </c>
      <c r="J45" s="117"/>
      <c r="K45" s="12">
        <v>6851</v>
      </c>
      <c r="M45" s="87">
        <v>6851</v>
      </c>
      <c r="N45" s="1"/>
      <c r="P45" s="1"/>
      <c r="Q45" s="1"/>
    </row>
    <row r="46" spans="1:17" s="115" customFormat="1" ht="21.5">
      <c r="A46" s="109" t="s">
        <v>32</v>
      </c>
      <c r="E46" s="119"/>
      <c r="G46" s="53">
        <f>SUM(G40:G45)</f>
        <v>210934</v>
      </c>
      <c r="H46" s="109"/>
      <c r="I46" s="53">
        <f>SUM(I40:I45)</f>
        <v>194605</v>
      </c>
      <c r="J46" s="109"/>
      <c r="K46" s="53">
        <f>SUM(K40:K45)</f>
        <v>52761</v>
      </c>
      <c r="L46" s="122"/>
      <c r="M46" s="53">
        <f>SUM(M40:M45)</f>
        <v>53923</v>
      </c>
      <c r="N46" s="54"/>
      <c r="P46" s="1"/>
      <c r="Q46" s="1"/>
    </row>
    <row r="47" spans="1:17" s="115" customFormat="1" ht="21.5">
      <c r="A47" s="109"/>
      <c r="E47" s="119"/>
      <c r="G47" s="126"/>
      <c r="I47" s="126"/>
      <c r="K47" s="126"/>
      <c r="L47" s="122"/>
      <c r="M47" s="126"/>
      <c r="N47" s="126"/>
      <c r="P47" s="1"/>
      <c r="Q47" s="1"/>
    </row>
    <row r="48" spans="1:17" s="115" customFormat="1" ht="21.5">
      <c r="A48" s="127" t="s">
        <v>33</v>
      </c>
      <c r="E48" s="119"/>
      <c r="G48" s="126"/>
      <c r="I48" s="126"/>
      <c r="K48" s="126"/>
      <c r="L48" s="122"/>
      <c r="M48" s="126"/>
      <c r="N48" s="126"/>
      <c r="P48" s="1"/>
      <c r="Q48" s="1"/>
    </row>
    <row r="49" spans="1:17" s="115" customFormat="1" ht="21.5">
      <c r="A49" s="115" t="s">
        <v>34</v>
      </c>
      <c r="E49" s="116"/>
      <c r="G49" s="1">
        <v>2523</v>
      </c>
      <c r="I49" s="6">
        <v>3012</v>
      </c>
      <c r="K49" s="2">
        <v>1014</v>
      </c>
      <c r="L49" s="122"/>
      <c r="M49" s="6">
        <v>1247</v>
      </c>
      <c r="N49" s="6"/>
      <c r="P49" s="1"/>
      <c r="Q49" s="1"/>
    </row>
    <row r="50" spans="1:17" s="115" customFormat="1" ht="21.5">
      <c r="A50" s="128" t="s">
        <v>35</v>
      </c>
      <c r="E50" s="129"/>
      <c r="G50" s="1"/>
      <c r="I50" s="79"/>
      <c r="K50" s="5"/>
      <c r="M50" s="79"/>
      <c r="P50" s="1"/>
      <c r="Q50" s="1"/>
    </row>
    <row r="51" spans="1:17" s="115" customFormat="1" ht="21.5">
      <c r="A51" s="128"/>
      <c r="B51" s="115" t="s">
        <v>36</v>
      </c>
      <c r="E51" s="129"/>
      <c r="G51" s="1">
        <v>6640</v>
      </c>
      <c r="I51" s="14">
        <v>6085</v>
      </c>
      <c r="K51" s="1">
        <v>4765</v>
      </c>
      <c r="L51" s="122"/>
      <c r="M51" s="6">
        <v>4414</v>
      </c>
      <c r="N51" s="1"/>
      <c r="P51" s="1"/>
      <c r="Q51" s="1"/>
    </row>
    <row r="52" spans="1:17" s="115" customFormat="1" ht="21.5">
      <c r="A52" s="128" t="s">
        <v>35</v>
      </c>
      <c r="E52" s="129">
        <v>11</v>
      </c>
      <c r="G52" s="1">
        <v>1512</v>
      </c>
      <c r="I52" s="6">
        <v>1512</v>
      </c>
      <c r="K52" s="1">
        <v>0</v>
      </c>
      <c r="L52" s="122"/>
      <c r="M52" s="15">
        <v>0</v>
      </c>
      <c r="N52" s="1"/>
      <c r="P52" s="1"/>
      <c r="Q52" s="1"/>
    </row>
    <row r="53" spans="1:17" s="115" customFormat="1" ht="21.5">
      <c r="A53" s="130" t="s">
        <v>37</v>
      </c>
      <c r="E53" s="119"/>
      <c r="G53" s="76">
        <f>SUM(G49:G52)</f>
        <v>10675</v>
      </c>
      <c r="H53" s="131"/>
      <c r="I53" s="132">
        <f>SUM(I49:I52)</f>
        <v>10609</v>
      </c>
      <c r="J53" s="131"/>
      <c r="K53" s="226">
        <f>SUM(K49:K52)</f>
        <v>5779</v>
      </c>
      <c r="L53" s="122"/>
      <c r="M53" s="76">
        <f>SUM(M49:M52)</f>
        <v>5661</v>
      </c>
      <c r="N53" s="55"/>
      <c r="P53" s="1"/>
      <c r="Q53" s="1"/>
    </row>
    <row r="54" spans="1:17" s="115" customFormat="1" ht="21.5">
      <c r="A54" s="130" t="s">
        <v>38</v>
      </c>
      <c r="E54" s="119"/>
      <c r="G54" s="53">
        <f>+G53+G46</f>
        <v>221609</v>
      </c>
      <c r="H54" s="131"/>
      <c r="I54" s="53">
        <f>+I53+I46</f>
        <v>205214</v>
      </c>
      <c r="J54" s="131"/>
      <c r="K54" s="53">
        <f>+K53+K46</f>
        <v>58540</v>
      </c>
      <c r="L54" s="122"/>
      <c r="M54" s="53">
        <f>+M53+M46</f>
        <v>59584</v>
      </c>
      <c r="N54" s="54"/>
      <c r="P54" s="1"/>
      <c r="Q54" s="1"/>
    </row>
    <row r="55" spans="1:17" s="115" customFormat="1" ht="21.5">
      <c r="A55" s="130"/>
      <c r="E55" s="119"/>
      <c r="G55" s="126"/>
      <c r="I55" s="126"/>
      <c r="K55" s="126"/>
      <c r="L55" s="122"/>
      <c r="M55" s="126"/>
      <c r="N55" s="126"/>
      <c r="P55" s="1"/>
      <c r="Q55" s="1"/>
    </row>
    <row r="56" spans="1:17" s="115" customFormat="1" ht="21.5">
      <c r="A56" s="113" t="s">
        <v>39</v>
      </c>
      <c r="E56" s="119"/>
      <c r="G56" s="117"/>
      <c r="K56" s="117"/>
      <c r="L56" s="117"/>
      <c r="M56" s="117"/>
      <c r="N56" s="117"/>
      <c r="P56" s="1"/>
      <c r="Q56" s="1"/>
    </row>
    <row r="57" spans="1:17" s="115" customFormat="1" ht="21.5">
      <c r="A57" s="115" t="s">
        <v>40</v>
      </c>
      <c r="E57" s="116"/>
      <c r="F57" s="103"/>
      <c r="P57" s="1"/>
      <c r="Q57" s="1"/>
    </row>
    <row r="58" spans="1:17" s="115" customFormat="1" ht="21.5">
      <c r="A58" s="133" t="s">
        <v>41</v>
      </c>
      <c r="B58" s="134"/>
      <c r="C58" s="134"/>
      <c r="D58" s="134"/>
      <c r="E58" s="116"/>
      <c r="F58" s="103"/>
      <c r="P58" s="1"/>
      <c r="Q58" s="1"/>
    </row>
    <row r="59" spans="1:17" s="115" customFormat="1" ht="21.5">
      <c r="A59" s="135" t="s">
        <v>42</v>
      </c>
      <c r="B59" s="134"/>
      <c r="C59" s="134"/>
      <c r="D59" s="134"/>
      <c r="E59" s="116"/>
      <c r="F59" s="103"/>
      <c r="P59" s="1"/>
      <c r="Q59" s="1"/>
    </row>
    <row r="60" spans="1:17" s="115" customFormat="1" ht="22" thickBot="1">
      <c r="A60" s="135" t="s">
        <v>43</v>
      </c>
      <c r="B60" s="134"/>
      <c r="C60" s="134"/>
      <c r="D60" s="134"/>
      <c r="E60" s="116"/>
      <c r="F60" s="103"/>
      <c r="G60" s="136">
        <v>37815493</v>
      </c>
      <c r="I60" s="136">
        <v>37815493</v>
      </c>
      <c r="K60" s="136">
        <v>37815493</v>
      </c>
      <c r="L60" s="117"/>
      <c r="M60" s="136">
        <v>37815493</v>
      </c>
      <c r="N60" s="117"/>
      <c r="P60" s="1"/>
      <c r="Q60" s="1"/>
    </row>
    <row r="61" spans="1:17" s="115" customFormat="1" ht="22" thickTop="1">
      <c r="A61" s="133" t="s">
        <v>44</v>
      </c>
      <c r="B61" s="134"/>
      <c r="C61" s="134"/>
      <c r="D61" s="134"/>
      <c r="E61" s="116"/>
      <c r="F61" s="103"/>
      <c r="P61" s="1"/>
      <c r="Q61" s="1"/>
    </row>
    <row r="62" spans="1:17" s="115" customFormat="1" ht="21.5">
      <c r="A62" s="135" t="s">
        <v>45</v>
      </c>
      <c r="B62" s="134"/>
      <c r="C62" s="134"/>
      <c r="D62" s="134"/>
      <c r="E62" s="116"/>
      <c r="F62" s="103"/>
      <c r="P62" s="1"/>
      <c r="Q62" s="1"/>
    </row>
    <row r="63" spans="1:17" s="115" customFormat="1" ht="21.5">
      <c r="A63" s="135" t="s">
        <v>43</v>
      </c>
      <c r="B63" s="133"/>
      <c r="C63" s="134"/>
      <c r="D63" s="134"/>
      <c r="E63" s="116"/>
      <c r="F63" s="103"/>
      <c r="G63" s="117">
        <f>SOE_Conso!H27</f>
        <v>16115264</v>
      </c>
      <c r="I63" s="117">
        <v>16115264</v>
      </c>
      <c r="K63" s="3">
        <v>16115264</v>
      </c>
      <c r="L63" s="117"/>
      <c r="M63" s="117">
        <v>16115264</v>
      </c>
      <c r="N63" s="3"/>
      <c r="P63" s="1"/>
      <c r="Q63" s="1"/>
    </row>
    <row r="64" spans="1:17" s="115" customFormat="1" ht="21.5">
      <c r="A64" s="99" t="s">
        <v>46</v>
      </c>
      <c r="E64" s="116"/>
      <c r="G64" s="117">
        <f>SOE_Conso!J27</f>
        <v>-13596830</v>
      </c>
      <c r="I64" s="117">
        <v>-13596830</v>
      </c>
      <c r="K64" s="3">
        <v>-13596830</v>
      </c>
      <c r="L64" s="117"/>
      <c r="M64" s="117">
        <v>-13596830</v>
      </c>
      <c r="N64" s="3"/>
      <c r="P64" s="1"/>
      <c r="Q64" s="1"/>
    </row>
    <row r="65" spans="1:17" s="115" customFormat="1" ht="21.5">
      <c r="A65" s="115" t="s">
        <v>47</v>
      </c>
      <c r="C65" s="99"/>
      <c r="E65" s="116"/>
      <c r="G65" s="117"/>
      <c r="I65" s="117"/>
      <c r="K65" s="137"/>
      <c r="L65" s="117"/>
      <c r="M65" s="117"/>
      <c r="N65" s="137"/>
      <c r="P65" s="1"/>
      <c r="Q65" s="1"/>
    </row>
    <row r="66" spans="1:17" s="115" customFormat="1" ht="21.5">
      <c r="A66" s="115" t="s">
        <v>48</v>
      </c>
      <c r="E66" s="116"/>
      <c r="F66" s="103"/>
      <c r="G66" s="123">
        <f>SOE_Conso!L27</f>
        <v>-1996081</v>
      </c>
      <c r="I66" s="123">
        <f>+SOE_Conso!L20</f>
        <v>-1981268</v>
      </c>
      <c r="K66" s="123">
        <f>+SOE!K25</f>
        <v>-1995466</v>
      </c>
      <c r="L66" s="117"/>
      <c r="M66" s="123">
        <f>+SOE!K19</f>
        <v>-1985413</v>
      </c>
      <c r="N66" s="123"/>
      <c r="P66" s="1"/>
      <c r="Q66" s="1"/>
    </row>
    <row r="67" spans="1:17" s="115" customFormat="1" ht="21.5">
      <c r="A67" s="138" t="s">
        <v>49</v>
      </c>
      <c r="B67" s="134"/>
      <c r="C67" s="134"/>
      <c r="D67" s="134"/>
      <c r="E67" s="116"/>
      <c r="F67" s="103"/>
      <c r="G67" s="227">
        <f>SUM(G63:G66)</f>
        <v>522353</v>
      </c>
      <c r="H67" s="139"/>
      <c r="I67" s="44">
        <f>SUM(I63:I66)</f>
        <v>537166</v>
      </c>
      <c r="J67" s="139"/>
      <c r="K67" s="227">
        <f>SUM(K63:K66)</f>
        <v>522968</v>
      </c>
      <c r="L67" s="139"/>
      <c r="M67" s="44">
        <f>SUM(M63:M66)</f>
        <v>533021</v>
      </c>
      <c r="N67" s="46"/>
      <c r="P67" s="1"/>
      <c r="Q67" s="1"/>
    </row>
    <row r="68" spans="1:17" s="115" customFormat="1" ht="21.5">
      <c r="A68" s="133" t="s">
        <v>50</v>
      </c>
      <c r="B68" s="134"/>
      <c r="C68" s="134"/>
      <c r="D68" s="134"/>
      <c r="E68" s="116"/>
      <c r="F68" s="103"/>
      <c r="G68" s="228">
        <f>SOE_Conso!P27</f>
        <v>123</v>
      </c>
      <c r="H68" s="140"/>
      <c r="I68" s="45">
        <v>0</v>
      </c>
      <c r="J68" s="140"/>
      <c r="K68" s="228">
        <v>0</v>
      </c>
      <c r="L68" s="140"/>
      <c r="M68" s="45">
        <v>0</v>
      </c>
      <c r="N68" s="9">
        <v>0</v>
      </c>
      <c r="P68" s="1"/>
      <c r="Q68" s="1"/>
    </row>
    <row r="69" spans="1:17" s="115" customFormat="1" ht="21.5">
      <c r="A69" s="138" t="s">
        <v>51</v>
      </c>
      <c r="B69" s="134"/>
      <c r="C69" s="134"/>
      <c r="D69" s="134"/>
      <c r="E69" s="116"/>
      <c r="F69" s="103"/>
      <c r="G69" s="46">
        <f>SUM(G67:G68)</f>
        <v>522476</v>
      </c>
      <c r="H69" s="140"/>
      <c r="I69" s="46">
        <f>SUM(I67:I68)</f>
        <v>537166</v>
      </c>
      <c r="J69" s="140"/>
      <c r="K69" s="46">
        <f>SUM(K67:K68)</f>
        <v>522968</v>
      </c>
      <c r="L69" s="140"/>
      <c r="M69" s="46">
        <f>SUM(M67:M68)</f>
        <v>533021</v>
      </c>
      <c r="N69" s="46"/>
      <c r="P69" s="1"/>
      <c r="Q69" s="1"/>
    </row>
    <row r="70" spans="1:17" s="115" customFormat="1" ht="22" thickBot="1">
      <c r="A70" s="141" t="s">
        <v>52</v>
      </c>
      <c r="B70" s="134"/>
      <c r="C70" s="134"/>
      <c r="D70" s="134"/>
      <c r="E70" s="119"/>
      <c r="G70" s="47">
        <f>SUM(G69,G54)</f>
        <v>744085</v>
      </c>
      <c r="H70" s="139"/>
      <c r="I70" s="47">
        <f>SUM(I69,I54)</f>
        <v>742380</v>
      </c>
      <c r="J70" s="139"/>
      <c r="K70" s="47">
        <f>SUM(K69,K54)</f>
        <v>581508</v>
      </c>
      <c r="L70" s="139"/>
      <c r="M70" s="47">
        <f>SUM(M69,M54)</f>
        <v>592605</v>
      </c>
      <c r="N70" s="48"/>
      <c r="P70" s="1"/>
      <c r="Q70" s="1"/>
    </row>
    <row r="71" spans="1:17" s="115" customFormat="1" ht="22" thickTop="1">
      <c r="C71" s="140">
        <f t="shared" ref="C71:L71" si="0">C70-C29</f>
        <v>0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>
        <f t="shared" ref="M71:N71" si="1">N70-N29</f>
        <v>0</v>
      </c>
      <c r="P71" s="1"/>
      <c r="Q71" s="1"/>
    </row>
  </sheetData>
  <mergeCells count="6">
    <mergeCell ref="G36:N36"/>
    <mergeCell ref="G4:I4"/>
    <mergeCell ref="G33:I33"/>
    <mergeCell ref="K4:N4"/>
    <mergeCell ref="K33:N33"/>
    <mergeCell ref="G7:N7"/>
  </mergeCells>
  <pageMargins left="0.71" right="0.39" top="0.71" bottom="0.51" header="0.2" footer="0.2"/>
  <pageSetup paperSize="9" scale="83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3277-265B-40E1-B0A5-DA164DE100C7}">
  <sheetPr>
    <tabColor rgb="FF0070C0"/>
    <pageSetUpPr fitToPage="1"/>
  </sheetPr>
  <dimension ref="A1:AA122"/>
  <sheetViews>
    <sheetView tabSelected="1" view="pageBreakPreview" zoomScale="85" zoomScaleNormal="100" zoomScaleSheetLayoutView="85" workbookViewId="0">
      <selection activeCell="N9" sqref="N9"/>
    </sheetView>
  </sheetViews>
  <sheetFormatPr defaultColWidth="9" defaultRowHeight="23"/>
  <cols>
    <col min="1" max="1" width="3.08984375" style="155" customWidth="1"/>
    <col min="2" max="2" width="40.7265625" style="155" customWidth="1"/>
    <col min="3" max="3" width="9.6328125" style="155" bestFit="1" customWidth="1"/>
    <col min="4" max="4" width="0.90625" style="155" customWidth="1"/>
    <col min="5" max="5" width="12.08984375" style="29" customWidth="1"/>
    <col min="6" max="6" width="0.90625" style="155" customWidth="1"/>
    <col min="7" max="7" width="12.6328125" style="155" customWidth="1"/>
    <col min="8" max="8" width="0.90625" style="155" customWidth="1"/>
    <col min="9" max="9" width="14.54296875" style="29" bestFit="1" customWidth="1"/>
    <col min="10" max="10" width="0.90625" style="155" customWidth="1"/>
    <col min="11" max="11" width="16.453125" style="155" bestFit="1" customWidth="1"/>
    <col min="12" max="12" width="12.08984375" style="155" bestFit="1" customWidth="1"/>
    <col min="13" max="13" width="18.26953125" style="29" customWidth="1"/>
    <col min="14" max="14" width="12.453125" style="155" bestFit="1" customWidth="1"/>
    <col min="15" max="16384" width="9" style="155"/>
  </cols>
  <sheetData>
    <row r="1" spans="1:27" s="95" customFormat="1" ht="24.5">
      <c r="A1" s="92" t="s">
        <v>0</v>
      </c>
      <c r="B1" s="92"/>
      <c r="C1" s="93"/>
      <c r="D1" s="94"/>
      <c r="E1" s="33"/>
      <c r="F1" s="92"/>
      <c r="G1" s="92"/>
      <c r="H1" s="92"/>
      <c r="I1" s="34"/>
      <c r="J1" s="92"/>
      <c r="K1" s="164"/>
      <c r="M1" s="195"/>
    </row>
    <row r="2" spans="1:27" s="95" customFormat="1" ht="24.5">
      <c r="A2" s="92" t="s">
        <v>116</v>
      </c>
      <c r="B2" s="144"/>
      <c r="C2" s="93"/>
      <c r="D2" s="94"/>
      <c r="E2" s="33"/>
      <c r="F2" s="92"/>
      <c r="G2" s="92"/>
      <c r="H2" s="92"/>
      <c r="I2" s="34"/>
      <c r="J2" s="92"/>
      <c r="K2" s="164"/>
      <c r="M2" s="195"/>
    </row>
    <row r="3" spans="1:27" s="95" customFormat="1" ht="7" customHeight="1">
      <c r="A3" s="144"/>
      <c r="B3" s="144"/>
      <c r="C3" s="93"/>
      <c r="D3" s="94"/>
      <c r="E3" s="35"/>
      <c r="F3" s="92"/>
      <c r="G3" s="92"/>
      <c r="H3" s="92"/>
      <c r="I3" s="18"/>
      <c r="J3" s="92"/>
      <c r="K3" s="92"/>
      <c r="M3" s="195"/>
    </row>
    <row r="4" spans="1:27" s="146" customFormat="1" ht="20.149999999999999" customHeight="1">
      <c r="C4" s="116"/>
      <c r="D4" s="169"/>
      <c r="E4" s="258" t="s">
        <v>2</v>
      </c>
      <c r="F4" s="258"/>
      <c r="G4" s="258"/>
      <c r="H4" s="97"/>
      <c r="I4" s="258" t="s">
        <v>3</v>
      </c>
      <c r="J4" s="258"/>
      <c r="K4" s="258"/>
      <c r="M4" s="196"/>
    </row>
    <row r="5" spans="1:27" s="146" customFormat="1" ht="20.149999999999999" customHeight="1">
      <c r="C5" s="116"/>
      <c r="D5" s="169"/>
      <c r="E5" s="259" t="s">
        <v>114</v>
      </c>
      <c r="F5" s="259"/>
      <c r="G5" s="259"/>
      <c r="H5" s="99"/>
      <c r="I5" s="259" t="s">
        <v>114</v>
      </c>
      <c r="J5" s="259"/>
      <c r="K5" s="259"/>
      <c r="M5" s="196"/>
    </row>
    <row r="6" spans="1:27" s="146" customFormat="1" ht="20.149999999999999" customHeight="1">
      <c r="C6" s="116"/>
      <c r="D6" s="169"/>
      <c r="E6" s="260" t="s">
        <v>144</v>
      </c>
      <c r="F6" s="261"/>
      <c r="G6" s="261"/>
      <c r="H6" s="99"/>
      <c r="I6" s="260" t="s">
        <v>144</v>
      </c>
      <c r="J6" s="261"/>
      <c r="K6" s="261"/>
      <c r="M6" s="196"/>
    </row>
    <row r="7" spans="1:27" s="146" customFormat="1" ht="20.149999999999999" customHeight="1">
      <c r="C7" s="105" t="s">
        <v>4</v>
      </c>
      <c r="D7" s="169"/>
      <c r="E7" s="77">
        <v>2568</v>
      </c>
      <c r="G7" s="77">
        <v>2567</v>
      </c>
      <c r="H7" s="20"/>
      <c r="I7" s="77">
        <v>2568</v>
      </c>
      <c r="K7" s="77">
        <v>2567</v>
      </c>
      <c r="M7" s="196"/>
    </row>
    <row r="8" spans="1:27" s="146" customFormat="1" ht="20.149999999999999" customHeight="1">
      <c r="C8" s="103"/>
      <c r="D8" s="169"/>
      <c r="E8" s="257" t="s">
        <v>113</v>
      </c>
      <c r="F8" s="257"/>
      <c r="G8" s="257"/>
      <c r="H8" s="257"/>
      <c r="I8" s="257"/>
      <c r="J8" s="257"/>
      <c r="K8" s="257"/>
      <c r="M8" s="196"/>
    </row>
    <row r="9" spans="1:27" s="146" customFormat="1" ht="20.149999999999999" customHeight="1">
      <c r="A9" s="194" t="s">
        <v>53</v>
      </c>
      <c r="C9" s="103"/>
      <c r="D9" s="169"/>
      <c r="H9" s="20"/>
      <c r="I9" s="36"/>
      <c r="K9" s="36"/>
      <c r="M9" s="196"/>
    </row>
    <row r="10" spans="1:27" s="146" customFormat="1" ht="20.149999999999999" customHeight="1">
      <c r="A10" s="148" t="s">
        <v>167</v>
      </c>
      <c r="B10" s="148"/>
      <c r="C10" s="116">
        <v>3</v>
      </c>
      <c r="D10" s="169"/>
      <c r="E10" s="22">
        <f>77864+455</f>
        <v>78319</v>
      </c>
      <c r="G10" s="22">
        <v>48620</v>
      </c>
      <c r="I10" s="22">
        <v>0</v>
      </c>
      <c r="J10" s="156"/>
      <c r="K10" s="22">
        <v>0</v>
      </c>
      <c r="M10" s="196"/>
      <c r="U10" s="198"/>
      <c r="V10" s="198"/>
      <c r="W10" s="198"/>
      <c r="X10" s="198"/>
      <c r="Y10" s="198"/>
      <c r="Z10" s="198"/>
      <c r="AA10" s="198"/>
    </row>
    <row r="11" spans="1:27" s="146" customFormat="1" ht="20.149999999999999" customHeight="1">
      <c r="A11" s="148" t="s">
        <v>54</v>
      </c>
      <c r="B11" s="148"/>
      <c r="C11" s="116">
        <v>3</v>
      </c>
      <c r="E11" s="22">
        <v>11026</v>
      </c>
      <c r="G11" s="22">
        <v>40759</v>
      </c>
      <c r="I11" s="22">
        <v>6531</v>
      </c>
      <c r="J11" s="156"/>
      <c r="K11" s="22">
        <v>42202</v>
      </c>
      <c r="M11" s="196"/>
      <c r="N11" s="197"/>
      <c r="U11" s="198"/>
      <c r="V11" s="198"/>
      <c r="W11" s="198"/>
      <c r="X11" s="198"/>
      <c r="Y11" s="198"/>
      <c r="Z11" s="198"/>
      <c r="AA11" s="198"/>
    </row>
    <row r="12" spans="1:27" s="146" customFormat="1" ht="20.149999999999999" customHeight="1">
      <c r="A12" s="159" t="s">
        <v>55</v>
      </c>
      <c r="B12" s="148"/>
      <c r="C12" s="116"/>
      <c r="E12" s="254">
        <f>SUM(E10:E11)</f>
        <v>89345</v>
      </c>
      <c r="F12" s="199"/>
      <c r="G12" s="254">
        <f>SUM(G10:G11)</f>
        <v>89379</v>
      </c>
      <c r="H12" s="199"/>
      <c r="I12" s="56">
        <f>SUM(I10:I11)</f>
        <v>6531</v>
      </c>
      <c r="J12" s="200"/>
      <c r="K12" s="56">
        <f>SUM(K10:K11)</f>
        <v>42202</v>
      </c>
      <c r="M12" s="196"/>
    </row>
    <row r="13" spans="1:27" s="146" customFormat="1" ht="5.15" customHeight="1">
      <c r="A13" s="159"/>
      <c r="B13" s="148"/>
      <c r="C13" s="116"/>
      <c r="E13" s="37"/>
      <c r="G13" s="37"/>
      <c r="I13" s="37"/>
      <c r="J13" s="156"/>
      <c r="K13" s="37"/>
      <c r="M13" s="196"/>
    </row>
    <row r="14" spans="1:27" s="146" customFormat="1" ht="20.149999999999999" customHeight="1">
      <c r="A14" s="253" t="s">
        <v>56</v>
      </c>
      <c r="B14" s="148"/>
      <c r="C14" s="116"/>
      <c r="E14" s="37"/>
      <c r="G14" s="37"/>
      <c r="I14" s="37"/>
      <c r="J14" s="156"/>
      <c r="K14" s="37"/>
      <c r="M14" s="196"/>
      <c r="N14" s="197"/>
    </row>
    <row r="15" spans="1:27" s="146" customFormat="1" ht="20.149999999999999" customHeight="1">
      <c r="A15" s="148" t="s">
        <v>168</v>
      </c>
      <c r="B15" s="148"/>
      <c r="C15" s="116"/>
      <c r="E15" s="38">
        <f>77133+2857</f>
        <v>79990</v>
      </c>
      <c r="G15" s="38">
        <v>50043</v>
      </c>
      <c r="I15" s="38">
        <v>0</v>
      </c>
      <c r="J15" s="156"/>
      <c r="K15" s="38">
        <v>0</v>
      </c>
      <c r="M15" s="196"/>
      <c r="U15" s="198"/>
      <c r="V15" s="198"/>
      <c r="W15" s="198"/>
      <c r="X15" s="198"/>
      <c r="Y15" s="198"/>
      <c r="Z15" s="198"/>
      <c r="AA15" s="198"/>
    </row>
    <row r="16" spans="1:27" s="146" customFormat="1" ht="20.149999999999999" customHeight="1">
      <c r="A16" s="148" t="s">
        <v>57</v>
      </c>
      <c r="B16" s="148"/>
      <c r="C16" s="116"/>
      <c r="E16" s="38">
        <v>2109</v>
      </c>
      <c r="G16" s="38">
        <v>2596</v>
      </c>
      <c r="I16" s="38">
        <v>15</v>
      </c>
      <c r="J16" s="156"/>
      <c r="K16" s="38">
        <v>26</v>
      </c>
      <c r="M16" s="196"/>
      <c r="U16" s="198"/>
      <c r="V16" s="198"/>
      <c r="W16" s="198"/>
      <c r="X16" s="198"/>
      <c r="Y16" s="198"/>
      <c r="Z16" s="198"/>
      <c r="AA16" s="198"/>
    </row>
    <row r="17" spans="1:27" s="146" customFormat="1" ht="20.149999999999999" customHeight="1">
      <c r="A17" s="148" t="s">
        <v>58</v>
      </c>
      <c r="B17" s="148"/>
      <c r="C17" s="116"/>
      <c r="E17" s="38">
        <v>16358</v>
      </c>
      <c r="G17" s="38">
        <v>15955</v>
      </c>
      <c r="I17" s="38">
        <v>9783</v>
      </c>
      <c r="J17" s="156"/>
      <c r="K17" s="38">
        <v>8863</v>
      </c>
      <c r="L17" s="22"/>
      <c r="M17" s="196"/>
      <c r="N17" s="202"/>
      <c r="U17" s="198"/>
      <c r="V17" s="198"/>
      <c r="W17" s="198"/>
      <c r="X17" s="198"/>
      <c r="Y17" s="198"/>
      <c r="Z17" s="198"/>
      <c r="AA17" s="198"/>
    </row>
    <row r="18" spans="1:27" s="146" customFormat="1" ht="20.149999999999999" customHeight="1">
      <c r="A18" s="148" t="s">
        <v>59</v>
      </c>
      <c r="B18" s="148"/>
      <c r="C18" s="116"/>
      <c r="E18" s="38">
        <v>128</v>
      </c>
      <c r="G18" s="38">
        <v>52808</v>
      </c>
      <c r="I18" s="36">
        <v>2532</v>
      </c>
      <c r="K18" s="36">
        <v>51053</v>
      </c>
      <c r="L18" s="22"/>
      <c r="M18" s="196"/>
      <c r="N18" s="202"/>
      <c r="U18" s="198"/>
      <c r="V18" s="198"/>
      <c r="W18" s="198"/>
      <c r="X18" s="198"/>
      <c r="Y18" s="198"/>
      <c r="Z18" s="198"/>
      <c r="AA18" s="198"/>
    </row>
    <row r="19" spans="1:27" s="146" customFormat="1" ht="20.149999999999999" customHeight="1">
      <c r="A19" s="159" t="s">
        <v>60</v>
      </c>
      <c r="B19" s="148"/>
      <c r="C19" s="116"/>
      <c r="E19" s="56">
        <f>SUM(E15:E18)</f>
        <v>98585</v>
      </c>
      <c r="F19" s="199"/>
      <c r="G19" s="56">
        <f>SUM(G15:G18)</f>
        <v>121402</v>
      </c>
      <c r="H19" s="199"/>
      <c r="I19" s="56">
        <f>SUM(I15:I18)</f>
        <v>12330</v>
      </c>
      <c r="J19" s="200"/>
      <c r="K19" s="56">
        <f>SUM(K15:K18)</f>
        <v>59942</v>
      </c>
      <c r="L19" s="203"/>
      <c r="M19" s="196"/>
      <c r="N19" s="203"/>
    </row>
    <row r="20" spans="1:27" s="146" customFormat="1" ht="20.149999999999999" customHeight="1">
      <c r="A20" s="159" t="s">
        <v>153</v>
      </c>
      <c r="B20" s="148"/>
      <c r="C20" s="116"/>
      <c r="E20" s="204">
        <f>E12-E19</f>
        <v>-9240</v>
      </c>
      <c r="F20" s="199"/>
      <c r="G20" s="205">
        <f>G12-G19</f>
        <v>-32023</v>
      </c>
      <c r="H20" s="199"/>
      <c r="I20" s="204">
        <f>I12-I19</f>
        <v>-5799</v>
      </c>
      <c r="J20" s="200"/>
      <c r="K20" s="205">
        <f>K12-K19</f>
        <v>-17740</v>
      </c>
      <c r="L20" s="203"/>
      <c r="M20" s="206"/>
      <c r="N20" s="203"/>
    </row>
    <row r="21" spans="1:27" s="146" customFormat="1" ht="20.149999999999999" customHeight="1">
      <c r="A21" s="148" t="s">
        <v>61</v>
      </c>
      <c r="B21" s="148"/>
      <c r="C21" s="116"/>
      <c r="E21" s="201">
        <v>-69</v>
      </c>
      <c r="G21" s="201">
        <v>-119</v>
      </c>
      <c r="I21" s="201">
        <v>-17</v>
      </c>
      <c r="K21" s="201">
        <v>-21</v>
      </c>
      <c r="L21" s="203"/>
      <c r="M21" s="206"/>
      <c r="N21" s="203"/>
      <c r="U21" s="198"/>
      <c r="V21" s="198"/>
      <c r="W21" s="198"/>
      <c r="X21" s="198"/>
      <c r="Y21" s="198"/>
      <c r="Z21" s="198"/>
      <c r="AA21" s="198"/>
    </row>
    <row r="22" spans="1:27" s="109" customFormat="1" ht="20.149999999999999" customHeight="1">
      <c r="A22" s="130" t="s">
        <v>154</v>
      </c>
      <c r="B22" s="130"/>
      <c r="C22" s="161"/>
      <c r="E22" s="204">
        <f>SUM((E20:E21))</f>
        <v>-9309</v>
      </c>
      <c r="F22" s="141"/>
      <c r="G22" s="204">
        <f>SUM((G20:G21))</f>
        <v>-32142</v>
      </c>
      <c r="H22" s="141"/>
      <c r="I22" s="204">
        <f>SUM((I20:I21))</f>
        <v>-5816</v>
      </c>
      <c r="J22" s="207"/>
      <c r="K22" s="204">
        <f>SUM((K20:K21))</f>
        <v>-17761</v>
      </c>
      <c r="M22" s="208"/>
    </row>
    <row r="23" spans="1:27" s="146" customFormat="1" ht="20.149999999999999" customHeight="1">
      <c r="A23" s="148" t="s">
        <v>129</v>
      </c>
      <c r="B23" s="148"/>
      <c r="C23" s="116"/>
      <c r="D23" s="169"/>
      <c r="E23" s="38">
        <v>0</v>
      </c>
      <c r="G23" s="38">
        <v>0</v>
      </c>
      <c r="I23" s="38">
        <v>0</v>
      </c>
      <c r="J23" s="156"/>
      <c r="K23" s="38">
        <v>0</v>
      </c>
      <c r="M23" s="201"/>
      <c r="U23" s="198"/>
      <c r="V23" s="198"/>
      <c r="W23" s="198"/>
      <c r="X23" s="198"/>
      <c r="Y23" s="198"/>
      <c r="Z23" s="198"/>
      <c r="AA23" s="198"/>
    </row>
    <row r="24" spans="1:27" s="109" customFormat="1" ht="20.149999999999999" customHeight="1" thickBot="1">
      <c r="A24" s="130" t="s">
        <v>152</v>
      </c>
      <c r="B24" s="130"/>
      <c r="C24" s="161"/>
      <c r="D24" s="100"/>
      <c r="E24" s="209">
        <f>E22+E23</f>
        <v>-9309</v>
      </c>
      <c r="G24" s="209">
        <f>G22+G23</f>
        <v>-32142</v>
      </c>
      <c r="I24" s="209">
        <f>I22+I23</f>
        <v>-5816</v>
      </c>
      <c r="J24" s="122"/>
      <c r="K24" s="209">
        <f>K22+K23</f>
        <v>-17761</v>
      </c>
      <c r="L24" s="210"/>
      <c r="M24" s="39"/>
      <c r="N24" s="211"/>
    </row>
    <row r="25" spans="1:27" s="109" customFormat="1" ht="5.15" customHeight="1" thickTop="1">
      <c r="A25" s="130"/>
      <c r="B25" s="130"/>
      <c r="C25" s="161"/>
      <c r="D25" s="100"/>
      <c r="E25" s="212"/>
      <c r="F25" s="115"/>
      <c r="G25" s="212"/>
      <c r="H25" s="115"/>
      <c r="I25" s="212"/>
      <c r="J25" s="117"/>
      <c r="K25" s="212"/>
      <c r="L25" s="210"/>
      <c r="M25" s="39"/>
      <c r="N25" s="211"/>
    </row>
    <row r="26" spans="1:27" s="109" customFormat="1" ht="20.149999999999999" customHeight="1">
      <c r="A26" s="130" t="s">
        <v>62</v>
      </c>
      <c r="B26" s="130"/>
      <c r="C26" s="161"/>
      <c r="D26" s="100"/>
      <c r="E26" s="212"/>
      <c r="F26" s="115"/>
      <c r="G26" s="212"/>
      <c r="H26" s="115"/>
      <c r="I26" s="212"/>
      <c r="J26" s="117"/>
      <c r="K26" s="212"/>
      <c r="L26" s="210"/>
      <c r="M26" s="39"/>
      <c r="N26" s="211"/>
      <c r="R26" s="267"/>
    </row>
    <row r="27" spans="1:27" s="109" customFormat="1" ht="20.149999999999999" customHeight="1">
      <c r="A27" s="127" t="s">
        <v>63</v>
      </c>
      <c r="B27" s="130"/>
      <c r="C27" s="161"/>
      <c r="D27" s="100"/>
      <c r="E27" s="212"/>
      <c r="F27" s="115"/>
      <c r="G27" s="212"/>
      <c r="H27" s="115"/>
      <c r="I27" s="212"/>
      <c r="J27" s="117"/>
      <c r="K27" s="212"/>
      <c r="L27" s="210"/>
      <c r="M27" s="39"/>
      <c r="N27" s="211"/>
    </row>
    <row r="28" spans="1:27" s="109" customFormat="1" ht="20.149999999999999" customHeight="1">
      <c r="A28" s="128" t="s">
        <v>64</v>
      </c>
      <c r="B28" s="128"/>
      <c r="C28" s="161"/>
      <c r="D28" s="100"/>
      <c r="E28" s="212"/>
      <c r="F28" s="115"/>
      <c r="G28" s="212"/>
      <c r="H28" s="115"/>
      <c r="I28" s="212"/>
      <c r="J28" s="117"/>
      <c r="K28" s="212"/>
      <c r="L28" s="210"/>
      <c r="M28" s="39"/>
      <c r="N28" s="211"/>
    </row>
    <row r="29" spans="1:27" s="109" customFormat="1" ht="20.149999999999999" customHeight="1">
      <c r="A29" s="115"/>
      <c r="B29" s="128" t="s">
        <v>65</v>
      </c>
      <c r="C29" s="161"/>
      <c r="D29" s="100"/>
      <c r="E29" s="38">
        <v>0</v>
      </c>
      <c r="F29" s="146"/>
      <c r="G29" s="38">
        <v>0</v>
      </c>
      <c r="H29" s="146"/>
      <c r="I29" s="201">
        <v>0</v>
      </c>
      <c r="J29" s="117"/>
      <c r="K29" s="38">
        <v>0</v>
      </c>
      <c r="L29" s="210"/>
      <c r="M29" s="39"/>
      <c r="N29" s="211"/>
    </row>
    <row r="30" spans="1:27" s="146" customFormat="1" ht="20.149999999999999" customHeight="1" thickBot="1">
      <c r="A30" s="130" t="s">
        <v>66</v>
      </c>
      <c r="B30" s="130"/>
      <c r="C30" s="116"/>
      <c r="D30" s="169"/>
      <c r="E30" s="209">
        <f>SUM(E24:E29)</f>
        <v>-9309</v>
      </c>
      <c r="F30" s="109"/>
      <c r="G30" s="209">
        <f>SUM(G24:G29)</f>
        <v>-32142</v>
      </c>
      <c r="H30" s="109"/>
      <c r="I30" s="209">
        <f>SUM(I24:I29)</f>
        <v>-5816</v>
      </c>
      <c r="J30" s="122"/>
      <c r="K30" s="209">
        <f>SUM(K24:K29)</f>
        <v>-17761</v>
      </c>
      <c r="M30" s="196"/>
    </row>
    <row r="31" spans="1:27" s="109" customFormat="1" ht="5.15" customHeight="1" thickTop="1">
      <c r="A31" s="130"/>
      <c r="B31" s="130"/>
      <c r="C31" s="161"/>
      <c r="D31" s="100"/>
      <c r="E31" s="38"/>
      <c r="F31" s="115"/>
      <c r="G31" s="38"/>
      <c r="H31" s="115"/>
      <c r="I31" s="38"/>
      <c r="J31" s="117"/>
      <c r="K31" s="38"/>
      <c r="M31" s="32"/>
    </row>
    <row r="32" spans="1:27" s="146" customFormat="1" ht="20.149999999999999" customHeight="1">
      <c r="A32" s="130" t="s">
        <v>151</v>
      </c>
      <c r="B32" s="130"/>
      <c r="C32" s="119"/>
      <c r="E32" s="38"/>
      <c r="G32" s="38"/>
      <c r="I32" s="38"/>
      <c r="J32" s="117"/>
      <c r="K32" s="38"/>
      <c r="M32" s="196"/>
    </row>
    <row r="33" spans="1:27" s="146" customFormat="1" ht="20.149999999999999" customHeight="1">
      <c r="A33" s="128" t="s">
        <v>67</v>
      </c>
      <c r="B33" s="130"/>
      <c r="C33" s="119"/>
      <c r="E33" s="68">
        <f>E35-E34</f>
        <v>-9215</v>
      </c>
      <c r="G33" s="201">
        <f>+G24</f>
        <v>-32142</v>
      </c>
      <c r="I33" s="213">
        <f>I24</f>
        <v>-5816</v>
      </c>
      <c r="J33" s="117"/>
      <c r="K33" s="201">
        <f>+K24</f>
        <v>-17761</v>
      </c>
      <c r="M33" s="196"/>
      <c r="U33" s="198"/>
      <c r="V33" s="198"/>
      <c r="W33" s="198"/>
      <c r="X33" s="198"/>
      <c r="Y33" s="198"/>
      <c r="Z33" s="198"/>
      <c r="AA33" s="198"/>
    </row>
    <row r="34" spans="1:27" s="146" customFormat="1" ht="20.149999999999999" customHeight="1">
      <c r="A34" s="128" t="s">
        <v>68</v>
      </c>
      <c r="B34" s="130"/>
      <c r="C34" s="119"/>
      <c r="E34" s="73">
        <v>-94</v>
      </c>
      <c r="G34" s="38">
        <v>0</v>
      </c>
      <c r="I34" s="233">
        <v>0</v>
      </c>
      <c r="J34" s="117"/>
      <c r="K34" s="38">
        <v>0</v>
      </c>
      <c r="M34" s="196"/>
      <c r="U34" s="198"/>
      <c r="V34" s="198"/>
      <c r="W34" s="198"/>
      <c r="X34" s="198"/>
      <c r="Y34" s="198"/>
      <c r="Z34" s="198"/>
      <c r="AA34" s="198"/>
    </row>
    <row r="35" spans="1:27" s="146" customFormat="1" ht="20.149999999999999" customHeight="1" thickBot="1">
      <c r="A35" s="130" t="s">
        <v>152</v>
      </c>
      <c r="B35" s="130"/>
      <c r="C35" s="119"/>
      <c r="E35" s="209">
        <f>E30</f>
        <v>-9309</v>
      </c>
      <c r="F35" s="199"/>
      <c r="G35" s="214">
        <f>SUM(G33:G34)</f>
        <v>-32142</v>
      </c>
      <c r="H35" s="199"/>
      <c r="I35" s="209">
        <f>SUM(I33:I34)</f>
        <v>-5816</v>
      </c>
      <c r="J35" s="122"/>
      <c r="K35" s="214">
        <f>SUM(K33:K34)</f>
        <v>-17761</v>
      </c>
    </row>
    <row r="36" spans="1:27" s="146" customFormat="1" ht="5.15" customHeight="1" thickTop="1">
      <c r="A36" s="130"/>
      <c r="B36" s="130"/>
      <c r="C36" s="119"/>
      <c r="E36" s="38"/>
      <c r="G36" s="38"/>
      <c r="I36" s="38"/>
      <c r="J36" s="117"/>
      <c r="K36" s="38"/>
      <c r="M36" s="196"/>
    </row>
    <row r="37" spans="1:27" s="146" customFormat="1" ht="20.149999999999999" customHeight="1">
      <c r="A37" s="130" t="s">
        <v>69</v>
      </c>
      <c r="B37" s="130"/>
      <c r="C37" s="119"/>
      <c r="E37" s="38"/>
      <c r="G37" s="38"/>
      <c r="I37" s="38"/>
      <c r="J37" s="117"/>
      <c r="K37" s="38"/>
      <c r="M37" s="196"/>
    </row>
    <row r="38" spans="1:27" s="146" customFormat="1" ht="20.149999999999999" customHeight="1">
      <c r="A38" s="128" t="s">
        <v>67</v>
      </c>
      <c r="B38" s="130"/>
      <c r="C38" s="119"/>
      <c r="E38" s="68">
        <f>E40-E39</f>
        <v>-9215</v>
      </c>
      <c r="G38" s="213">
        <f>+G33</f>
        <v>-32142</v>
      </c>
      <c r="I38" s="213">
        <f>I30</f>
        <v>-5816</v>
      </c>
      <c r="J38" s="117"/>
      <c r="K38" s="213">
        <f>+K33</f>
        <v>-17761</v>
      </c>
      <c r="M38" s="196"/>
      <c r="U38" s="198"/>
      <c r="V38" s="198"/>
      <c r="W38" s="198"/>
      <c r="X38" s="198"/>
      <c r="Y38" s="198"/>
      <c r="Z38" s="198"/>
      <c r="AA38" s="198"/>
    </row>
    <row r="39" spans="1:27" s="146" customFormat="1" ht="20.149999999999999" customHeight="1">
      <c r="A39" s="128" t="s">
        <v>68</v>
      </c>
      <c r="B39" s="130"/>
      <c r="C39" s="119"/>
      <c r="E39" s="73">
        <v>-94</v>
      </c>
      <c r="G39" s="38">
        <v>0</v>
      </c>
      <c r="I39" s="38">
        <v>0</v>
      </c>
      <c r="J39" s="117"/>
      <c r="K39" s="38">
        <v>0</v>
      </c>
      <c r="M39" s="196"/>
      <c r="U39" s="198"/>
      <c r="V39" s="198"/>
      <c r="W39" s="198"/>
      <c r="X39" s="198"/>
      <c r="Y39" s="198"/>
      <c r="Z39" s="198"/>
      <c r="AA39" s="198"/>
    </row>
    <row r="40" spans="1:27" s="146" customFormat="1" ht="20.149999999999999" customHeight="1" thickBot="1">
      <c r="A40" s="130" t="s">
        <v>66</v>
      </c>
      <c r="B40" s="130"/>
      <c r="C40" s="119"/>
      <c r="E40" s="209">
        <f>E30</f>
        <v>-9309</v>
      </c>
      <c r="F40" s="199"/>
      <c r="G40" s="214">
        <f>SUM(G38:G39)</f>
        <v>-32142</v>
      </c>
      <c r="H40" s="199"/>
      <c r="I40" s="209">
        <f>SUM(I38:I39)</f>
        <v>-5816</v>
      </c>
      <c r="J40" s="122"/>
      <c r="K40" s="214">
        <f>SUM(K38:K39)</f>
        <v>-17761</v>
      </c>
      <c r="M40" s="196"/>
    </row>
    <row r="41" spans="1:27" s="115" customFormat="1" ht="5.15" customHeight="1" thickTop="1">
      <c r="C41" s="119"/>
      <c r="E41" s="1"/>
      <c r="G41" s="1"/>
      <c r="I41" s="1"/>
      <c r="K41" s="1"/>
      <c r="M41" s="1"/>
    </row>
    <row r="42" spans="1:27" s="146" customFormat="1" ht="20.149999999999999" customHeight="1">
      <c r="A42" s="109" t="s">
        <v>164</v>
      </c>
      <c r="B42" s="109"/>
      <c r="C42" s="116"/>
      <c r="D42" s="169"/>
      <c r="E42" s="22"/>
      <c r="G42" s="22"/>
      <c r="I42" s="22"/>
      <c r="K42" s="22"/>
      <c r="M42" s="196"/>
    </row>
    <row r="43" spans="1:27" s="146" customFormat="1" ht="20.149999999999999" customHeight="1" thickBot="1">
      <c r="A43" s="128" t="s">
        <v>165</v>
      </c>
      <c r="C43" s="116"/>
      <c r="D43" s="169"/>
      <c r="E43" s="78">
        <v>-2.8882555237243012E-4</v>
      </c>
      <c r="G43" s="78">
        <v>-1E-3</v>
      </c>
      <c r="I43" s="78">
        <v>-1.8045003895134318E-4</v>
      </c>
      <c r="K43" s="78">
        <v>-5.5106140677696112E-4</v>
      </c>
      <c r="M43" s="196"/>
      <c r="U43" s="198"/>
      <c r="V43" s="198"/>
      <c r="W43" s="198"/>
      <c r="X43" s="198"/>
      <c r="Y43" s="198"/>
      <c r="Z43" s="198"/>
      <c r="AA43" s="198"/>
    </row>
    <row r="44" spans="1:27" s="115" customFormat="1" ht="22" thickTop="1">
      <c r="C44" s="119"/>
      <c r="E44" s="1"/>
      <c r="I44" s="37"/>
      <c r="M44" s="1"/>
    </row>
    <row r="45" spans="1:27" s="115" customFormat="1" ht="21.5">
      <c r="C45" s="119"/>
      <c r="E45" s="215"/>
      <c r="G45" s="215"/>
      <c r="I45" s="215"/>
      <c r="K45" s="215"/>
      <c r="M45" s="216"/>
    </row>
    <row r="46" spans="1:27" s="115" customFormat="1" ht="21.5">
      <c r="B46" s="217"/>
      <c r="C46" s="119"/>
      <c r="E46" s="22"/>
      <c r="G46" s="218"/>
      <c r="H46" s="146"/>
      <c r="I46" s="219"/>
      <c r="K46" s="220"/>
      <c r="M46" s="1"/>
    </row>
    <row r="47" spans="1:27" s="146" customFormat="1" ht="21.5">
      <c r="E47" s="22"/>
      <c r="I47" s="22"/>
      <c r="K47" s="221"/>
      <c r="M47" s="219"/>
    </row>
    <row r="48" spans="1:27" s="146" customFormat="1" ht="21.5">
      <c r="E48" s="22"/>
      <c r="I48" s="22"/>
      <c r="M48" s="22"/>
    </row>
    <row r="49" spans="5:13" s="146" customFormat="1" ht="21.5">
      <c r="E49" s="22"/>
      <c r="I49" s="22"/>
      <c r="M49" s="22"/>
    </row>
    <row r="50" spans="5:13" s="146" customFormat="1" ht="21.5">
      <c r="E50" s="22"/>
      <c r="I50" s="22"/>
      <c r="M50" s="22"/>
    </row>
    <row r="51" spans="5:13" s="146" customFormat="1" ht="21.5">
      <c r="E51" s="22"/>
      <c r="I51" s="22"/>
      <c r="M51" s="22"/>
    </row>
    <row r="52" spans="5:13" s="146" customFormat="1" ht="21.5">
      <c r="E52" s="1"/>
      <c r="I52" s="22"/>
      <c r="M52" s="22"/>
    </row>
    <row r="53" spans="5:13" s="146" customFormat="1" ht="21.5">
      <c r="E53" s="22"/>
      <c r="I53" s="22"/>
      <c r="M53" s="22"/>
    </row>
    <row r="54" spans="5:13" s="146" customFormat="1" ht="21.5">
      <c r="E54" s="22"/>
      <c r="I54" s="22"/>
      <c r="M54" s="22"/>
    </row>
    <row r="55" spans="5:13" s="146" customFormat="1" ht="21.5">
      <c r="E55" s="22"/>
      <c r="I55" s="22"/>
      <c r="M55" s="22"/>
    </row>
    <row r="56" spans="5:13" s="146" customFormat="1" ht="21.5">
      <c r="E56" s="22"/>
      <c r="I56" s="22"/>
      <c r="M56" s="22"/>
    </row>
    <row r="57" spans="5:13" s="146" customFormat="1" ht="21.5">
      <c r="E57" s="22"/>
      <c r="I57" s="22"/>
      <c r="M57" s="22"/>
    </row>
    <row r="58" spans="5:13" s="146" customFormat="1" ht="21.5">
      <c r="E58" s="22"/>
      <c r="I58" s="22"/>
      <c r="M58" s="22"/>
    </row>
    <row r="59" spans="5:13" s="146" customFormat="1" ht="21.5">
      <c r="E59" s="22"/>
      <c r="I59" s="22"/>
      <c r="M59" s="22"/>
    </row>
    <row r="60" spans="5:13" s="146" customFormat="1" ht="21.5">
      <c r="E60" s="22"/>
      <c r="I60" s="22"/>
      <c r="M60" s="22"/>
    </row>
    <row r="61" spans="5:13" s="146" customFormat="1" ht="21.5">
      <c r="E61" s="22"/>
      <c r="I61" s="22"/>
      <c r="M61" s="22"/>
    </row>
    <row r="62" spans="5:13" s="146" customFormat="1" ht="21.5">
      <c r="E62" s="22"/>
      <c r="I62" s="22"/>
      <c r="M62" s="22"/>
    </row>
    <row r="63" spans="5:13" s="146" customFormat="1" ht="21.5">
      <c r="E63" s="22"/>
      <c r="I63" s="22"/>
      <c r="M63" s="22"/>
    </row>
    <row r="64" spans="5:13" s="146" customFormat="1" ht="21.5">
      <c r="E64" s="22"/>
      <c r="I64" s="22"/>
      <c r="M64" s="22"/>
    </row>
    <row r="65" spans="5:13" s="146" customFormat="1" ht="21.5">
      <c r="E65" s="22"/>
      <c r="I65" s="22"/>
      <c r="M65" s="22"/>
    </row>
    <row r="66" spans="5:13" s="146" customFormat="1" ht="21.5">
      <c r="E66" s="22"/>
      <c r="I66" s="22"/>
      <c r="M66" s="22"/>
    </row>
    <row r="67" spans="5:13" s="146" customFormat="1" ht="21.5">
      <c r="E67" s="22"/>
      <c r="I67" s="22"/>
      <c r="M67" s="22"/>
    </row>
    <row r="68" spans="5:13" s="146" customFormat="1" ht="21.5">
      <c r="E68" s="22"/>
      <c r="I68" s="22"/>
      <c r="M68" s="22"/>
    </row>
    <row r="69" spans="5:13" s="146" customFormat="1" ht="21.5">
      <c r="E69" s="22"/>
      <c r="I69" s="22"/>
      <c r="M69" s="22"/>
    </row>
    <row r="70" spans="5:13" s="146" customFormat="1" ht="21.5">
      <c r="E70" s="22"/>
      <c r="I70" s="22"/>
      <c r="M70" s="22"/>
    </row>
    <row r="71" spans="5:13" s="146" customFormat="1" ht="21.5">
      <c r="E71" s="22"/>
      <c r="I71" s="22"/>
      <c r="M71" s="22"/>
    </row>
    <row r="72" spans="5:13" s="146" customFormat="1" ht="21.5">
      <c r="E72" s="22"/>
      <c r="I72" s="22"/>
      <c r="M72" s="22"/>
    </row>
    <row r="73" spans="5:13" s="146" customFormat="1" ht="21.5">
      <c r="E73" s="22"/>
      <c r="I73" s="22"/>
      <c r="M73" s="22"/>
    </row>
    <row r="74" spans="5:13" s="146" customFormat="1" ht="21.5">
      <c r="E74" s="22"/>
      <c r="I74" s="22"/>
      <c r="M74" s="22"/>
    </row>
    <row r="75" spans="5:13" s="146" customFormat="1" ht="21.5">
      <c r="E75" s="22"/>
      <c r="I75" s="22"/>
      <c r="M75" s="22"/>
    </row>
    <row r="76" spans="5:13" s="146" customFormat="1" ht="21.5">
      <c r="E76" s="22"/>
      <c r="I76" s="22"/>
      <c r="M76" s="22"/>
    </row>
    <row r="77" spans="5:13" s="146" customFormat="1" ht="21.5">
      <c r="E77" s="22"/>
      <c r="I77" s="22"/>
      <c r="M77" s="22"/>
    </row>
    <row r="78" spans="5:13" s="146" customFormat="1" ht="21.5">
      <c r="E78" s="22"/>
      <c r="I78" s="22"/>
      <c r="M78" s="22"/>
    </row>
    <row r="79" spans="5:13" s="146" customFormat="1" ht="21.5">
      <c r="E79" s="22"/>
      <c r="I79" s="22"/>
      <c r="M79" s="22"/>
    </row>
    <row r="80" spans="5:13" s="146" customFormat="1" ht="21.5">
      <c r="E80" s="22"/>
      <c r="I80" s="22"/>
      <c r="M80" s="22"/>
    </row>
    <row r="81" spans="5:13" s="146" customFormat="1" ht="21.5">
      <c r="E81" s="22"/>
      <c r="I81" s="22"/>
      <c r="M81" s="22"/>
    </row>
    <row r="82" spans="5:13" s="146" customFormat="1" ht="21.5">
      <c r="E82" s="22"/>
      <c r="I82" s="22"/>
      <c r="M82" s="22"/>
    </row>
    <row r="83" spans="5:13" s="146" customFormat="1" ht="21.5">
      <c r="E83" s="22"/>
      <c r="I83" s="22"/>
      <c r="M83" s="22"/>
    </row>
    <row r="84" spans="5:13" s="146" customFormat="1" ht="21.5">
      <c r="E84" s="22"/>
      <c r="I84" s="22"/>
      <c r="M84" s="22"/>
    </row>
    <row r="85" spans="5:13" s="146" customFormat="1" ht="21.5">
      <c r="E85" s="22"/>
      <c r="I85" s="22"/>
      <c r="M85" s="22"/>
    </row>
    <row r="86" spans="5:13" s="146" customFormat="1" ht="21.5">
      <c r="E86" s="22"/>
      <c r="I86" s="22"/>
      <c r="M86" s="22"/>
    </row>
    <row r="87" spans="5:13" s="146" customFormat="1" ht="21.5">
      <c r="E87" s="22"/>
      <c r="I87" s="22"/>
      <c r="M87" s="22"/>
    </row>
    <row r="88" spans="5:13" s="146" customFormat="1" ht="21.5">
      <c r="E88" s="22"/>
      <c r="I88" s="22"/>
      <c r="M88" s="22"/>
    </row>
    <row r="89" spans="5:13" s="146" customFormat="1" ht="21.5">
      <c r="E89" s="22"/>
      <c r="I89" s="22"/>
      <c r="M89" s="22"/>
    </row>
    <row r="90" spans="5:13" s="146" customFormat="1" ht="21.5">
      <c r="E90" s="22"/>
      <c r="I90" s="22"/>
      <c r="M90" s="22"/>
    </row>
    <row r="91" spans="5:13" s="146" customFormat="1" ht="21.5">
      <c r="E91" s="22"/>
      <c r="I91" s="22"/>
      <c r="M91" s="22"/>
    </row>
    <row r="92" spans="5:13" s="146" customFormat="1" ht="21.5">
      <c r="E92" s="22"/>
      <c r="I92" s="22"/>
      <c r="M92" s="22"/>
    </row>
    <row r="93" spans="5:13" s="146" customFormat="1" ht="21.5">
      <c r="E93" s="22"/>
      <c r="I93" s="22"/>
      <c r="M93" s="22"/>
    </row>
    <row r="94" spans="5:13" s="146" customFormat="1" ht="21.5">
      <c r="E94" s="22"/>
      <c r="I94" s="22"/>
      <c r="M94" s="22"/>
    </row>
    <row r="95" spans="5:13" s="146" customFormat="1" ht="21.5">
      <c r="E95" s="22"/>
      <c r="I95" s="22"/>
      <c r="M95" s="22"/>
    </row>
    <row r="96" spans="5:13" s="146" customFormat="1" ht="21.5">
      <c r="E96" s="22"/>
      <c r="I96" s="22"/>
      <c r="M96" s="22"/>
    </row>
    <row r="97" spans="5:13" s="146" customFormat="1" ht="21.5">
      <c r="E97" s="22"/>
      <c r="I97" s="22"/>
      <c r="M97" s="22"/>
    </row>
    <row r="98" spans="5:13" s="146" customFormat="1" ht="21.5">
      <c r="E98" s="22"/>
      <c r="I98" s="22"/>
      <c r="M98" s="22"/>
    </row>
    <row r="99" spans="5:13" s="146" customFormat="1" ht="21.5">
      <c r="E99" s="22"/>
      <c r="I99" s="22"/>
      <c r="M99" s="22"/>
    </row>
    <row r="100" spans="5:13" s="146" customFormat="1" ht="21.5">
      <c r="E100" s="22"/>
      <c r="I100" s="22"/>
      <c r="M100" s="22"/>
    </row>
    <row r="101" spans="5:13" s="146" customFormat="1" ht="21.5">
      <c r="E101" s="22"/>
      <c r="I101" s="22"/>
      <c r="M101" s="22"/>
    </row>
    <row r="102" spans="5:13" s="146" customFormat="1" ht="21.5">
      <c r="E102" s="22"/>
      <c r="I102" s="22"/>
      <c r="M102" s="22"/>
    </row>
    <row r="103" spans="5:13" s="146" customFormat="1" ht="21.5">
      <c r="E103" s="22"/>
      <c r="I103" s="22"/>
      <c r="M103" s="22"/>
    </row>
    <row r="104" spans="5:13" s="146" customFormat="1" ht="21.5">
      <c r="E104" s="22"/>
      <c r="I104" s="22"/>
      <c r="M104" s="22"/>
    </row>
    <row r="105" spans="5:13" s="146" customFormat="1" ht="21.5">
      <c r="E105" s="22"/>
      <c r="I105" s="22"/>
      <c r="M105" s="22"/>
    </row>
    <row r="106" spans="5:13" s="146" customFormat="1" ht="21.5">
      <c r="E106" s="22"/>
      <c r="I106" s="22"/>
      <c r="M106" s="22"/>
    </row>
    <row r="107" spans="5:13" s="146" customFormat="1" ht="21.5">
      <c r="E107" s="22"/>
      <c r="I107" s="22"/>
      <c r="M107" s="22"/>
    </row>
    <row r="108" spans="5:13" s="146" customFormat="1" ht="21.5">
      <c r="E108" s="22"/>
      <c r="I108" s="22"/>
      <c r="M108" s="22"/>
    </row>
    <row r="109" spans="5:13" s="146" customFormat="1" ht="21.5">
      <c r="E109" s="22"/>
      <c r="I109" s="22"/>
      <c r="M109" s="22"/>
    </row>
    <row r="110" spans="5:13" s="146" customFormat="1" ht="21.5">
      <c r="E110" s="22"/>
      <c r="I110" s="22"/>
      <c r="M110" s="22"/>
    </row>
    <row r="111" spans="5:13" s="146" customFormat="1" ht="21.5">
      <c r="E111" s="22"/>
      <c r="I111" s="22"/>
      <c r="M111" s="22"/>
    </row>
    <row r="112" spans="5:13" s="146" customFormat="1" ht="21.5">
      <c r="E112" s="22"/>
      <c r="I112" s="22"/>
      <c r="M112" s="22"/>
    </row>
    <row r="113" spans="5:13" s="146" customFormat="1" ht="21.5">
      <c r="E113" s="22"/>
      <c r="I113" s="22"/>
      <c r="M113" s="22"/>
    </row>
    <row r="114" spans="5:13" s="146" customFormat="1" ht="21.5">
      <c r="E114" s="22"/>
      <c r="I114" s="22"/>
      <c r="M114" s="22"/>
    </row>
    <row r="115" spans="5:13" s="146" customFormat="1" ht="21.5">
      <c r="E115" s="22"/>
      <c r="I115" s="22"/>
      <c r="M115" s="22"/>
    </row>
    <row r="116" spans="5:13" s="146" customFormat="1" ht="21.5">
      <c r="E116" s="22"/>
      <c r="I116" s="22"/>
      <c r="M116" s="22"/>
    </row>
    <row r="117" spans="5:13" s="146" customFormat="1" ht="21.5">
      <c r="E117" s="22"/>
      <c r="I117" s="22"/>
      <c r="M117" s="22"/>
    </row>
    <row r="118" spans="5:13" s="146" customFormat="1" ht="21.5">
      <c r="E118" s="22"/>
      <c r="I118" s="22"/>
      <c r="M118" s="22"/>
    </row>
    <row r="119" spans="5:13" s="146" customFormat="1" ht="21.5">
      <c r="E119" s="22"/>
      <c r="I119" s="22"/>
      <c r="M119" s="22"/>
    </row>
    <row r="120" spans="5:13" s="146" customFormat="1" ht="21.5">
      <c r="E120" s="22"/>
      <c r="I120" s="22"/>
      <c r="M120" s="22"/>
    </row>
    <row r="121" spans="5:13" s="146" customFormat="1" ht="21.5">
      <c r="E121" s="22"/>
      <c r="I121" s="22"/>
      <c r="M121" s="22"/>
    </row>
    <row r="122" spans="5:13" s="146" customFormat="1" ht="21.5">
      <c r="E122" s="22"/>
      <c r="I122" s="22"/>
      <c r="M122" s="22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1" right="0.39" top="0.71" bottom="0.51" header="0.2" footer="0.2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7C6C-EE89-4761-88A7-1E01EFFB6CF3}">
  <sheetPr>
    <tabColor rgb="FF0070C0"/>
    <pageSetUpPr fitToPage="1"/>
  </sheetPr>
  <dimension ref="A1:R47"/>
  <sheetViews>
    <sheetView view="pageBreakPreview" topLeftCell="A25" zoomScale="70" zoomScaleNormal="100" zoomScaleSheetLayoutView="70" workbookViewId="0">
      <selection activeCell="Q10" sqref="Q10"/>
    </sheetView>
  </sheetViews>
  <sheetFormatPr defaultColWidth="9" defaultRowHeight="23"/>
  <cols>
    <col min="1" max="1" width="3.08984375" style="155" customWidth="1"/>
    <col min="2" max="2" width="41.36328125" style="155" customWidth="1"/>
    <col min="3" max="3" width="10" style="155" customWidth="1"/>
    <col min="4" max="4" width="0.90625" style="155" customWidth="1"/>
    <col min="5" max="5" width="16.36328125" style="29" bestFit="1" customWidth="1"/>
    <col min="6" max="6" width="0.90625" style="155" customWidth="1"/>
    <col min="7" max="7" width="16.36328125" style="155" bestFit="1" customWidth="1"/>
    <col min="8" max="8" width="0.90625" style="155" customWidth="1"/>
    <col min="9" max="9" width="16.36328125" style="29" bestFit="1" customWidth="1"/>
    <col min="10" max="10" width="0.90625" style="155" customWidth="1"/>
    <col min="11" max="11" width="16.36328125" style="155" bestFit="1" customWidth="1"/>
    <col min="12" max="16384" width="9" style="155"/>
  </cols>
  <sheetData>
    <row r="1" spans="1:11" s="95" customFormat="1" ht="24.5">
      <c r="A1" s="92" t="s">
        <v>0</v>
      </c>
      <c r="B1" s="92"/>
      <c r="C1" s="93"/>
      <c r="D1" s="94"/>
      <c r="E1" s="33"/>
      <c r="F1" s="92"/>
      <c r="G1" s="92"/>
      <c r="H1" s="92"/>
      <c r="I1" s="34"/>
      <c r="J1" s="92"/>
      <c r="K1" s="164"/>
    </row>
    <row r="2" spans="1:11" s="95" customFormat="1" ht="24.5">
      <c r="A2" s="92" t="s">
        <v>116</v>
      </c>
      <c r="B2" s="144"/>
      <c r="C2" s="93"/>
      <c r="D2" s="94"/>
      <c r="E2" s="33"/>
      <c r="F2" s="92"/>
      <c r="G2" s="92"/>
      <c r="H2" s="92"/>
      <c r="I2" s="34"/>
      <c r="J2" s="92"/>
      <c r="K2" s="164"/>
    </row>
    <row r="3" spans="1:11" s="95" customFormat="1" ht="7" customHeight="1">
      <c r="A3" s="144"/>
      <c r="B3" s="144"/>
      <c r="C3" s="93"/>
      <c r="D3" s="94"/>
      <c r="E3" s="35"/>
      <c r="F3" s="92"/>
      <c r="G3" s="92"/>
      <c r="H3" s="92"/>
      <c r="I3" s="18"/>
      <c r="J3" s="92"/>
      <c r="K3" s="92"/>
    </row>
    <row r="4" spans="1:11" s="146" customFormat="1" ht="20.149999999999999" customHeight="1">
      <c r="C4" s="116"/>
      <c r="D4" s="169"/>
      <c r="E4" s="258" t="s">
        <v>2</v>
      </c>
      <c r="F4" s="258"/>
      <c r="G4" s="258"/>
      <c r="H4" s="97"/>
      <c r="I4" s="258" t="s">
        <v>3</v>
      </c>
      <c r="J4" s="258"/>
      <c r="K4" s="258"/>
    </row>
    <row r="5" spans="1:11" s="146" customFormat="1" ht="20.149999999999999" customHeight="1">
      <c r="C5" s="116"/>
      <c r="D5" s="169"/>
      <c r="E5" s="259" t="s">
        <v>141</v>
      </c>
      <c r="F5" s="259"/>
      <c r="G5" s="259"/>
      <c r="H5" s="99"/>
      <c r="I5" s="259" t="s">
        <v>141</v>
      </c>
      <c r="J5" s="259"/>
      <c r="K5" s="259"/>
    </row>
    <row r="6" spans="1:11" s="146" customFormat="1" ht="20.149999999999999" customHeight="1">
      <c r="C6" s="147"/>
      <c r="D6" s="190"/>
      <c r="E6" s="261" t="s">
        <v>137</v>
      </c>
      <c r="F6" s="261"/>
      <c r="G6" s="261"/>
      <c r="H6" s="99"/>
      <c r="I6" s="261" t="s">
        <v>137</v>
      </c>
      <c r="J6" s="261"/>
      <c r="K6" s="261"/>
    </row>
    <row r="7" spans="1:11" s="146" customFormat="1" ht="20.149999999999999" customHeight="1">
      <c r="C7" s="193" t="s">
        <v>4</v>
      </c>
      <c r="D7" s="169"/>
      <c r="E7" s="77">
        <v>2568</v>
      </c>
      <c r="G7" s="77">
        <v>2567</v>
      </c>
      <c r="H7" s="20"/>
      <c r="I7" s="77">
        <v>2568</v>
      </c>
      <c r="K7" s="77">
        <v>2567</v>
      </c>
    </row>
    <row r="8" spans="1:11" s="146" customFormat="1" ht="20.149999999999999" customHeight="1">
      <c r="C8" s="103"/>
      <c r="D8" s="169"/>
      <c r="E8" s="257" t="s">
        <v>113</v>
      </c>
      <c r="F8" s="257"/>
      <c r="G8" s="257"/>
      <c r="H8" s="257"/>
      <c r="I8" s="257"/>
      <c r="J8" s="257"/>
      <c r="K8" s="257"/>
    </row>
    <row r="9" spans="1:11" s="146" customFormat="1" ht="20.149999999999999" customHeight="1">
      <c r="A9" s="194" t="s">
        <v>53</v>
      </c>
      <c r="C9" s="103"/>
      <c r="D9" s="169"/>
      <c r="E9" s="22"/>
      <c r="F9" s="22"/>
      <c r="G9" s="22"/>
      <c r="H9" s="36"/>
      <c r="I9" s="36"/>
      <c r="J9" s="22"/>
      <c r="K9" s="36"/>
    </row>
    <row r="10" spans="1:11" s="146" customFormat="1" ht="20.149999999999999" customHeight="1">
      <c r="A10" s="148" t="s">
        <v>167</v>
      </c>
      <c r="B10" s="148"/>
      <c r="C10" s="116">
        <v>3</v>
      </c>
      <c r="D10" s="169"/>
      <c r="E10" s="22">
        <f>193684+1399</f>
        <v>195083</v>
      </c>
      <c r="F10" s="22"/>
      <c r="G10" s="22">
        <v>94927</v>
      </c>
      <c r="H10" s="22"/>
      <c r="I10" s="22">
        <v>0</v>
      </c>
      <c r="J10" s="22"/>
      <c r="K10" s="58">
        <v>3</v>
      </c>
    </row>
    <row r="11" spans="1:11" s="146" customFormat="1" ht="20.149999999999999" customHeight="1">
      <c r="A11" s="148" t="s">
        <v>54</v>
      </c>
      <c r="B11" s="148"/>
      <c r="C11" s="116">
        <v>3</v>
      </c>
      <c r="E11" s="22">
        <v>17023</v>
      </c>
      <c r="F11" s="22"/>
      <c r="G11" s="22">
        <v>60878</v>
      </c>
      <c r="H11" s="22"/>
      <c r="I11" s="22">
        <v>12644</v>
      </c>
      <c r="J11" s="22"/>
      <c r="K11" s="22">
        <v>56709</v>
      </c>
    </row>
    <row r="12" spans="1:11" s="146" customFormat="1" ht="20.149999999999999" customHeight="1">
      <c r="A12" s="159" t="s">
        <v>55</v>
      </c>
      <c r="B12" s="148"/>
      <c r="C12" s="116"/>
      <c r="E12" s="56">
        <f>SUM(E10:E11)</f>
        <v>212106</v>
      </c>
      <c r="F12" s="62"/>
      <c r="G12" s="56">
        <f>SUM(G10:G11)</f>
        <v>155805</v>
      </c>
      <c r="H12" s="62"/>
      <c r="I12" s="56">
        <f>SUM(I10:I11)</f>
        <v>12644</v>
      </c>
      <c r="J12" s="62"/>
      <c r="K12" s="56">
        <f>SUM(K10:K11)</f>
        <v>56712</v>
      </c>
    </row>
    <row r="13" spans="1:11" s="146" customFormat="1" ht="5.15" customHeight="1">
      <c r="A13" s="159"/>
      <c r="B13" s="148"/>
      <c r="C13" s="116"/>
      <c r="E13" s="37"/>
      <c r="F13" s="22"/>
      <c r="G13" s="37"/>
      <c r="H13" s="22"/>
      <c r="I13" s="37"/>
      <c r="J13" s="22"/>
      <c r="K13" s="37"/>
    </row>
    <row r="14" spans="1:11" s="146" customFormat="1" ht="20.149999999999999" customHeight="1">
      <c r="A14" s="253" t="s">
        <v>56</v>
      </c>
      <c r="B14" s="148"/>
      <c r="C14" s="116"/>
      <c r="E14" s="37"/>
      <c r="F14" s="22"/>
      <c r="G14" s="37"/>
      <c r="H14" s="22"/>
      <c r="I14" s="37"/>
      <c r="J14" s="22"/>
      <c r="K14" s="37"/>
    </row>
    <row r="15" spans="1:11" s="146" customFormat="1" ht="20.149999999999999" customHeight="1">
      <c r="A15" s="148" t="s">
        <v>168</v>
      </c>
      <c r="B15" s="148"/>
      <c r="C15" s="116"/>
      <c r="E15" s="38">
        <f>190307+3654</f>
        <v>193961</v>
      </c>
      <c r="F15" s="22"/>
      <c r="G15" s="38">
        <v>93198</v>
      </c>
      <c r="H15" s="22"/>
      <c r="I15" s="38">
        <v>0</v>
      </c>
      <c r="J15" s="22"/>
      <c r="K15" s="38">
        <v>4</v>
      </c>
    </row>
    <row r="16" spans="1:11" s="146" customFormat="1" ht="20.149999999999999" customHeight="1">
      <c r="A16" s="148" t="s">
        <v>57</v>
      </c>
      <c r="B16" s="148"/>
      <c r="C16" s="116"/>
      <c r="E16" s="38">
        <v>3726</v>
      </c>
      <c r="F16" s="22"/>
      <c r="G16" s="38">
        <v>4333</v>
      </c>
      <c r="H16" s="22"/>
      <c r="I16" s="38">
        <v>31</v>
      </c>
      <c r="J16" s="22"/>
      <c r="K16" s="38">
        <v>35</v>
      </c>
    </row>
    <row r="17" spans="1:18" s="146" customFormat="1" ht="20.149999999999999" customHeight="1">
      <c r="A17" s="148" t="s">
        <v>58</v>
      </c>
      <c r="B17" s="148"/>
      <c r="C17" s="116"/>
      <c r="E17" s="38">
        <f>29131+1</f>
        <v>29132</v>
      </c>
      <c r="F17" s="22"/>
      <c r="G17" s="38">
        <v>27976</v>
      </c>
      <c r="H17" s="22"/>
      <c r="I17" s="38">
        <v>17596</v>
      </c>
      <c r="J17" s="22"/>
      <c r="K17" s="59">
        <v>16738</v>
      </c>
    </row>
    <row r="18" spans="1:18" s="146" customFormat="1" ht="20.149999999999999" customHeight="1">
      <c r="A18" s="148" t="s">
        <v>59</v>
      </c>
      <c r="B18" s="148"/>
      <c r="C18" s="116"/>
      <c r="E18" s="38">
        <v>128</v>
      </c>
      <c r="F18" s="22"/>
      <c r="G18" s="38">
        <v>62091</v>
      </c>
      <c r="H18" s="22"/>
      <c r="I18" s="38">
        <v>5036</v>
      </c>
      <c r="J18" s="22"/>
      <c r="K18" s="38">
        <v>52030</v>
      </c>
    </row>
    <row r="19" spans="1:18" s="146" customFormat="1" ht="20.149999999999999" customHeight="1">
      <c r="A19" s="159" t="s">
        <v>60</v>
      </c>
      <c r="B19" s="148"/>
      <c r="C19" s="116"/>
      <c r="E19" s="56">
        <f>SUM(E15:E18)</f>
        <v>226947</v>
      </c>
      <c r="F19" s="62"/>
      <c r="G19" s="56">
        <f>SUM(G15:G18)</f>
        <v>187598</v>
      </c>
      <c r="H19" s="62"/>
      <c r="I19" s="56">
        <f>SUM(I15:I18)</f>
        <v>22663</v>
      </c>
      <c r="J19" s="62"/>
      <c r="K19" s="56">
        <f>SUM(K15:K18)</f>
        <v>68807</v>
      </c>
    </row>
    <row r="20" spans="1:18" s="146" customFormat="1" ht="20.149999999999999" customHeight="1">
      <c r="A20" s="159" t="s">
        <v>153</v>
      </c>
      <c r="B20" s="148"/>
      <c r="C20" s="116"/>
      <c r="E20" s="222">
        <f>E12-E19</f>
        <v>-14841</v>
      </c>
      <c r="F20" s="62"/>
      <c r="G20" s="66">
        <f>G12-G19</f>
        <v>-31793</v>
      </c>
      <c r="H20" s="67"/>
      <c r="I20" s="222">
        <f>I12-I19</f>
        <v>-10019</v>
      </c>
      <c r="J20" s="67"/>
      <c r="K20" s="66">
        <f>K12-K19</f>
        <v>-12095</v>
      </c>
    </row>
    <row r="21" spans="1:18" s="146" customFormat="1" ht="20.149999999999999" customHeight="1">
      <c r="A21" s="148" t="s">
        <v>61</v>
      </c>
      <c r="B21" s="148"/>
      <c r="C21" s="116"/>
      <c r="E21" s="68">
        <v>-149</v>
      </c>
      <c r="F21" s="22"/>
      <c r="G21" s="68">
        <v>-260</v>
      </c>
      <c r="H21" s="69"/>
      <c r="I21" s="68">
        <v>-34</v>
      </c>
      <c r="J21" s="69"/>
      <c r="K21" s="68">
        <v>-43</v>
      </c>
    </row>
    <row r="22" spans="1:18" s="146" customFormat="1" ht="20.149999999999999" customHeight="1">
      <c r="A22" s="148" t="s">
        <v>134</v>
      </c>
      <c r="B22" s="148"/>
      <c r="C22" s="116"/>
      <c r="E22" s="70">
        <v>0</v>
      </c>
      <c r="F22" s="22"/>
      <c r="G22" s="70">
        <v>262</v>
      </c>
      <c r="H22" s="69"/>
      <c r="I22" s="68">
        <v>0</v>
      </c>
      <c r="J22" s="69"/>
      <c r="K22" s="70">
        <v>0</v>
      </c>
    </row>
    <row r="23" spans="1:18" s="109" customFormat="1" ht="20.149999999999999" customHeight="1">
      <c r="A23" s="130" t="s">
        <v>154</v>
      </c>
      <c r="B23" s="130"/>
      <c r="C23" s="161"/>
      <c r="E23" s="222">
        <f>SUM((E20:E22))</f>
        <v>-14990</v>
      </c>
      <c r="F23" s="64"/>
      <c r="G23" s="71">
        <f>SUM((G20:G22))</f>
        <v>-31791</v>
      </c>
      <c r="H23" s="72"/>
      <c r="I23" s="222">
        <f>SUM((I20:I22))</f>
        <v>-10053</v>
      </c>
      <c r="J23" s="72"/>
      <c r="K23" s="71">
        <f>SUM((K20:K22))</f>
        <v>-12138</v>
      </c>
    </row>
    <row r="24" spans="1:18" s="146" customFormat="1" ht="20.149999999999999" customHeight="1">
      <c r="A24" s="148" t="s">
        <v>129</v>
      </c>
      <c r="B24" s="148"/>
      <c r="C24" s="116"/>
      <c r="D24" s="169"/>
      <c r="E24" s="38">
        <v>0</v>
      </c>
      <c r="F24" s="22"/>
      <c r="G24" s="73">
        <v>0</v>
      </c>
      <c r="H24" s="69"/>
      <c r="I24" s="73">
        <v>0</v>
      </c>
      <c r="J24" s="69"/>
      <c r="K24" s="73">
        <v>0</v>
      </c>
    </row>
    <row r="25" spans="1:18" s="109" customFormat="1" ht="20.149999999999999" customHeight="1" thickBot="1">
      <c r="A25" s="130" t="s">
        <v>152</v>
      </c>
      <c r="B25" s="130"/>
      <c r="C25" s="161"/>
      <c r="D25" s="100"/>
      <c r="E25" s="74">
        <f>E23+E24</f>
        <v>-14990</v>
      </c>
      <c r="F25" s="39"/>
      <c r="G25" s="74">
        <f>G23+G24</f>
        <v>-31791</v>
      </c>
      <c r="H25" s="75"/>
      <c r="I25" s="74">
        <f>I23+I24</f>
        <v>-10053</v>
      </c>
      <c r="J25" s="75"/>
      <c r="K25" s="74">
        <f>K23+K24</f>
        <v>-12138</v>
      </c>
    </row>
    <row r="26" spans="1:18" s="109" customFormat="1" ht="5.15" customHeight="1" thickTop="1">
      <c r="A26" s="130"/>
      <c r="B26" s="130"/>
      <c r="C26" s="161"/>
      <c r="D26" s="100"/>
      <c r="E26" s="63"/>
      <c r="F26" s="1"/>
      <c r="G26" s="68"/>
      <c r="H26" s="3"/>
      <c r="I26" s="68"/>
      <c r="J26" s="3"/>
      <c r="K26" s="68"/>
      <c r="R26" s="267"/>
    </row>
    <row r="27" spans="1:18" s="109" customFormat="1" ht="20.149999999999999" customHeight="1">
      <c r="A27" s="130" t="s">
        <v>62</v>
      </c>
      <c r="B27" s="130"/>
      <c r="C27" s="161"/>
      <c r="D27" s="100"/>
      <c r="E27" s="63"/>
      <c r="F27" s="1"/>
      <c r="G27" s="68"/>
      <c r="H27" s="3"/>
      <c r="I27" s="68"/>
      <c r="J27" s="3"/>
      <c r="K27" s="68"/>
    </row>
    <row r="28" spans="1:18" s="109" customFormat="1" ht="20.149999999999999" customHeight="1">
      <c r="A28" s="127" t="s">
        <v>63</v>
      </c>
      <c r="B28" s="130"/>
      <c r="C28" s="161"/>
      <c r="D28" s="100"/>
      <c r="E28" s="63"/>
      <c r="F28" s="1"/>
      <c r="G28" s="63"/>
      <c r="H28" s="1"/>
      <c r="I28" s="63"/>
      <c r="J28" s="1"/>
      <c r="K28" s="90"/>
    </row>
    <row r="29" spans="1:18" s="109" customFormat="1" ht="20.149999999999999" customHeight="1">
      <c r="A29" s="128" t="s">
        <v>64</v>
      </c>
      <c r="B29" s="128"/>
      <c r="C29" s="161"/>
      <c r="D29" s="100"/>
      <c r="E29" s="63"/>
      <c r="F29" s="1"/>
      <c r="G29" s="63"/>
      <c r="H29" s="1"/>
      <c r="I29" s="63"/>
      <c r="J29" s="1"/>
      <c r="K29" s="90"/>
    </row>
    <row r="30" spans="1:18" s="109" customFormat="1" ht="20.149999999999999" customHeight="1">
      <c r="A30" s="115"/>
      <c r="B30" s="128" t="s">
        <v>65</v>
      </c>
      <c r="C30" s="161"/>
      <c r="D30" s="100"/>
      <c r="E30" s="38">
        <v>0</v>
      </c>
      <c r="F30" s="22"/>
      <c r="G30" s="38">
        <v>226</v>
      </c>
      <c r="H30" s="22"/>
      <c r="I30" s="68">
        <v>0</v>
      </c>
      <c r="J30" s="1"/>
      <c r="K30" s="65">
        <v>-1489</v>
      </c>
    </row>
    <row r="31" spans="1:18" s="146" customFormat="1" ht="20.149999999999999" customHeight="1" thickBot="1">
      <c r="A31" s="130" t="s">
        <v>66</v>
      </c>
      <c r="B31" s="130"/>
      <c r="C31" s="116"/>
      <c r="D31" s="169"/>
      <c r="E31" s="80">
        <f>SUM(E25:E30)</f>
        <v>-14990</v>
      </c>
      <c r="F31" s="39"/>
      <c r="G31" s="80">
        <f>SUM(G25:G30)</f>
        <v>-31565</v>
      </c>
      <c r="H31" s="39"/>
      <c r="I31" s="80">
        <f>SUM(I25:I30)</f>
        <v>-10053</v>
      </c>
      <c r="J31" s="39"/>
      <c r="K31" s="80">
        <f>SUM(K25:K30)</f>
        <v>-13627</v>
      </c>
    </row>
    <row r="32" spans="1:18" s="109" customFormat="1" ht="5.15" customHeight="1" thickTop="1">
      <c r="A32" s="130"/>
      <c r="B32" s="130"/>
      <c r="C32" s="161"/>
      <c r="D32" s="100"/>
      <c r="E32" s="38"/>
      <c r="F32" s="1"/>
      <c r="G32" s="38"/>
      <c r="H32" s="1"/>
      <c r="I32" s="38"/>
      <c r="J32" s="1"/>
      <c r="K32" s="65"/>
    </row>
    <row r="33" spans="1:11" s="146" customFormat="1" ht="20.149999999999999" customHeight="1">
      <c r="A33" s="130" t="s">
        <v>151</v>
      </c>
      <c r="B33" s="130"/>
      <c r="C33" s="119"/>
      <c r="E33" s="38"/>
      <c r="F33" s="22"/>
      <c r="G33" s="38"/>
      <c r="H33" s="22"/>
      <c r="I33" s="38"/>
      <c r="J33" s="1"/>
      <c r="K33" s="65"/>
    </row>
    <row r="34" spans="1:11" s="146" customFormat="1" ht="20.149999999999999" customHeight="1">
      <c r="A34" s="128" t="s">
        <v>67</v>
      </c>
      <c r="B34" s="130"/>
      <c r="C34" s="119"/>
      <c r="E34" s="68">
        <f>E36-E35</f>
        <v>-14813</v>
      </c>
      <c r="F34" s="22"/>
      <c r="G34" s="68">
        <f>+G25</f>
        <v>-31791</v>
      </c>
      <c r="H34" s="22"/>
      <c r="I34" s="82">
        <f>I25</f>
        <v>-10053</v>
      </c>
      <c r="J34" s="57"/>
      <c r="K34" s="82">
        <f>K25</f>
        <v>-12138</v>
      </c>
    </row>
    <row r="35" spans="1:11" s="146" customFormat="1" ht="20.149999999999999" customHeight="1">
      <c r="A35" s="128" t="s">
        <v>68</v>
      </c>
      <c r="B35" s="130"/>
      <c r="C35" s="119"/>
      <c r="E35" s="234">
        <v>-177</v>
      </c>
      <c r="F35" s="22"/>
      <c r="G35" s="68">
        <v>0</v>
      </c>
      <c r="H35" s="22"/>
      <c r="I35" s="57">
        <v>0</v>
      </c>
      <c r="J35" s="57"/>
      <c r="K35" s="57">
        <v>0</v>
      </c>
    </row>
    <row r="36" spans="1:11" s="146" customFormat="1" ht="20.149999999999999" customHeight="1" thickBot="1">
      <c r="A36" s="130" t="s">
        <v>152</v>
      </c>
      <c r="B36" s="130"/>
      <c r="C36" s="119"/>
      <c r="E36" s="81">
        <f>E25</f>
        <v>-14990</v>
      </c>
      <c r="F36" s="62"/>
      <c r="G36" s="80">
        <f>SUM(G34:G35)</f>
        <v>-31791</v>
      </c>
      <c r="H36" s="62"/>
      <c r="I36" s="80">
        <f>I25</f>
        <v>-10053</v>
      </c>
      <c r="J36" s="1"/>
      <c r="K36" s="80">
        <f>+K25</f>
        <v>-12138</v>
      </c>
    </row>
    <row r="37" spans="1:11" s="146" customFormat="1" ht="5.15" customHeight="1" thickTop="1">
      <c r="A37" s="130"/>
      <c r="B37" s="130"/>
      <c r="C37" s="119"/>
      <c r="E37" s="38"/>
      <c r="F37" s="22"/>
      <c r="G37" s="38"/>
      <c r="H37" s="22"/>
      <c r="I37" s="38"/>
      <c r="J37" s="5"/>
      <c r="K37" s="65"/>
    </row>
    <row r="38" spans="1:11" s="146" customFormat="1" ht="20.149999999999999" customHeight="1">
      <c r="A38" s="130" t="s">
        <v>69</v>
      </c>
      <c r="B38" s="130"/>
      <c r="C38" s="119"/>
      <c r="E38" s="38"/>
      <c r="F38" s="22"/>
      <c r="G38" s="38"/>
      <c r="H38" s="22"/>
      <c r="I38" s="223"/>
      <c r="J38" s="32"/>
      <c r="K38" s="91"/>
    </row>
    <row r="39" spans="1:11" s="146" customFormat="1" ht="20.149999999999999" customHeight="1">
      <c r="A39" s="128" t="s">
        <v>67</v>
      </c>
      <c r="B39" s="130"/>
      <c r="C39" s="119"/>
      <c r="E39" s="68">
        <f>E41-E40</f>
        <v>-14813</v>
      </c>
      <c r="F39" s="22"/>
      <c r="G39" s="68">
        <f>+G31</f>
        <v>-31565</v>
      </c>
      <c r="H39" s="22"/>
      <c r="I39" s="69">
        <f>I31</f>
        <v>-10053</v>
      </c>
      <c r="J39" s="57"/>
      <c r="K39" s="69">
        <f>K31</f>
        <v>-13627</v>
      </c>
    </row>
    <row r="40" spans="1:11" s="146" customFormat="1" ht="20.149999999999999" customHeight="1">
      <c r="A40" s="128" t="s">
        <v>68</v>
      </c>
      <c r="B40" s="130"/>
      <c r="C40" s="119"/>
      <c r="E40" s="235">
        <f>E35</f>
        <v>-177</v>
      </c>
      <c r="F40" s="22"/>
      <c r="G40" s="68">
        <v>0</v>
      </c>
      <c r="H40" s="22"/>
      <c r="I40" s="57">
        <v>0</v>
      </c>
      <c r="J40" s="57"/>
      <c r="K40" s="57">
        <v>0</v>
      </c>
    </row>
    <row r="41" spans="1:11" s="146" customFormat="1" ht="20.149999999999999" customHeight="1" thickBot="1">
      <c r="A41" s="130" t="s">
        <v>66</v>
      </c>
      <c r="B41" s="130"/>
      <c r="C41" s="119"/>
      <c r="E41" s="81">
        <f>E31</f>
        <v>-14990</v>
      </c>
      <c r="F41" s="62"/>
      <c r="G41" s="80">
        <f>G31</f>
        <v>-31565</v>
      </c>
      <c r="H41" s="62"/>
      <c r="I41" s="81">
        <f>I31</f>
        <v>-10053</v>
      </c>
      <c r="J41" s="1"/>
      <c r="K41" s="81">
        <f>+K31</f>
        <v>-13627</v>
      </c>
    </row>
    <row r="42" spans="1:11" s="115" customFormat="1" ht="5.15" customHeight="1" thickTop="1">
      <c r="C42" s="119"/>
      <c r="E42" s="1"/>
      <c r="G42" s="1"/>
      <c r="I42" s="1"/>
      <c r="K42" s="1"/>
    </row>
    <row r="43" spans="1:11" s="146" customFormat="1" ht="20.149999999999999" customHeight="1">
      <c r="A43" s="109" t="s">
        <v>164</v>
      </c>
      <c r="B43" s="109"/>
      <c r="C43" s="116"/>
      <c r="D43" s="169"/>
      <c r="E43" s="22"/>
      <c r="G43" s="22"/>
      <c r="I43" s="22"/>
      <c r="K43" s="22"/>
    </row>
    <row r="44" spans="1:11" s="146" customFormat="1" ht="22" thickBot="1">
      <c r="A44" s="146" t="s">
        <v>165</v>
      </c>
      <c r="C44" s="116"/>
      <c r="D44" s="169"/>
      <c r="E44" s="224">
        <v>-4.6508701579790822E-4</v>
      </c>
      <c r="G44" s="78">
        <v>-1E-3</v>
      </c>
      <c r="I44" s="224">
        <v>-3.1190925749275327E-4</v>
      </c>
      <c r="K44" s="78">
        <v>-4.0000000000000002E-4</v>
      </c>
    </row>
    <row r="45" spans="1:11" s="115" customFormat="1" ht="22" thickTop="1">
      <c r="C45" s="119"/>
      <c r="E45" s="1"/>
      <c r="I45" s="37"/>
    </row>
    <row r="46" spans="1:11" s="115" customFormat="1" ht="21.5">
      <c r="B46" s="22"/>
      <c r="C46" s="119"/>
      <c r="H46" s="146"/>
    </row>
    <row r="47" spans="1:11" s="146" customFormat="1" ht="21.5">
      <c r="E47" s="57"/>
      <c r="F47" s="57"/>
      <c r="G47" s="57"/>
      <c r="H47" s="57"/>
      <c r="I47" s="57"/>
      <c r="J47" s="57"/>
      <c r="K47" s="57"/>
    </row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70866141732283505" right="0.39370078740157499" top="0.70866141732283505" bottom="0.511811023622047" header="0.196850393700787" footer="0.196850393700787"/>
  <pageSetup paperSize="9" scale="73" firstPageNumber="6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R89"/>
  <sheetViews>
    <sheetView view="pageBreakPreview" topLeftCell="A10" zoomScale="85" zoomScaleNormal="100" zoomScaleSheetLayoutView="85" workbookViewId="0">
      <selection activeCell="Q10" sqref="Q10"/>
    </sheetView>
  </sheetViews>
  <sheetFormatPr defaultColWidth="8.6328125" defaultRowHeight="23"/>
  <cols>
    <col min="1" max="3" width="2.08984375" style="142" customWidth="1"/>
    <col min="4" max="4" width="31.6328125" style="142" customWidth="1"/>
    <col min="5" max="5" width="4.453125" style="142" customWidth="1"/>
    <col min="6" max="6" width="8.08984375" style="143" customWidth="1"/>
    <col min="7" max="7" width="1.6328125" style="142" customWidth="1"/>
    <col min="8" max="8" width="17.1796875" style="142" customWidth="1"/>
    <col min="9" max="9" width="1.453125" style="142" customWidth="1"/>
    <col min="10" max="10" width="17.1796875" style="142" customWidth="1"/>
    <col min="11" max="11" width="1.453125" style="142" customWidth="1"/>
    <col min="12" max="12" width="17.1796875" style="142" customWidth="1"/>
    <col min="13" max="13" width="1.6328125" style="142" customWidth="1"/>
    <col min="14" max="14" width="17.1796875" style="142" customWidth="1"/>
    <col min="15" max="15" width="1.453125" style="142" customWidth="1"/>
    <col min="16" max="16" width="17.1796875" style="142" customWidth="1"/>
    <col min="17" max="17" width="1.453125" style="142" customWidth="1"/>
    <col min="18" max="18" width="17.1796875" style="142" customWidth="1"/>
    <col min="19" max="16384" width="8.6328125" style="142"/>
  </cols>
  <sheetData>
    <row r="1" spans="1:18" s="94" customFormat="1" ht="24.5">
      <c r="A1" s="92" t="s">
        <v>0</v>
      </c>
      <c r="B1" s="95"/>
      <c r="C1" s="95"/>
      <c r="D1" s="95"/>
      <c r="E1" s="95"/>
      <c r="F1" s="163"/>
      <c r="G1" s="95"/>
      <c r="H1" s="95"/>
      <c r="I1" s="95"/>
      <c r="J1" s="95"/>
      <c r="K1" s="95"/>
      <c r="R1" s="164"/>
    </row>
    <row r="2" spans="1:18" s="92" customFormat="1">
      <c r="A2" s="92" t="s">
        <v>117</v>
      </c>
      <c r="B2" s="95"/>
      <c r="C2" s="95"/>
      <c r="D2" s="95"/>
      <c r="E2" s="95"/>
      <c r="F2" s="165"/>
      <c r="G2" s="166"/>
    </row>
    <row r="3" spans="1:18" s="92" customFormat="1" ht="24.5">
      <c r="A3" s="144"/>
      <c r="B3" s="95"/>
      <c r="C3" s="95"/>
      <c r="D3" s="95"/>
      <c r="E3" s="95"/>
      <c r="F3" s="165"/>
      <c r="G3" s="166"/>
      <c r="R3" s="30"/>
    </row>
    <row r="4" spans="1:18" s="109" customFormat="1" ht="20.5">
      <c r="A4" s="167"/>
      <c r="B4" s="97"/>
      <c r="C4" s="97"/>
      <c r="D4" s="97"/>
      <c r="E4" s="97"/>
      <c r="F4" s="113"/>
      <c r="G4" s="100"/>
      <c r="H4" s="256" t="s">
        <v>2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</row>
    <row r="5" spans="1:18" s="109" customFormat="1" ht="21.5">
      <c r="A5" s="167"/>
      <c r="B5" s="97"/>
      <c r="C5" s="97"/>
      <c r="D5" s="97"/>
      <c r="E5" s="97"/>
      <c r="F5" s="113"/>
      <c r="G5" s="179"/>
      <c r="H5" s="263" t="s">
        <v>70</v>
      </c>
      <c r="I5" s="263"/>
      <c r="J5" s="263"/>
      <c r="K5" s="263"/>
      <c r="L5" s="263"/>
      <c r="M5" s="263"/>
      <c r="N5" s="263"/>
      <c r="O5" s="263"/>
      <c r="P5" s="263"/>
      <c r="Q5" s="263"/>
      <c r="R5" s="263"/>
    </row>
    <row r="6" spans="1:18" s="109" customFormat="1" ht="21.5">
      <c r="A6" s="97"/>
      <c r="B6" s="97"/>
      <c r="C6" s="97"/>
      <c r="D6" s="97"/>
      <c r="E6" s="97"/>
      <c r="F6" s="113"/>
      <c r="G6" s="100"/>
      <c r="H6" s="100"/>
      <c r="I6" s="100"/>
      <c r="J6" s="100"/>
      <c r="K6" s="100"/>
      <c r="N6" s="103" t="s">
        <v>71</v>
      </c>
      <c r="O6" s="100"/>
      <c r="P6" s="169" t="s">
        <v>72</v>
      </c>
      <c r="Q6" s="100"/>
      <c r="R6" s="100"/>
    </row>
    <row r="7" spans="1:18" s="109" customFormat="1" ht="21.5">
      <c r="A7" s="97"/>
      <c r="B7" s="97"/>
      <c r="C7" s="97"/>
      <c r="D7" s="97"/>
      <c r="E7" s="97"/>
      <c r="F7" s="119"/>
      <c r="G7" s="103"/>
      <c r="H7" s="170" t="s">
        <v>73</v>
      </c>
      <c r="I7" s="103"/>
      <c r="J7" s="169" t="s">
        <v>74</v>
      </c>
      <c r="K7" s="169"/>
      <c r="L7" s="169" t="s">
        <v>47</v>
      </c>
      <c r="M7" s="103"/>
      <c r="N7" s="169" t="s">
        <v>75</v>
      </c>
      <c r="O7" s="103"/>
      <c r="P7" s="169" t="s">
        <v>76</v>
      </c>
      <c r="Q7" s="103"/>
      <c r="R7" s="103" t="s">
        <v>77</v>
      </c>
    </row>
    <row r="8" spans="1:18" s="109" customFormat="1" ht="21.5">
      <c r="A8" s="97"/>
      <c r="B8" s="97"/>
      <c r="C8" s="97"/>
      <c r="D8" s="97"/>
      <c r="E8" s="97"/>
      <c r="F8" s="103"/>
      <c r="G8" s="103"/>
      <c r="H8" s="180" t="s">
        <v>78</v>
      </c>
      <c r="I8" s="103"/>
      <c r="J8" s="181" t="s">
        <v>79</v>
      </c>
      <c r="K8" s="169"/>
      <c r="L8" s="181" t="s">
        <v>80</v>
      </c>
      <c r="M8" s="174"/>
      <c r="N8" s="181" t="s">
        <v>81</v>
      </c>
      <c r="O8" s="103"/>
      <c r="P8" s="181" t="s">
        <v>82</v>
      </c>
      <c r="Q8" s="103"/>
      <c r="R8" s="105" t="s">
        <v>39</v>
      </c>
    </row>
    <row r="9" spans="1:18" s="109" customFormat="1" ht="21.5">
      <c r="A9" s="97"/>
      <c r="B9" s="97"/>
      <c r="C9" s="97"/>
      <c r="D9" s="97"/>
      <c r="E9" s="97"/>
      <c r="F9" s="103"/>
      <c r="G9" s="103"/>
      <c r="H9" s="262" t="s">
        <v>113</v>
      </c>
      <c r="I9" s="262"/>
      <c r="J9" s="262"/>
      <c r="K9" s="262"/>
      <c r="L9" s="262"/>
      <c r="M9" s="262"/>
      <c r="N9" s="262"/>
      <c r="O9" s="262"/>
      <c r="P9" s="262"/>
      <c r="Q9" s="262"/>
      <c r="R9" s="262"/>
    </row>
    <row r="10" spans="1:18" s="109" customFormat="1" ht="21.5">
      <c r="A10" s="109" t="s">
        <v>142</v>
      </c>
      <c r="B10" s="97"/>
      <c r="C10" s="97"/>
      <c r="D10" s="97"/>
      <c r="E10" s="97"/>
      <c r="F10" s="103"/>
      <c r="G10" s="103"/>
      <c r="H10" s="170"/>
      <c r="I10" s="103"/>
      <c r="J10" s="169"/>
      <c r="K10" s="169"/>
      <c r="L10" s="174"/>
      <c r="M10" s="174"/>
      <c r="N10" s="169"/>
      <c r="O10" s="103"/>
      <c r="P10" s="169"/>
      <c r="Q10" s="103"/>
      <c r="R10" s="103"/>
    </row>
    <row r="11" spans="1:18" s="109" customFormat="1" ht="21.5">
      <c r="A11" s="109" t="s">
        <v>83</v>
      </c>
      <c r="B11" s="115"/>
      <c r="C11" s="115"/>
      <c r="D11" s="115"/>
      <c r="E11" s="115"/>
      <c r="F11" s="119"/>
      <c r="G11" s="140"/>
      <c r="H11" s="42">
        <v>16115264</v>
      </c>
      <c r="I11" s="42"/>
      <c r="J11" s="42">
        <v>-13596830</v>
      </c>
      <c r="K11" s="42"/>
      <c r="L11" s="42">
        <v>-1888886</v>
      </c>
      <c r="M11" s="139"/>
      <c r="N11" s="182">
        <v>629548</v>
      </c>
      <c r="O11" s="182"/>
      <c r="P11" s="182">
        <v>0</v>
      </c>
      <c r="Q11" s="182"/>
      <c r="R11" s="182">
        <f>SUM(N11:P11)</f>
        <v>629548</v>
      </c>
    </row>
    <row r="12" spans="1:18" s="109" customFormat="1" ht="21.5">
      <c r="A12" s="138" t="s">
        <v>130</v>
      </c>
      <c r="B12" s="134"/>
      <c r="C12" s="134"/>
      <c r="D12" s="134"/>
      <c r="E12" s="134"/>
      <c r="F12" s="183"/>
      <c r="G12" s="184"/>
      <c r="H12" s="40"/>
      <c r="I12" s="40"/>
      <c r="J12" s="40"/>
      <c r="K12" s="40"/>
      <c r="L12" s="40"/>
      <c r="M12" s="184"/>
      <c r="N12" s="185"/>
      <c r="O12" s="185"/>
      <c r="P12" s="185"/>
      <c r="Q12" s="185"/>
      <c r="R12" s="185"/>
    </row>
    <row r="13" spans="1:18" s="109" customFormat="1" ht="21.5">
      <c r="A13" s="133"/>
      <c r="B13" s="134" t="s">
        <v>152</v>
      </c>
      <c r="C13" s="134"/>
      <c r="D13" s="134"/>
      <c r="E13" s="134"/>
      <c r="F13" s="183"/>
      <c r="G13" s="184"/>
      <c r="H13" s="184">
        <v>0</v>
      </c>
      <c r="I13" s="40"/>
      <c r="J13" s="184">
        <v>0</v>
      </c>
      <c r="K13" s="40"/>
      <c r="L13" s="40">
        <f>'PL_Thai(6M)'!G25</f>
        <v>-31791</v>
      </c>
      <c r="M13" s="184"/>
      <c r="N13" s="185">
        <f>SUM(H13:L13)</f>
        <v>-31791</v>
      </c>
      <c r="O13" s="185"/>
      <c r="P13" s="184">
        <v>0</v>
      </c>
      <c r="Q13" s="185"/>
      <c r="R13" s="185">
        <f>SUM(N13,P13)</f>
        <v>-31791</v>
      </c>
    </row>
    <row r="14" spans="1:18" s="109" customFormat="1" ht="21.5">
      <c r="A14" s="133"/>
      <c r="B14" s="134" t="s">
        <v>155</v>
      </c>
      <c r="C14" s="134"/>
      <c r="D14" s="134"/>
      <c r="E14" s="134"/>
      <c r="F14" s="183"/>
      <c r="G14" s="184"/>
      <c r="H14" s="186">
        <v>0</v>
      </c>
      <c r="I14" s="40"/>
      <c r="J14" s="186">
        <v>0</v>
      </c>
      <c r="K14" s="40"/>
      <c r="L14" s="41">
        <f>+'PL_Thai(6M)'!G30</f>
        <v>226</v>
      </c>
      <c r="M14" s="184"/>
      <c r="N14" s="187">
        <f>SUM(H14:L14)</f>
        <v>226</v>
      </c>
      <c r="O14" s="185"/>
      <c r="P14" s="186">
        <v>0</v>
      </c>
      <c r="Q14" s="185"/>
      <c r="R14" s="187">
        <f>SUM(N14,P14)</f>
        <v>226</v>
      </c>
    </row>
    <row r="15" spans="1:18" s="109" customFormat="1" ht="20.5">
      <c r="A15" s="138" t="s">
        <v>131</v>
      </c>
      <c r="B15" s="141"/>
      <c r="C15" s="141"/>
      <c r="D15" s="141"/>
      <c r="E15" s="141"/>
      <c r="F15" s="188"/>
      <c r="G15" s="139"/>
      <c r="H15" s="43">
        <f>SUM(H13:H14)</f>
        <v>0</v>
      </c>
      <c r="I15" s="42"/>
      <c r="J15" s="43">
        <f>SUM(J13:J14)</f>
        <v>0</v>
      </c>
      <c r="K15" s="42"/>
      <c r="L15" s="43">
        <f>SUM(L13:L14)</f>
        <v>-31565</v>
      </c>
      <c r="M15" s="139"/>
      <c r="N15" s="43">
        <f>SUM(N13:N14)</f>
        <v>-31565</v>
      </c>
      <c r="O15" s="182"/>
      <c r="P15" s="43">
        <f>SUM(P13:P14)</f>
        <v>0</v>
      </c>
      <c r="Q15" s="182"/>
      <c r="R15" s="43">
        <f>SUM(R13:R14)</f>
        <v>-31565</v>
      </c>
    </row>
    <row r="16" spans="1:18" s="109" customFormat="1" ht="15.65" customHeight="1">
      <c r="A16" s="133"/>
      <c r="B16" s="134"/>
      <c r="C16" s="134"/>
      <c r="D16" s="134"/>
      <c r="E16" s="134"/>
      <c r="F16" s="183"/>
      <c r="G16" s="184"/>
      <c r="H16" s="40"/>
      <c r="I16" s="40"/>
      <c r="J16" s="40"/>
      <c r="K16" s="40"/>
      <c r="L16" s="40"/>
      <c r="M16" s="184"/>
      <c r="N16" s="40"/>
      <c r="O16" s="185"/>
      <c r="P16" s="40"/>
      <c r="Q16" s="185"/>
      <c r="R16" s="40"/>
    </row>
    <row r="17" spans="1:18" s="109" customFormat="1" ht="22" thickBot="1">
      <c r="A17" s="141" t="s">
        <v>138</v>
      </c>
      <c r="B17" s="134"/>
      <c r="C17" s="134"/>
      <c r="D17" s="134"/>
      <c r="E17" s="134"/>
      <c r="F17" s="152"/>
      <c r="G17" s="184"/>
      <c r="H17" s="178">
        <f>SUM(H15,H11)</f>
        <v>16115264</v>
      </c>
      <c r="I17" s="182"/>
      <c r="J17" s="178">
        <f>SUM(J15,J11)</f>
        <v>-13596830</v>
      </c>
      <c r="K17" s="182"/>
      <c r="L17" s="178">
        <f>SUM(L15,L11)</f>
        <v>-1920451</v>
      </c>
      <c r="M17" s="139"/>
      <c r="N17" s="178">
        <f>SUM(N15,N11)</f>
        <v>597983</v>
      </c>
      <c r="O17" s="182"/>
      <c r="P17" s="178">
        <f>SUM(P15,P11)</f>
        <v>0</v>
      </c>
      <c r="Q17" s="182"/>
      <c r="R17" s="178">
        <f>SUM(R15,R11)</f>
        <v>597983</v>
      </c>
    </row>
    <row r="18" spans="1:18" s="109" customFormat="1" ht="17.149999999999999" customHeight="1" thickTop="1">
      <c r="A18" s="138"/>
      <c r="B18" s="138"/>
      <c r="C18" s="138"/>
      <c r="D18" s="138"/>
      <c r="E18" s="138"/>
      <c r="F18" s="147"/>
      <c r="G18" s="147"/>
      <c r="H18" s="189"/>
      <c r="I18" s="147"/>
      <c r="J18" s="190"/>
      <c r="K18" s="190"/>
      <c r="L18" s="191"/>
      <c r="M18" s="191"/>
      <c r="N18" s="190"/>
      <c r="O18" s="147"/>
      <c r="P18" s="190"/>
      <c r="Q18" s="147"/>
      <c r="R18" s="147"/>
    </row>
    <row r="19" spans="1:18" s="109" customFormat="1" ht="21.5">
      <c r="A19" s="109" t="s">
        <v>143</v>
      </c>
      <c r="B19" s="138"/>
      <c r="C19" s="138"/>
      <c r="D19" s="138"/>
      <c r="E19" s="138"/>
      <c r="F19" s="147"/>
      <c r="G19" s="147"/>
      <c r="H19" s="40"/>
      <c r="I19" s="40"/>
      <c r="J19" s="40"/>
      <c r="K19" s="40"/>
      <c r="L19" s="40"/>
      <c r="M19" s="184"/>
      <c r="N19" s="185"/>
      <c r="O19" s="185"/>
      <c r="P19" s="185"/>
      <c r="Q19" s="185"/>
      <c r="R19" s="185"/>
    </row>
    <row r="20" spans="1:18" s="109" customFormat="1" ht="21.5">
      <c r="A20" s="141" t="s">
        <v>118</v>
      </c>
      <c r="B20" s="134"/>
      <c r="C20" s="134"/>
      <c r="D20" s="134"/>
      <c r="E20" s="134"/>
      <c r="F20" s="183"/>
      <c r="G20" s="184"/>
      <c r="H20" s="42">
        <f>+H17</f>
        <v>16115264</v>
      </c>
      <c r="I20" s="42"/>
      <c r="J20" s="42">
        <f>+J17</f>
        <v>-13596830</v>
      </c>
      <c r="K20" s="42"/>
      <c r="L20" s="42">
        <v>-1981268</v>
      </c>
      <c r="M20" s="139"/>
      <c r="N20" s="42">
        <v>537166</v>
      </c>
      <c r="O20" s="182"/>
      <c r="P20" s="42">
        <f>+P17</f>
        <v>0</v>
      </c>
      <c r="Q20" s="182"/>
      <c r="R20" s="182">
        <f>SUM(N20:P20)</f>
        <v>537166</v>
      </c>
    </row>
    <row r="21" spans="1:18" s="109" customFormat="1" ht="21.5">
      <c r="A21" s="138" t="s">
        <v>130</v>
      </c>
      <c r="B21" s="134"/>
      <c r="C21" s="134"/>
      <c r="D21" s="134"/>
      <c r="E21" s="134"/>
      <c r="F21" s="183"/>
      <c r="G21" s="184"/>
      <c r="H21" s="40"/>
      <c r="I21" s="40"/>
      <c r="J21" s="40"/>
      <c r="K21" s="40"/>
      <c r="L21" s="40"/>
      <c r="M21" s="184"/>
      <c r="N21" s="185"/>
      <c r="O21" s="185"/>
      <c r="P21" s="185"/>
      <c r="Q21" s="185"/>
      <c r="R21" s="185"/>
    </row>
    <row r="22" spans="1:18" s="109" customFormat="1" ht="21.5">
      <c r="A22" s="133"/>
      <c r="B22" s="134" t="s">
        <v>152</v>
      </c>
      <c r="C22" s="134"/>
      <c r="D22" s="134"/>
      <c r="E22" s="134"/>
      <c r="F22" s="183"/>
      <c r="G22" s="184"/>
      <c r="H22" s="184">
        <v>0</v>
      </c>
      <c r="I22" s="40"/>
      <c r="J22" s="184">
        <v>0</v>
      </c>
      <c r="K22" s="40"/>
      <c r="L22" s="40">
        <f>'PL_Thai(6M)'!E34</f>
        <v>-14813</v>
      </c>
      <c r="M22" s="184"/>
      <c r="N22" s="185">
        <f>SUM(H22:L22)</f>
        <v>-14813</v>
      </c>
      <c r="O22" s="185"/>
      <c r="P22" s="184">
        <f>'PL_Thai(6M)'!E35</f>
        <v>-177</v>
      </c>
      <c r="Q22" s="185"/>
      <c r="R22" s="185">
        <f>SUM(N22,P22)</f>
        <v>-14990</v>
      </c>
    </row>
    <row r="23" spans="1:18" s="109" customFormat="1" ht="21.5">
      <c r="A23" s="133"/>
      <c r="B23" s="134" t="s">
        <v>155</v>
      </c>
      <c r="C23" s="134"/>
      <c r="D23" s="134"/>
      <c r="E23" s="134"/>
      <c r="F23" s="183"/>
      <c r="G23" s="184"/>
      <c r="H23" s="184">
        <v>0</v>
      </c>
      <c r="I23" s="40"/>
      <c r="J23" s="184">
        <v>0</v>
      </c>
      <c r="K23" s="40"/>
      <c r="L23" s="40">
        <f>'PL_Thai(6M)'!E30</f>
        <v>0</v>
      </c>
      <c r="M23" s="184"/>
      <c r="N23" s="185">
        <f>SUM(H23:L23)</f>
        <v>0</v>
      </c>
      <c r="O23" s="185"/>
      <c r="P23" s="184">
        <v>0</v>
      </c>
      <c r="Q23" s="185"/>
      <c r="R23" s="185">
        <f>SUM(N23,P23)</f>
        <v>0</v>
      </c>
    </row>
    <row r="24" spans="1:18" s="109" customFormat="1" ht="21.5">
      <c r="A24" s="133"/>
      <c r="B24" s="134" t="s">
        <v>169</v>
      </c>
      <c r="C24" s="134"/>
      <c r="D24" s="134"/>
      <c r="E24" s="134"/>
      <c r="F24" s="183"/>
      <c r="G24" s="184"/>
      <c r="H24" s="186">
        <v>0</v>
      </c>
      <c r="I24" s="40"/>
      <c r="J24" s="186">
        <v>0</v>
      </c>
      <c r="K24" s="40"/>
      <c r="L24" s="41">
        <v>0</v>
      </c>
      <c r="M24" s="184"/>
      <c r="N24" s="187">
        <f>SUM(H24:L24)</f>
        <v>0</v>
      </c>
      <c r="O24" s="185"/>
      <c r="P24" s="186">
        <v>300</v>
      </c>
      <c r="Q24" s="185"/>
      <c r="R24" s="185">
        <f>SUM(N24,P24)</f>
        <v>300</v>
      </c>
    </row>
    <row r="25" spans="1:18" s="109" customFormat="1" ht="20.5">
      <c r="A25" s="138" t="s">
        <v>131</v>
      </c>
      <c r="B25" s="141"/>
      <c r="C25" s="141"/>
      <c r="D25" s="141"/>
      <c r="E25" s="141"/>
      <c r="F25" s="192"/>
      <c r="G25" s="139">
        <v>1580101</v>
      </c>
      <c r="H25" s="43">
        <f>SUM(H22:H24)</f>
        <v>0</v>
      </c>
      <c r="I25" s="42"/>
      <c r="J25" s="43">
        <f>SUM(J22:J24)</f>
        <v>0</v>
      </c>
      <c r="K25" s="42"/>
      <c r="L25" s="43">
        <f>SUM(L22:L24)</f>
        <v>-14813</v>
      </c>
      <c r="M25" s="139"/>
      <c r="N25" s="43">
        <f>SUM(N22:N24)</f>
        <v>-14813</v>
      </c>
      <c r="O25" s="182"/>
      <c r="P25" s="43">
        <f>SUM(P22:P24)</f>
        <v>123</v>
      </c>
      <c r="Q25" s="182"/>
      <c r="R25" s="43">
        <f>SUM(R22:R24)</f>
        <v>-14690</v>
      </c>
    </row>
    <row r="26" spans="1:18" s="109" customFormat="1" ht="15" customHeight="1">
      <c r="A26" s="138"/>
      <c r="B26" s="141"/>
      <c r="C26" s="141"/>
      <c r="D26" s="141"/>
      <c r="E26" s="141"/>
      <c r="F26" s="192"/>
      <c r="G26" s="139"/>
      <c r="H26" s="42"/>
      <c r="I26" s="42"/>
      <c r="J26" s="42"/>
      <c r="K26" s="42"/>
      <c r="L26" s="42"/>
      <c r="M26" s="139"/>
      <c r="N26" s="42"/>
      <c r="O26" s="182"/>
      <c r="P26" s="42"/>
      <c r="Q26" s="182"/>
      <c r="R26" s="42"/>
    </row>
    <row r="27" spans="1:18" s="109" customFormat="1" ht="22" thickBot="1">
      <c r="A27" s="141" t="s">
        <v>139</v>
      </c>
      <c r="B27" s="134"/>
      <c r="C27" s="134"/>
      <c r="D27" s="134"/>
      <c r="E27" s="134"/>
      <c r="F27" s="152"/>
      <c r="G27" s="184"/>
      <c r="H27" s="178">
        <f>SUM(H25,H20)</f>
        <v>16115264</v>
      </c>
      <c r="I27" s="182"/>
      <c r="J27" s="178">
        <f>SUM(J25,J20)</f>
        <v>-13596830</v>
      </c>
      <c r="K27" s="182"/>
      <c r="L27" s="178">
        <f>SUM(L25,L20)</f>
        <v>-1996081</v>
      </c>
      <c r="M27" s="139"/>
      <c r="N27" s="178">
        <f>SUM(N25,N20)</f>
        <v>522353</v>
      </c>
      <c r="O27" s="182"/>
      <c r="P27" s="178">
        <f>SUM(P25,P20)</f>
        <v>123</v>
      </c>
      <c r="Q27" s="182"/>
      <c r="R27" s="178">
        <f>SUM(R25,R20)</f>
        <v>522476</v>
      </c>
    </row>
    <row r="28" spans="1:18" s="115" customFormat="1" ht="22" thickTop="1">
      <c r="F28" s="119"/>
    </row>
    <row r="29" spans="1:18" s="115" customFormat="1" ht="21.5">
      <c r="F29" s="119"/>
    </row>
    <row r="30" spans="1:18" s="115" customFormat="1" ht="21.5">
      <c r="F30" s="119"/>
    </row>
    <row r="31" spans="1:18" s="115" customFormat="1" ht="21.5">
      <c r="F31" s="119"/>
    </row>
    <row r="32" spans="1:18" s="115" customFormat="1" ht="21.5">
      <c r="F32" s="119"/>
    </row>
    <row r="33" spans="6:7" s="115" customFormat="1" ht="21.5">
      <c r="F33" s="119"/>
    </row>
    <row r="34" spans="6:7" s="115" customFormat="1" ht="21.5">
      <c r="F34" s="119"/>
    </row>
    <row r="35" spans="6:7" s="115" customFormat="1" ht="21.5">
      <c r="F35" s="119"/>
    </row>
    <row r="36" spans="6:7" s="115" customFormat="1" ht="21.5">
      <c r="F36" s="119"/>
    </row>
    <row r="37" spans="6:7" s="115" customFormat="1" ht="21.5">
      <c r="F37" s="119"/>
    </row>
    <row r="38" spans="6:7" s="115" customFormat="1" ht="21.5">
      <c r="F38" s="119"/>
    </row>
    <row r="39" spans="6:7" s="115" customFormat="1" ht="21.5">
      <c r="F39" s="119"/>
    </row>
    <row r="40" spans="6:7" s="115" customFormat="1" ht="21.5">
      <c r="F40" s="119"/>
    </row>
    <row r="41" spans="6:7" s="115" customFormat="1" ht="21.5">
      <c r="F41" s="119"/>
    </row>
    <row r="42" spans="6:7" s="115" customFormat="1" ht="21.5">
      <c r="F42" s="119"/>
    </row>
    <row r="43" spans="6:7" s="115" customFormat="1" ht="21.5">
      <c r="F43" s="119"/>
      <c r="G43" s="140">
        <v>-572067813</v>
      </c>
    </row>
    <row r="44" spans="6:7" s="115" customFormat="1" ht="21.5">
      <c r="F44" s="119"/>
    </row>
    <row r="45" spans="6:7" s="115" customFormat="1" ht="21.5">
      <c r="F45" s="119"/>
    </row>
    <row r="46" spans="6:7" s="115" customFormat="1" ht="21.5">
      <c r="F46" s="119"/>
    </row>
    <row r="47" spans="6:7" s="115" customFormat="1" ht="21.5">
      <c r="F47" s="119"/>
    </row>
    <row r="48" spans="6:7" s="115" customFormat="1" ht="21.5">
      <c r="F48" s="119"/>
    </row>
    <row r="49" spans="6:6" s="115" customFormat="1" ht="21.5">
      <c r="F49" s="119"/>
    </row>
    <row r="50" spans="6:6" s="115" customFormat="1" ht="21.5">
      <c r="F50" s="119"/>
    </row>
    <row r="51" spans="6:6" s="115" customFormat="1" ht="21.5">
      <c r="F51" s="119"/>
    </row>
    <row r="52" spans="6:6" s="115" customFormat="1" ht="21.5">
      <c r="F52" s="119"/>
    </row>
    <row r="53" spans="6:6" s="115" customFormat="1" ht="21.5">
      <c r="F53" s="119"/>
    </row>
    <row r="54" spans="6:6" s="115" customFormat="1" ht="21.5">
      <c r="F54" s="119"/>
    </row>
    <row r="55" spans="6:6" s="115" customFormat="1" ht="21.5">
      <c r="F55" s="119"/>
    </row>
    <row r="56" spans="6:6" s="115" customFormat="1" ht="21.5">
      <c r="F56" s="119"/>
    </row>
    <row r="57" spans="6:6" s="115" customFormat="1" ht="21.5">
      <c r="F57" s="119"/>
    </row>
    <row r="58" spans="6:6" s="115" customFormat="1" ht="21.5">
      <c r="F58" s="119"/>
    </row>
    <row r="59" spans="6:6" s="115" customFormat="1" ht="21.5">
      <c r="F59" s="119"/>
    </row>
    <row r="60" spans="6:6" s="115" customFormat="1" ht="21.5">
      <c r="F60" s="119"/>
    </row>
    <row r="61" spans="6:6" s="115" customFormat="1" ht="21.5">
      <c r="F61" s="119"/>
    </row>
    <row r="62" spans="6:6" s="115" customFormat="1" ht="21.5">
      <c r="F62" s="119"/>
    </row>
    <row r="63" spans="6:6" s="115" customFormat="1" ht="21.5">
      <c r="F63" s="119"/>
    </row>
    <row r="64" spans="6:6" s="115" customFormat="1" ht="21.5">
      <c r="F64" s="119"/>
    </row>
    <row r="65" spans="6:6" s="115" customFormat="1" ht="21.5">
      <c r="F65" s="119"/>
    </row>
    <row r="66" spans="6:6" s="115" customFormat="1" ht="21.5">
      <c r="F66" s="119"/>
    </row>
    <row r="67" spans="6:6" s="115" customFormat="1" ht="21.5">
      <c r="F67" s="119"/>
    </row>
    <row r="68" spans="6:6" s="115" customFormat="1" ht="21.5">
      <c r="F68" s="119"/>
    </row>
    <row r="69" spans="6:6" s="115" customFormat="1" ht="21.5">
      <c r="F69" s="119"/>
    </row>
    <row r="70" spans="6:6" s="115" customFormat="1" ht="21.5">
      <c r="F70" s="119"/>
    </row>
    <row r="71" spans="6:6" s="115" customFormat="1" ht="21.5">
      <c r="F71" s="119"/>
    </row>
    <row r="72" spans="6:6" s="115" customFormat="1" ht="21.5">
      <c r="F72" s="119"/>
    </row>
    <row r="73" spans="6:6" s="115" customFormat="1" ht="21.5">
      <c r="F73" s="119"/>
    </row>
    <row r="74" spans="6:6" s="115" customFormat="1" ht="21.5">
      <c r="F74" s="119"/>
    </row>
    <row r="75" spans="6:6" s="115" customFormat="1" ht="21.5">
      <c r="F75" s="119"/>
    </row>
    <row r="76" spans="6:6" s="115" customFormat="1" ht="21.5">
      <c r="F76" s="119"/>
    </row>
    <row r="77" spans="6:6" s="115" customFormat="1" ht="21.5">
      <c r="F77" s="119"/>
    </row>
    <row r="78" spans="6:6" s="115" customFormat="1" ht="21.5">
      <c r="F78" s="119"/>
    </row>
    <row r="79" spans="6:6" s="115" customFormat="1" ht="21.5">
      <c r="F79" s="119"/>
    </row>
    <row r="80" spans="6:6" s="115" customFormat="1" ht="21.5">
      <c r="F80" s="119"/>
    </row>
    <row r="81" spans="6:6" s="115" customFormat="1" ht="21.5">
      <c r="F81" s="119"/>
    </row>
    <row r="82" spans="6:6" s="115" customFormat="1" ht="21.5">
      <c r="F82" s="119"/>
    </row>
    <row r="83" spans="6:6" s="115" customFormat="1" ht="21.5">
      <c r="F83" s="119"/>
    </row>
    <row r="84" spans="6:6" s="115" customFormat="1" ht="21.5">
      <c r="F84" s="119"/>
    </row>
    <row r="85" spans="6:6" s="115" customFormat="1" ht="21.5">
      <c r="F85" s="119"/>
    </row>
    <row r="86" spans="6:6" s="115" customFormat="1" ht="21.5">
      <c r="F86" s="119"/>
    </row>
    <row r="87" spans="6:6" s="115" customFormat="1" ht="21.5">
      <c r="F87" s="119"/>
    </row>
    <row r="88" spans="6:6" s="115" customFormat="1" ht="21.5">
      <c r="F88" s="119"/>
    </row>
    <row r="89" spans="6:6" s="115" customFormat="1" ht="21.5">
      <c r="F89" s="119"/>
    </row>
  </sheetData>
  <mergeCells count="3">
    <mergeCell ref="H9:R9"/>
    <mergeCell ref="H4:R4"/>
    <mergeCell ref="H5:R5"/>
  </mergeCells>
  <pageMargins left="0.70866141732283505" right="0.39370078740157499" top="0.70866141732283505" bottom="0.511811023622047" header="0.196850393700787" footer="0.196850393700787"/>
  <pageSetup paperSize="9" scale="83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R64"/>
  <sheetViews>
    <sheetView view="pageBreakPreview" topLeftCell="A12" zoomScale="85" zoomScaleNormal="100" zoomScaleSheetLayoutView="85" workbookViewId="0">
      <selection activeCell="Q10" sqref="Q10"/>
    </sheetView>
  </sheetViews>
  <sheetFormatPr defaultColWidth="8.6328125" defaultRowHeight="23"/>
  <cols>
    <col min="1" max="3" width="2.08984375" style="142" customWidth="1"/>
    <col min="4" max="4" width="49.26953125" style="142" customWidth="1"/>
    <col min="5" max="5" width="12.90625" style="143" customWidth="1"/>
    <col min="6" max="6" width="1.6328125" style="142" customWidth="1"/>
    <col min="7" max="7" width="21.1796875" style="142" customWidth="1"/>
    <col min="8" max="8" width="1.6328125" style="142" customWidth="1"/>
    <col min="9" max="9" width="21.1796875" style="142" customWidth="1"/>
    <col min="10" max="10" width="1.6328125" style="142" customWidth="1"/>
    <col min="11" max="11" width="21.1796875" style="142" customWidth="1"/>
    <col min="12" max="12" width="1.81640625" style="142" customWidth="1"/>
    <col min="13" max="13" width="21.1796875" style="142" customWidth="1"/>
    <col min="14" max="16384" width="8.6328125" style="142"/>
  </cols>
  <sheetData>
    <row r="1" spans="1:13" s="94" customFormat="1" ht="24.5">
      <c r="A1" s="92" t="s">
        <v>0</v>
      </c>
      <c r="B1" s="95"/>
      <c r="C1" s="95"/>
      <c r="D1" s="95"/>
      <c r="E1" s="163"/>
      <c r="F1" s="95"/>
      <c r="G1" s="95"/>
      <c r="H1" s="95"/>
      <c r="I1" s="95"/>
      <c r="J1" s="95"/>
      <c r="L1" s="95"/>
      <c r="M1" s="164"/>
    </row>
    <row r="2" spans="1:13" s="92" customFormat="1">
      <c r="A2" s="95" t="s">
        <v>117</v>
      </c>
      <c r="B2" s="95"/>
      <c r="C2" s="95"/>
      <c r="D2" s="95"/>
      <c r="E2" s="165"/>
      <c r="F2" s="166"/>
    </row>
    <row r="3" spans="1:13" s="92" customFormat="1" ht="14.5" customHeight="1">
      <c r="A3" s="144"/>
      <c r="B3" s="95"/>
      <c r="C3" s="95"/>
      <c r="D3" s="95"/>
      <c r="E3" s="165"/>
      <c r="F3" s="166"/>
      <c r="M3" s="30"/>
    </row>
    <row r="4" spans="1:13" s="109" customFormat="1" ht="20.5">
      <c r="A4" s="167"/>
      <c r="B4" s="97"/>
      <c r="C4" s="97"/>
      <c r="D4" s="97"/>
      <c r="E4" s="113"/>
      <c r="F4" s="100"/>
      <c r="G4" s="256" t="s">
        <v>3</v>
      </c>
      <c r="H4" s="256"/>
      <c r="I4" s="256"/>
      <c r="J4" s="256"/>
      <c r="K4" s="256"/>
      <c r="L4" s="256"/>
      <c r="M4" s="256"/>
    </row>
    <row r="5" spans="1:13" s="109" customFormat="1" ht="21.5">
      <c r="A5" s="97"/>
      <c r="B5" s="97"/>
      <c r="C5" s="97"/>
      <c r="D5" s="97"/>
      <c r="E5" s="103"/>
      <c r="F5" s="103"/>
      <c r="G5" s="168" t="s">
        <v>73</v>
      </c>
      <c r="H5" s="103"/>
      <c r="I5" s="169" t="s">
        <v>74</v>
      </c>
      <c r="J5" s="169"/>
      <c r="K5" s="169" t="s">
        <v>47</v>
      </c>
      <c r="L5" s="169"/>
      <c r="M5" s="103" t="s">
        <v>77</v>
      </c>
    </row>
    <row r="6" spans="1:13" s="109" customFormat="1" ht="21.5">
      <c r="A6" s="97"/>
      <c r="B6" s="97"/>
      <c r="C6" s="97"/>
      <c r="D6" s="97"/>
      <c r="E6" s="103"/>
      <c r="F6" s="103"/>
      <c r="G6" s="170" t="s">
        <v>78</v>
      </c>
      <c r="H6" s="103"/>
      <c r="I6" s="169" t="s">
        <v>79</v>
      </c>
      <c r="J6" s="169"/>
      <c r="K6" s="174" t="s">
        <v>80</v>
      </c>
      <c r="L6" s="169"/>
      <c r="M6" s="103" t="s">
        <v>39</v>
      </c>
    </row>
    <row r="7" spans="1:13" s="109" customFormat="1" ht="2" customHeight="1">
      <c r="A7" s="97"/>
      <c r="B7" s="97"/>
      <c r="C7" s="97"/>
      <c r="D7" s="97"/>
      <c r="E7" s="147"/>
      <c r="F7" s="103"/>
      <c r="G7" s="171"/>
      <c r="H7" s="103"/>
      <c r="I7" s="172"/>
      <c r="J7" s="169"/>
      <c r="K7" s="173"/>
      <c r="L7" s="169"/>
      <c r="M7" s="89"/>
    </row>
    <row r="8" spans="1:13" s="109" customFormat="1" ht="21.5">
      <c r="A8" s="97"/>
      <c r="B8" s="97"/>
      <c r="C8" s="97"/>
      <c r="D8" s="97"/>
      <c r="E8" s="103"/>
      <c r="F8" s="103"/>
      <c r="G8" s="262" t="s">
        <v>113</v>
      </c>
      <c r="H8" s="262"/>
      <c r="I8" s="262"/>
      <c r="J8" s="262"/>
      <c r="K8" s="262"/>
      <c r="L8" s="262"/>
      <c r="M8" s="262"/>
    </row>
    <row r="9" spans="1:13" s="109" customFormat="1" ht="21.5">
      <c r="A9" s="109" t="s">
        <v>142</v>
      </c>
      <c r="B9" s="97"/>
      <c r="C9" s="97"/>
      <c r="D9" s="97"/>
      <c r="E9" s="116"/>
      <c r="F9" s="103"/>
      <c r="G9" s="170"/>
      <c r="H9" s="103"/>
      <c r="I9" s="169"/>
      <c r="J9" s="169"/>
      <c r="K9" s="174"/>
      <c r="L9" s="169"/>
      <c r="M9" s="103"/>
    </row>
    <row r="10" spans="1:13" s="109" customFormat="1" ht="21.5">
      <c r="A10" s="109" t="s">
        <v>119</v>
      </c>
      <c r="B10" s="97"/>
      <c r="C10" s="97"/>
      <c r="D10" s="97"/>
      <c r="E10" s="116"/>
      <c r="F10" s="103"/>
      <c r="G10" s="42">
        <v>16115264</v>
      </c>
      <c r="H10" s="42"/>
      <c r="I10" s="42">
        <v>-13596830</v>
      </c>
      <c r="J10" s="42"/>
      <c r="K10" s="42">
        <v>-1892375</v>
      </c>
      <c r="L10" s="42"/>
      <c r="M10" s="139">
        <f>SUM(G10:L10)</f>
        <v>626059</v>
      </c>
    </row>
    <row r="11" spans="1:13" s="109" customFormat="1" ht="21.5">
      <c r="A11" s="138" t="s">
        <v>130</v>
      </c>
      <c r="B11" s="115"/>
      <c r="C11" s="115"/>
      <c r="D11" s="115"/>
      <c r="E11" s="119"/>
      <c r="F11" s="140"/>
      <c r="G11" s="31"/>
      <c r="H11" s="31"/>
      <c r="I11" s="31"/>
      <c r="J11" s="31"/>
      <c r="K11" s="31"/>
      <c r="L11" s="31"/>
      <c r="M11" s="140"/>
    </row>
    <row r="12" spans="1:13" s="109" customFormat="1" ht="21.5">
      <c r="A12" s="133"/>
      <c r="B12" s="115" t="s">
        <v>152</v>
      </c>
      <c r="C12" s="115"/>
      <c r="D12" s="115"/>
      <c r="E12" s="119"/>
      <c r="F12" s="140"/>
      <c r="G12" s="140">
        <v>0</v>
      </c>
      <c r="H12" s="140"/>
      <c r="I12" s="140">
        <v>0</v>
      </c>
      <c r="J12" s="140"/>
      <c r="K12" s="140">
        <f>'PL_Thai(6M)'!K25</f>
        <v>-12138</v>
      </c>
      <c r="L12" s="140"/>
      <c r="M12" s="140">
        <f>SUM(G12:L12)</f>
        <v>-12138</v>
      </c>
    </row>
    <row r="13" spans="1:13" s="109" customFormat="1" ht="21.5">
      <c r="A13" s="133"/>
      <c r="B13" s="115" t="s">
        <v>155</v>
      </c>
      <c r="C13" s="115"/>
      <c r="D13" s="115"/>
      <c r="E13" s="119"/>
      <c r="F13" s="140"/>
      <c r="G13" s="175">
        <v>0</v>
      </c>
      <c r="H13" s="140"/>
      <c r="I13" s="175">
        <v>0</v>
      </c>
      <c r="J13" s="140"/>
      <c r="K13" s="175">
        <f>+'PL_Thai(6M)'!K30</f>
        <v>-1489</v>
      </c>
      <c r="L13" s="140"/>
      <c r="M13" s="175">
        <f>SUM(G13:L13)</f>
        <v>-1489</v>
      </c>
    </row>
    <row r="14" spans="1:13" s="109" customFormat="1" ht="21.5">
      <c r="A14" s="138" t="s">
        <v>131</v>
      </c>
      <c r="B14" s="176"/>
      <c r="C14" s="115"/>
      <c r="D14" s="115"/>
      <c r="E14" s="119"/>
      <c r="F14" s="115"/>
      <c r="G14" s="177">
        <f>SUM(G12:G13)</f>
        <v>0</v>
      </c>
      <c r="H14" s="139"/>
      <c r="I14" s="177">
        <f>SUM(I12:I13)</f>
        <v>0</v>
      </c>
      <c r="J14" s="139"/>
      <c r="K14" s="177">
        <f>SUM(K12:K13)</f>
        <v>-13627</v>
      </c>
      <c r="L14" s="139"/>
      <c r="M14" s="177">
        <f>SUM(M12:M13)</f>
        <v>-13627</v>
      </c>
    </row>
    <row r="15" spans="1:13" s="109" customFormat="1" ht="15" customHeight="1">
      <c r="A15" s="115"/>
      <c r="B15" s="176"/>
      <c r="C15" s="115"/>
      <c r="D15" s="115"/>
      <c r="E15" s="119"/>
      <c r="F15" s="115"/>
      <c r="G15" s="140"/>
      <c r="H15" s="140"/>
      <c r="I15" s="140"/>
      <c r="J15" s="140"/>
      <c r="K15" s="140"/>
      <c r="L15" s="140"/>
      <c r="M15" s="140"/>
    </row>
    <row r="16" spans="1:13" s="109" customFormat="1" ht="22" thickBot="1">
      <c r="A16" s="97" t="s">
        <v>138</v>
      </c>
      <c r="B16" s="115"/>
      <c r="C16" s="115"/>
      <c r="D16" s="115"/>
      <c r="E16" s="119"/>
      <c r="F16" s="115"/>
      <c r="G16" s="178">
        <f>SUM(G10,G14)</f>
        <v>16115264</v>
      </c>
      <c r="H16" s="141"/>
      <c r="I16" s="178">
        <f>SUM(I10,I14)</f>
        <v>-13596830</v>
      </c>
      <c r="J16" s="139"/>
      <c r="K16" s="178">
        <f>SUM(K10,K14)</f>
        <v>-1906002</v>
      </c>
      <c r="L16" s="139"/>
      <c r="M16" s="178">
        <f>SUM(M10,M14)</f>
        <v>612432</v>
      </c>
    </row>
    <row r="17" spans="1:18" s="109" customFormat="1" ht="15" customHeight="1" thickTop="1">
      <c r="A17" s="97"/>
      <c r="B17" s="97"/>
      <c r="C17" s="97"/>
      <c r="D17" s="97"/>
      <c r="E17" s="116"/>
      <c r="F17" s="103"/>
      <c r="G17" s="170"/>
      <c r="H17" s="103"/>
      <c r="I17" s="169"/>
      <c r="J17" s="169"/>
      <c r="K17" s="174"/>
      <c r="L17" s="169"/>
      <c r="M17" s="103"/>
    </row>
    <row r="18" spans="1:18" s="109" customFormat="1" ht="21.5">
      <c r="A18" s="109" t="s">
        <v>143</v>
      </c>
      <c r="B18" s="97"/>
      <c r="C18" s="97"/>
      <c r="D18" s="97"/>
      <c r="E18" s="116"/>
      <c r="F18" s="103"/>
    </row>
    <row r="19" spans="1:18" s="109" customFormat="1" ht="21.5">
      <c r="A19" s="109" t="s">
        <v>118</v>
      </c>
      <c r="B19" s="97"/>
      <c r="C19" s="97"/>
      <c r="D19" s="97"/>
      <c r="E19" s="116"/>
      <c r="F19" s="103"/>
      <c r="G19" s="42">
        <v>16115264</v>
      </c>
      <c r="H19" s="42"/>
      <c r="I19" s="42">
        <v>-13596830</v>
      </c>
      <c r="J19" s="42"/>
      <c r="K19" s="42">
        <v>-1985413</v>
      </c>
      <c r="L19" s="42"/>
      <c r="M19" s="139">
        <f>SUM(G19:L19)</f>
        <v>533021</v>
      </c>
    </row>
    <row r="20" spans="1:18" s="109" customFormat="1" ht="21.5">
      <c r="A20" s="138" t="s">
        <v>130</v>
      </c>
      <c r="B20" s="115"/>
      <c r="C20" s="97"/>
      <c r="D20" s="97"/>
      <c r="E20" s="116"/>
      <c r="F20" s="103"/>
      <c r="G20" s="31"/>
      <c r="H20" s="31"/>
      <c r="I20" s="31"/>
      <c r="J20" s="31"/>
      <c r="K20" s="31"/>
      <c r="L20" s="31"/>
      <c r="M20" s="140"/>
    </row>
    <row r="21" spans="1:18" s="109" customFormat="1" ht="21.5">
      <c r="A21" s="133"/>
      <c r="B21" s="115" t="s">
        <v>152</v>
      </c>
      <c r="C21" s="97"/>
      <c r="D21" s="97"/>
      <c r="E21" s="116"/>
      <c r="F21" s="103"/>
      <c r="G21" s="140">
        <v>0</v>
      </c>
      <c r="H21" s="140"/>
      <c r="I21" s="140">
        <v>0</v>
      </c>
      <c r="J21" s="140"/>
      <c r="K21" s="140">
        <f>'PL_Thai(6M)'!I25</f>
        <v>-10053</v>
      </c>
      <c r="L21" s="140"/>
      <c r="M21" s="140">
        <f>SUM(G21:L21)</f>
        <v>-10053</v>
      </c>
    </row>
    <row r="22" spans="1:18" s="109" customFormat="1" ht="21.5">
      <c r="A22" s="133"/>
      <c r="B22" s="115" t="s">
        <v>155</v>
      </c>
      <c r="C22" s="97"/>
      <c r="D22" s="97"/>
      <c r="E22" s="116"/>
      <c r="F22" s="103"/>
      <c r="G22" s="175">
        <v>0</v>
      </c>
      <c r="H22" s="140"/>
      <c r="I22" s="175">
        <v>0</v>
      </c>
      <c r="J22" s="140"/>
      <c r="K22" s="175">
        <f>'PL_Thai(6M)'!I30</f>
        <v>0</v>
      </c>
      <c r="L22" s="140"/>
      <c r="M22" s="175">
        <f>SUM(G22:L22)</f>
        <v>0</v>
      </c>
    </row>
    <row r="23" spans="1:18" s="109" customFormat="1" ht="21.5">
      <c r="A23" s="138" t="s">
        <v>131</v>
      </c>
      <c r="B23" s="176"/>
      <c r="C23" s="115"/>
      <c r="D23" s="115"/>
      <c r="E23" s="119"/>
      <c r="F23" s="140"/>
      <c r="G23" s="43">
        <f>SUM(G21:G22)</f>
        <v>0</v>
      </c>
      <c r="H23" s="42"/>
      <c r="I23" s="43">
        <f>SUM(I21:I22)</f>
        <v>0</v>
      </c>
      <c r="J23" s="42"/>
      <c r="K23" s="43">
        <f>SUM(K21:K22)</f>
        <v>-10053</v>
      </c>
      <c r="L23" s="42"/>
      <c r="M23" s="43">
        <f>SUM(M21:M22)</f>
        <v>-10053</v>
      </c>
    </row>
    <row r="24" spans="1:18" s="109" customFormat="1" ht="15" customHeight="1">
      <c r="A24" s="115"/>
      <c r="B24" s="176"/>
      <c r="C24" s="115"/>
      <c r="D24" s="115"/>
      <c r="E24" s="119"/>
      <c r="F24" s="115"/>
      <c r="G24" s="140"/>
      <c r="H24" s="140"/>
      <c r="I24" s="140"/>
      <c r="J24" s="140"/>
      <c r="K24" s="140"/>
      <c r="L24" s="140"/>
      <c r="M24" s="225"/>
    </row>
    <row r="25" spans="1:18" s="109" customFormat="1" ht="22" thickBot="1">
      <c r="A25" s="97" t="s">
        <v>139</v>
      </c>
      <c r="B25" s="115"/>
      <c r="C25" s="115"/>
      <c r="D25" s="115"/>
      <c r="E25" s="119"/>
      <c r="F25" s="115"/>
      <c r="G25" s="178">
        <f>SUM(G19,G23)</f>
        <v>16115264</v>
      </c>
      <c r="H25" s="141"/>
      <c r="I25" s="178">
        <f>SUM(I19,I23)</f>
        <v>-13596830</v>
      </c>
      <c r="J25" s="141"/>
      <c r="K25" s="178">
        <f>SUM(K19,K23)</f>
        <v>-1995466</v>
      </c>
      <c r="L25" s="139"/>
      <c r="M25" s="178">
        <f>SUM(M19,M23)</f>
        <v>522968</v>
      </c>
    </row>
    <row r="26" spans="1:18" s="115" customFormat="1" ht="22" thickTop="1">
      <c r="E26" s="119"/>
      <c r="R26" s="264"/>
    </row>
    <row r="27" spans="1:18" s="115" customFormat="1" ht="21.5">
      <c r="E27" s="119"/>
    </row>
    <row r="28" spans="1:18" s="115" customFormat="1" ht="21.5">
      <c r="E28" s="119"/>
    </row>
    <row r="29" spans="1:18" s="115" customFormat="1" ht="21.5">
      <c r="E29" s="119"/>
    </row>
    <row r="30" spans="1:18" s="115" customFormat="1" ht="21.5">
      <c r="E30" s="119"/>
    </row>
    <row r="31" spans="1:18" s="115" customFormat="1" ht="21.5">
      <c r="E31" s="119"/>
    </row>
    <row r="32" spans="1:18" s="115" customFormat="1" ht="21.5">
      <c r="E32" s="119"/>
    </row>
    <row r="33" spans="5:5" s="115" customFormat="1" ht="21.5">
      <c r="E33" s="119"/>
    </row>
    <row r="34" spans="5:5" s="115" customFormat="1" ht="21.5">
      <c r="E34" s="119"/>
    </row>
    <row r="35" spans="5:5" s="115" customFormat="1" ht="21.5">
      <c r="E35" s="119"/>
    </row>
    <row r="36" spans="5:5" s="115" customFormat="1" ht="21.5">
      <c r="E36" s="119"/>
    </row>
    <row r="37" spans="5:5" s="115" customFormat="1" ht="21.5">
      <c r="E37" s="119"/>
    </row>
    <row r="38" spans="5:5" s="115" customFormat="1" ht="21.5">
      <c r="E38" s="119"/>
    </row>
    <row r="39" spans="5:5" s="115" customFormat="1" ht="21.5">
      <c r="E39" s="119"/>
    </row>
    <row r="40" spans="5:5" s="115" customFormat="1" ht="21.5">
      <c r="E40" s="119"/>
    </row>
    <row r="41" spans="5:5" s="115" customFormat="1" ht="21.5">
      <c r="E41" s="119"/>
    </row>
    <row r="42" spans="5:5" s="115" customFormat="1" ht="21.5">
      <c r="E42" s="119"/>
    </row>
    <row r="43" spans="5:5" s="115" customFormat="1" ht="21.5">
      <c r="E43" s="119"/>
    </row>
    <row r="44" spans="5:5" s="115" customFormat="1" ht="21.5">
      <c r="E44" s="119"/>
    </row>
    <row r="45" spans="5:5" s="115" customFormat="1" ht="21.5">
      <c r="E45" s="119"/>
    </row>
    <row r="46" spans="5:5" s="115" customFormat="1" ht="21.5">
      <c r="E46" s="119"/>
    </row>
    <row r="47" spans="5:5" s="115" customFormat="1" ht="21.5">
      <c r="E47" s="119"/>
    </row>
    <row r="48" spans="5:5" s="115" customFormat="1" ht="21.5">
      <c r="E48" s="119"/>
    </row>
    <row r="49" spans="5:5" s="115" customFormat="1" ht="21.5">
      <c r="E49" s="119"/>
    </row>
    <row r="50" spans="5:5" s="115" customFormat="1" ht="21.5">
      <c r="E50" s="119"/>
    </row>
    <row r="51" spans="5:5" s="115" customFormat="1" ht="21.5">
      <c r="E51" s="119"/>
    </row>
    <row r="52" spans="5:5" s="115" customFormat="1" ht="21.5">
      <c r="E52" s="119"/>
    </row>
    <row r="53" spans="5:5" s="115" customFormat="1" ht="21.5">
      <c r="E53" s="119"/>
    </row>
    <row r="54" spans="5:5" s="115" customFormat="1" ht="21.5">
      <c r="E54" s="119"/>
    </row>
    <row r="55" spans="5:5" s="115" customFormat="1" ht="21.5">
      <c r="E55" s="119"/>
    </row>
    <row r="56" spans="5:5" s="115" customFormat="1" ht="21.5">
      <c r="E56" s="119"/>
    </row>
    <row r="57" spans="5:5" s="115" customFormat="1" ht="21.5">
      <c r="E57" s="119"/>
    </row>
    <row r="58" spans="5:5" s="115" customFormat="1" ht="21.5">
      <c r="E58" s="119"/>
    </row>
    <row r="59" spans="5:5" s="115" customFormat="1" ht="21.5">
      <c r="E59" s="119"/>
    </row>
    <row r="60" spans="5:5" s="115" customFormat="1" ht="21.5">
      <c r="E60" s="119"/>
    </row>
    <row r="61" spans="5:5" s="115" customFormat="1" ht="21.5">
      <c r="E61" s="119"/>
    </row>
    <row r="62" spans="5:5" s="115" customFormat="1" ht="21.5">
      <c r="E62" s="119"/>
    </row>
    <row r="63" spans="5:5" s="115" customFormat="1" ht="21.5">
      <c r="E63" s="119"/>
    </row>
    <row r="64" spans="5:5" s="115" customFormat="1" ht="21.5">
      <c r="E64" s="119"/>
    </row>
  </sheetData>
  <mergeCells count="2">
    <mergeCell ref="G4:M4"/>
    <mergeCell ref="G8:M8"/>
  </mergeCells>
  <pageMargins left="0.70866141732283505" right="0.39370078740157499" top="0.70866141732283505" bottom="0.511811023622047" header="0.196850393700787" footer="0.196850393700787"/>
  <pageSetup paperSize="9" scale="84" firstPageNumber="8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R38"/>
  <sheetViews>
    <sheetView view="pageBreakPreview" topLeftCell="A30" zoomScale="85" zoomScaleNormal="100" zoomScaleSheetLayoutView="85" zoomScalePageLayoutView="50" workbookViewId="0">
      <selection activeCell="Q10" sqref="Q10"/>
    </sheetView>
  </sheetViews>
  <sheetFormatPr defaultColWidth="9.08984375" defaultRowHeight="23"/>
  <cols>
    <col min="1" max="1" width="2.08984375" style="155" customWidth="1"/>
    <col min="2" max="3" width="1.6328125" style="155" customWidth="1"/>
    <col min="4" max="4" width="50.1796875" style="155" customWidth="1"/>
    <col min="5" max="5" width="11.26953125" style="155" hidden="1" customWidth="1"/>
    <col min="6" max="6" width="0.90625" style="155" customWidth="1"/>
    <col min="7" max="7" width="13.6328125" style="28" customWidth="1"/>
    <col min="8" max="8" width="0.90625" style="155" customWidth="1"/>
    <col min="9" max="9" width="13.6328125" style="155" customWidth="1"/>
    <col min="10" max="10" width="0.90625" style="155" customWidth="1"/>
    <col min="11" max="11" width="13.6328125" style="29" customWidth="1"/>
    <col min="12" max="12" width="0.90625" style="155" customWidth="1"/>
    <col min="13" max="13" width="13.6328125" style="29" customWidth="1"/>
    <col min="14" max="16384" width="9.08984375" style="155"/>
  </cols>
  <sheetData>
    <row r="1" spans="1:13" s="95" customFormat="1" ht="21" customHeight="1">
      <c r="A1" s="92" t="s">
        <v>0</v>
      </c>
      <c r="B1" s="92"/>
      <c r="C1" s="92"/>
      <c r="D1" s="92"/>
      <c r="E1" s="92"/>
      <c r="F1" s="92"/>
      <c r="G1" s="16" t="s">
        <v>84</v>
      </c>
      <c r="H1" s="92"/>
      <c r="I1" s="92"/>
      <c r="J1" s="92"/>
      <c r="K1" s="144"/>
      <c r="L1" s="144"/>
      <c r="M1" s="96"/>
    </row>
    <row r="2" spans="1:13" s="95" customFormat="1" ht="21" customHeight="1">
      <c r="A2" s="92" t="s">
        <v>120</v>
      </c>
      <c r="B2" s="92"/>
      <c r="C2" s="92"/>
      <c r="D2" s="92"/>
      <c r="E2" s="92"/>
      <c r="F2" s="92"/>
      <c r="G2" s="16"/>
      <c r="H2" s="92"/>
      <c r="I2" s="92"/>
      <c r="J2" s="92"/>
      <c r="K2" s="144"/>
      <c r="L2" s="144"/>
      <c r="M2" s="96"/>
    </row>
    <row r="3" spans="1:13" s="95" customFormat="1" ht="21" customHeight="1">
      <c r="A3" s="92"/>
      <c r="B3" s="92"/>
      <c r="C3" s="92"/>
      <c r="D3" s="92"/>
      <c r="E3" s="92"/>
      <c r="F3" s="92"/>
      <c r="G3" s="17"/>
      <c r="H3" s="92"/>
      <c r="I3" s="92"/>
      <c r="J3" s="92"/>
      <c r="K3" s="18"/>
      <c r="L3" s="92"/>
      <c r="M3" s="19"/>
    </row>
    <row r="4" spans="1:13" s="146" customFormat="1" ht="21" customHeight="1">
      <c r="G4" s="256" t="s">
        <v>2</v>
      </c>
      <c r="H4" s="256"/>
      <c r="I4" s="256"/>
      <c r="J4" s="97"/>
      <c r="K4" s="256" t="s">
        <v>3</v>
      </c>
      <c r="L4" s="256"/>
      <c r="M4" s="256"/>
    </row>
    <row r="5" spans="1:13" s="146" customFormat="1" ht="21" customHeight="1">
      <c r="G5" s="259" t="s">
        <v>141</v>
      </c>
      <c r="H5" s="259"/>
      <c r="I5" s="259"/>
      <c r="J5" s="97"/>
      <c r="K5" s="259" t="s">
        <v>141</v>
      </c>
      <c r="L5" s="259"/>
      <c r="M5" s="259"/>
    </row>
    <row r="6" spans="1:13" s="146" customFormat="1" ht="21" customHeight="1">
      <c r="G6" s="261" t="s">
        <v>137</v>
      </c>
      <c r="H6" s="261"/>
      <c r="I6" s="261"/>
      <c r="J6" s="20"/>
      <c r="K6" s="261" t="s">
        <v>137</v>
      </c>
      <c r="L6" s="261"/>
      <c r="M6" s="261"/>
    </row>
    <row r="7" spans="1:13" s="146" customFormat="1" ht="21" customHeight="1">
      <c r="E7" s="147"/>
      <c r="G7" s="83" t="s">
        <v>115</v>
      </c>
      <c r="I7" s="83" t="s">
        <v>85</v>
      </c>
      <c r="J7" s="20"/>
      <c r="K7" s="83" t="s">
        <v>115</v>
      </c>
      <c r="M7" s="83" t="s">
        <v>85</v>
      </c>
    </row>
    <row r="8" spans="1:13" s="146" customFormat="1" ht="21" customHeight="1">
      <c r="E8" s="149"/>
      <c r="G8" s="257" t="s">
        <v>113</v>
      </c>
      <c r="H8" s="257"/>
      <c r="I8" s="257"/>
      <c r="J8" s="257"/>
      <c r="K8" s="257"/>
      <c r="L8" s="257"/>
      <c r="M8" s="257"/>
    </row>
    <row r="9" spans="1:13" s="146" customFormat="1" ht="21" customHeight="1">
      <c r="A9" s="113" t="s">
        <v>86</v>
      </c>
      <c r="E9" s="149"/>
      <c r="G9" s="21"/>
      <c r="K9" s="22"/>
      <c r="L9" s="156"/>
    </row>
    <row r="10" spans="1:13" s="146" customFormat="1" ht="21" customHeight="1">
      <c r="A10" s="146" t="s">
        <v>152</v>
      </c>
      <c r="E10" s="149"/>
      <c r="G10" s="23">
        <f>'PL_Thai(6M)'!E36</f>
        <v>-14990</v>
      </c>
      <c r="H10" s="150"/>
      <c r="I10" s="24">
        <f>+'PL_Thai(6M)'!G36</f>
        <v>-31791</v>
      </c>
      <c r="J10" s="151"/>
      <c r="K10" s="23">
        <f>ROUND('PL_Thai(6M)'!I25,0)</f>
        <v>-10053</v>
      </c>
      <c r="L10" s="151"/>
      <c r="M10" s="24">
        <f>'PL_Thai(6M)'!K36</f>
        <v>-12138</v>
      </c>
    </row>
    <row r="11" spans="1:13" s="146" customFormat="1" ht="21" customHeight="1">
      <c r="A11" s="157" t="s">
        <v>162</v>
      </c>
      <c r="E11" s="149"/>
      <c r="G11" s="236"/>
      <c r="H11" s="150"/>
      <c r="I11" s="21"/>
      <c r="J11" s="151"/>
      <c r="K11" s="24"/>
      <c r="L11" s="151"/>
      <c r="M11" s="151"/>
    </row>
    <row r="12" spans="1:13" s="146" customFormat="1" ht="21" customHeight="1">
      <c r="A12" s="115"/>
      <c r="B12" s="157" t="s">
        <v>87</v>
      </c>
      <c r="E12" s="149"/>
      <c r="G12" s="236"/>
      <c r="H12" s="150"/>
      <c r="I12" s="21"/>
      <c r="J12" s="151"/>
      <c r="K12" s="24"/>
      <c r="L12" s="151"/>
      <c r="M12" s="151"/>
    </row>
    <row r="13" spans="1:13" s="146" customFormat="1" ht="21" customHeight="1">
      <c r="B13" s="148" t="s">
        <v>89</v>
      </c>
      <c r="E13" s="149"/>
      <c r="G13" s="237">
        <v>3276</v>
      </c>
      <c r="H13" s="150"/>
      <c r="I13" s="151">
        <v>5512</v>
      </c>
      <c r="J13" s="151"/>
      <c r="K13" s="24">
        <v>433</v>
      </c>
      <c r="L13" s="151"/>
      <c r="M13" s="24">
        <v>278</v>
      </c>
    </row>
    <row r="14" spans="1:13" s="146" customFormat="1" ht="21" customHeight="1">
      <c r="B14" s="148" t="s">
        <v>90</v>
      </c>
      <c r="E14" s="149"/>
      <c r="G14" s="237">
        <v>39</v>
      </c>
      <c r="H14" s="150"/>
      <c r="I14" s="151">
        <v>14</v>
      </c>
      <c r="J14" s="151"/>
      <c r="K14" s="24">
        <v>25</v>
      </c>
      <c r="L14" s="151"/>
      <c r="M14" s="7">
        <v>0</v>
      </c>
    </row>
    <row r="15" spans="1:13" s="146" customFormat="1" ht="21" customHeight="1">
      <c r="B15" s="148" t="s">
        <v>145</v>
      </c>
      <c r="E15" s="149"/>
      <c r="G15" s="237">
        <v>0</v>
      </c>
      <c r="H15" s="150"/>
      <c r="I15" s="151">
        <v>5380</v>
      </c>
      <c r="J15" s="151"/>
      <c r="K15" s="7">
        <v>0</v>
      </c>
      <c r="L15" s="151"/>
      <c r="M15" s="229">
        <v>5380</v>
      </c>
    </row>
    <row r="16" spans="1:13" s="146" customFormat="1" ht="21" customHeight="1">
      <c r="B16" s="148" t="s">
        <v>156</v>
      </c>
      <c r="E16" s="149"/>
      <c r="G16" s="231">
        <v>52</v>
      </c>
      <c r="H16" s="150"/>
      <c r="I16" s="24">
        <v>47012</v>
      </c>
      <c r="J16" s="151"/>
      <c r="K16" s="24">
        <v>4961</v>
      </c>
      <c r="L16" s="151"/>
      <c r="M16" s="24">
        <v>38888</v>
      </c>
    </row>
    <row r="17" spans="1:18" s="146" customFormat="1" ht="21" customHeight="1">
      <c r="B17" s="148" t="s">
        <v>157</v>
      </c>
      <c r="E17" s="149"/>
      <c r="G17" s="24">
        <v>-9066</v>
      </c>
      <c r="H17" s="150"/>
      <c r="I17" s="7">
        <v>0</v>
      </c>
      <c r="J17" s="151"/>
      <c r="K17" s="24">
        <v>-22</v>
      </c>
      <c r="L17" s="151"/>
      <c r="M17" s="7">
        <v>0</v>
      </c>
    </row>
    <row r="18" spans="1:18" s="146" customFormat="1" ht="21" customHeight="1">
      <c r="B18" s="148" t="s">
        <v>92</v>
      </c>
      <c r="E18" s="149"/>
      <c r="G18" s="239">
        <v>556</v>
      </c>
      <c r="H18" s="150"/>
      <c r="I18" s="24">
        <v>465</v>
      </c>
      <c r="J18" s="151"/>
      <c r="K18" s="24">
        <v>351</v>
      </c>
      <c r="L18" s="151"/>
      <c r="M18" s="24">
        <v>303</v>
      </c>
    </row>
    <row r="19" spans="1:18" s="146" customFormat="1" ht="21" customHeight="1">
      <c r="B19" s="148" t="s">
        <v>147</v>
      </c>
      <c r="E19" s="149"/>
      <c r="G19" s="237">
        <v>0</v>
      </c>
      <c r="H19" s="150"/>
      <c r="I19" s="24">
        <v>-37900</v>
      </c>
      <c r="J19" s="151"/>
      <c r="K19" s="24">
        <v>0</v>
      </c>
      <c r="L19" s="151"/>
      <c r="M19" s="24">
        <v>-37900</v>
      </c>
    </row>
    <row r="20" spans="1:18" s="146" customFormat="1" ht="21" customHeight="1">
      <c r="B20" s="148" t="s">
        <v>91</v>
      </c>
      <c r="E20" s="149"/>
      <c r="G20" s="24">
        <v>-64</v>
      </c>
      <c r="H20" s="150"/>
      <c r="I20" s="24">
        <v>2240</v>
      </c>
      <c r="J20" s="151"/>
      <c r="K20" s="24">
        <v>-208</v>
      </c>
      <c r="L20" s="151"/>
      <c r="M20" s="24">
        <v>-222</v>
      </c>
    </row>
    <row r="21" spans="1:18" s="115" customFormat="1" ht="21" customHeight="1">
      <c r="B21" s="128" t="s">
        <v>134</v>
      </c>
      <c r="E21" s="116"/>
      <c r="G21" s="238">
        <v>0</v>
      </c>
      <c r="H21" s="151"/>
      <c r="I21" s="24">
        <v>-262</v>
      </c>
      <c r="J21" s="151"/>
      <c r="K21" s="61">
        <v>0</v>
      </c>
      <c r="L21" s="151"/>
      <c r="M21" s="7">
        <v>0</v>
      </c>
    </row>
    <row r="22" spans="1:18" s="115" customFormat="1" ht="21" customHeight="1">
      <c r="B22" s="128" t="s">
        <v>146</v>
      </c>
      <c r="E22" s="116"/>
      <c r="G22" s="238">
        <v>2214</v>
      </c>
      <c r="H22" s="151"/>
      <c r="I22" s="24">
        <v>51</v>
      </c>
      <c r="J22" s="151"/>
      <c r="K22" s="24">
        <v>-31</v>
      </c>
      <c r="L22" s="151"/>
      <c r="M22" s="7">
        <v>0</v>
      </c>
    </row>
    <row r="23" spans="1:18" s="146" customFormat="1" ht="21" customHeight="1">
      <c r="B23" s="148" t="s">
        <v>61</v>
      </c>
      <c r="E23" s="149"/>
      <c r="G23" s="12">
        <v>149</v>
      </c>
      <c r="H23" s="150"/>
      <c r="I23" s="24">
        <v>260</v>
      </c>
      <c r="J23" s="151"/>
      <c r="K23" s="24">
        <v>34</v>
      </c>
      <c r="L23" s="151"/>
      <c r="M23" s="151">
        <v>43</v>
      </c>
    </row>
    <row r="24" spans="1:18" s="146" customFormat="1" ht="21" customHeight="1">
      <c r="B24" s="148" t="s">
        <v>88</v>
      </c>
      <c r="E24" s="149"/>
      <c r="G24" s="24">
        <v>-2102</v>
      </c>
      <c r="H24" s="150"/>
      <c r="I24" s="24">
        <v>-2301</v>
      </c>
      <c r="J24" s="151"/>
      <c r="K24" s="24">
        <v>-7949</v>
      </c>
      <c r="L24" s="151"/>
      <c r="M24" s="151">
        <v>-5779</v>
      </c>
    </row>
    <row r="25" spans="1:18" s="146" customFormat="1" ht="21" customHeight="1">
      <c r="A25" s="157" t="s">
        <v>158</v>
      </c>
      <c r="B25" s="157"/>
      <c r="E25" s="149"/>
      <c r="G25" s="240"/>
      <c r="H25" s="150"/>
      <c r="I25" s="25"/>
      <c r="J25" s="150"/>
      <c r="K25" s="25"/>
      <c r="L25" s="150"/>
      <c r="M25" s="25"/>
    </row>
    <row r="26" spans="1:18" s="146" customFormat="1" ht="21" customHeight="1">
      <c r="A26" s="157"/>
      <c r="B26" s="157" t="s">
        <v>93</v>
      </c>
      <c r="C26" s="157"/>
      <c r="E26" s="149"/>
      <c r="G26" s="23">
        <f>SUM(G10:G24)</f>
        <v>-19936</v>
      </c>
      <c r="H26" s="151"/>
      <c r="I26" s="23">
        <f>SUM(I10:I24)</f>
        <v>-11320</v>
      </c>
      <c r="J26" s="151"/>
      <c r="K26" s="23">
        <f>SUM(K10:K24)</f>
        <v>-12459</v>
      </c>
      <c r="L26" s="150"/>
      <c r="M26" s="23">
        <f>SUM(M10:M24)</f>
        <v>-11147</v>
      </c>
      <c r="R26" s="266"/>
    </row>
    <row r="27" spans="1:18" s="146" customFormat="1" ht="21" customHeight="1">
      <c r="A27" s="146" t="s">
        <v>94</v>
      </c>
      <c r="B27" s="109"/>
      <c r="E27" s="149"/>
      <c r="G27" s="26"/>
      <c r="H27" s="151"/>
      <c r="I27" s="26"/>
      <c r="J27" s="151"/>
      <c r="K27" s="26"/>
      <c r="L27" s="150"/>
      <c r="M27" s="26"/>
    </row>
    <row r="28" spans="1:18" s="146" customFormat="1" ht="21" customHeight="1">
      <c r="B28" s="148" t="s">
        <v>9</v>
      </c>
      <c r="E28" s="149"/>
      <c r="G28" s="26">
        <v>-50346</v>
      </c>
      <c r="H28" s="150"/>
      <c r="I28" s="27">
        <v>7042</v>
      </c>
      <c r="J28" s="151"/>
      <c r="K28" s="24">
        <v>23</v>
      </c>
      <c r="L28" s="151"/>
      <c r="M28" s="24">
        <v>7174</v>
      </c>
    </row>
    <row r="29" spans="1:18" s="146" customFormat="1" ht="21" customHeight="1">
      <c r="B29" s="148" t="s">
        <v>166</v>
      </c>
      <c r="E29" s="149"/>
      <c r="G29" s="241">
        <v>4883</v>
      </c>
      <c r="H29" s="150"/>
      <c r="I29" s="27">
        <v>-52594</v>
      </c>
      <c r="J29" s="151"/>
      <c r="K29" s="24">
        <v>15447</v>
      </c>
      <c r="L29" s="151"/>
      <c r="M29" s="24">
        <v>-40110</v>
      </c>
    </row>
    <row r="30" spans="1:18" s="146" customFormat="1" ht="21" customHeight="1">
      <c r="B30" s="146" t="s">
        <v>106</v>
      </c>
      <c r="E30" s="149"/>
      <c r="G30" s="241">
        <v>62597</v>
      </c>
      <c r="H30" s="150"/>
      <c r="I30" s="27">
        <v>38110</v>
      </c>
      <c r="J30" s="151"/>
      <c r="K30" s="230">
        <v>0</v>
      </c>
      <c r="L30" s="151"/>
      <c r="M30" s="24">
        <v>657</v>
      </c>
    </row>
    <row r="31" spans="1:18" s="146" customFormat="1" ht="21" customHeight="1">
      <c r="B31" s="148" t="s">
        <v>95</v>
      </c>
      <c r="E31" s="149"/>
      <c r="G31" s="26">
        <v>9066</v>
      </c>
      <c r="H31" s="150"/>
      <c r="I31" s="1">
        <v>1414</v>
      </c>
      <c r="J31" s="151"/>
      <c r="K31" s="231">
        <v>22</v>
      </c>
      <c r="L31" s="7"/>
      <c r="M31" s="7">
        <v>0</v>
      </c>
    </row>
    <row r="32" spans="1:18" s="146" customFormat="1" ht="21" customHeight="1">
      <c r="B32" s="148" t="s">
        <v>11</v>
      </c>
      <c r="E32" s="149"/>
      <c r="G32" s="26">
        <v>6727</v>
      </c>
      <c r="H32" s="150"/>
      <c r="I32" s="27">
        <v>6045</v>
      </c>
      <c r="J32" s="151"/>
      <c r="K32" s="24">
        <v>138</v>
      </c>
      <c r="L32" s="151"/>
      <c r="M32" s="24">
        <v>-274</v>
      </c>
    </row>
    <row r="33" spans="1:13" s="146" customFormat="1" ht="21" customHeight="1">
      <c r="B33" s="148" t="s">
        <v>27</v>
      </c>
      <c r="E33" s="149"/>
      <c r="G33" s="242">
        <v>15911</v>
      </c>
      <c r="H33" s="150"/>
      <c r="I33" s="151">
        <v>-9375</v>
      </c>
      <c r="J33" s="151"/>
      <c r="K33" s="24">
        <v>145</v>
      </c>
      <c r="L33" s="151"/>
      <c r="M33" s="24">
        <v>-7</v>
      </c>
    </row>
    <row r="34" spans="1:13" s="146" customFormat="1" ht="21" customHeight="1">
      <c r="B34" s="148" t="s">
        <v>28</v>
      </c>
      <c r="E34" s="149"/>
      <c r="G34" s="243">
        <v>1944</v>
      </c>
      <c r="H34" s="150"/>
      <c r="I34" s="158">
        <v>-25452</v>
      </c>
      <c r="J34" s="151"/>
      <c r="K34" s="60">
        <v>-1692</v>
      </c>
      <c r="L34" s="151"/>
      <c r="M34" s="60">
        <v>-5004</v>
      </c>
    </row>
    <row r="35" spans="1:13" s="146" customFormat="1" ht="21" customHeight="1">
      <c r="A35" s="159" t="s">
        <v>159</v>
      </c>
      <c r="B35" s="148"/>
      <c r="E35" s="149"/>
      <c r="G35" s="64">
        <f>SUM(G26:G34)</f>
        <v>30846</v>
      </c>
      <c r="H35" s="154"/>
      <c r="I35" s="160">
        <f>SUM(I26:I34)</f>
        <v>-46130</v>
      </c>
      <c r="J35" s="154"/>
      <c r="K35" s="160">
        <f>SUM(K26:K34)</f>
        <v>1624</v>
      </c>
      <c r="L35" s="153"/>
      <c r="M35" s="160">
        <f>SUM(M26:M34)</f>
        <v>-48711</v>
      </c>
    </row>
    <row r="36" spans="1:13" s="146" customFormat="1" ht="21" customHeight="1">
      <c r="A36" s="159"/>
      <c r="B36" s="148" t="s">
        <v>105</v>
      </c>
      <c r="E36" s="149"/>
      <c r="G36" s="244">
        <v>3169</v>
      </c>
      <c r="H36" s="145"/>
      <c r="I36" s="22">
        <v>3722</v>
      </c>
      <c r="J36" s="57"/>
      <c r="K36" s="232">
        <v>0</v>
      </c>
      <c r="L36" s="57"/>
      <c r="M36" s="7">
        <v>0</v>
      </c>
    </row>
    <row r="37" spans="1:13" s="146" customFormat="1" ht="21" customHeight="1">
      <c r="B37" s="148" t="s">
        <v>96</v>
      </c>
      <c r="E37" s="149"/>
      <c r="G37" s="242">
        <v>-7428</v>
      </c>
      <c r="H37" s="150"/>
      <c r="I37" s="151">
        <v>-2387</v>
      </c>
      <c r="J37" s="151"/>
      <c r="K37" s="151">
        <v>-405</v>
      </c>
      <c r="L37" s="151"/>
      <c r="M37" s="27">
        <v>-218</v>
      </c>
    </row>
    <row r="38" spans="1:13" s="97" customFormat="1" ht="21" customHeight="1">
      <c r="A38" s="159" t="s">
        <v>159</v>
      </c>
      <c r="B38" s="109"/>
      <c r="C38" s="109"/>
      <c r="D38" s="109"/>
      <c r="E38" s="161"/>
      <c r="F38" s="109"/>
      <c r="G38" s="162">
        <f>SUM(G35:G37)</f>
        <v>26587</v>
      </c>
      <c r="H38" s="145"/>
      <c r="I38" s="162">
        <f>SUM(I35:I37)</f>
        <v>-44795</v>
      </c>
      <c r="J38" s="145"/>
      <c r="K38" s="162">
        <f>SUM(K35:K37)</f>
        <v>1219</v>
      </c>
      <c r="L38" s="145"/>
      <c r="M38" s="162">
        <f>SUM(M35:M37)</f>
        <v>-48929</v>
      </c>
    </row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80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0070C0"/>
    <pageSetUpPr fitToPage="1"/>
  </sheetPr>
  <dimension ref="A1:R40"/>
  <sheetViews>
    <sheetView view="pageBreakPreview" zoomScale="85" zoomScaleNormal="100" zoomScaleSheetLayoutView="85" zoomScalePageLayoutView="50" workbookViewId="0">
      <selection activeCell="Q10" sqref="Q10"/>
    </sheetView>
  </sheetViews>
  <sheetFormatPr defaultColWidth="9.08984375" defaultRowHeight="18.5"/>
  <cols>
    <col min="1" max="1" width="2.08984375" style="245" customWidth="1"/>
    <col min="2" max="3" width="1.6328125" style="245" customWidth="1"/>
    <col min="4" max="4" width="50.1796875" style="245" customWidth="1"/>
    <col min="5" max="5" width="11.26953125" style="245" hidden="1" customWidth="1"/>
    <col min="6" max="6" width="0.90625" style="245" customWidth="1"/>
    <col min="7" max="7" width="13.6328125" style="245" customWidth="1"/>
    <col min="8" max="8" width="0.90625" style="245" customWidth="1"/>
    <col min="9" max="9" width="13.6328125" style="245" customWidth="1"/>
    <col min="10" max="10" width="0.90625" style="245" customWidth="1"/>
    <col min="11" max="11" width="13.6328125" style="245" customWidth="1"/>
    <col min="12" max="12" width="0.90625" style="245" customWidth="1"/>
    <col min="13" max="13" width="13.6328125" style="245" customWidth="1"/>
    <col min="14" max="16384" width="9.08984375" style="245"/>
  </cols>
  <sheetData>
    <row r="1" spans="1:13" ht="21" customHeight="1">
      <c r="A1" s="246" t="s">
        <v>0</v>
      </c>
    </row>
    <row r="2" spans="1:13" ht="21" customHeight="1">
      <c r="A2" s="246" t="s">
        <v>120</v>
      </c>
    </row>
    <row r="3" spans="1:13" ht="21" customHeight="1"/>
    <row r="4" spans="1:13" ht="21" customHeight="1">
      <c r="G4" s="256" t="s">
        <v>2</v>
      </c>
      <c r="H4" s="256"/>
      <c r="I4" s="256"/>
      <c r="J4" s="97"/>
      <c r="K4" s="256" t="s">
        <v>3</v>
      </c>
      <c r="L4" s="256"/>
      <c r="M4" s="256"/>
    </row>
    <row r="5" spans="1:13" ht="21" customHeight="1">
      <c r="G5" s="259" t="s">
        <v>141</v>
      </c>
      <c r="H5" s="259"/>
      <c r="I5" s="259"/>
      <c r="J5" s="97"/>
      <c r="K5" s="259" t="s">
        <v>141</v>
      </c>
      <c r="L5" s="259"/>
      <c r="M5" s="259"/>
    </row>
    <row r="6" spans="1:13" ht="21" customHeight="1">
      <c r="G6" s="261" t="s">
        <v>137</v>
      </c>
      <c r="H6" s="261"/>
      <c r="I6" s="261"/>
      <c r="J6" s="20"/>
      <c r="K6" s="261" t="s">
        <v>137</v>
      </c>
      <c r="L6" s="261"/>
      <c r="M6" s="261"/>
    </row>
    <row r="7" spans="1:13" ht="21" customHeight="1">
      <c r="G7" s="83" t="s">
        <v>115</v>
      </c>
      <c r="H7" s="146"/>
      <c r="I7" s="83" t="s">
        <v>85</v>
      </c>
      <c r="J7" s="20"/>
      <c r="K7" s="83" t="s">
        <v>115</v>
      </c>
      <c r="L7" s="146"/>
      <c r="M7" s="83" t="s">
        <v>85</v>
      </c>
    </row>
    <row r="8" spans="1:13" ht="21" customHeight="1">
      <c r="G8" s="257" t="s">
        <v>113</v>
      </c>
      <c r="H8" s="257"/>
      <c r="I8" s="257"/>
      <c r="J8" s="257"/>
      <c r="K8" s="257"/>
      <c r="L8" s="257"/>
      <c r="M8" s="257"/>
    </row>
    <row r="9" spans="1:13" ht="21" customHeight="1">
      <c r="A9" s="248" t="s">
        <v>97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1:13" ht="21" customHeight="1">
      <c r="A10" s="249"/>
      <c r="B10" s="249" t="s">
        <v>98</v>
      </c>
      <c r="C10" s="249"/>
      <c r="D10" s="249"/>
      <c r="E10" s="249"/>
      <c r="F10" s="249"/>
      <c r="G10" s="250">
        <v>1847</v>
      </c>
      <c r="H10" s="250"/>
      <c r="I10" s="250">
        <v>2172</v>
      </c>
      <c r="J10" s="250"/>
      <c r="K10" s="250">
        <v>817</v>
      </c>
      <c r="L10" s="250"/>
      <c r="M10" s="250">
        <v>1849</v>
      </c>
    </row>
    <row r="11" spans="1:13" ht="21" customHeight="1">
      <c r="A11" s="249"/>
      <c r="B11" s="249" t="s">
        <v>132</v>
      </c>
      <c r="C11" s="249"/>
      <c r="D11" s="249"/>
      <c r="E11" s="249"/>
      <c r="F11" s="249"/>
      <c r="G11" s="250">
        <v>0</v>
      </c>
      <c r="H11" s="250"/>
      <c r="I11" s="250">
        <v>50000</v>
      </c>
      <c r="J11" s="250"/>
      <c r="K11" s="250">
        <v>0</v>
      </c>
      <c r="L11" s="250"/>
      <c r="M11" s="250">
        <v>50000</v>
      </c>
    </row>
    <row r="12" spans="1:13" ht="21" customHeight="1">
      <c r="A12" s="249"/>
      <c r="B12" s="249" t="s">
        <v>133</v>
      </c>
      <c r="C12" s="249"/>
      <c r="D12" s="249"/>
      <c r="E12" s="249"/>
      <c r="F12" s="249"/>
      <c r="G12" s="250">
        <v>-5123</v>
      </c>
      <c r="H12" s="250"/>
      <c r="I12" s="250">
        <v>-29381</v>
      </c>
      <c r="J12" s="250"/>
      <c r="K12" s="250">
        <v>-5123</v>
      </c>
      <c r="L12" s="250"/>
      <c r="M12" s="250">
        <v>-30000</v>
      </c>
    </row>
    <row r="13" spans="1:13" ht="21" customHeight="1">
      <c r="A13" s="249"/>
      <c r="B13" s="249" t="s">
        <v>148</v>
      </c>
      <c r="C13" s="249"/>
      <c r="D13" s="249"/>
      <c r="E13" s="249"/>
      <c r="F13" s="249"/>
      <c r="G13" s="250">
        <v>60</v>
      </c>
      <c r="H13" s="250"/>
      <c r="I13" s="250">
        <v>0</v>
      </c>
      <c r="J13" s="250"/>
      <c r="K13" s="250">
        <v>60</v>
      </c>
      <c r="L13" s="250"/>
      <c r="M13" s="250">
        <v>0</v>
      </c>
    </row>
    <row r="14" spans="1:13" ht="21" customHeight="1">
      <c r="A14" s="249"/>
      <c r="B14" s="249" t="s">
        <v>99</v>
      </c>
      <c r="C14" s="249"/>
      <c r="D14" s="249"/>
      <c r="E14" s="249"/>
      <c r="F14" s="249"/>
      <c r="G14" s="250">
        <v>-4058</v>
      </c>
      <c r="H14" s="250"/>
      <c r="I14" s="250">
        <v>-498</v>
      </c>
      <c r="J14" s="250"/>
      <c r="K14" s="250">
        <v>-3443</v>
      </c>
      <c r="L14" s="250"/>
      <c r="M14" s="250">
        <v>-3</v>
      </c>
    </row>
    <row r="15" spans="1:13" ht="21" customHeight="1">
      <c r="A15" s="249"/>
      <c r="B15" s="249" t="s">
        <v>109</v>
      </c>
      <c r="C15" s="249"/>
      <c r="D15" s="249"/>
      <c r="E15" s="249"/>
      <c r="F15" s="249"/>
      <c r="G15" s="250">
        <v>-879</v>
      </c>
      <c r="H15" s="250"/>
      <c r="I15" s="250">
        <v>0</v>
      </c>
      <c r="J15" s="250"/>
      <c r="K15" s="250">
        <v>-879</v>
      </c>
      <c r="L15" s="250"/>
      <c r="M15" s="250">
        <v>0</v>
      </c>
    </row>
    <row r="16" spans="1:13" ht="21" customHeight="1">
      <c r="A16" s="249"/>
      <c r="B16" s="249" t="s">
        <v>107</v>
      </c>
      <c r="C16" s="249"/>
      <c r="D16" s="249"/>
      <c r="E16" s="249"/>
      <c r="F16" s="249"/>
      <c r="G16" s="250">
        <v>0</v>
      </c>
      <c r="H16" s="250"/>
      <c r="I16" s="250">
        <v>-17046</v>
      </c>
      <c r="J16" s="250"/>
      <c r="K16" s="250">
        <v>-13000</v>
      </c>
      <c r="L16" s="250"/>
      <c r="M16" s="250">
        <v>-37546</v>
      </c>
    </row>
    <row r="17" spans="1:18" ht="21" customHeight="1">
      <c r="A17" s="249"/>
      <c r="B17" s="249" t="s">
        <v>100</v>
      </c>
      <c r="C17" s="249"/>
      <c r="D17" s="249"/>
      <c r="E17" s="249"/>
      <c r="F17" s="249"/>
      <c r="G17" s="250">
        <v>3980</v>
      </c>
      <c r="H17" s="250"/>
      <c r="I17" s="250">
        <v>5000</v>
      </c>
      <c r="J17" s="250"/>
      <c r="K17" s="250">
        <v>17980</v>
      </c>
      <c r="L17" s="250"/>
      <c r="M17" s="250">
        <v>35000</v>
      </c>
    </row>
    <row r="18" spans="1:18" ht="21" customHeight="1">
      <c r="A18" s="249"/>
      <c r="B18" s="249" t="s">
        <v>149</v>
      </c>
      <c r="C18" s="249"/>
      <c r="D18" s="249"/>
      <c r="E18" s="249"/>
      <c r="F18" s="249"/>
      <c r="G18" s="250">
        <v>-5249</v>
      </c>
      <c r="H18" s="250"/>
      <c r="I18" s="250">
        <v>38470</v>
      </c>
      <c r="J18" s="250"/>
      <c r="K18" s="250">
        <v>-5249</v>
      </c>
      <c r="L18" s="250"/>
      <c r="M18" s="250">
        <v>38470</v>
      </c>
    </row>
    <row r="19" spans="1:18" ht="21" customHeight="1">
      <c r="A19" s="249"/>
      <c r="B19" s="249" t="s">
        <v>128</v>
      </c>
      <c r="C19" s="249"/>
      <c r="D19" s="249"/>
      <c r="E19" s="249"/>
      <c r="F19" s="249"/>
      <c r="G19" s="250">
        <v>0</v>
      </c>
      <c r="H19" s="250"/>
      <c r="I19" s="250">
        <v>0</v>
      </c>
      <c r="J19" s="250"/>
      <c r="K19" s="250">
        <v>-700</v>
      </c>
      <c r="L19" s="250"/>
      <c r="M19" s="250">
        <v>0</v>
      </c>
    </row>
    <row r="20" spans="1:18" ht="21" customHeight="1">
      <c r="A20" s="249"/>
      <c r="B20" s="249" t="s">
        <v>135</v>
      </c>
      <c r="C20" s="249"/>
      <c r="D20" s="249"/>
      <c r="E20" s="249"/>
      <c r="F20" s="249"/>
      <c r="G20" s="250">
        <f>300</f>
        <v>300</v>
      </c>
      <c r="H20" s="250"/>
      <c r="I20" s="250">
        <v>0</v>
      </c>
      <c r="J20" s="250"/>
      <c r="K20" s="250">
        <v>0</v>
      </c>
      <c r="L20" s="250"/>
      <c r="M20" s="250">
        <v>0</v>
      </c>
    </row>
    <row r="21" spans="1:18" ht="21" customHeight="1" thickBot="1">
      <c r="A21" s="251" t="s">
        <v>160</v>
      </c>
      <c r="B21" s="249"/>
      <c r="C21" s="249"/>
      <c r="D21" s="249"/>
      <c r="E21" s="249"/>
      <c r="F21" s="249"/>
      <c r="G21" s="252">
        <f>SUM(G10:G20)</f>
        <v>-9122</v>
      </c>
      <c r="H21" s="250"/>
      <c r="I21" s="252">
        <f>SUM(I10:I20)</f>
        <v>48717</v>
      </c>
      <c r="J21" s="250"/>
      <c r="K21" s="252">
        <f>SUM(K10:K20)</f>
        <v>-9537</v>
      </c>
      <c r="L21" s="250"/>
      <c r="M21" s="252">
        <f>SUM(M10:M20)</f>
        <v>57770</v>
      </c>
    </row>
    <row r="22" spans="1:18" ht="14.15" customHeight="1" thickTop="1">
      <c r="A22" s="249"/>
      <c r="B22" s="249"/>
      <c r="C22" s="249"/>
      <c r="D22" s="249"/>
      <c r="E22" s="249"/>
      <c r="F22" s="249"/>
      <c r="G22" s="250"/>
      <c r="H22" s="250"/>
      <c r="I22" s="250"/>
      <c r="J22" s="250"/>
      <c r="K22" s="250"/>
      <c r="L22" s="250"/>
      <c r="M22" s="250"/>
    </row>
    <row r="23" spans="1:18" ht="21" customHeight="1">
      <c r="A23" s="248" t="s">
        <v>101</v>
      </c>
      <c r="B23" s="249"/>
      <c r="C23" s="249"/>
      <c r="D23" s="249"/>
      <c r="E23" s="249"/>
      <c r="F23" s="249"/>
      <c r="G23" s="250"/>
      <c r="H23" s="250"/>
      <c r="I23" s="250"/>
      <c r="J23" s="250"/>
      <c r="K23" s="250"/>
      <c r="L23" s="250"/>
      <c r="M23" s="250"/>
    </row>
    <row r="24" spans="1:18" ht="21" customHeight="1">
      <c r="A24" s="249"/>
      <c r="B24" s="249" t="s">
        <v>111</v>
      </c>
      <c r="C24" s="249"/>
      <c r="D24" s="249"/>
      <c r="E24" s="249"/>
      <c r="F24" s="249"/>
      <c r="G24" s="250">
        <v>-149</v>
      </c>
      <c r="H24" s="250"/>
      <c r="I24" s="250">
        <v>-260</v>
      </c>
      <c r="J24" s="250"/>
      <c r="K24" s="250">
        <v>-34</v>
      </c>
      <c r="L24" s="250"/>
      <c r="M24" s="250">
        <v>-43</v>
      </c>
    </row>
    <row r="25" spans="1:18" ht="21" customHeight="1">
      <c r="A25" s="249"/>
      <c r="B25" s="249" t="s">
        <v>102</v>
      </c>
      <c r="C25" s="249"/>
      <c r="D25" s="249"/>
      <c r="E25" s="249"/>
      <c r="F25" s="249"/>
      <c r="G25" s="250"/>
      <c r="H25" s="250"/>
      <c r="I25" s="250"/>
      <c r="J25" s="250"/>
      <c r="K25" s="250"/>
      <c r="L25" s="250"/>
      <c r="M25" s="250"/>
    </row>
    <row r="26" spans="1:18" ht="21" customHeight="1">
      <c r="A26" s="249"/>
      <c r="B26" s="249"/>
      <c r="C26" s="249" t="s">
        <v>121</v>
      </c>
      <c r="D26" s="249"/>
      <c r="E26" s="249"/>
      <c r="F26" s="249"/>
      <c r="G26" s="250">
        <v>376</v>
      </c>
      <c r="H26" s="250"/>
      <c r="I26" s="250">
        <v>0</v>
      </c>
      <c r="J26" s="250"/>
      <c r="K26" s="250">
        <v>376</v>
      </c>
      <c r="L26" s="250"/>
      <c r="M26" s="250">
        <v>0</v>
      </c>
      <c r="R26" s="265"/>
    </row>
    <row r="27" spans="1:18" ht="21" customHeight="1">
      <c r="A27" s="249"/>
      <c r="B27" s="249" t="s">
        <v>103</v>
      </c>
      <c r="C27" s="249"/>
      <c r="D27" s="249"/>
      <c r="E27" s="249"/>
      <c r="F27" s="249"/>
      <c r="G27" s="250">
        <v>-2501</v>
      </c>
      <c r="H27" s="250"/>
      <c r="I27" s="250">
        <v>-4761</v>
      </c>
      <c r="J27" s="250"/>
      <c r="K27" s="250">
        <v>-223</v>
      </c>
      <c r="L27" s="250"/>
      <c r="M27" s="250">
        <v>-213</v>
      </c>
    </row>
    <row r="28" spans="1:18" ht="21" hidden="1" customHeight="1">
      <c r="A28" s="249"/>
      <c r="B28" s="249" t="s">
        <v>127</v>
      </c>
      <c r="C28" s="249"/>
      <c r="D28" s="249"/>
      <c r="E28" s="249"/>
      <c r="F28" s="249"/>
      <c r="G28" s="250"/>
      <c r="H28" s="250"/>
      <c r="I28" s="250">
        <v>0</v>
      </c>
      <c r="J28" s="250"/>
      <c r="K28" s="250">
        <v>0</v>
      </c>
      <c r="L28" s="250"/>
      <c r="M28" s="250">
        <v>0</v>
      </c>
    </row>
    <row r="29" spans="1:18" ht="21" customHeight="1" thickBot="1">
      <c r="A29" s="251" t="s">
        <v>161</v>
      </c>
      <c r="B29" s="249"/>
      <c r="C29" s="249"/>
      <c r="D29" s="249"/>
      <c r="E29" s="249"/>
      <c r="F29" s="249"/>
      <c r="G29" s="252">
        <f>SUM(G24:G28)</f>
        <v>-2274</v>
      </c>
      <c r="H29" s="250"/>
      <c r="I29" s="252">
        <f>SUM(I24:I28)</f>
        <v>-5021</v>
      </c>
      <c r="J29" s="250"/>
      <c r="K29" s="252">
        <f>SUM(K24:K28)</f>
        <v>119</v>
      </c>
      <c r="L29" s="250"/>
      <c r="M29" s="252">
        <f>SUM(M24:M28)</f>
        <v>-256</v>
      </c>
    </row>
    <row r="30" spans="1:18" ht="14.5" customHeight="1" thickTop="1">
      <c r="A30" s="249"/>
      <c r="B30" s="249"/>
      <c r="C30" s="249"/>
      <c r="D30" s="249"/>
      <c r="E30" s="249"/>
      <c r="F30" s="249"/>
      <c r="G30" s="250"/>
      <c r="H30" s="250"/>
      <c r="I30" s="250"/>
      <c r="J30" s="250"/>
      <c r="K30" s="250"/>
      <c r="L30" s="250"/>
      <c r="M30" s="250"/>
    </row>
    <row r="31" spans="1:18" ht="21" customHeight="1">
      <c r="A31" s="251" t="s">
        <v>104</v>
      </c>
      <c r="B31" s="249"/>
      <c r="C31" s="249"/>
      <c r="D31" s="249"/>
      <c r="E31" s="249"/>
      <c r="F31" s="249"/>
      <c r="G31" s="250">
        <f>SUM(CF_Thai!G38,G21,G29)</f>
        <v>15191</v>
      </c>
      <c r="H31" s="250"/>
      <c r="I31" s="250">
        <f>SUM(CF_Thai!I38,I21,I29)</f>
        <v>-1099</v>
      </c>
      <c r="J31" s="250"/>
      <c r="K31" s="250">
        <f>SUM(CF_Thai!K38,K21,K29)</f>
        <v>-8199</v>
      </c>
      <c r="L31" s="250"/>
      <c r="M31" s="250">
        <f>SUM(CF_Thai!M38,M21,M29)</f>
        <v>8585</v>
      </c>
    </row>
    <row r="32" spans="1:18" ht="21" customHeight="1">
      <c r="A32" s="249" t="s">
        <v>124</v>
      </c>
      <c r="B32" s="249"/>
      <c r="C32" s="249"/>
      <c r="D32" s="249"/>
      <c r="E32" s="249"/>
      <c r="F32" s="249"/>
      <c r="G32" s="250">
        <f>+BS_Thai!I10</f>
        <v>49535</v>
      </c>
      <c r="H32" s="250"/>
      <c r="I32" s="250">
        <v>50506</v>
      </c>
      <c r="J32" s="250"/>
      <c r="K32" s="250">
        <v>33908</v>
      </c>
      <c r="L32" s="250"/>
      <c r="M32" s="250">
        <v>24340</v>
      </c>
    </row>
    <row r="33" spans="1:13" ht="21" customHeight="1" thickBot="1">
      <c r="A33" s="251" t="s">
        <v>140</v>
      </c>
      <c r="B33" s="249"/>
      <c r="C33" s="249"/>
      <c r="D33" s="249"/>
      <c r="E33" s="249"/>
      <c r="F33" s="249"/>
      <c r="G33" s="252">
        <f>SUM(G31:G32)</f>
        <v>64726</v>
      </c>
      <c r="H33" s="250"/>
      <c r="I33" s="252">
        <f>SUM(I31:I32)</f>
        <v>49407</v>
      </c>
      <c r="J33" s="250"/>
      <c r="K33" s="252">
        <f>SUM(K31:K32)</f>
        <v>25709</v>
      </c>
      <c r="L33" s="250"/>
      <c r="M33" s="252">
        <f>SUM(M31:M32)</f>
        <v>32925</v>
      </c>
    </row>
    <row r="34" spans="1:13" ht="21" customHeight="1" thickTop="1">
      <c r="A34" s="249"/>
      <c r="B34" s="249"/>
      <c r="C34" s="249"/>
      <c r="D34" s="249"/>
      <c r="E34" s="249"/>
      <c r="F34" s="249"/>
      <c r="G34" s="250"/>
      <c r="H34" s="250"/>
      <c r="I34" s="250"/>
      <c r="J34" s="250"/>
      <c r="K34" s="250"/>
      <c r="L34" s="250"/>
      <c r="M34" s="250"/>
    </row>
    <row r="35" spans="1:13" ht="21" customHeight="1">
      <c r="A35" s="251" t="s">
        <v>122</v>
      </c>
      <c r="B35" s="249"/>
      <c r="C35" s="249"/>
      <c r="D35" s="249"/>
      <c r="E35" s="249"/>
      <c r="F35" s="249"/>
      <c r="G35" s="250"/>
      <c r="H35" s="250"/>
      <c r="I35" s="250"/>
      <c r="J35" s="250"/>
      <c r="K35" s="250"/>
      <c r="L35" s="250"/>
      <c r="M35" s="250"/>
    </row>
    <row r="36" spans="1:13" ht="21" customHeight="1">
      <c r="A36" s="249"/>
      <c r="B36" s="249" t="s">
        <v>123</v>
      </c>
      <c r="C36" s="249"/>
      <c r="D36" s="249"/>
      <c r="E36" s="249"/>
      <c r="F36" s="249"/>
      <c r="G36" s="250">
        <v>96</v>
      </c>
      <c r="H36" s="250"/>
      <c r="I36" s="250">
        <v>0</v>
      </c>
      <c r="J36" s="250"/>
      <c r="K36" s="250">
        <v>0</v>
      </c>
      <c r="L36" s="250"/>
      <c r="M36" s="250">
        <v>0</v>
      </c>
    </row>
    <row r="37" spans="1:13" ht="21" customHeight="1">
      <c r="A37" s="249"/>
      <c r="B37" s="249" t="s">
        <v>150</v>
      </c>
      <c r="C37" s="249"/>
      <c r="D37" s="249"/>
      <c r="E37" s="249"/>
      <c r="F37" s="249"/>
      <c r="G37" s="250">
        <v>12</v>
      </c>
      <c r="H37" s="250"/>
      <c r="I37" s="250">
        <v>0</v>
      </c>
      <c r="J37" s="250"/>
      <c r="K37" s="250">
        <v>0</v>
      </c>
      <c r="L37" s="250"/>
      <c r="M37" s="250">
        <v>0</v>
      </c>
    </row>
    <row r="38" spans="1:13" ht="21.5">
      <c r="A38" s="249"/>
      <c r="B38" s="249"/>
      <c r="C38" s="249"/>
      <c r="D38" s="249"/>
      <c r="E38" s="249"/>
      <c r="F38" s="249"/>
      <c r="G38" s="250">
        <f>BS_Thai!G10</f>
        <v>64726</v>
      </c>
      <c r="H38" s="250"/>
      <c r="I38" s="250"/>
      <c r="J38" s="250"/>
      <c r="K38" s="250">
        <f>BS_Thai!K10</f>
        <v>25709</v>
      </c>
      <c r="L38" s="250"/>
      <c r="M38" s="250"/>
    </row>
    <row r="39" spans="1:13" ht="21.5">
      <c r="A39" s="249"/>
      <c r="B39" s="249"/>
      <c r="C39" s="249"/>
      <c r="D39" s="249"/>
      <c r="E39" s="249"/>
      <c r="F39" s="249"/>
      <c r="G39" s="250">
        <f>G33-G38</f>
        <v>0</v>
      </c>
      <c r="H39" s="250"/>
      <c r="I39" s="250"/>
      <c r="J39" s="250"/>
      <c r="K39" s="250">
        <f>K33-K38</f>
        <v>0</v>
      </c>
      <c r="L39" s="250"/>
      <c r="M39" s="250"/>
    </row>
    <row r="40" spans="1:13">
      <c r="G40" s="247"/>
      <c r="H40" s="247"/>
      <c r="I40" s="247"/>
      <c r="J40" s="247"/>
      <c r="K40" s="247"/>
      <c r="L40" s="247"/>
      <c r="M40" s="247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0866141732283505" right="0.39370078740157499" top="0.70866141732283505" bottom="0.511811023622047" header="0.196850393700787" footer="0.196850393700787"/>
  <pageSetup paperSize="9" scale="80" firstPageNumber="10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4" ma:contentTypeDescription="สร้างเอกสารใหม่" ma:contentTypeScope="" ma:versionID="00d2485897d68d051b099c60ba26e170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6be6bc3aec0447ef4dcd04c07e678d2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6BEE45AA-A653-451C-9769-88DCF18A5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DC61D-A07F-483F-B0AE-6CBB0AE1787A}">
  <ds:schemaRefs>
    <ds:schemaRef ds:uri="http://www.w3.org/XML/1998/namespace"/>
    <ds:schemaRef ds:uri="http://schemas.microsoft.com/office/2006/documentManagement/types"/>
    <ds:schemaRef ds:uri="http://purl.org/dc/terms/"/>
    <ds:schemaRef ds:uri="51dfdfde-8af9-4378-bc97-7699a286b86b"/>
    <ds:schemaRef ds:uri="http://purl.org/dc/elements/1.1/"/>
    <ds:schemaRef ds:uri="http://purl.org/dc/dcmitype/"/>
    <ds:schemaRef ds:uri="42a51cc5-887f-45a8-a78e-77aa50c9dad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BS_Thai</vt:lpstr>
      <vt:lpstr>PL_Thai(3M)</vt:lpstr>
      <vt:lpstr>PL_Thai(6M)</vt:lpstr>
      <vt:lpstr>SOE_Conso</vt:lpstr>
      <vt:lpstr>SOE</vt:lpstr>
      <vt:lpstr>CF_Thai</vt:lpstr>
      <vt:lpstr>CF_Thai (2)</vt:lpstr>
      <vt:lpstr>BS_Thai!Print_Area</vt:lpstr>
      <vt:lpstr>CF_Thai!Print_Area</vt:lpstr>
      <vt:lpstr>'CF_Thai (2)'!Print_Area</vt:lpstr>
      <vt:lpstr>'PL_Thai(3M)'!Print_Area</vt:lpstr>
      <vt:lpstr>'PL_Thai(6M)'!Print_Area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Yosita Chompooming</cp:lastModifiedBy>
  <cp:revision/>
  <cp:lastPrinted>2025-08-05T07:49:55Z</cp:lastPrinted>
  <dcterms:created xsi:type="dcterms:W3CDTF">2018-03-16T04:12:38Z</dcterms:created>
  <dcterms:modified xsi:type="dcterms:W3CDTF">2025-08-07T04:26:41Z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