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itaChompooming\Downloads\OneDrive_2_8-7-2025\"/>
    </mc:Choice>
  </mc:AlternateContent>
  <xr:revisionPtr revIDLastSave="0" documentId="13_ncr:1_{A1568276-1297-4549-B195-06D5A295195F}" xr6:coauthVersionLast="47" xr6:coauthVersionMax="47" xr10:uidLastSave="{00000000-0000-0000-0000-000000000000}"/>
  <bookViews>
    <workbookView xWindow="-110" yWindow="-110" windowWidth="19420" windowHeight="10300" tabRatio="749" xr2:uid="{00000000-000D-0000-FFFF-FFFF00000000}"/>
  </bookViews>
  <sheets>
    <sheet name="BS-Eng" sheetId="1" r:id="rId1"/>
    <sheet name="PL-Eng 3M" sheetId="9" state="hidden" r:id="rId2"/>
    <sheet name="PL(3M)-Eng" sheetId="2" r:id="rId3"/>
    <sheet name="PL(6M)-Eng" sheetId="13" r:id="rId4"/>
    <sheet name="SOE_Conso-Eng" sheetId="8" r:id="rId5"/>
    <sheet name="SOE-Eng" sheetId="7" r:id="rId6"/>
    <sheet name="CF-Eng" sheetId="5" r:id="rId7"/>
    <sheet name="CF-Eng (2)" sheetId="11" r:id="rId8"/>
  </sheets>
  <definedNames>
    <definedName name="_xlnm.Print_Area" localSheetId="0">'BS-Eng'!$A$1:$M$76</definedName>
    <definedName name="_xlnm.Print_Area" localSheetId="6">'CF-Eng'!$A$1:$J$40</definedName>
    <definedName name="_xlnm.Print_Area" localSheetId="7">'CF-Eng (2)'!$A$1:$J$39</definedName>
    <definedName name="_xlnm.Print_Area" localSheetId="2">'PL(3M)-Eng'!$A$1:$L$44</definedName>
    <definedName name="_xlnm.Print_Area" localSheetId="3">'PL(6M)-Eng'!$A$1:$L$44</definedName>
    <definedName name="_xlnm.Print_Area" localSheetId="1">'PL-Eng 3M'!$A$1:$J$44</definedName>
    <definedName name="_xlnm.Print_Area" localSheetId="4">'SOE_Conso-Eng'!$A$1:$P$27</definedName>
    <definedName name="_xlnm.Print_Area" localSheetId="5">'SOE-Eng'!$A$1:$J$29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" l="1"/>
  <c r="F41" i="2"/>
  <c r="F34" i="2"/>
  <c r="F36" i="2"/>
  <c r="F16" i="13" l="1"/>
  <c r="F12" i="13"/>
  <c r="F16" i="2"/>
  <c r="F12" i="2"/>
  <c r="J23" i="11"/>
  <c r="F23" i="11"/>
  <c r="J23" i="7" l="1"/>
  <c r="H23" i="11"/>
  <c r="D23" i="11"/>
  <c r="N25" i="8" l="1"/>
  <c r="P24" i="8"/>
  <c r="F52" i="1" l="1"/>
  <c r="H15" i="7"/>
  <c r="J14" i="8"/>
  <c r="H26" i="7"/>
  <c r="J23" i="8"/>
  <c r="J25" i="8" s="1"/>
  <c r="D30" i="11" l="1"/>
  <c r="J40" i="1" l="1"/>
  <c r="F40" i="1"/>
  <c r="L20" i="13"/>
  <c r="J20" i="13"/>
  <c r="H20" i="13"/>
  <c r="F20" i="13"/>
  <c r="L14" i="13"/>
  <c r="J14" i="13"/>
  <c r="H14" i="13"/>
  <c r="F14" i="13"/>
  <c r="J22" i="7"/>
  <c r="J21" i="13" l="1"/>
  <c r="J24" i="13" s="1"/>
  <c r="J26" i="13" s="1"/>
  <c r="J34" i="13" s="1"/>
  <c r="L21" i="13"/>
  <c r="L24" i="13" s="1"/>
  <c r="L26" i="13" s="1"/>
  <c r="L34" i="13" s="1"/>
  <c r="F21" i="13"/>
  <c r="F24" i="13" s="1"/>
  <c r="F26" i="13" s="1"/>
  <c r="H21" i="13"/>
  <c r="H24" i="13" s="1"/>
  <c r="H26" i="13" s="1"/>
  <c r="H34" i="13" s="1"/>
  <c r="M77" i="1"/>
  <c r="F23" i="7"/>
  <c r="F29" i="7" s="1"/>
  <c r="D23" i="7"/>
  <c r="D29" i="7" s="1"/>
  <c r="J11" i="7"/>
  <c r="H12" i="7"/>
  <c r="F12" i="7"/>
  <c r="F18" i="7" s="1"/>
  <c r="D12" i="7"/>
  <c r="D18" i="7" s="1"/>
  <c r="L52" i="1"/>
  <c r="L33" i="1"/>
  <c r="J33" i="1"/>
  <c r="J31" i="13" l="1"/>
  <c r="J39" i="13" s="1"/>
  <c r="J41" i="13" s="1"/>
  <c r="H25" i="7"/>
  <c r="F31" i="13"/>
  <c r="F41" i="13" s="1"/>
  <c r="J36" i="13"/>
  <c r="H12" i="5" s="1"/>
  <c r="H29" i="5" s="1"/>
  <c r="H31" i="13"/>
  <c r="J13" i="8"/>
  <c r="F36" i="13"/>
  <c r="D12" i="5" s="1"/>
  <c r="D29" i="5" s="1"/>
  <c r="D37" i="5" s="1"/>
  <c r="L31" i="13"/>
  <c r="H14" i="7"/>
  <c r="J14" i="7" s="1"/>
  <c r="D33" i="11"/>
  <c r="H33" i="11"/>
  <c r="F27" i="7"/>
  <c r="D27" i="7"/>
  <c r="J26" i="7"/>
  <c r="J15" i="7"/>
  <c r="F16" i="7"/>
  <c r="D16" i="7"/>
  <c r="J10" i="7"/>
  <c r="J12" i="7" s="1"/>
  <c r="J21" i="7"/>
  <c r="L36" i="13" l="1"/>
  <c r="J12" i="5" s="1"/>
  <c r="L39" i="13"/>
  <c r="H39" i="13"/>
  <c r="H41" i="13" s="1"/>
  <c r="H27" i="7"/>
  <c r="H29" i="7" s="1"/>
  <c r="J72" i="1" s="1"/>
  <c r="J25" i="7"/>
  <c r="J27" i="7" s="1"/>
  <c r="J29" i="7" s="1"/>
  <c r="L41" i="13"/>
  <c r="H16" i="7"/>
  <c r="H18" i="7" s="1"/>
  <c r="H36" i="13"/>
  <c r="F12" i="5" s="1"/>
  <c r="F29" i="5" s="1"/>
  <c r="N17" i="8"/>
  <c r="H27" i="8"/>
  <c r="F25" i="8"/>
  <c r="F27" i="8" s="1"/>
  <c r="L23" i="8"/>
  <c r="P22" i="8"/>
  <c r="N27" i="8"/>
  <c r="J27" i="8"/>
  <c r="F72" i="1" s="1"/>
  <c r="F73" i="1" s="1"/>
  <c r="F75" i="1" s="1"/>
  <c r="H25" i="8"/>
  <c r="L14" i="8"/>
  <c r="P14" i="8" s="1"/>
  <c r="L13" i="8"/>
  <c r="P13" i="8" s="1"/>
  <c r="N15" i="8"/>
  <c r="J15" i="8"/>
  <c r="J17" i="8" s="1"/>
  <c r="H15" i="8"/>
  <c r="F15" i="8"/>
  <c r="L11" i="8"/>
  <c r="P11" i="8" s="1"/>
  <c r="L73" i="1"/>
  <c r="L75" i="1" s="1"/>
  <c r="H73" i="1"/>
  <c r="H75" i="1" s="1"/>
  <c r="P23" i="8" l="1"/>
  <c r="P25" i="8" s="1"/>
  <c r="L25" i="8"/>
  <c r="P15" i="8"/>
  <c r="P17" i="8"/>
  <c r="L15" i="8"/>
  <c r="L17" i="8" s="1"/>
  <c r="J30" i="11" l="1"/>
  <c r="H30" i="11"/>
  <c r="F30" i="11"/>
  <c r="K34" i="2" l="1"/>
  <c r="I34" i="2"/>
  <c r="H17" i="8" l="1"/>
  <c r="F17" i="8"/>
  <c r="L22" i="1" l="1"/>
  <c r="L34" i="1" s="1"/>
  <c r="H22" i="1"/>
  <c r="J29" i="5" l="1"/>
  <c r="H14" i="2" l="1"/>
  <c r="J22" i="1" l="1"/>
  <c r="J34" i="1" s="1"/>
  <c r="F22" i="1"/>
  <c r="H59" i="1" l="1"/>
  <c r="J59" i="1" l="1"/>
  <c r="F59" i="1"/>
  <c r="J52" i="1"/>
  <c r="H52" i="1"/>
  <c r="F33" i="1"/>
  <c r="F20" i="2"/>
  <c r="J20" i="2"/>
  <c r="L20" i="2"/>
  <c r="F14" i="2"/>
  <c r="L14" i="2"/>
  <c r="J14" i="2"/>
  <c r="F21" i="2" l="1"/>
  <c r="J21" i="2"/>
  <c r="J37" i="5"/>
  <c r="J40" i="5" s="1"/>
  <c r="J32" i="11" s="1"/>
  <c r="J34" i="11" s="1"/>
  <c r="F37" i="5"/>
  <c r="F40" i="5" s="1"/>
  <c r="F32" i="11" s="1"/>
  <c r="F34" i="11" s="1"/>
  <c r="L20" i="8"/>
  <c r="H20" i="2"/>
  <c r="P20" i="8" l="1"/>
  <c r="P27" i="8" s="1"/>
  <c r="L27" i="8"/>
  <c r="H21" i="2"/>
  <c r="H24" i="2" s="1"/>
  <c r="H26" i="2" s="1"/>
  <c r="H31" i="2" s="1"/>
  <c r="N89" i="8" l="1"/>
  <c r="N91" i="7"/>
  <c r="L89" i="8"/>
  <c r="J89" i="8"/>
  <c r="J91" i="7"/>
  <c r="H34" i="2" l="1"/>
  <c r="H36" i="2" l="1"/>
  <c r="H39" i="2"/>
  <c r="H41" i="2" s="1"/>
  <c r="L21" i="2" l="1"/>
  <c r="L24" i="2" s="1"/>
  <c r="L26" i="2" s="1"/>
  <c r="L31" i="2" l="1"/>
  <c r="L34" i="2" s="1"/>
  <c r="F24" i="2"/>
  <c r="F26" i="2" s="1"/>
  <c r="L39" i="2" l="1"/>
  <c r="L41" i="2" s="1"/>
  <c r="L36" i="2"/>
  <c r="F31" i="2"/>
  <c r="L59" i="1"/>
  <c r="H33" i="1"/>
  <c r="H34" i="1" s="1"/>
  <c r="J24" i="2" l="1"/>
  <c r="J26" i="2" s="1"/>
  <c r="J34" i="2" s="1"/>
  <c r="L60" i="1"/>
  <c r="L76" i="1" s="1"/>
  <c r="H60" i="1"/>
  <c r="H76" i="1" s="1"/>
  <c r="F34" i="1"/>
  <c r="J60" i="1"/>
  <c r="F60" i="1"/>
  <c r="J31" i="2" l="1"/>
  <c r="H22" i="9"/>
  <c r="D22" i="9"/>
  <c r="J39" i="2" l="1"/>
  <c r="H37" i="5"/>
  <c r="H40" i="5" s="1"/>
  <c r="H32" i="11" s="1"/>
  <c r="H34" i="11" s="1"/>
  <c r="D14" i="9"/>
  <c r="J36" i="2" l="1"/>
  <c r="J41" i="2"/>
  <c r="J16" i="7"/>
  <c r="J18" i="7" s="1"/>
  <c r="D40" i="5"/>
  <c r="D32" i="11" s="1"/>
  <c r="D34" i="11" s="1"/>
  <c r="F76" i="1"/>
  <c r="J22" i="9"/>
  <c r="F22" i="9"/>
  <c r="D24" i="9"/>
  <c r="D26" i="9" s="1"/>
  <c r="J14" i="9"/>
  <c r="H14" i="9"/>
  <c r="F14" i="9"/>
  <c r="J73" i="1" l="1"/>
  <c r="J75" i="1" s="1"/>
  <c r="J76" i="1" s="1"/>
  <c r="J24" i="9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<sst xmlns="http://schemas.openxmlformats.org/spreadsheetml/2006/main" count="352" uniqueCount="210">
  <si>
    <t>Bliss Intelligence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</si>
  <si>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</si>
  <si>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</si>
  <si>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</si>
  <si>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</si>
  <si>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</si>
  <si>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Note</t>
  </si>
  <si>
    <t>(Unaudited)</t>
  </si>
  <si>
    <t>(in thousand Baht)</t>
  </si>
  <si>
    <t>Assets</t>
  </si>
  <si>
    <t>Current assets</t>
  </si>
  <si>
    <t>Cash and cash equivalents</t>
  </si>
  <si>
    <t>Current investments</t>
  </si>
  <si>
    <t>Contract Assets</t>
  </si>
  <si>
    <t xml:space="preserve">Inventories - net </t>
  </si>
  <si>
    <t>Other current assets</t>
  </si>
  <si>
    <t>Total current assets</t>
  </si>
  <si>
    <t>Non-current assets</t>
  </si>
  <si>
    <t>Investment in subsidiaries</t>
  </si>
  <si>
    <t>Investment in joint ventures</t>
  </si>
  <si>
    <t>Fixture and equipment</t>
  </si>
  <si>
    <t>Right-of-use assets</t>
  </si>
  <si>
    <t>Intangible assets</t>
  </si>
  <si>
    <t>Deferred tax assets</t>
  </si>
  <si>
    <t>Restricted bank deposits</t>
  </si>
  <si>
    <t>Total assets</t>
  </si>
  <si>
    <t>Liabilities and equity</t>
  </si>
  <si>
    <t>Current liabilities</t>
  </si>
  <si>
    <t xml:space="preserve">Bank overdrafts and short-term loans </t>
  </si>
  <si>
    <t>Trade accounts payable</t>
  </si>
  <si>
    <t>Other current payables</t>
  </si>
  <si>
    <t>Current portion of lease liabilities</t>
  </si>
  <si>
    <t>Other current provisions</t>
  </si>
  <si>
    <t>Total current liabilities</t>
  </si>
  <si>
    <t>Non-current liabilities</t>
  </si>
  <si>
    <t xml:space="preserve">Non-current provisions for </t>
  </si>
  <si>
    <t xml:space="preserve">  employee benefit</t>
  </si>
  <si>
    <t>Other non-current provisions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</si>
  <si>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</si>
  <si>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</si>
  <si>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</si>
  <si>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</si>
  <si>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</si>
  <si>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   (75,630,986,937 ordinary shares, </t>
  </si>
  <si>
    <t xml:space="preserve">   par value at Baht 0.5 per share)</t>
  </si>
  <si>
    <t>Issued and paid-up share capital</t>
  </si>
  <si>
    <t xml:space="preserve">   (32,230,527,817 ordinary shares, </t>
  </si>
  <si>
    <t>Discount on ordinary shares</t>
  </si>
  <si>
    <t>Deficits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</si>
  <si>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</si>
  <si>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</si>
  <si>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</si>
  <si>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</si>
  <si>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</si>
  <si>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"UNAUDITED"</t>
  </si>
  <si>
    <t>"REVIEWED"</t>
  </si>
  <si>
    <t>BLISS-TEL PUBLIC COMPANY LIMITED AND SUBSIDIARIES</t>
  </si>
  <si>
    <t>STATEMENTS OF COMPREHENSIVE INCOME</t>
  </si>
  <si>
    <t>FOR THE THREE-MONTH PERIOD ENDED SEPTEMBER 30, 2019</t>
  </si>
  <si>
    <t>(Unit : Thousand Baht)</t>
  </si>
  <si>
    <t xml:space="preserve">Separate  </t>
  </si>
  <si>
    <t>2019</t>
  </si>
  <si>
    <t>2018</t>
  </si>
  <si>
    <t>Revenues</t>
  </si>
  <si>
    <t>Revenue from sales</t>
  </si>
  <si>
    <t>Revenue from services</t>
  </si>
  <si>
    <t>Other income</t>
  </si>
  <si>
    <t>5,19</t>
  </si>
  <si>
    <t>Total revenues</t>
  </si>
  <si>
    <t>Expenses</t>
  </si>
  <si>
    <t>Costs of sales</t>
  </si>
  <si>
    <t>Cost of rendering of services</t>
  </si>
  <si>
    <t>Distribution costs</t>
  </si>
  <si>
    <t xml:space="preserve">Administrative expenses </t>
  </si>
  <si>
    <t>Finance costs</t>
  </si>
  <si>
    <t>Total expenses</t>
  </si>
  <si>
    <t xml:space="preserve">Share of profit (loss) of investments of associate </t>
  </si>
  <si>
    <t>Profit (loss) before income tax</t>
  </si>
  <si>
    <t>Income (expense) tax expense</t>
  </si>
  <si>
    <t>Profit (loss)  for the periods</t>
  </si>
  <si>
    <t xml:space="preserve">    </t>
  </si>
  <si>
    <t xml:space="preserve">Other comprehensive income Item that will never </t>
  </si>
  <si>
    <t xml:space="preserve">    reclassified to profit or loss :</t>
  </si>
  <si>
    <t>Gain on changes in value of available-for-sale investments</t>
  </si>
  <si>
    <t>Total profit (loss) comprehensive income for the period</t>
  </si>
  <si>
    <t>Profit (loss) attributable to:</t>
  </si>
  <si>
    <t>Owner of the Company</t>
  </si>
  <si>
    <t>Profit (loss) attributable comprehensive income to:</t>
  </si>
  <si>
    <t>Earnings per Share</t>
  </si>
  <si>
    <t>Basic earnings (loss) per share</t>
  </si>
  <si>
    <t>Dilute earings (Loss) per share</t>
  </si>
  <si>
    <t>Statement of comprehensive income (Unaudited)</t>
  </si>
  <si>
    <t>Three-month period ended</t>
  </si>
  <si>
    <t>Other expenses</t>
  </si>
  <si>
    <t>Other comprehensive income (expense)</t>
  </si>
  <si>
    <t>Item that will not be reclassified subsequently to profit or loss :</t>
  </si>
  <si>
    <t>Profit (loss) on remeasurements of defined benefit plans</t>
  </si>
  <si>
    <t>Total comprehensive income (expense) for the period</t>
  </si>
  <si>
    <t xml:space="preserve">Owners of the parent </t>
  </si>
  <si>
    <t>Non-controlling interest</t>
  </si>
  <si>
    <t>Total comprehensive income (expenses) for the period</t>
  </si>
  <si>
    <t>Statement of changes in equity (Unaudited)</t>
  </si>
  <si>
    <t>Consolidated financial statements</t>
  </si>
  <si>
    <t>Equity attributable to owners of the Company</t>
  </si>
  <si>
    <t>Issued and</t>
  </si>
  <si>
    <t>Equity attributable</t>
  </si>
  <si>
    <t xml:space="preserve"> paid up</t>
  </si>
  <si>
    <t xml:space="preserve">Discount </t>
  </si>
  <si>
    <t>to owners of</t>
  </si>
  <si>
    <t>Non-controlling</t>
  </si>
  <si>
    <t>share capital</t>
  </si>
  <si>
    <t>on ordinary shares</t>
  </si>
  <si>
    <t>Unappropriated</t>
  </si>
  <si>
    <t>the parent</t>
  </si>
  <si>
    <t>interest</t>
  </si>
  <si>
    <t>Comprehensive income (expense) for the period</t>
  </si>
  <si>
    <t xml:space="preserve">   Loss for the period</t>
  </si>
  <si>
    <t xml:space="preserve">   Other comprehensive income (expense) for the period</t>
  </si>
  <si>
    <t>Balance as at 1 January 2024</t>
  </si>
  <si>
    <t>Separate financial statements</t>
  </si>
  <si>
    <t>Impact of rectrospective adjustment</t>
  </si>
  <si>
    <t>Statement of cash flows (Unaudited)</t>
  </si>
  <si>
    <t>Cash Flows from operating activities</t>
  </si>
  <si>
    <t>cash receipts (payments) from operating activities:</t>
  </si>
  <si>
    <t>Interest income</t>
  </si>
  <si>
    <t>Depreciation</t>
  </si>
  <si>
    <t>Amortization of intangible assets</t>
  </si>
  <si>
    <t>(Gain) Loss on fair value adjustments of financial assets</t>
  </si>
  <si>
    <t>Employee benefit obligations</t>
  </si>
  <si>
    <t>Provision for penalty of delayed project under the contract</t>
  </si>
  <si>
    <t xml:space="preserve">   assets and liabilities</t>
  </si>
  <si>
    <t>Trade accounts receivable</t>
  </si>
  <si>
    <t>Inventories</t>
  </si>
  <si>
    <t>Cash from (used in) operating activities</t>
  </si>
  <si>
    <t>Net cash from (used in) operating activities</t>
  </si>
  <si>
    <t>Cash Flows from Investing Activities</t>
  </si>
  <si>
    <t>Interest received</t>
  </si>
  <si>
    <t>Purchase of equipment</t>
  </si>
  <si>
    <t>Cash received of  short-term loans</t>
  </si>
  <si>
    <t>Cash Flows from Financing Activities</t>
  </si>
  <si>
    <t xml:space="preserve"> </t>
  </si>
  <si>
    <t>Net cash flows from (used in) financing activities</t>
  </si>
  <si>
    <t>Net increase (decrease) in cash and cash equivalents</t>
  </si>
  <si>
    <t>Cash and cash equivalents at beginning of period</t>
  </si>
  <si>
    <t>30 June</t>
  </si>
  <si>
    <t>Six-month period ended  30 June 2024</t>
  </si>
  <si>
    <t>Balance as at 30 June 2024</t>
  </si>
  <si>
    <t>Six-month period ended</t>
  </si>
  <si>
    <t>Contract assets</t>
  </si>
  <si>
    <t>Cash receive from witholding tax refundable</t>
  </si>
  <si>
    <t>Net cash flows from (used in) investing activities</t>
  </si>
  <si>
    <t>Impairment loss on intangible assets</t>
  </si>
  <si>
    <t>Cash and cash equivalents at 30 June</t>
  </si>
  <si>
    <t>Share loss of investment in joint ventures</t>
  </si>
  <si>
    <t>Loss from operating activies</t>
  </si>
  <si>
    <t>Loss before income tax</t>
  </si>
  <si>
    <t>Loss for the period</t>
  </si>
  <si>
    <t>Total comprehensive expense for the period</t>
  </si>
  <si>
    <t>Total comprehensive expenses for the period</t>
  </si>
  <si>
    <t xml:space="preserve">Adjustments to reconcile loss for the period to </t>
  </si>
  <si>
    <t xml:space="preserve">Loss from operating activities before changes in operational </t>
  </si>
  <si>
    <t>Investment in short-term financial assets increased</t>
  </si>
  <si>
    <t>Short-term loans increased</t>
  </si>
  <si>
    <t xml:space="preserve">  form financial institutions</t>
  </si>
  <si>
    <t>Total comprehensive income (expenses) attributatable to:</t>
  </si>
  <si>
    <t>Short-term loans</t>
  </si>
  <si>
    <t xml:space="preserve">Bank overdrafts  and short-term loan </t>
  </si>
  <si>
    <t>3,5</t>
  </si>
  <si>
    <t>3,7</t>
  </si>
  <si>
    <t xml:space="preserve">Financial assets at fair value </t>
  </si>
  <si>
    <t>through profit or loss</t>
  </si>
  <si>
    <t>Six-month period ended  30 June 2025</t>
  </si>
  <si>
    <t>Balance as at 1 January 2025</t>
  </si>
  <si>
    <t>Balance as at 30 June 2025</t>
  </si>
  <si>
    <t>Balance as at 1 January 2024  as reported</t>
  </si>
  <si>
    <t>Six-month period ended 30 June 2025</t>
  </si>
  <si>
    <t>Balance as at 1 January 2025 as reported</t>
  </si>
  <si>
    <t>Non-cash transactions</t>
  </si>
  <si>
    <t>Account payable - equipment</t>
  </si>
  <si>
    <t>Proceeds from disposal of equipment</t>
  </si>
  <si>
    <t>Cash received from non-controlling interests</t>
  </si>
  <si>
    <t>Expected credit loss</t>
  </si>
  <si>
    <t>Loss attributable to:</t>
  </si>
  <si>
    <t>3,4</t>
  </si>
  <si>
    <t>Loss per share</t>
  </si>
  <si>
    <t>Basic loss per share</t>
  </si>
  <si>
    <t>Share profit of investment in joint ventures</t>
  </si>
  <si>
    <t>Tax income (expense)</t>
  </si>
  <si>
    <t>Tax income (expenses)</t>
  </si>
  <si>
    <t>Current investments decreased</t>
  </si>
  <si>
    <t>Perchase of intangible assets</t>
  </si>
  <si>
    <t>Restricted bank deposits (increased) decreased</t>
  </si>
  <si>
    <t>Account payable - intangible assets</t>
  </si>
  <si>
    <t>Other non-current assets</t>
  </si>
  <si>
    <t>Total non-current assets</t>
  </si>
  <si>
    <t>Lease liabilities</t>
  </si>
  <si>
    <t>Reversal of loss from devauation of inventories</t>
  </si>
  <si>
    <t>Reversal of provision on damage under sale agreement</t>
  </si>
  <si>
    <t>(Gain) Loss from disposals and write off assets</t>
  </si>
  <si>
    <t>Paid of prepaid withholding tax</t>
  </si>
  <si>
    <t>Investment in a subsidiary increased</t>
  </si>
  <si>
    <t>Other current receivables</t>
  </si>
  <si>
    <t>Revenue from sale of goods and rendering of services</t>
  </si>
  <si>
    <t>Costs of sale  of goods and rendering of services</t>
  </si>
  <si>
    <t>Costs of sale of goods and rendering of services</t>
  </si>
  <si>
    <t>Revenue from sale  of goods and rendering of services</t>
  </si>
  <si>
    <t xml:space="preserve">   Non-controlling interests in a subsidiary increased</t>
  </si>
  <si>
    <t>Finance costs paid</t>
  </si>
  <si>
    <t>Lease labilities payment</t>
  </si>
  <si>
    <t>from financial institution increased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</si>
</sst>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;[Red]\(#,##0.00\);\-"/>
    <numFmt numFmtId="182" formatCode="#,##0.00\ ;\(#,##0.00\)"/>
    <numFmt numFmtId="183" formatCode="dd\ mmmm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205">
    <xf numFmtId="0" fontId="0" fillId="0" borderId="0"/>
    <xf numFmtId="43" fontId="5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6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8" applyNumberFormat="0" applyAlignment="0" applyProtection="0"/>
    <xf numFmtId="0" fontId="24" fillId="0" borderId="9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0" applyNumberFormat="0" applyAlignment="0" applyProtection="0"/>
    <xf numFmtId="0" fontId="27" fillId="19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5" fillId="0" borderId="0"/>
    <xf numFmtId="0" fontId="32" fillId="7" borderId="11" applyNumberFormat="0" applyAlignment="0" applyProtection="0"/>
    <xf numFmtId="0" fontId="33" fillId="20" borderId="0" applyNumberFormat="0" applyBorder="0" applyAlignment="0" applyProtection="0"/>
    <xf numFmtId="0" fontId="34" fillId="0" borderId="12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3" applyNumberFormat="0" applyFont="0" applyAlignment="0" applyProtection="0"/>
    <xf numFmtId="0" fontId="9" fillId="25" borderId="13" applyNumberFormat="0" applyFont="0" applyAlignment="0" applyProtection="0"/>
    <xf numFmtId="0" fontId="5" fillId="25" borderId="13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4" fontId="40" fillId="0" borderId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41" fillId="0" borderId="0"/>
    <xf numFmtId="0" fontId="12" fillId="0" borderId="0"/>
    <xf numFmtId="0" fontId="39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314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166" fontId="4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174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17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79" fontId="4" fillId="0" borderId="0" xfId="188" applyNumberFormat="1" applyFont="1" applyAlignment="1">
      <alignment horizontal="right" vertical="center"/>
    </xf>
    <xf numFmtId="180" fontId="38" fillId="0" borderId="3" xfId="188" applyNumberFormat="1" applyFont="1" applyBorder="1" applyAlignment="1">
      <alignment horizontal="right" vertical="center"/>
    </xf>
    <xf numFmtId="166" fontId="4" fillId="0" borderId="17" xfId="0" applyNumberFormat="1" applyFont="1" applyBorder="1" applyAlignment="1">
      <alignment vertical="center"/>
    </xf>
    <xf numFmtId="43" fontId="44" fillId="0" borderId="0" xfId="1" applyFont="1" applyFill="1" applyAlignment="1">
      <alignment vertical="center"/>
    </xf>
    <xf numFmtId="166" fontId="47" fillId="0" borderId="0" xfId="1" applyNumberFormat="1" applyFont="1" applyFill="1" applyBorder="1" applyAlignment="1">
      <alignment vertical="center"/>
    </xf>
    <xf numFmtId="177" fontId="47" fillId="0" borderId="0" xfId="1" applyNumberFormat="1" applyFont="1" applyFill="1" applyAlignment="1"/>
    <xf numFmtId="166" fontId="47" fillId="0" borderId="0" xfId="1" applyNumberFormat="1" applyFont="1" applyFill="1" applyAlignment="1">
      <alignment vertical="center"/>
    </xf>
    <xf numFmtId="166" fontId="46" fillId="0" borderId="0" xfId="1" applyNumberFormat="1" applyFont="1" applyFill="1" applyBorder="1" applyAlignment="1">
      <alignment vertical="center"/>
    </xf>
    <xf numFmtId="166" fontId="46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right"/>
    </xf>
    <xf numFmtId="166" fontId="47" fillId="0" borderId="0" xfId="1" applyNumberFormat="1" applyFont="1" applyFill="1" applyAlignment="1"/>
    <xf numFmtId="43" fontId="47" fillId="0" borderId="0" xfId="1" applyFont="1" applyFill="1" applyAlignment="1">
      <alignment vertical="center"/>
    </xf>
    <xf numFmtId="43" fontId="47" fillId="0" borderId="0" xfId="1" applyFont="1" applyFill="1" applyBorder="1" applyAlignment="1">
      <alignment vertical="center"/>
    </xf>
    <xf numFmtId="166" fontId="47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center" vertical="center"/>
    </xf>
    <xf numFmtId="43" fontId="47" fillId="0" borderId="0" xfId="1" applyFont="1" applyFill="1" applyBorder="1" applyAlignment="1">
      <alignment horizontal="center" vertical="center"/>
    </xf>
    <xf numFmtId="166" fontId="47" fillId="0" borderId="0" xfId="1" applyNumberFormat="1" applyFont="1" applyFill="1" applyAlignment="1">
      <alignment horizontal="center" vertical="center"/>
    </xf>
    <xf numFmtId="166" fontId="57" fillId="0" borderId="0" xfId="1" applyNumberFormat="1" applyFont="1" applyFill="1" applyBorder="1" applyAlignment="1">
      <alignment vertical="center"/>
    </xf>
    <xf numFmtId="166" fontId="57" fillId="0" borderId="0" xfId="1" applyNumberFormat="1" applyFont="1" applyFill="1" applyAlignment="1">
      <alignment vertical="center"/>
    </xf>
    <xf numFmtId="178" fontId="47" fillId="0" borderId="0" xfId="1" applyNumberFormat="1" applyFont="1" applyFill="1" applyBorder="1" applyAlignment="1">
      <alignment horizontal="right" vertical="center"/>
    </xf>
    <xf numFmtId="43" fontId="59" fillId="0" borderId="0" xfId="1" applyFont="1" applyFill="1" applyAlignment="1">
      <alignment vertical="center"/>
    </xf>
    <xf numFmtId="166" fontId="46" fillId="0" borderId="4" xfId="1" applyNumberFormat="1" applyFont="1" applyFill="1" applyBorder="1" applyAlignment="1">
      <alignment vertical="center"/>
    </xf>
    <xf numFmtId="166" fontId="60" fillId="0" borderId="0" xfId="1" applyNumberFormat="1" applyFont="1" applyFill="1" applyBorder="1" applyAlignment="1">
      <alignment vertical="center"/>
    </xf>
    <xf numFmtId="43" fontId="46" fillId="0" borderId="0" xfId="1" applyFont="1" applyFill="1" applyBorder="1" applyAlignment="1">
      <alignment vertical="center"/>
    </xf>
    <xf numFmtId="166" fontId="46" fillId="0" borderId="3" xfId="1" applyNumberFormat="1" applyFont="1" applyFill="1" applyBorder="1" applyAlignment="1">
      <alignment vertical="center"/>
    </xf>
    <xf numFmtId="43" fontId="47" fillId="0" borderId="0" xfId="1" applyFont="1" applyFill="1" applyAlignment="1"/>
    <xf numFmtId="166" fontId="46" fillId="0" borderId="1" xfId="1" applyNumberFormat="1" applyFont="1" applyFill="1" applyBorder="1" applyAlignment="1">
      <alignment horizontal="center" vertical="center"/>
    </xf>
    <xf numFmtId="43" fontId="44" fillId="0" borderId="0" xfId="1" applyFont="1" applyFill="1" applyAlignment="1"/>
    <xf numFmtId="43" fontId="59" fillId="0" borderId="0" xfId="1" applyFont="1" applyFill="1" applyAlignment="1"/>
    <xf numFmtId="166" fontId="47" fillId="0" borderId="0" xfId="1" applyNumberFormat="1" applyFont="1" applyFill="1" applyBorder="1" applyAlignment="1"/>
    <xf numFmtId="166" fontId="46" fillId="0" borderId="2" xfId="1" applyNumberFormat="1" applyFont="1" applyFill="1" applyBorder="1" applyAlignment="1"/>
    <xf numFmtId="166" fontId="46" fillId="0" borderId="0" xfId="1" applyNumberFormat="1" applyFont="1" applyFill="1" applyBorder="1" applyAlignment="1"/>
    <xf numFmtId="49" fontId="51" fillId="0" borderId="0" xfId="1" applyNumberFormat="1" applyFont="1" applyFill="1" applyAlignment="1">
      <alignment horizontal="center"/>
    </xf>
    <xf numFmtId="166" fontId="44" fillId="0" borderId="0" xfId="1" applyNumberFormat="1" applyFont="1" applyFill="1" applyAlignment="1"/>
    <xf numFmtId="43" fontId="47" fillId="0" borderId="0" xfId="1" applyFont="1" applyFill="1" applyBorder="1" applyAlignment="1"/>
    <xf numFmtId="178" fontId="47" fillId="0" borderId="0" xfId="1" applyNumberFormat="1" applyFont="1" applyFill="1" applyBorder="1" applyAlignment="1"/>
    <xf numFmtId="166" fontId="46" fillId="0" borderId="1" xfId="1" applyNumberFormat="1" applyFont="1" applyFill="1" applyBorder="1" applyAlignment="1"/>
    <xf numFmtId="43" fontId="46" fillId="0" borderId="0" xfId="1" applyFont="1" applyFill="1" applyBorder="1" applyAlignment="1"/>
    <xf numFmtId="166" fontId="46" fillId="0" borderId="0" xfId="1" applyNumberFormat="1" applyFont="1" applyFill="1" applyBorder="1" applyAlignment="1">
      <alignment horizontal="center"/>
    </xf>
    <xf numFmtId="43" fontId="46" fillId="0" borderId="0" xfId="1" applyFont="1" applyFill="1" applyAlignment="1"/>
    <xf numFmtId="166" fontId="46" fillId="0" borderId="17" xfId="1" applyNumberFormat="1" applyFont="1" applyFill="1" applyBorder="1" applyAlignment="1"/>
    <xf numFmtId="166" fontId="47" fillId="0" borderId="4" xfId="1" applyNumberFormat="1" applyFont="1" applyFill="1" applyBorder="1" applyAlignment="1"/>
    <xf numFmtId="178" fontId="47" fillId="0" borderId="0" xfId="1" applyNumberFormat="1" applyFont="1" applyFill="1" applyBorder="1" applyAlignment="1">
      <alignment horizontal="right"/>
    </xf>
    <xf numFmtId="166" fontId="47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47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41" fontId="47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61" fillId="0" borderId="0" xfId="1" applyNumberFormat="1" applyFont="1" applyFill="1" applyAlignment="1">
      <alignment vertical="center"/>
    </xf>
    <xf numFmtId="41" fontId="47" fillId="0" borderId="0" xfId="1" applyNumberFormat="1" applyFont="1" applyFill="1" applyAlignment="1">
      <alignment horizontal="center" vertical="center"/>
    </xf>
    <xf numFmtId="176" fontId="47" fillId="0" borderId="0" xfId="1" applyNumberFormat="1" applyFont="1" applyFill="1" applyAlignment="1"/>
    <xf numFmtId="178" fontId="47" fillId="0" borderId="0" xfId="1" applyNumberFormat="1" applyFont="1" applyFill="1" applyAlignment="1"/>
    <xf numFmtId="176" fontId="47" fillId="0" borderId="4" xfId="1" applyNumberFormat="1" applyFont="1" applyFill="1" applyBorder="1" applyAlignment="1"/>
    <xf numFmtId="43" fontId="47" fillId="0" borderId="0" xfId="1" applyFont="1" applyFill="1" applyBorder="1" applyAlignment="1">
      <alignment horizontal="right"/>
    </xf>
    <xf numFmtId="166" fontId="47" fillId="0" borderId="4" xfId="1" applyNumberFormat="1" applyFont="1" applyFill="1" applyBorder="1" applyAlignment="1">
      <alignment horizontal="right" vertical="center"/>
    </xf>
    <xf numFmtId="166" fontId="46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right" vertical="center"/>
    </xf>
    <xf numFmtId="166" fontId="46" fillId="0" borderId="2" xfId="1" applyNumberFormat="1" applyFont="1" applyFill="1" applyBorder="1" applyAlignment="1">
      <alignment vertical="center"/>
    </xf>
    <xf numFmtId="166" fontId="47" fillId="0" borderId="0" xfId="1" applyNumberFormat="1" applyFont="1" applyFill="1" applyBorder="1" applyAlignment="1">
      <alignment horizontal="right"/>
    </xf>
    <xf numFmtId="39" fontId="47" fillId="0" borderId="0" xfId="190" applyNumberFormat="1" applyFont="1" applyFill="1" applyAlignment="1">
      <alignment vertical="center"/>
    </xf>
    <xf numFmtId="43" fontId="47" fillId="0" borderId="4" xfId="1" applyFont="1" applyFill="1" applyBorder="1" applyAlignment="1">
      <alignment horizontal="right"/>
    </xf>
    <xf numFmtId="43" fontId="47" fillId="0" borderId="0" xfId="1" applyFont="1" applyFill="1" applyBorder="1" applyAlignment="1">
      <alignment horizontal="right" vertical="center"/>
    </xf>
    <xf numFmtId="43" fontId="46" fillId="0" borderId="4" xfId="1" applyFont="1" applyFill="1" applyBorder="1" applyAlignment="1">
      <alignment vertical="center"/>
    </xf>
    <xf numFmtId="43" fontId="46" fillId="0" borderId="3" xfId="1" applyFont="1" applyFill="1" applyBorder="1" applyAlignment="1">
      <alignment vertical="center"/>
    </xf>
    <xf numFmtId="43" fontId="47" fillId="0" borderId="4" xfId="1" applyFont="1" applyFill="1" applyBorder="1" applyAlignment="1">
      <alignment vertical="center"/>
    </xf>
    <xf numFmtId="43" fontId="47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2" fillId="0" borderId="0" xfId="0" applyFont="1" applyFill="1"/>
    <xf numFmtId="0" fontId="43" fillId="0" borderId="0" xfId="0" applyFont="1" applyFill="1" applyAlignment="1">
      <alignment horizontal="left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0" fillId="0" borderId="0" xfId="0" applyFill="1"/>
    <xf numFmtId="0" fontId="45" fillId="0" borderId="0" xfId="0" applyFont="1" applyFill="1"/>
    <xf numFmtId="0" fontId="59" fillId="0" borderId="0" xfId="0" applyFont="1" applyFill="1" applyAlignment="1">
      <alignment horizontal="center"/>
    </xf>
    <xf numFmtId="0" fontId="59" fillId="0" borderId="0" xfId="0" applyFont="1" applyFill="1"/>
    <xf numFmtId="0" fontId="43" fillId="0" borderId="0" xfId="0" applyFont="1" applyFill="1"/>
    <xf numFmtId="0" fontId="46" fillId="0" borderId="0" xfId="189" applyFont="1" applyFill="1" applyAlignment="1">
      <alignment horizontal="center"/>
    </xf>
    <xf numFmtId="182" fontId="46" fillId="0" borderId="0" xfId="197" applyNumberFormat="1" applyFont="1" applyFill="1" applyAlignment="1">
      <alignment horizontal="center"/>
    </xf>
    <xf numFmtId="182" fontId="46" fillId="0" borderId="4" xfId="197" applyNumberFormat="1" applyFont="1" applyFill="1" applyBorder="1" applyAlignment="1">
      <alignment horizontal="center"/>
    </xf>
    <xf numFmtId="183" fontId="47" fillId="0" borderId="17" xfId="189" quotePrefix="1" applyNumberFormat="1" applyFont="1" applyFill="1" applyBorder="1" applyAlignment="1">
      <alignment horizontal="center"/>
    </xf>
    <xf numFmtId="0" fontId="46" fillId="0" borderId="17" xfId="189" applyFont="1" applyFill="1" applyBorder="1" applyAlignment="1">
      <alignment horizontal="left"/>
    </xf>
    <xf numFmtId="183" fontId="47" fillId="0" borderId="0" xfId="197" applyNumberFormat="1" applyFont="1" applyFill="1"/>
    <xf numFmtId="183" fontId="47" fillId="0" borderId="0" xfId="197" quotePrefix="1" applyNumberFormat="1" applyFont="1" applyFill="1" applyAlignment="1">
      <alignment horizontal="center"/>
    </xf>
    <xf numFmtId="0" fontId="47" fillId="0" borderId="0" xfId="0" applyFont="1" applyFill="1"/>
    <xf numFmtId="0" fontId="48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7" fillId="0" borderId="0" xfId="189" applyFont="1" applyFill="1" applyAlignment="1">
      <alignment horizontal="center"/>
    </xf>
    <xf numFmtId="0" fontId="47" fillId="0" borderId="0" xfId="189" applyFont="1" applyFill="1"/>
    <xf numFmtId="0" fontId="46" fillId="0" borderId="0" xfId="0" applyFont="1" applyFill="1" applyAlignment="1">
      <alignment horizontal="center"/>
    </xf>
    <xf numFmtId="0" fontId="47" fillId="0" borderId="4" xfId="0" applyFont="1" applyFill="1" applyBorder="1" applyAlignment="1">
      <alignment horizontal="center"/>
    </xf>
    <xf numFmtId="0" fontId="47" fillId="0" borderId="4" xfId="189" applyFont="1" applyFill="1" applyBorder="1" applyAlignment="1">
      <alignment horizontal="center"/>
    </xf>
    <xf numFmtId="0" fontId="47" fillId="0" borderId="0" xfId="197" applyFont="1" applyFill="1"/>
    <xf numFmtId="0" fontId="47" fillId="0" borderId="4" xfId="197" applyFont="1" applyFill="1" applyBorder="1" applyAlignment="1">
      <alignment horizontal="center"/>
    </xf>
    <xf numFmtId="0" fontId="48" fillId="0" borderId="0" xfId="0" quotePrefix="1" applyFont="1" applyFill="1" applyAlignment="1">
      <alignment horizontal="center"/>
    </xf>
    <xf numFmtId="0" fontId="49" fillId="0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0" fontId="56" fillId="0" borderId="0" xfId="0" applyFont="1" applyFill="1"/>
    <xf numFmtId="0" fontId="50" fillId="0" borderId="0" xfId="0" applyFont="1" applyFill="1"/>
    <xf numFmtId="0" fontId="43" fillId="0" borderId="0" xfId="0" applyFont="1" applyFill="1" applyAlignment="1">
      <alignment wrapText="1"/>
    </xf>
    <xf numFmtId="0" fontId="44" fillId="0" borderId="0" xfId="0" applyFont="1" applyFill="1" applyAlignment="1">
      <alignment horizontal="right"/>
    </xf>
    <xf numFmtId="0" fontId="47" fillId="0" borderId="0" xfId="0" applyFont="1" applyFill="1" applyAlignment="1">
      <alignment horizontal="left"/>
    </xf>
    <xf numFmtId="166" fontId="47" fillId="0" borderId="0" xfId="1" applyNumberFormat="1" applyFont="1" applyFill="1"/>
    <xf numFmtId="43" fontId="47" fillId="0" borderId="0" xfId="1" applyFont="1" applyFill="1"/>
    <xf numFmtId="0" fontId="47" fillId="0" borderId="0" xfId="0" applyFont="1" applyFill="1" applyAlignment="1">
      <alignment horizontal="left" indent="1"/>
    </xf>
    <xf numFmtId="0" fontId="48" fillId="0" borderId="0" xfId="0" applyFont="1" applyFill="1" applyAlignment="1">
      <alignment horizontal="center" wrapText="1"/>
    </xf>
    <xf numFmtId="0" fontId="46" fillId="0" borderId="0" xfId="0" applyFont="1" applyFill="1"/>
    <xf numFmtId="0" fontId="46" fillId="0" borderId="0" xfId="0" applyFont="1" applyFill="1" applyAlignment="1">
      <alignment wrapText="1"/>
    </xf>
    <xf numFmtId="176" fontId="47" fillId="0" borderId="0" xfId="0" applyNumberFormat="1" applyFont="1" applyFill="1"/>
    <xf numFmtId="0" fontId="48" fillId="0" borderId="0" xfId="0" applyFont="1" applyFill="1"/>
    <xf numFmtId="0" fontId="44" fillId="0" borderId="0" xfId="0" applyFont="1" applyFill="1" applyAlignment="1">
      <alignment horizontal="left"/>
    </xf>
    <xf numFmtId="0" fontId="47" fillId="0" borderId="0" xfId="0" applyFont="1" applyFill="1" applyAlignment="1">
      <alignment horizontal="right"/>
    </xf>
    <xf numFmtId="0" fontId="52" fillId="0" borderId="0" xfId="0" applyFont="1" applyFill="1"/>
    <xf numFmtId="0" fontId="49" fillId="0" borderId="0" xfId="0" applyFont="1" applyFill="1"/>
    <xf numFmtId="49" fontId="43" fillId="0" borderId="0" xfId="0" applyNumberFormat="1" applyFont="1" applyFill="1" applyAlignment="1">
      <alignment horizontal="center"/>
    </xf>
    <xf numFmtId="0" fontId="47" fillId="0" borderId="0" xfId="0" applyFont="1" applyFill="1" applyAlignment="1">
      <alignment horizontal="center" wrapText="1"/>
    </xf>
    <xf numFmtId="49" fontId="47" fillId="0" borderId="0" xfId="0" applyNumberFormat="1" applyFont="1" applyFill="1" applyAlignment="1">
      <alignment horizontal="center"/>
    </xf>
    <xf numFmtId="0" fontId="53" fillId="0" borderId="0" xfId="0" applyFont="1" applyFill="1"/>
    <xf numFmtId="0" fontId="54" fillId="0" borderId="0" xfId="0" applyFont="1" applyFill="1"/>
    <xf numFmtId="49" fontId="48" fillId="0" borderId="0" xfId="0" applyNumberFormat="1" applyFont="1" applyFill="1" applyAlignment="1">
      <alignment horizontal="center"/>
    </xf>
    <xf numFmtId="0" fontId="55" fillId="0" borderId="0" xfId="0" applyFont="1" applyFill="1"/>
    <xf numFmtId="41" fontId="48" fillId="0" borderId="0" xfId="0" applyNumberFormat="1" applyFont="1" applyFill="1" applyAlignment="1">
      <alignment horizontal="center"/>
    </xf>
    <xf numFmtId="41" fontId="47" fillId="0" borderId="0" xfId="0" applyNumberFormat="1" applyFont="1" applyFill="1" applyAlignment="1">
      <alignment horizontal="center"/>
    </xf>
    <xf numFmtId="181" fontId="49" fillId="0" borderId="0" xfId="123" applyNumberFormat="1" applyFont="1" applyFill="1" applyAlignment="1">
      <alignment horizontal="left"/>
    </xf>
    <xf numFmtId="0" fontId="48" fillId="0" borderId="0" xfId="0" applyFont="1" applyFill="1" applyAlignment="1">
      <alignment horizontal="center"/>
    </xf>
    <xf numFmtId="0" fontId="47" fillId="0" borderId="0" xfId="199" applyFont="1" applyFill="1"/>
    <xf numFmtId="0" fontId="40" fillId="0" borderId="0" xfId="199" applyFill="1"/>
    <xf numFmtId="0" fontId="48" fillId="0" borderId="0" xfId="199" applyFont="1" applyFill="1"/>
    <xf numFmtId="176" fontId="47" fillId="0" borderId="3" xfId="0" applyNumberFormat="1" applyFont="1" applyFill="1" applyBorder="1"/>
    <xf numFmtId="0" fontId="47" fillId="0" borderId="0" xfId="0" applyFont="1" applyFill="1" applyAlignment="1">
      <alignment wrapText="1"/>
    </xf>
    <xf numFmtId="176" fontId="47" fillId="0" borderId="4" xfId="0" applyNumberFormat="1" applyFont="1" applyFill="1" applyBorder="1" applyAlignment="1">
      <alignment horizontal="right"/>
    </xf>
    <xf numFmtId="0" fontId="46" fillId="0" borderId="0" xfId="199" applyFont="1" applyFill="1"/>
    <xf numFmtId="0" fontId="40" fillId="0" borderId="0" xfId="200" applyFill="1"/>
    <xf numFmtId="176" fontId="46" fillId="0" borderId="0" xfId="0" applyNumberFormat="1" applyFont="1" applyFill="1" applyAlignment="1">
      <alignment horizontal="right"/>
    </xf>
    <xf numFmtId="41" fontId="47" fillId="0" borderId="0" xfId="0" applyNumberFormat="1" applyFont="1" applyFill="1"/>
    <xf numFmtId="41" fontId="44" fillId="0" borderId="0" xfId="0" applyNumberFormat="1" applyFont="1" applyFill="1"/>
    <xf numFmtId="41" fontId="56" fillId="0" borderId="0" xfId="0" applyNumberFormat="1" applyFont="1" applyFill="1"/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horizontal="right" vertical="center"/>
    </xf>
    <xf numFmtId="0" fontId="49" fillId="0" borderId="0" xfId="0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49" fillId="0" borderId="0" xfId="0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46" fillId="0" borderId="0" xfId="0" applyFont="1" applyFill="1" applyAlignment="1">
      <alignment horizontal="center" vertical="center"/>
    </xf>
    <xf numFmtId="182" fontId="46" fillId="0" borderId="0" xfId="0" applyNumberFormat="1" applyFont="1" applyFill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182" fontId="46" fillId="0" borderId="4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6" fontId="47" fillId="0" borderId="0" xfId="0" applyNumberFormat="1" applyFont="1" applyFill="1" applyAlignment="1">
      <alignment horizontal="center" vertical="center"/>
    </xf>
    <xf numFmtId="16" fontId="47" fillId="0" borderId="0" xfId="0" quotePrefix="1" applyNumberFormat="1" applyFont="1" applyFill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8" fillId="0" borderId="0" xfId="0" quotePrefix="1" applyFont="1" applyFill="1" applyAlignment="1">
      <alignment horizontal="center" vertical="center" wrapText="1"/>
    </xf>
    <xf numFmtId="0" fontId="50" fillId="0" borderId="0" xfId="0" applyFont="1" applyFill="1" applyAlignment="1">
      <alignment vertical="center"/>
    </xf>
    <xf numFmtId="0" fontId="46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47" fillId="0" borderId="0" xfId="107" applyFont="1" applyFill="1" applyAlignment="1">
      <alignment vertical="center"/>
    </xf>
    <xf numFmtId="166" fontId="47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3" fillId="0" borderId="0" xfId="188" applyFont="1" applyFill="1" applyAlignment="1">
      <alignment vertical="center"/>
    </xf>
    <xf numFmtId="0" fontId="43" fillId="0" borderId="0" xfId="171" applyFont="1" applyFill="1" applyAlignment="1">
      <alignment horizontal="center" vertical="center"/>
    </xf>
    <xf numFmtId="0" fontId="43" fillId="0" borderId="0" xfId="171" applyFont="1" applyFill="1" applyAlignment="1">
      <alignment vertical="center"/>
    </xf>
    <xf numFmtId="172" fontId="44" fillId="0" borderId="0" xfId="171" applyNumberFormat="1" applyFont="1" applyFill="1" applyAlignment="1">
      <alignment vertical="center"/>
    </xf>
    <xf numFmtId="0" fontId="43" fillId="0" borderId="0" xfId="171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44" fillId="0" borderId="0" xfId="171" applyFont="1" applyFill="1" applyAlignment="1">
      <alignment vertical="center"/>
    </xf>
    <xf numFmtId="0" fontId="49" fillId="0" borderId="0" xfId="122" applyFont="1" applyFill="1" applyAlignment="1">
      <alignment horizontal="left" vertical="center"/>
    </xf>
    <xf numFmtId="0" fontId="49" fillId="0" borderId="0" xfId="171" applyFont="1" applyFill="1" applyAlignment="1">
      <alignment horizontal="center" vertical="center"/>
    </xf>
    <xf numFmtId="0" fontId="49" fillId="0" borderId="0" xfId="171" applyFont="1" applyFill="1" applyAlignment="1">
      <alignment vertical="center"/>
    </xf>
    <xf numFmtId="172" fontId="59" fillId="0" borderId="0" xfId="171" applyNumberFormat="1" applyFont="1" applyFill="1" applyAlignment="1">
      <alignment vertical="center"/>
    </xf>
    <xf numFmtId="0" fontId="49" fillId="0" borderId="0" xfId="171" applyFont="1" applyFill="1" applyAlignment="1">
      <alignment horizontal="right" vertical="center"/>
    </xf>
    <xf numFmtId="0" fontId="49" fillId="0" borderId="0" xfId="0" applyFont="1" applyFill="1" applyAlignment="1">
      <alignment horizontal="center" vertical="center"/>
    </xf>
    <xf numFmtId="0" fontId="59" fillId="0" borderId="0" xfId="171" applyFont="1" applyFill="1" applyAlignment="1">
      <alignment vertical="center"/>
    </xf>
    <xf numFmtId="0" fontId="47" fillId="0" borderId="0" xfId="171" applyFont="1" applyFill="1" applyAlignment="1">
      <alignment vertical="center"/>
    </xf>
    <xf numFmtId="0" fontId="47" fillId="0" borderId="0" xfId="171" applyFont="1" applyFill="1" applyAlignment="1">
      <alignment horizontal="center" vertical="center"/>
    </xf>
    <xf numFmtId="172" fontId="46" fillId="0" borderId="4" xfId="171" applyNumberFormat="1" applyFont="1" applyFill="1" applyBorder="1" applyAlignment="1">
      <alignment horizontal="center" vertical="center"/>
    </xf>
    <xf numFmtId="172" fontId="47" fillId="0" borderId="0" xfId="171" applyNumberFormat="1" applyFont="1" applyFill="1" applyAlignment="1">
      <alignment vertical="center"/>
    </xf>
    <xf numFmtId="172" fontId="47" fillId="0" borderId="0" xfId="171" applyNumberFormat="1" applyFont="1" applyFill="1" applyAlignment="1">
      <alignment horizontal="center" vertical="center"/>
    </xf>
    <xf numFmtId="172" fontId="47" fillId="0" borderId="17" xfId="171" applyNumberFormat="1" applyFont="1" applyFill="1" applyBorder="1" applyAlignment="1">
      <alignment horizontal="center" wrapText="1"/>
    </xf>
    <xf numFmtId="172" fontId="47" fillId="0" borderId="0" xfId="171" applyNumberFormat="1" applyFont="1" applyFill="1" applyAlignment="1">
      <alignment horizontal="center" wrapText="1"/>
    </xf>
    <xf numFmtId="172" fontId="48" fillId="0" borderId="4" xfId="171" applyNumberFormat="1" applyFont="1" applyFill="1" applyBorder="1" applyAlignment="1">
      <alignment horizontal="center" vertical="center"/>
    </xf>
    <xf numFmtId="172" fontId="47" fillId="0" borderId="4" xfId="171" applyNumberFormat="1" applyFont="1" applyFill="1" applyBorder="1" applyAlignment="1">
      <alignment horizontal="center" vertical="center"/>
    </xf>
    <xf numFmtId="0" fontId="47" fillId="0" borderId="4" xfId="171" applyFont="1" applyFill="1" applyBorder="1" applyAlignment="1">
      <alignment horizontal="center" vertical="center"/>
    </xf>
    <xf numFmtId="0" fontId="46" fillId="0" borderId="0" xfId="171" applyFont="1" applyFill="1" applyAlignment="1">
      <alignment vertical="center"/>
    </xf>
    <xf numFmtId="172" fontId="48" fillId="0" borderId="0" xfId="171" applyNumberFormat="1" applyFont="1" applyFill="1" applyAlignment="1">
      <alignment horizontal="center" vertical="center"/>
    </xf>
    <xf numFmtId="172" fontId="48" fillId="0" borderId="0" xfId="171" quotePrefix="1" applyNumberFormat="1" applyFont="1" applyFill="1" applyAlignment="1">
      <alignment horizontal="center" vertical="center"/>
    </xf>
    <xf numFmtId="172" fontId="48" fillId="0" borderId="0" xfId="171" applyNumberFormat="1" applyFont="1" applyFill="1" applyAlignment="1">
      <alignment horizontal="center" vertical="center"/>
    </xf>
    <xf numFmtId="0" fontId="47" fillId="0" borderId="0" xfId="171" quotePrefix="1" applyFont="1" applyFill="1" applyAlignment="1">
      <alignment vertical="center"/>
    </xf>
    <xf numFmtId="0" fontId="46" fillId="0" borderId="0" xfId="202" applyFont="1" applyFill="1" applyAlignment="1">
      <alignment horizontal="left" vertical="center"/>
    </xf>
    <xf numFmtId="0" fontId="47" fillId="0" borderId="0" xfId="202" applyFont="1" applyFill="1" applyAlignment="1">
      <alignment horizontal="left" vertical="center"/>
    </xf>
    <xf numFmtId="166" fontId="46" fillId="0" borderId="4" xfId="0" applyNumberFormat="1" applyFont="1" applyFill="1" applyBorder="1" applyAlignment="1">
      <alignment vertical="center"/>
    </xf>
    <xf numFmtId="166" fontId="46" fillId="0" borderId="0" xfId="0" applyNumberFormat="1" applyFont="1" applyFill="1" applyAlignment="1">
      <alignment vertical="center"/>
    </xf>
    <xf numFmtId="0" fontId="46" fillId="0" borderId="0" xfId="171" applyFont="1" applyFill="1" applyAlignment="1">
      <alignment horizontal="center" vertical="center"/>
    </xf>
    <xf numFmtId="0" fontId="57" fillId="0" borderId="0" xfId="171" applyFont="1" applyFill="1" applyAlignment="1">
      <alignment vertical="center"/>
    </xf>
    <xf numFmtId="166" fontId="47" fillId="0" borderId="0" xfId="171" applyNumberFormat="1" applyFont="1" applyFill="1" applyAlignment="1">
      <alignment vertical="center"/>
    </xf>
    <xf numFmtId="166" fontId="57" fillId="0" borderId="0" xfId="171" applyNumberFormat="1" applyFont="1" applyFill="1" applyAlignment="1">
      <alignment vertical="center"/>
    </xf>
    <xf numFmtId="0" fontId="42" fillId="0" borderId="0" xfId="171" applyFont="1" applyFill="1" applyAlignment="1">
      <alignment vertical="center"/>
    </xf>
    <xf numFmtId="0" fontId="47" fillId="0" borderId="0" xfId="171" applyFont="1" applyFill="1" applyAlignment="1">
      <alignment horizontal="right" vertical="center"/>
    </xf>
    <xf numFmtId="0" fontId="46" fillId="0" borderId="4" xfId="122" applyFont="1" applyFill="1" applyBorder="1" applyAlignment="1">
      <alignment horizontal="center" vertical="center"/>
    </xf>
    <xf numFmtId="0" fontId="47" fillId="0" borderId="0" xfId="122" applyFont="1" applyFill="1" applyAlignment="1">
      <alignment vertical="center"/>
    </xf>
    <xf numFmtId="0" fontId="47" fillId="0" borderId="2" xfId="122" applyFont="1" applyFill="1" applyBorder="1" applyAlignment="1">
      <alignment horizontal="center" vertical="center"/>
    </xf>
    <xf numFmtId="172" fontId="57" fillId="0" borderId="0" xfId="171" applyNumberFormat="1" applyFont="1" applyFill="1" applyAlignment="1">
      <alignment horizontal="center" vertical="center"/>
    </xf>
    <xf numFmtId="43" fontId="46" fillId="0" borderId="0" xfId="1" applyFont="1" applyFill="1" applyAlignment="1">
      <alignment horizontal="right" vertical="center"/>
    </xf>
    <xf numFmtId="43" fontId="47" fillId="0" borderId="4" xfId="1" applyFont="1" applyFill="1" applyBorder="1" applyAlignment="1">
      <alignment horizontal="right" vertical="center"/>
    </xf>
    <xf numFmtId="175" fontId="47" fillId="0" borderId="0" xfId="0" applyNumberFormat="1" applyFont="1" applyFill="1" applyAlignment="1">
      <alignment horizontal="right" vertical="center"/>
    </xf>
    <xf numFmtId="175" fontId="47" fillId="0" borderId="4" xfId="0" applyNumberFormat="1" applyFont="1" applyFill="1" applyBorder="1" applyAlignment="1">
      <alignment horizontal="right" vertical="center"/>
    </xf>
    <xf numFmtId="172" fontId="57" fillId="0" borderId="0" xfId="171" applyNumberFormat="1" applyFont="1" applyFill="1" applyAlignment="1">
      <alignment vertical="center"/>
    </xf>
    <xf numFmtId="166" fontId="46" fillId="0" borderId="3" xfId="171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59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vertical="center"/>
    </xf>
    <xf numFmtId="0" fontId="47" fillId="0" borderId="0" xfId="0" quotePrefix="1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48" fillId="0" borderId="0" xfId="0" quotePrefix="1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right" vertical="center" wrapText="1"/>
    </xf>
    <xf numFmtId="0" fontId="46" fillId="0" borderId="0" xfId="0" applyFont="1" applyFill="1" applyAlignment="1">
      <alignment vertical="center" wrapText="1"/>
    </xf>
    <xf numFmtId="0" fontId="62" fillId="0" borderId="0" xfId="0" applyFont="1" applyFill="1" applyAlignment="1">
      <alignment horizontal="left"/>
    </xf>
    <xf numFmtId="166" fontId="46" fillId="0" borderId="2" xfId="0" applyNumberFormat="1" applyFont="1" applyFill="1" applyBorder="1" applyAlignment="1">
      <alignment vertical="center"/>
    </xf>
    <xf numFmtId="0" fontId="62" fillId="0" borderId="0" xfId="0" applyFont="1" applyFill="1"/>
    <xf numFmtId="0" fontId="48" fillId="0" borderId="0" xfId="0" quotePrefix="1" applyFont="1" applyFill="1" applyAlignment="1">
      <alignment horizontal="center" vertical="center"/>
    </xf>
    <xf numFmtId="179" fontId="47" fillId="0" borderId="0" xfId="188" applyNumberFormat="1" applyFont="1" applyFill="1" applyAlignment="1">
      <alignment horizontal="right" vertical="center"/>
    </xf>
    <xf numFmtId="166" fontId="46" fillId="0" borderId="17" xfId="0" applyNumberFormat="1" applyFont="1" applyFill="1" applyBorder="1" applyAlignment="1">
      <alignment vertical="center"/>
    </xf>
    <xf numFmtId="43" fontId="46" fillId="0" borderId="0" xfId="1" applyFont="1" applyFill="1" applyAlignment="1">
      <alignment vertical="center" wrapText="1"/>
    </xf>
    <xf numFmtId="166" fontId="46" fillId="0" borderId="1" xfId="0" applyNumberFormat="1" applyFont="1" applyFill="1" applyBorder="1" applyAlignment="1">
      <alignment vertical="center"/>
    </xf>
    <xf numFmtId="171" fontId="46" fillId="0" borderId="0" xfId="0" applyNumberFormat="1" applyFont="1" applyFill="1" applyAlignment="1">
      <alignment vertical="center"/>
    </xf>
    <xf numFmtId="171" fontId="50" fillId="0" borderId="0" xfId="0" applyNumberFormat="1" applyFont="1" applyFill="1" applyAlignment="1">
      <alignment vertical="center"/>
    </xf>
    <xf numFmtId="171" fontId="47" fillId="0" borderId="0" xfId="0" applyNumberFormat="1" applyFont="1" applyFill="1" applyAlignment="1">
      <alignment vertical="center"/>
    </xf>
    <xf numFmtId="38" fontId="43" fillId="0" borderId="0" xfId="0" applyNumberFormat="1" applyFont="1" applyFill="1" applyAlignment="1">
      <alignment vertical="center"/>
    </xf>
    <xf numFmtId="173" fontId="47" fillId="0" borderId="3" xfId="0" quotePrefix="1" applyNumberFormat="1" applyFont="1" applyFill="1" applyBorder="1" applyAlignment="1">
      <alignment horizontal="right" vertical="center"/>
    </xf>
    <xf numFmtId="173" fontId="46" fillId="0" borderId="0" xfId="0" applyNumberFormat="1" applyFont="1" applyFill="1" applyAlignment="1">
      <alignment vertical="center" wrapText="1"/>
    </xf>
    <xf numFmtId="173" fontId="47" fillId="0" borderId="3" xfId="0" applyNumberFormat="1" applyFont="1" applyFill="1" applyBorder="1" applyAlignment="1">
      <alignment vertical="center"/>
    </xf>
    <xf numFmtId="173" fontId="47" fillId="0" borderId="0" xfId="0" applyNumberFormat="1" applyFont="1" applyFill="1" applyAlignment="1">
      <alignment vertical="center"/>
    </xf>
    <xf numFmtId="166" fontId="44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vertical="center" wrapText="1"/>
    </xf>
    <xf numFmtId="173" fontId="47" fillId="0" borderId="0" xfId="1" applyNumberFormat="1" applyFont="1" applyFill="1" applyAlignment="1">
      <alignment horizontal="center" vertical="center"/>
    </xf>
    <xf numFmtId="3" fontId="44" fillId="0" borderId="0" xfId="0" applyNumberFormat="1" applyFont="1" applyFill="1" applyAlignment="1">
      <alignment horizontal="right" vertical="center" wrapText="1"/>
    </xf>
    <xf numFmtId="38" fontId="44" fillId="0" borderId="0" xfId="0" applyNumberFormat="1" applyFont="1" applyFill="1" applyAlignment="1">
      <alignment vertical="center"/>
    </xf>
    <xf numFmtId="0" fontId="58" fillId="0" borderId="0" xfId="0" applyFont="1" applyFill="1"/>
    <xf numFmtId="0" fontId="46" fillId="0" borderId="0" xfId="0" applyFont="1" applyFill="1" applyAlignment="1">
      <alignment horizontal="center"/>
    </xf>
    <xf numFmtId="182" fontId="46" fillId="0" borderId="0" xfId="0" applyNumberFormat="1" applyFont="1" applyFill="1" applyAlignment="1">
      <alignment horizontal="center"/>
    </xf>
    <xf numFmtId="0" fontId="46" fillId="0" borderId="4" xfId="0" applyFont="1" applyFill="1" applyBorder="1" applyAlignment="1">
      <alignment horizontal="center"/>
    </xf>
    <xf numFmtId="182" fontId="46" fillId="0" borderId="4" xfId="0" applyNumberFormat="1" applyFont="1" applyFill="1" applyBorder="1" applyAlignment="1">
      <alignment horizontal="center"/>
    </xf>
    <xf numFmtId="0" fontId="47" fillId="0" borderId="0" xfId="0" applyFont="1" applyFill="1" applyAlignment="1">
      <alignment horizontal="center"/>
    </xf>
    <xf numFmtId="16" fontId="47" fillId="0" borderId="0" xfId="0" applyNumberFormat="1" applyFont="1" applyFill="1" applyAlignment="1">
      <alignment horizontal="center"/>
    </xf>
    <xf numFmtId="16" fontId="47" fillId="0" borderId="0" xfId="0" quotePrefix="1" applyNumberFormat="1" applyFont="1" applyFill="1" applyAlignment="1">
      <alignment horizontal="center"/>
    </xf>
    <xf numFmtId="0" fontId="44" fillId="0" borderId="0" xfId="0" applyFont="1" applyFill="1" applyAlignment="1">
      <alignment horizontal="center" wrapText="1"/>
    </xf>
    <xf numFmtId="0" fontId="47" fillId="0" borderId="0" xfId="0" applyFont="1" applyFill="1" applyAlignment="1">
      <alignment horizontal="right" wrapText="1"/>
    </xf>
    <xf numFmtId="166" fontId="47" fillId="0" borderId="0" xfId="0" applyNumberFormat="1" applyFont="1" applyFill="1"/>
    <xf numFmtId="166" fontId="46" fillId="0" borderId="2" xfId="0" applyNumberFormat="1" applyFont="1" applyFill="1" applyBorder="1"/>
    <xf numFmtId="166" fontId="46" fillId="0" borderId="0" xfId="0" applyNumberFormat="1" applyFont="1" applyFill="1"/>
    <xf numFmtId="0" fontId="48" fillId="0" borderId="0" xfId="0" quotePrefix="1" applyFont="1" applyFill="1" applyAlignment="1">
      <alignment horizontal="center"/>
    </xf>
    <xf numFmtId="179" fontId="47" fillId="0" borderId="0" xfId="188" applyNumberFormat="1" applyFont="1" applyFill="1" applyAlignment="1">
      <alignment horizontal="right"/>
    </xf>
    <xf numFmtId="166" fontId="46" fillId="0" borderId="17" xfId="0" applyNumberFormat="1" applyFont="1" applyFill="1" applyBorder="1"/>
    <xf numFmtId="43" fontId="46" fillId="0" borderId="0" xfId="1" applyFont="1" applyFill="1" applyAlignment="1">
      <alignment wrapText="1"/>
    </xf>
    <xf numFmtId="166" fontId="46" fillId="0" borderId="1" xfId="0" applyNumberFormat="1" applyFont="1" applyFill="1" applyBorder="1"/>
    <xf numFmtId="171" fontId="46" fillId="0" borderId="0" xfId="0" applyNumberFormat="1" applyFont="1" applyFill="1"/>
    <xf numFmtId="171" fontId="50" fillId="0" borderId="0" xfId="0" applyNumberFormat="1" applyFont="1" applyFill="1"/>
    <xf numFmtId="171" fontId="47" fillId="0" borderId="0" xfId="0" applyNumberFormat="1" applyFont="1" applyFill="1"/>
    <xf numFmtId="38" fontId="43" fillId="0" borderId="0" xfId="0" applyNumberFormat="1" applyFont="1" applyFill="1"/>
    <xf numFmtId="173" fontId="47" fillId="0" borderId="3" xfId="0" quotePrefix="1" applyNumberFormat="1" applyFont="1" applyFill="1" applyBorder="1" applyAlignment="1">
      <alignment horizontal="right"/>
    </xf>
    <xf numFmtId="173" fontId="46" fillId="0" borderId="0" xfId="0" applyNumberFormat="1" applyFont="1" applyFill="1" applyAlignment="1">
      <alignment wrapText="1"/>
    </xf>
    <xf numFmtId="173" fontId="47" fillId="0" borderId="3" xfId="0" applyNumberFormat="1" applyFont="1" applyFill="1" applyBorder="1"/>
    <xf numFmtId="173" fontId="47" fillId="0" borderId="0" xfId="0" applyNumberFormat="1" applyFont="1" applyFill="1"/>
    <xf numFmtId="166" fontId="44" fillId="0" borderId="0" xfId="0" applyNumberFormat="1" applyFont="1" applyFill="1"/>
    <xf numFmtId="3" fontId="44" fillId="0" borderId="0" xfId="0" applyNumberFormat="1" applyFont="1" applyFill="1" applyAlignment="1">
      <alignment horizontal="right" wrapText="1"/>
    </xf>
    <xf numFmtId="38" fontId="44" fillId="0" borderId="0" xfId="0" applyNumberFormat="1" applyFont="1" applyFill="1"/>
  </cellXfs>
  <cellStyles count="205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17" xfId="190" xr:uid="{9B20AD27-4EE8-4893-A9A9-636C3C8ABDB5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40" xfId="191" xr:uid="{F919669A-1CD6-4BCE-9A9F-E93C9F6F1BAA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17" xfId="189" xr:uid="{066AFC77-ED63-4762-8C43-7A4637028119}"/>
    <cellStyle name="Normal 18" xfId="197" xr:uid="{1EEA82AE-1E8C-435C-9891-987B582C1F01}"/>
    <cellStyle name="Normal 19" xfId="199" xr:uid="{28A27D29-2493-42AA-9C41-4A4105AAC3D6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 8" xfId="192" xr:uid="{AE6AF7AF-2B0D-443A-8C92-F858939EACE0}"/>
    <cellStyle name="Normal 2_Lead_Sheet_WWC_Q1'53" xfId="120" xr:uid="{00000000-0005-0000-0000-000078000000}"/>
    <cellStyle name="Normal 20" xfId="200" xr:uid="{DF29FA48-7477-4DE6-A3B2-7B0F63E97AD0}"/>
    <cellStyle name="Normal 21" xfId="202" xr:uid="{BE033560-E806-41FC-AECA-7FABA979F604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3 5" xfId="193" xr:uid="{5C429E47-AC30-4355-AEB0-551325553051}"/>
    <cellStyle name="Normal 4" xfId="125" xr:uid="{00000000-0005-0000-0000-00007D000000}"/>
    <cellStyle name="Normal 4 2" xfId="126" xr:uid="{00000000-0005-0000-0000-00007E000000}"/>
    <cellStyle name="Normal 4 2 2" xfId="194" xr:uid="{137193C4-38FF-43FB-A2EA-E765036C540E}"/>
    <cellStyle name="Normal 436" xfId="195" xr:uid="{4A8E0230-5B1C-47ED-A39C-60CF6140D4FD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12" xfId="196" xr:uid="{8AB24633-854E-4509-A500-11DE6C1AF693}"/>
    <cellStyle name="Percent 13" xfId="198" xr:uid="{AE5BC428-676A-4EA8-8043-B29AEC8CC057}"/>
    <cellStyle name="Percent 14" xfId="201" xr:uid="{FF33E4A1-C4D5-4579-B248-23DC39316AB8}"/>
    <cellStyle name="Percent 15" xfId="203" xr:uid="{494C7ECB-4CBE-453D-A6F4-394C579BCFC1}"/>
    <cellStyle name="Percent 16" xfId="204" xr:uid="{B9859340-F6F3-4DA7-A4F5-599DA471038F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เปอร์เซ็นต์ 2" xfId="159" xr:uid="{00000000-0005-0000-0000-0000AC000000}"/>
    <cellStyle name="แย่ 2" xfId="160" xr:uid="{00000000-0005-0000-0000-0000AE000000}"/>
    <cellStyle name="แสดงผล 2" xfId="161" xr:uid="{00000000-0005-0000-0000-0000B5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ชื่อเรื่อง 2" xfId="165" xr:uid="{00000000-0005-0000-0000-0000A0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ผลรวม 2" xfId="174" xr:uid="{00000000-0005-0000-0000-0000AD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165"/>
  <sheetViews>
    <sheetView showGridLines="0" tabSelected="1" view="pageBreakPreview" topLeftCell="A59" zoomScale="70" zoomScaleNormal="70" zoomScaleSheetLayoutView="70" zoomScalePageLayoutView="80" workbookViewId="0">
      <selection activeCell="O78" sqref="O78"/>
    </sheetView>
  </sheetViews>
  <sheetFormatPr defaultColWidth="9.453125" defaultRowHeight="16.5" customHeight="1"/>
  <cols>
    <col min="1" max="1" width="13.81640625" style="109" customWidth="1"/>
    <col min="2" max="2" width="23.1796875" style="109" customWidth="1"/>
    <col min="3" max="3" width="1.1796875" style="109" customWidth="1"/>
    <col min="4" max="4" width="6.1796875" style="109" customWidth="1"/>
    <col min="5" max="5" width="1" style="109" customWidth="1"/>
    <col min="6" max="6" width="14.453125" style="135" customWidth="1"/>
    <col min="7" max="7" width="1" style="109" customWidth="1"/>
    <col min="8" max="8" width="14.453125" style="109" customWidth="1"/>
    <col min="9" max="9" width="1" style="109" customWidth="1"/>
    <col min="10" max="10" width="14.453125" style="109" customWidth="1"/>
    <col min="11" max="11" width="1" style="109" customWidth="1"/>
    <col min="12" max="12" width="14.453125" style="109" customWidth="1"/>
    <col min="13" max="13" width="1.1796875" style="58" customWidth="1"/>
    <col min="14" max="14" width="9.453125" style="110"/>
    <col min="15" max="16384" width="9.453125" style="109"/>
  </cols>
  <sheetData>
    <row r="1" spans="1:13" ht="18.649999999999999" customHeight="1">
      <c r="A1" s="106" t="s">
        <v>0</v>
      </c>
      <c r="B1" s="107"/>
      <c r="C1" s="107"/>
      <c r="D1" s="108"/>
      <c r="E1" s="108"/>
      <c r="F1" s="109"/>
    </row>
    <row r="2" spans="1:13" s="113" customFormat="1" ht="18.649999999999999" customHeight="1">
      <c r="A2" s="111" t="s">
        <v>1</v>
      </c>
      <c r="B2" s="111"/>
      <c r="C2" s="111"/>
      <c r="D2" s="112"/>
      <c r="M2" s="59"/>
    </row>
    <row r="3" spans="1:13" ht="18.5">
      <c r="A3" s="114"/>
      <c r="B3" s="114"/>
      <c r="C3" s="114"/>
      <c r="D3" s="108"/>
      <c r="F3" s="109"/>
    </row>
    <row r="4" spans="1:13" ht="18.5">
      <c r="A4" s="114"/>
      <c r="B4" s="114"/>
      <c r="C4" s="114"/>
      <c r="D4" s="108"/>
      <c r="F4" s="115" t="s">
        <v>2</v>
      </c>
      <c r="G4" s="115"/>
      <c r="H4" s="115"/>
      <c r="J4" s="116" t="s">
        <v>3</v>
      </c>
      <c r="K4" s="116"/>
      <c r="L4" s="116"/>
      <c r="M4" s="116"/>
    </row>
    <row r="5" spans="1:13" ht="18.5">
      <c r="A5" s="114"/>
      <c r="B5" s="114"/>
      <c r="C5" s="114"/>
      <c r="D5" s="108"/>
      <c r="F5" s="115" t="s">
        <v>4</v>
      </c>
      <c r="G5" s="115"/>
      <c r="H5" s="115"/>
      <c r="J5" s="117" t="s">
        <v>4</v>
      </c>
      <c r="K5" s="117"/>
      <c r="L5" s="117"/>
      <c r="M5" s="117"/>
    </row>
    <row r="6" spans="1:13" ht="18.5">
      <c r="A6" s="114"/>
      <c r="B6" s="114"/>
      <c r="C6" s="114"/>
      <c r="D6" s="108"/>
      <c r="F6" s="118" t="s">
        <v>144</v>
      </c>
      <c r="G6" s="119"/>
      <c r="H6" s="118" t="s">
        <v>5</v>
      </c>
      <c r="J6" s="118" t="s">
        <v>144</v>
      </c>
      <c r="K6" s="120"/>
      <c r="L6" s="121" t="s">
        <v>5</v>
      </c>
    </row>
    <row r="7" spans="1:13" ht="18.5">
      <c r="C7" s="122"/>
      <c r="D7" s="123"/>
      <c r="E7" s="124"/>
      <c r="F7" s="125">
        <v>2025</v>
      </c>
      <c r="G7" s="126"/>
      <c r="H7" s="125">
        <v>2024</v>
      </c>
      <c r="I7" s="127"/>
      <c r="J7" s="125">
        <v>2025</v>
      </c>
      <c r="K7" s="126"/>
      <c r="L7" s="125">
        <v>2024</v>
      </c>
    </row>
    <row r="8" spans="1:13" ht="18.5">
      <c r="C8" s="122"/>
      <c r="D8" s="128" t="s">
        <v>6</v>
      </c>
      <c r="E8" s="124"/>
      <c r="F8" s="129" t="s">
        <v>7</v>
      </c>
      <c r="G8" s="126"/>
      <c r="H8" s="129"/>
      <c r="I8" s="127"/>
      <c r="J8" s="129" t="s">
        <v>7</v>
      </c>
      <c r="K8" s="130"/>
      <c r="L8" s="131"/>
    </row>
    <row r="9" spans="1:13" ht="18.5">
      <c r="C9" s="122"/>
      <c r="E9" s="124"/>
      <c r="F9" s="132" t="s">
        <v>8</v>
      </c>
      <c r="G9" s="132"/>
      <c r="H9" s="132"/>
      <c r="I9" s="132"/>
      <c r="J9" s="132"/>
      <c r="K9" s="132"/>
      <c r="L9" s="132"/>
      <c r="M9" s="132"/>
    </row>
    <row r="10" spans="1:13" ht="18.5">
      <c r="A10" s="133" t="s">
        <v>9</v>
      </c>
      <c r="B10" s="107"/>
      <c r="C10" s="107"/>
      <c r="D10" s="134"/>
      <c r="E10" s="134"/>
    </row>
    <row r="11" spans="1:13" ht="18.5">
      <c r="A11" s="136" t="s">
        <v>10</v>
      </c>
      <c r="B11" s="137"/>
      <c r="C11" s="137"/>
      <c r="D11" s="134"/>
      <c r="E11" s="134"/>
      <c r="F11" s="109"/>
      <c r="G11" s="134"/>
      <c r="H11" s="138"/>
      <c r="I11" s="138"/>
      <c r="K11" s="138"/>
      <c r="L11" s="138"/>
    </row>
    <row r="12" spans="1:13" ht="18.5">
      <c r="A12" s="139" t="s">
        <v>11</v>
      </c>
      <c r="C12" s="139"/>
      <c r="D12" s="123"/>
      <c r="E12" s="127"/>
      <c r="F12" s="87">
        <v>64726</v>
      </c>
      <c r="G12" s="60"/>
      <c r="H12" s="140">
        <v>49535</v>
      </c>
      <c r="I12" s="60"/>
      <c r="J12" s="87">
        <v>25709</v>
      </c>
      <c r="K12" s="60"/>
      <c r="L12" s="140">
        <v>33908</v>
      </c>
      <c r="M12" s="56"/>
    </row>
    <row r="13" spans="1:13" ht="18.5" hidden="1">
      <c r="A13" s="139" t="s">
        <v>12</v>
      </c>
      <c r="C13" s="139"/>
      <c r="D13" s="123"/>
      <c r="E13" s="127"/>
      <c r="F13" s="87"/>
      <c r="G13" s="60"/>
      <c r="H13" s="140">
        <v>0</v>
      </c>
      <c r="I13" s="60"/>
      <c r="J13" s="87"/>
      <c r="K13" s="60"/>
      <c r="L13" s="140">
        <v>0</v>
      </c>
      <c r="M13" s="56"/>
    </row>
    <row r="14" spans="1:13" ht="18.5">
      <c r="A14" s="139" t="s">
        <v>131</v>
      </c>
      <c r="C14" s="139"/>
      <c r="D14" s="123" t="s">
        <v>183</v>
      </c>
      <c r="E14" s="127"/>
      <c r="F14" s="35">
        <v>74208</v>
      </c>
      <c r="G14" s="60"/>
      <c r="H14" s="140">
        <v>23968</v>
      </c>
      <c r="I14" s="60"/>
      <c r="J14" s="56">
        <v>0</v>
      </c>
      <c r="K14" s="65"/>
      <c r="L14" s="56">
        <v>0</v>
      </c>
      <c r="M14" s="56"/>
    </row>
    <row r="15" spans="1:13" ht="18.5">
      <c r="A15" s="139" t="s">
        <v>201</v>
      </c>
      <c r="C15" s="139"/>
      <c r="D15" s="123" t="s">
        <v>167</v>
      </c>
      <c r="E15" s="127"/>
      <c r="F15" s="87">
        <v>75258</v>
      </c>
      <c r="G15" s="60"/>
      <c r="H15" s="140">
        <v>79832</v>
      </c>
      <c r="I15" s="60"/>
      <c r="J15" s="87">
        <v>98720</v>
      </c>
      <c r="K15" s="60"/>
      <c r="L15" s="140">
        <v>112019</v>
      </c>
      <c r="M15" s="56"/>
    </row>
    <row r="16" spans="1:13" ht="18.5">
      <c r="A16" s="139" t="s">
        <v>13</v>
      </c>
      <c r="C16" s="139"/>
      <c r="D16" s="123">
        <v>6</v>
      </c>
      <c r="E16" s="127"/>
      <c r="F16" s="87">
        <v>203591</v>
      </c>
      <c r="G16" s="60"/>
      <c r="H16" s="140">
        <v>266188</v>
      </c>
      <c r="I16" s="60"/>
      <c r="J16" s="56">
        <v>0</v>
      </c>
      <c r="K16" s="65"/>
      <c r="L16" s="141">
        <v>0</v>
      </c>
      <c r="M16" s="56"/>
    </row>
    <row r="17" spans="1:13" ht="18.5">
      <c r="A17" s="139" t="s">
        <v>165</v>
      </c>
      <c r="C17" s="139"/>
      <c r="D17" s="123" t="s">
        <v>168</v>
      </c>
      <c r="E17" s="127"/>
      <c r="F17" s="88">
        <v>25364</v>
      </c>
      <c r="G17" s="60"/>
      <c r="H17" s="140">
        <v>29344</v>
      </c>
      <c r="I17" s="60"/>
      <c r="J17" s="87">
        <v>240864</v>
      </c>
      <c r="K17" s="60"/>
      <c r="L17" s="140">
        <v>245844</v>
      </c>
      <c r="M17" s="56"/>
    </row>
    <row r="18" spans="1:13" ht="18.5" hidden="1">
      <c r="A18" s="139" t="s">
        <v>14</v>
      </c>
      <c r="C18" s="139"/>
      <c r="D18" s="123"/>
      <c r="E18" s="122"/>
      <c r="F18" s="87"/>
      <c r="G18" s="60"/>
      <c r="H18" s="140">
        <v>0</v>
      </c>
      <c r="I18" s="60"/>
      <c r="J18" s="87"/>
      <c r="K18" s="60"/>
      <c r="L18" s="140">
        <v>0</v>
      </c>
      <c r="M18" s="56"/>
    </row>
    <row r="19" spans="1:13" ht="18.5">
      <c r="A19" s="139" t="s">
        <v>169</v>
      </c>
      <c r="C19" s="139"/>
      <c r="D19" s="123"/>
      <c r="E19" s="122"/>
      <c r="F19" s="87"/>
      <c r="G19" s="60"/>
      <c r="H19" s="140"/>
      <c r="I19" s="60"/>
      <c r="J19" s="40"/>
      <c r="K19" s="60"/>
      <c r="L19" s="140"/>
      <c r="M19" s="56"/>
    </row>
    <row r="20" spans="1:13" ht="18.5">
      <c r="A20" s="142" t="s">
        <v>170</v>
      </c>
      <c r="C20" s="139"/>
      <c r="D20" s="123">
        <v>13</v>
      </c>
      <c r="E20" s="122"/>
      <c r="F20" s="87">
        <v>149436</v>
      </c>
      <c r="G20" s="60"/>
      <c r="H20" s="140">
        <v>146091</v>
      </c>
      <c r="I20" s="60"/>
      <c r="J20" s="40">
        <v>146328</v>
      </c>
      <c r="K20" s="60"/>
      <c r="L20" s="140">
        <v>140997</v>
      </c>
      <c r="M20" s="56"/>
    </row>
    <row r="21" spans="1:13" ht="18.5">
      <c r="A21" s="139" t="s">
        <v>15</v>
      </c>
      <c r="C21" s="139"/>
      <c r="D21" s="143"/>
      <c r="E21" s="127"/>
      <c r="F21" s="89">
        <v>95200</v>
      </c>
      <c r="G21" s="60"/>
      <c r="H21" s="140">
        <v>98068</v>
      </c>
      <c r="I21" s="60">
        <v>11062</v>
      </c>
      <c r="J21" s="89">
        <v>18591</v>
      </c>
      <c r="K21" s="60"/>
      <c r="L21" s="140">
        <v>18325</v>
      </c>
      <c r="M21" s="56"/>
    </row>
    <row r="22" spans="1:13" ht="18.5">
      <c r="A22" s="144" t="s">
        <v>16</v>
      </c>
      <c r="B22" s="145"/>
      <c r="D22" s="143"/>
      <c r="E22" s="40"/>
      <c r="F22" s="61">
        <f>SUM(F12:F21)</f>
        <v>687783</v>
      </c>
      <c r="G22" s="62"/>
      <c r="H22" s="61">
        <f>SUM(H12:H21)</f>
        <v>693026</v>
      </c>
      <c r="I22" s="62"/>
      <c r="J22" s="61">
        <f>SUM(J12:J21)</f>
        <v>530212</v>
      </c>
      <c r="K22" s="62"/>
      <c r="L22" s="61">
        <f>SUM(L12:L21)</f>
        <v>551093</v>
      </c>
      <c r="M22" s="56"/>
    </row>
    <row r="23" spans="1:13" ht="18.5">
      <c r="A23" s="144"/>
      <c r="B23" s="145"/>
      <c r="D23" s="143"/>
      <c r="E23" s="40"/>
      <c r="F23" s="62"/>
      <c r="G23" s="62"/>
      <c r="H23" s="62"/>
      <c r="I23" s="62"/>
      <c r="J23" s="62"/>
      <c r="K23" s="62"/>
      <c r="L23" s="62"/>
      <c r="M23" s="56"/>
    </row>
    <row r="24" spans="1:13" ht="18.5">
      <c r="A24" s="136" t="s">
        <v>17</v>
      </c>
      <c r="B24" s="137"/>
      <c r="C24" s="137"/>
      <c r="D24" s="63"/>
      <c r="E24" s="64"/>
      <c r="F24" s="40"/>
      <c r="G24" s="60"/>
      <c r="H24" s="40"/>
      <c r="I24" s="60"/>
      <c r="J24" s="40"/>
      <c r="K24" s="60"/>
      <c r="L24" s="40"/>
      <c r="M24" s="56"/>
    </row>
    <row r="25" spans="1:13" ht="18.5">
      <c r="A25" s="122" t="s">
        <v>18</v>
      </c>
      <c r="B25" s="139"/>
      <c r="C25" s="139"/>
      <c r="D25" s="123">
        <v>8</v>
      </c>
      <c r="E25" s="40"/>
      <c r="F25" s="56">
        <v>0</v>
      </c>
      <c r="G25" s="65"/>
      <c r="H25" s="56">
        <v>0</v>
      </c>
      <c r="I25" s="60"/>
      <c r="J25" s="40">
        <v>700</v>
      </c>
      <c r="K25" s="65"/>
      <c r="L25" s="56">
        <v>0</v>
      </c>
      <c r="M25" s="56"/>
    </row>
    <row r="26" spans="1:13" ht="18.5">
      <c r="A26" s="122" t="s">
        <v>19</v>
      </c>
      <c r="B26" s="122"/>
      <c r="C26" s="122"/>
      <c r="D26" s="123">
        <v>9</v>
      </c>
      <c r="E26" s="122"/>
      <c r="F26" s="56">
        <v>0</v>
      </c>
      <c r="G26" s="141"/>
      <c r="H26" s="56">
        <v>0</v>
      </c>
      <c r="I26" s="122"/>
      <c r="J26" s="56">
        <v>0</v>
      </c>
      <c r="K26" s="56"/>
      <c r="L26" s="56">
        <v>0</v>
      </c>
      <c r="M26" s="56"/>
    </row>
    <row r="27" spans="1:13" ht="18.5">
      <c r="A27" s="122" t="s">
        <v>20</v>
      </c>
      <c r="B27" s="139"/>
      <c r="C27" s="139"/>
      <c r="D27" s="123"/>
      <c r="E27" s="40"/>
      <c r="F27" s="146">
        <v>4971</v>
      </c>
      <c r="G27" s="60"/>
      <c r="H27" s="146">
        <v>1357</v>
      </c>
      <c r="I27" s="60"/>
      <c r="J27" s="40">
        <v>3256</v>
      </c>
      <c r="K27" s="60"/>
      <c r="L27" s="40">
        <v>46</v>
      </c>
      <c r="M27" s="40"/>
    </row>
    <row r="28" spans="1:13" ht="18.5">
      <c r="A28" s="122" t="s">
        <v>21</v>
      </c>
      <c r="B28" s="139"/>
      <c r="C28" s="139"/>
      <c r="D28" s="123"/>
      <c r="E28" s="40"/>
      <c r="F28" s="146">
        <v>5279</v>
      </c>
      <c r="G28" s="60"/>
      <c r="H28" s="146">
        <v>8046</v>
      </c>
      <c r="I28" s="60"/>
      <c r="J28" s="40">
        <v>1409</v>
      </c>
      <c r="K28" s="60"/>
      <c r="L28" s="40">
        <v>1638</v>
      </c>
      <c r="M28" s="40"/>
    </row>
    <row r="29" spans="1:13" ht="18.5">
      <c r="A29" s="122" t="s">
        <v>22</v>
      </c>
      <c r="B29" s="139"/>
      <c r="C29" s="139"/>
      <c r="D29" s="123"/>
      <c r="E29" s="40"/>
      <c r="F29" s="146">
        <v>892</v>
      </c>
      <c r="G29" s="60"/>
      <c r="H29" s="146">
        <v>40</v>
      </c>
      <c r="I29" s="60"/>
      <c r="J29" s="40">
        <v>854</v>
      </c>
      <c r="K29" s="60"/>
      <c r="L29" s="40">
        <v>0</v>
      </c>
      <c r="M29" s="40"/>
    </row>
    <row r="30" spans="1:13" ht="18.5" hidden="1">
      <c r="A30" s="122" t="s">
        <v>23</v>
      </c>
      <c r="B30" s="139"/>
      <c r="C30" s="139"/>
      <c r="D30" s="123"/>
      <c r="E30" s="40"/>
      <c r="F30" s="35">
        <v>0</v>
      </c>
      <c r="G30" s="60"/>
      <c r="H30" s="35">
        <v>0</v>
      </c>
      <c r="I30" s="60"/>
      <c r="J30" s="39">
        <v>0</v>
      </c>
      <c r="K30" s="60"/>
      <c r="L30" s="39">
        <v>0</v>
      </c>
      <c r="M30" s="40"/>
    </row>
    <row r="31" spans="1:13" ht="18.5">
      <c r="A31" s="122" t="s">
        <v>24</v>
      </c>
      <c r="B31" s="139"/>
      <c r="C31" s="139"/>
      <c r="D31" s="123">
        <v>10</v>
      </c>
      <c r="E31" s="40"/>
      <c r="F31" s="66">
        <v>44873</v>
      </c>
      <c r="G31" s="60"/>
      <c r="H31" s="66">
        <v>39624</v>
      </c>
      <c r="I31" s="60"/>
      <c r="J31" s="40">
        <v>44873</v>
      </c>
      <c r="K31" s="60"/>
      <c r="L31" s="40">
        <v>39624</v>
      </c>
      <c r="M31" s="40"/>
    </row>
    <row r="32" spans="1:13" ht="18.5">
      <c r="A32" s="122" t="s">
        <v>193</v>
      </c>
      <c r="B32" s="139"/>
      <c r="C32" s="139"/>
      <c r="D32" s="123"/>
      <c r="E32" s="40"/>
      <c r="F32" s="146">
        <v>287</v>
      </c>
      <c r="G32" s="60"/>
      <c r="H32" s="146">
        <v>287</v>
      </c>
      <c r="I32" s="60"/>
      <c r="J32" s="40">
        <v>204</v>
      </c>
      <c r="K32" s="60"/>
      <c r="L32" s="40">
        <v>204</v>
      </c>
      <c r="M32" s="40"/>
    </row>
    <row r="33" spans="1:13" ht="18.5">
      <c r="A33" s="144" t="s">
        <v>194</v>
      </c>
      <c r="B33" s="122"/>
      <c r="D33" s="143"/>
      <c r="E33" s="40"/>
      <c r="F33" s="61">
        <f>SUM(F25:F32)</f>
        <v>56302</v>
      </c>
      <c r="G33" s="62"/>
      <c r="H33" s="61">
        <f>SUM(H25:H32)</f>
        <v>49354</v>
      </c>
      <c r="I33" s="62"/>
      <c r="J33" s="61">
        <f>SUM(J25:J32)</f>
        <v>51296</v>
      </c>
      <c r="K33" s="62"/>
      <c r="L33" s="61">
        <f>SUM(L25:L32)</f>
        <v>41512</v>
      </c>
      <c r="M33" s="40"/>
    </row>
    <row r="34" spans="1:13" ht="19" thickBot="1">
      <c r="A34" s="144" t="s">
        <v>25</v>
      </c>
      <c r="B34" s="145"/>
      <c r="C34" s="145"/>
      <c r="D34" s="147"/>
      <c r="E34" s="122"/>
      <c r="F34" s="67">
        <f>F22+F33</f>
        <v>744085</v>
      </c>
      <c r="G34" s="62"/>
      <c r="H34" s="67">
        <f>H22+H33</f>
        <v>742380</v>
      </c>
      <c r="I34" s="62"/>
      <c r="J34" s="67">
        <f>J22+J33</f>
        <v>581508</v>
      </c>
      <c r="K34" s="68"/>
      <c r="L34" s="67">
        <f>L22+L33</f>
        <v>592605</v>
      </c>
      <c r="M34" s="56"/>
    </row>
    <row r="35" spans="1:13" ht="18.649999999999999" customHeight="1" thickTop="1">
      <c r="A35" s="106" t="s">
        <v>0</v>
      </c>
      <c r="B35" s="107"/>
      <c r="C35" s="107"/>
      <c r="D35" s="108"/>
      <c r="E35" s="108"/>
      <c r="F35" s="109"/>
    </row>
    <row r="36" spans="1:13" s="113" customFormat="1" ht="18.649999999999999" customHeight="1">
      <c r="A36" s="111" t="s">
        <v>1</v>
      </c>
      <c r="B36" s="111"/>
      <c r="C36" s="111"/>
      <c r="D36" s="112"/>
      <c r="M36" s="59"/>
    </row>
    <row r="37" spans="1:13" ht="18.5">
      <c r="A37" s="148"/>
      <c r="B37" s="148"/>
      <c r="C37" s="148"/>
      <c r="D37" s="108"/>
      <c r="F37" s="109"/>
      <c r="L37" s="149"/>
    </row>
    <row r="38" spans="1:13" ht="18.5">
      <c r="D38" s="124"/>
      <c r="E38" s="124"/>
      <c r="F38" s="115" t="s">
        <v>2</v>
      </c>
      <c r="G38" s="115"/>
      <c r="H38" s="115"/>
      <c r="J38" s="116" t="s">
        <v>3</v>
      </c>
      <c r="K38" s="116"/>
      <c r="L38" s="116"/>
      <c r="M38" s="116"/>
    </row>
    <row r="39" spans="1:13" ht="18.5">
      <c r="E39" s="124"/>
      <c r="F39" s="115" t="s">
        <v>4</v>
      </c>
      <c r="G39" s="115"/>
      <c r="H39" s="115"/>
      <c r="J39" s="117" t="s">
        <v>4</v>
      </c>
      <c r="K39" s="117"/>
      <c r="L39" s="117"/>
      <c r="M39" s="117"/>
    </row>
    <row r="40" spans="1:13" ht="18.5">
      <c r="D40" s="122"/>
      <c r="E40" s="124"/>
      <c r="F40" s="118" t="str">
        <f>F6</f>
        <v>30 June</v>
      </c>
      <c r="G40" s="119"/>
      <c r="H40" s="118" t="s">
        <v>5</v>
      </c>
      <c r="J40" s="121" t="str">
        <f>J6</f>
        <v>30 June</v>
      </c>
      <c r="K40" s="120"/>
      <c r="L40" s="121" t="s">
        <v>5</v>
      </c>
    </row>
    <row r="41" spans="1:13" ht="18.5">
      <c r="D41" s="122"/>
      <c r="E41" s="124"/>
      <c r="F41" s="125">
        <v>2025</v>
      </c>
      <c r="G41" s="126"/>
      <c r="H41" s="125">
        <v>2024</v>
      </c>
      <c r="I41" s="127"/>
      <c r="J41" s="125">
        <v>2025</v>
      </c>
      <c r="K41" s="126"/>
      <c r="L41" s="125">
        <v>2024</v>
      </c>
    </row>
    <row r="42" spans="1:13" ht="18.5">
      <c r="D42" s="128" t="s">
        <v>6</v>
      </c>
      <c r="E42" s="124"/>
      <c r="F42" s="129" t="s">
        <v>7</v>
      </c>
      <c r="G42" s="126"/>
      <c r="H42" s="129"/>
      <c r="I42" s="127"/>
      <c r="J42" s="129" t="s">
        <v>7</v>
      </c>
      <c r="K42" s="130"/>
      <c r="L42" s="131"/>
    </row>
    <row r="43" spans="1:13" ht="18.5">
      <c r="B43" s="150"/>
      <c r="C43" s="150"/>
      <c r="D43" s="134"/>
      <c r="E43" s="134"/>
      <c r="F43" s="132" t="s">
        <v>8</v>
      </c>
      <c r="G43" s="132"/>
      <c r="H43" s="132"/>
      <c r="I43" s="132"/>
      <c r="J43" s="132"/>
      <c r="K43" s="132"/>
      <c r="L43" s="132"/>
      <c r="M43" s="132"/>
    </row>
    <row r="44" spans="1:13" ht="18.5">
      <c r="A44" s="151" t="s">
        <v>26</v>
      </c>
      <c r="B44" s="150"/>
      <c r="C44" s="150"/>
      <c r="D44" s="134"/>
      <c r="E44" s="134"/>
    </row>
    <row r="45" spans="1:13" ht="18.5">
      <c r="A45" s="136" t="s">
        <v>27</v>
      </c>
      <c r="B45" s="114"/>
      <c r="C45" s="114"/>
      <c r="D45" s="134"/>
      <c r="E45" s="134"/>
      <c r="F45" s="109"/>
      <c r="G45" s="134"/>
      <c r="H45" s="134"/>
      <c r="I45" s="152"/>
      <c r="J45" s="134"/>
    </row>
    <row r="46" spans="1:13" ht="18.5">
      <c r="A46" s="122" t="s">
        <v>28</v>
      </c>
      <c r="B46" s="144"/>
      <c r="C46" s="144"/>
      <c r="D46" s="123"/>
      <c r="E46" s="127"/>
      <c r="F46" s="122"/>
      <c r="G46" s="122"/>
      <c r="H46" s="122"/>
      <c r="I46" s="122"/>
      <c r="J46" s="122"/>
      <c r="K46" s="122"/>
      <c r="L46" s="122"/>
    </row>
    <row r="47" spans="1:13" ht="18.5">
      <c r="A47" s="122" t="s">
        <v>163</v>
      </c>
      <c r="C47" s="144"/>
      <c r="D47" s="123"/>
      <c r="E47" s="127"/>
      <c r="F47" s="88">
        <v>376</v>
      </c>
      <c r="G47" s="69"/>
      <c r="H47" s="40">
        <v>0</v>
      </c>
      <c r="I47" s="69"/>
      <c r="J47" s="39">
        <v>376</v>
      </c>
      <c r="K47" s="60"/>
      <c r="L47" s="40">
        <v>0</v>
      </c>
      <c r="M47" s="56"/>
    </row>
    <row r="48" spans="1:13" ht="18.5">
      <c r="A48" s="122" t="s">
        <v>29</v>
      </c>
      <c r="B48" s="139"/>
      <c r="C48" s="139"/>
      <c r="D48" s="123">
        <v>3</v>
      </c>
      <c r="E48" s="153"/>
      <c r="F48" s="88">
        <v>91946</v>
      </c>
      <c r="G48" s="60"/>
      <c r="H48" s="39">
        <v>76023</v>
      </c>
      <c r="I48" s="60"/>
      <c r="J48" s="39">
        <v>37850</v>
      </c>
      <c r="K48" s="60"/>
      <c r="L48" s="40">
        <v>37706</v>
      </c>
      <c r="M48" s="56"/>
    </row>
    <row r="49" spans="1:13" ht="18.5">
      <c r="A49" s="122" t="s">
        <v>30</v>
      </c>
      <c r="B49" s="139"/>
      <c r="C49" s="139"/>
      <c r="D49" s="123">
        <v>3</v>
      </c>
      <c r="E49" s="153"/>
      <c r="F49" s="88">
        <v>95011</v>
      </c>
      <c r="G49" s="60"/>
      <c r="H49" s="39">
        <v>92970</v>
      </c>
      <c r="I49" s="60"/>
      <c r="J49" s="39">
        <v>7224</v>
      </c>
      <c r="K49" s="60"/>
      <c r="L49" s="40">
        <v>8916</v>
      </c>
      <c r="M49" s="56"/>
    </row>
    <row r="50" spans="1:13" ht="18.5">
      <c r="A50" s="122" t="s">
        <v>31</v>
      </c>
      <c r="B50" s="122"/>
      <c r="C50" s="139"/>
      <c r="D50" s="123"/>
      <c r="E50" s="153"/>
      <c r="F50" s="40">
        <v>2964</v>
      </c>
      <c r="G50" s="40">
        <v>9522</v>
      </c>
      <c r="H50" s="39">
        <v>4975</v>
      </c>
      <c r="I50" s="60"/>
      <c r="J50" s="40">
        <v>460</v>
      </c>
      <c r="K50" s="60"/>
      <c r="L50" s="40">
        <v>450</v>
      </c>
      <c r="M50" s="56"/>
    </row>
    <row r="51" spans="1:13" ht="18.5">
      <c r="A51" s="122" t="s">
        <v>32</v>
      </c>
      <c r="B51" s="139"/>
      <c r="C51" s="139"/>
      <c r="D51" s="123">
        <v>11</v>
      </c>
      <c r="E51" s="153"/>
      <c r="F51" s="40">
        <v>20637</v>
      </c>
      <c r="G51" s="60"/>
      <c r="H51" s="40">
        <v>20637</v>
      </c>
      <c r="I51" s="60"/>
      <c r="J51" s="40">
        <v>6851</v>
      </c>
      <c r="K51" s="60"/>
      <c r="L51" s="40">
        <v>6851</v>
      </c>
      <c r="M51" s="56"/>
    </row>
    <row r="52" spans="1:13" ht="18.5">
      <c r="A52" s="144" t="s">
        <v>33</v>
      </c>
      <c r="B52" s="145"/>
      <c r="C52" s="122"/>
      <c r="D52" s="123"/>
      <c r="E52" s="154"/>
      <c r="F52" s="61">
        <f>SUM(F47:F51)</f>
        <v>210934</v>
      </c>
      <c r="G52" s="62"/>
      <c r="H52" s="61">
        <f>SUM(H47:H51)</f>
        <v>194605</v>
      </c>
      <c r="I52" s="62"/>
      <c r="J52" s="61">
        <f>SUM(J47:J51)</f>
        <v>52761</v>
      </c>
      <c r="K52" s="62"/>
      <c r="L52" s="61">
        <f>SUM(L47:L51)</f>
        <v>53923</v>
      </c>
      <c r="M52" s="70"/>
    </row>
    <row r="53" spans="1:13" ht="18.5">
      <c r="A53" s="144"/>
      <c r="B53" s="145"/>
      <c r="C53" s="122"/>
      <c r="D53" s="123"/>
      <c r="E53" s="154"/>
      <c r="F53" s="60"/>
      <c r="G53" s="60"/>
      <c r="H53" s="60"/>
      <c r="I53" s="60"/>
      <c r="J53" s="60"/>
      <c r="K53" s="60"/>
      <c r="L53" s="60"/>
      <c r="M53" s="56"/>
    </row>
    <row r="54" spans="1:13" ht="18.5">
      <c r="A54" s="155" t="s">
        <v>34</v>
      </c>
      <c r="B54" s="156"/>
      <c r="C54" s="156"/>
      <c r="D54" s="157"/>
      <c r="E54" s="154"/>
      <c r="F54" s="40"/>
      <c r="G54" s="60"/>
      <c r="H54" s="40"/>
      <c r="I54" s="60"/>
      <c r="J54" s="40"/>
      <c r="K54" s="60"/>
      <c r="L54" s="40"/>
      <c r="M54" s="56"/>
    </row>
    <row r="55" spans="1:13" ht="18.5">
      <c r="A55" s="158" t="s">
        <v>195</v>
      </c>
      <c r="B55" s="156"/>
      <c r="C55" s="156"/>
      <c r="D55" s="123"/>
      <c r="E55" s="154"/>
      <c r="F55" s="35">
        <v>2523</v>
      </c>
      <c r="G55" s="60"/>
      <c r="H55" s="40">
        <v>3012</v>
      </c>
      <c r="I55" s="60"/>
      <c r="J55" s="35">
        <v>1014</v>
      </c>
      <c r="K55" s="60"/>
      <c r="L55" s="40">
        <v>1247</v>
      </c>
      <c r="M55" s="56"/>
    </row>
    <row r="56" spans="1:13" ht="18.5">
      <c r="A56" s="122" t="s">
        <v>35</v>
      </c>
      <c r="B56" s="139"/>
      <c r="C56" s="139"/>
      <c r="D56" s="123"/>
      <c r="E56" s="153"/>
      <c r="F56" s="40"/>
      <c r="G56" s="60"/>
      <c r="H56" s="40"/>
      <c r="I56" s="60"/>
      <c r="J56" s="40"/>
      <c r="K56" s="60"/>
      <c r="L56" s="40"/>
      <c r="M56" s="56"/>
    </row>
    <row r="57" spans="1:13" ht="18.5">
      <c r="A57" s="122" t="s">
        <v>36</v>
      </c>
      <c r="C57" s="139"/>
      <c r="D57" s="123"/>
      <c r="E57" s="153"/>
      <c r="F57" s="40">
        <v>6640</v>
      </c>
      <c r="G57" s="60"/>
      <c r="H57" s="40">
        <v>6085</v>
      </c>
      <c r="I57" s="60"/>
      <c r="J57" s="35">
        <v>4765</v>
      </c>
      <c r="K57" s="60"/>
      <c r="L57" s="40">
        <v>4414</v>
      </c>
      <c r="M57" s="56"/>
    </row>
    <row r="58" spans="1:13" ht="18.5">
      <c r="A58" s="122" t="s">
        <v>37</v>
      </c>
      <c r="B58" s="139"/>
      <c r="C58" s="139"/>
      <c r="D58" s="123">
        <v>11</v>
      </c>
      <c r="E58" s="153"/>
      <c r="F58" s="35">
        <v>1512</v>
      </c>
      <c r="G58" s="60"/>
      <c r="H58" s="40">
        <v>1512</v>
      </c>
      <c r="I58" s="60"/>
      <c r="J58" s="97">
        <v>0</v>
      </c>
      <c r="K58" s="65"/>
      <c r="L58" s="56">
        <v>0</v>
      </c>
      <c r="M58" s="56"/>
    </row>
    <row r="59" spans="1:13" ht="18.5">
      <c r="A59" s="156" t="s">
        <v>38</v>
      </c>
      <c r="B59" s="122"/>
      <c r="D59" s="147"/>
      <c r="E59" s="122"/>
      <c r="F59" s="71">
        <f>SUM(F55:F58)</f>
        <v>10675</v>
      </c>
      <c r="G59" s="62"/>
      <c r="H59" s="71">
        <f>SUM(H55:H58)</f>
        <v>10609</v>
      </c>
      <c r="I59" s="62"/>
      <c r="J59" s="71">
        <f>SUM(J55:J58)</f>
        <v>5779</v>
      </c>
      <c r="K59" s="62"/>
      <c r="L59" s="71">
        <f>SUM(L55:L58)</f>
        <v>5661</v>
      </c>
      <c r="M59" s="56"/>
    </row>
    <row r="60" spans="1:13" ht="18.5">
      <c r="A60" s="144" t="s">
        <v>39</v>
      </c>
      <c r="C60" s="144"/>
      <c r="D60" s="159"/>
      <c r="E60" s="160"/>
      <c r="F60" s="61">
        <f>F52+F59</f>
        <v>221609</v>
      </c>
      <c r="G60" s="62"/>
      <c r="H60" s="61">
        <f>H52+H59</f>
        <v>205214</v>
      </c>
      <c r="I60" s="62"/>
      <c r="J60" s="61">
        <f>J52+J59</f>
        <v>58540</v>
      </c>
      <c r="K60" s="62"/>
      <c r="L60" s="61">
        <f>L52+L59</f>
        <v>59584</v>
      </c>
      <c r="M60" s="56"/>
    </row>
    <row r="61" spans="1:13" ht="10" customHeight="1">
      <c r="A61" s="145"/>
      <c r="B61" s="145"/>
      <c r="C61" s="145"/>
      <c r="D61" s="159"/>
      <c r="E61" s="160"/>
      <c r="F61" s="40"/>
      <c r="G61" s="60"/>
      <c r="H61" s="40"/>
      <c r="I61" s="60"/>
      <c r="J61" s="40"/>
      <c r="K61" s="60"/>
      <c r="L61" s="40"/>
    </row>
    <row r="62" spans="1:13" ht="18.5">
      <c r="A62" s="161" t="s">
        <v>40</v>
      </c>
      <c r="B62" s="150"/>
      <c r="C62" s="150"/>
      <c r="D62" s="134"/>
      <c r="E62" s="134"/>
      <c r="F62" s="132"/>
      <c r="G62" s="162"/>
      <c r="H62" s="162"/>
      <c r="I62" s="162"/>
      <c r="J62" s="162"/>
      <c r="K62" s="162"/>
      <c r="L62" s="162"/>
    </row>
    <row r="63" spans="1:13" ht="21.5">
      <c r="A63" s="163" t="s">
        <v>41</v>
      </c>
      <c r="B63" s="164"/>
      <c r="C63" s="164"/>
      <c r="D63" s="122"/>
      <c r="E63" s="160"/>
      <c r="F63" s="60"/>
      <c r="G63" s="60"/>
      <c r="H63" s="40"/>
      <c r="I63" s="60"/>
      <c r="J63" s="40"/>
      <c r="K63" s="60"/>
      <c r="L63" s="40"/>
    </row>
    <row r="64" spans="1:13" ht="18.5">
      <c r="A64" s="163" t="s">
        <v>42</v>
      </c>
      <c r="C64" s="165"/>
      <c r="D64" s="122"/>
      <c r="E64" s="160"/>
      <c r="F64" s="60"/>
      <c r="G64" s="60"/>
      <c r="H64" s="40"/>
      <c r="I64" s="60"/>
      <c r="J64" s="40"/>
      <c r="K64" s="60"/>
      <c r="L64" s="40"/>
    </row>
    <row r="65" spans="1:13" ht="18.5">
      <c r="A65" s="165" t="s">
        <v>43</v>
      </c>
      <c r="C65" s="165"/>
      <c r="D65" s="122"/>
      <c r="E65" s="160"/>
      <c r="F65" s="60"/>
      <c r="G65" s="60"/>
      <c r="H65" s="40"/>
      <c r="I65" s="60"/>
      <c r="J65" s="40"/>
      <c r="K65" s="60"/>
      <c r="L65" s="40"/>
    </row>
    <row r="66" spans="1:13" ht="19" thickBot="1">
      <c r="A66" s="165" t="s">
        <v>44</v>
      </c>
      <c r="D66" s="122"/>
      <c r="E66" s="160"/>
      <c r="F66" s="166">
        <v>37815493</v>
      </c>
      <c r="G66" s="60"/>
      <c r="H66" s="166">
        <v>37815493</v>
      </c>
      <c r="I66" s="60"/>
      <c r="J66" s="166">
        <v>37815493</v>
      </c>
      <c r="K66" s="60"/>
      <c r="L66" s="166">
        <v>37815493</v>
      </c>
      <c r="M66" s="56"/>
    </row>
    <row r="67" spans="1:13" ht="19" thickTop="1">
      <c r="A67" s="163" t="s">
        <v>45</v>
      </c>
      <c r="D67" s="122"/>
      <c r="E67" s="160"/>
      <c r="F67" s="146"/>
      <c r="G67" s="60"/>
      <c r="H67" s="146"/>
      <c r="I67" s="60"/>
      <c r="J67" s="146"/>
      <c r="K67" s="60"/>
      <c r="L67" s="146"/>
      <c r="M67" s="56"/>
    </row>
    <row r="68" spans="1:13" ht="18.5">
      <c r="A68" s="165" t="s">
        <v>46</v>
      </c>
      <c r="C68" s="165"/>
      <c r="D68" s="122"/>
      <c r="E68" s="160"/>
      <c r="F68" s="122"/>
      <c r="G68" s="122"/>
      <c r="H68" s="122"/>
      <c r="I68" s="122"/>
      <c r="J68" s="122"/>
      <c r="K68" s="122"/>
      <c r="L68" s="122"/>
      <c r="M68" s="56"/>
    </row>
    <row r="69" spans="1:13" ht="18.5">
      <c r="A69" s="165" t="s">
        <v>44</v>
      </c>
      <c r="C69" s="165"/>
      <c r="D69" s="122"/>
      <c r="E69" s="160"/>
      <c r="F69" s="40">
        <v>16115264</v>
      </c>
      <c r="G69" s="60"/>
      <c r="H69" s="40">
        <v>16115264</v>
      </c>
      <c r="I69" s="60"/>
      <c r="J69" s="40">
        <v>16115264</v>
      </c>
      <c r="K69" s="60"/>
      <c r="L69" s="40">
        <v>16115264</v>
      </c>
      <c r="M69" s="56"/>
    </row>
    <row r="70" spans="1:13" ht="18.5">
      <c r="A70" s="163" t="s">
        <v>47</v>
      </c>
      <c r="B70" s="165"/>
      <c r="D70" s="123"/>
      <c r="E70" s="160"/>
      <c r="F70" s="40">
        <v>-13596830</v>
      </c>
      <c r="G70" s="122"/>
      <c r="H70" s="40">
        <v>-13596830</v>
      </c>
      <c r="I70" s="122"/>
      <c r="J70" s="40">
        <v>-13596830</v>
      </c>
      <c r="K70" s="122"/>
      <c r="L70" s="40">
        <v>-13596830</v>
      </c>
      <c r="M70" s="56"/>
    </row>
    <row r="71" spans="1:13" ht="18.5">
      <c r="A71" s="122" t="s">
        <v>48</v>
      </c>
      <c r="C71" s="167"/>
      <c r="D71" s="123"/>
      <c r="E71" s="154"/>
      <c r="F71" s="60"/>
      <c r="G71" s="60"/>
      <c r="H71" s="56"/>
      <c r="I71" s="65"/>
      <c r="J71" s="56"/>
      <c r="K71" s="65"/>
      <c r="L71" s="56"/>
      <c r="M71" s="56"/>
    </row>
    <row r="72" spans="1:13" ht="18.5">
      <c r="A72" s="122" t="s">
        <v>49</v>
      </c>
      <c r="C72" s="122"/>
      <c r="D72" s="123"/>
      <c r="E72" s="154"/>
      <c r="F72" s="168">
        <f>'SOE_Conso-Eng'!J27</f>
        <v>-1996081</v>
      </c>
      <c r="G72" s="60"/>
      <c r="H72" s="72">
        <v>-1981268</v>
      </c>
      <c r="I72" s="60"/>
      <c r="J72" s="168">
        <f>'SOE-Eng'!H29</f>
        <v>-1995466</v>
      </c>
      <c r="K72" s="60"/>
      <c r="L72" s="72">
        <v>-1985413</v>
      </c>
      <c r="M72" s="56"/>
    </row>
    <row r="73" spans="1:13" ht="21.5">
      <c r="A73" s="169" t="s">
        <v>50</v>
      </c>
      <c r="B73" s="170"/>
      <c r="C73" s="122"/>
      <c r="D73" s="123"/>
      <c r="E73" s="154"/>
      <c r="F73" s="171">
        <f>SUM(F69:F72)</f>
        <v>522353</v>
      </c>
      <c r="G73" s="62"/>
      <c r="H73" s="171">
        <f>SUM(H69:H72)</f>
        <v>537166</v>
      </c>
      <c r="I73" s="62"/>
      <c r="J73" s="171">
        <f>SUM(J69:J72)</f>
        <v>522968</v>
      </c>
      <c r="K73" s="62"/>
      <c r="L73" s="171">
        <f>SUM(L69:L72)</f>
        <v>533021</v>
      </c>
      <c r="M73" s="70"/>
    </row>
    <row r="74" spans="1:13" ht="21.5">
      <c r="A74" s="163" t="s">
        <v>51</v>
      </c>
      <c r="B74" s="170"/>
      <c r="C74" s="122"/>
      <c r="D74" s="123"/>
      <c r="E74" s="154"/>
      <c r="F74" s="95">
        <v>123</v>
      </c>
      <c r="G74" s="60"/>
      <c r="H74" s="90">
        <v>0</v>
      </c>
      <c r="I74" s="65"/>
      <c r="J74" s="90">
        <v>0</v>
      </c>
      <c r="K74" s="65"/>
      <c r="L74" s="90">
        <v>0</v>
      </c>
      <c r="M74" s="56"/>
    </row>
    <row r="75" spans="1:13" ht="21.5">
      <c r="A75" s="169" t="s">
        <v>52</v>
      </c>
      <c r="B75" s="170"/>
      <c r="C75" s="158"/>
      <c r="D75" s="123"/>
      <c r="E75" s="124"/>
      <c r="F75" s="71">
        <f>SUM(F74,F73)</f>
        <v>522476</v>
      </c>
      <c r="G75" s="62"/>
      <c r="H75" s="71">
        <f>SUM(H74,H73)</f>
        <v>537166</v>
      </c>
      <c r="I75" s="62"/>
      <c r="J75" s="71">
        <f>SUM(J74,J73)</f>
        <v>522968</v>
      </c>
      <c r="K75" s="62"/>
      <c r="L75" s="71">
        <f>SUM(L74,L73)</f>
        <v>533021</v>
      </c>
      <c r="M75" s="56"/>
    </row>
    <row r="76" spans="1:13" ht="19" thickBot="1">
      <c r="A76" s="144" t="s">
        <v>53</v>
      </c>
      <c r="B76" s="144"/>
      <c r="C76" s="144"/>
      <c r="D76" s="159"/>
      <c r="E76" s="160"/>
      <c r="F76" s="67">
        <f>SUM(F60+F75)</f>
        <v>744085</v>
      </c>
      <c r="G76" s="62"/>
      <c r="H76" s="67">
        <f>SUM(H60+H75)</f>
        <v>742380</v>
      </c>
      <c r="I76" s="62"/>
      <c r="J76" s="67">
        <f>SUM(J60+J75)</f>
        <v>581508</v>
      </c>
      <c r="K76" s="62"/>
      <c r="L76" s="67">
        <f>SUM(L60+L75)</f>
        <v>592605</v>
      </c>
      <c r="M76" s="56"/>
    </row>
    <row r="77" spans="1:13" ht="19" thickTop="1">
      <c r="F77" s="172"/>
      <c r="G77" s="172"/>
      <c r="H77" s="172"/>
      <c r="I77" s="172"/>
      <c r="J77" s="172"/>
      <c r="K77" s="172"/>
      <c r="L77" s="172"/>
      <c r="M77" s="172">
        <f t="shared" ref="F77:M77" si="0">M34-M76</f>
        <v>0</v>
      </c>
    </row>
    <row r="78" spans="1:13" ht="18.5">
      <c r="F78" s="173"/>
      <c r="G78" s="173"/>
      <c r="H78" s="173"/>
      <c r="I78" s="173"/>
      <c r="J78" s="173"/>
      <c r="K78" s="173"/>
      <c r="L78" s="173"/>
    </row>
    <row r="79" spans="1:13" ht="16.5" customHeight="1">
      <c r="F79" s="174"/>
    </row>
    <row r="80" spans="1:13" ht="16.5" customHeight="1">
      <c r="F80" s="174"/>
    </row>
    <row r="81" spans="6:6" ht="16.5" customHeight="1">
      <c r="F81" s="174"/>
    </row>
    <row r="82" spans="6:6" ht="16.5" customHeight="1">
      <c r="F82" s="174"/>
    </row>
    <row r="83" spans="6:6" ht="16.5" customHeight="1">
      <c r="F83" s="174"/>
    </row>
    <row r="84" spans="6:6" ht="16.5" customHeight="1">
      <c r="F84" s="174"/>
    </row>
    <row r="85" spans="6:6" ht="16.5" customHeight="1">
      <c r="F85" s="174"/>
    </row>
    <row r="86" spans="6:6" ht="16.5" customHeight="1">
      <c r="F86" s="174"/>
    </row>
    <row r="87" spans="6:6" ht="16.5" customHeight="1">
      <c r="F87" s="174"/>
    </row>
    <row r="88" spans="6:6" ht="16.5" customHeight="1">
      <c r="F88" s="174"/>
    </row>
    <row r="89" spans="6:6" ht="16.5" customHeight="1">
      <c r="F89" s="174"/>
    </row>
    <row r="90" spans="6:6" ht="16.5" customHeight="1">
      <c r="F90" s="174"/>
    </row>
    <row r="91" spans="6:6" ht="16.5" customHeight="1">
      <c r="F91" s="174"/>
    </row>
    <row r="92" spans="6:6" ht="16.5" customHeight="1">
      <c r="F92" s="174"/>
    </row>
    <row r="93" spans="6:6" ht="16.5" customHeight="1">
      <c r="F93" s="174"/>
    </row>
    <row r="94" spans="6:6" ht="16.5" customHeight="1">
      <c r="F94" s="174"/>
    </row>
    <row r="95" spans="6:6" ht="16.5" customHeight="1">
      <c r="F95" s="174"/>
    </row>
    <row r="96" spans="6:6" ht="16.5" customHeight="1">
      <c r="F96" s="174"/>
    </row>
    <row r="97" spans="6:6" ht="16.5" customHeight="1">
      <c r="F97" s="174"/>
    </row>
    <row r="98" spans="6:6" ht="16.5" customHeight="1">
      <c r="F98" s="174"/>
    </row>
    <row r="99" spans="6:6" ht="16.5" customHeight="1">
      <c r="F99" s="174"/>
    </row>
    <row r="100" spans="6:6" ht="16.5" customHeight="1">
      <c r="F100" s="174"/>
    </row>
    <row r="101" spans="6:6" ht="16.5" customHeight="1">
      <c r="F101" s="174"/>
    </row>
    <row r="102" spans="6:6" ht="16.5" customHeight="1">
      <c r="F102" s="174"/>
    </row>
    <row r="103" spans="6:6" ht="16.5" customHeight="1">
      <c r="F103" s="174"/>
    </row>
    <row r="104" spans="6:6" ht="16.5" customHeight="1">
      <c r="F104" s="174"/>
    </row>
    <row r="105" spans="6:6" ht="16.5" customHeight="1">
      <c r="F105" s="174"/>
    </row>
    <row r="106" spans="6:6" ht="16.5" customHeight="1">
      <c r="F106" s="174"/>
    </row>
    <row r="107" spans="6:6" ht="16.5" customHeight="1">
      <c r="F107" s="174"/>
    </row>
    <row r="108" spans="6:6" ht="16.5" customHeight="1">
      <c r="F108" s="174"/>
    </row>
    <row r="109" spans="6:6" ht="16.5" customHeight="1">
      <c r="F109" s="174"/>
    </row>
    <row r="110" spans="6:6" ht="16.5" customHeight="1">
      <c r="F110" s="174"/>
    </row>
    <row r="111" spans="6:6" ht="16.5" customHeight="1">
      <c r="F111" s="174"/>
    </row>
    <row r="112" spans="6:6" ht="16.5" customHeight="1">
      <c r="F112" s="174"/>
    </row>
    <row r="113" spans="6:6" ht="16.5" customHeight="1">
      <c r="F113" s="174"/>
    </row>
    <row r="114" spans="6:6" ht="16.5" customHeight="1">
      <c r="F114" s="174"/>
    </row>
    <row r="115" spans="6:6" ht="16.5" customHeight="1">
      <c r="F115" s="174"/>
    </row>
    <row r="116" spans="6:6" ht="16.5" customHeight="1">
      <c r="F116" s="174"/>
    </row>
    <row r="117" spans="6:6" ht="16.5" customHeight="1">
      <c r="F117" s="174"/>
    </row>
    <row r="118" spans="6:6" ht="16.5" customHeight="1">
      <c r="F118" s="174"/>
    </row>
    <row r="119" spans="6:6" ht="16.5" customHeight="1">
      <c r="F119" s="174"/>
    </row>
    <row r="120" spans="6:6" ht="16.5" customHeight="1">
      <c r="F120" s="174"/>
    </row>
    <row r="121" spans="6:6" ht="16.5" customHeight="1">
      <c r="F121" s="174"/>
    </row>
    <row r="122" spans="6:6" ht="16.5" customHeight="1">
      <c r="F122" s="174"/>
    </row>
    <row r="123" spans="6:6" ht="16.5" customHeight="1">
      <c r="F123" s="174"/>
    </row>
    <row r="124" spans="6:6" ht="16.5" customHeight="1">
      <c r="F124" s="174"/>
    </row>
    <row r="125" spans="6:6" ht="16.5" customHeight="1">
      <c r="F125" s="174"/>
    </row>
    <row r="126" spans="6:6" ht="16.5" customHeight="1">
      <c r="F126" s="174"/>
    </row>
    <row r="127" spans="6:6" ht="16.5" customHeight="1">
      <c r="F127" s="174"/>
    </row>
    <row r="128" spans="6:6" ht="16.5" customHeight="1">
      <c r="F128" s="174"/>
    </row>
    <row r="129" spans="6:6" ht="16.5" customHeight="1">
      <c r="F129" s="174"/>
    </row>
    <row r="130" spans="6:6" ht="16.5" customHeight="1">
      <c r="F130" s="174"/>
    </row>
    <row r="131" spans="6:6" ht="16.5" customHeight="1">
      <c r="F131" s="174"/>
    </row>
    <row r="132" spans="6:6" ht="16.5" customHeight="1">
      <c r="F132" s="174"/>
    </row>
    <row r="133" spans="6:6" ht="16.5" customHeight="1">
      <c r="F133" s="174"/>
    </row>
    <row r="134" spans="6:6" ht="16.5" customHeight="1">
      <c r="F134" s="174"/>
    </row>
    <row r="135" spans="6:6" ht="16.5" customHeight="1">
      <c r="F135" s="174"/>
    </row>
    <row r="136" spans="6:6" ht="16.5" customHeight="1">
      <c r="F136" s="174"/>
    </row>
    <row r="137" spans="6:6" ht="16.5" customHeight="1">
      <c r="F137" s="174"/>
    </row>
    <row r="138" spans="6:6" ht="16.5" customHeight="1">
      <c r="F138" s="174"/>
    </row>
    <row r="139" spans="6:6" ht="16.5" customHeight="1">
      <c r="F139" s="174"/>
    </row>
    <row r="140" spans="6:6" ht="16.5" customHeight="1">
      <c r="F140" s="174"/>
    </row>
    <row r="141" spans="6:6" ht="16.5" customHeight="1">
      <c r="F141" s="174"/>
    </row>
    <row r="142" spans="6:6" ht="16.5" customHeight="1">
      <c r="F142" s="174"/>
    </row>
    <row r="143" spans="6:6" ht="16.5" customHeight="1">
      <c r="F143" s="174"/>
    </row>
    <row r="144" spans="6:6" ht="16.5" customHeight="1">
      <c r="F144" s="174"/>
    </row>
    <row r="145" spans="6:6" ht="16.5" customHeight="1">
      <c r="F145" s="174"/>
    </row>
    <row r="146" spans="6:6" ht="16.5" customHeight="1">
      <c r="F146" s="174"/>
    </row>
    <row r="147" spans="6:6" ht="16.5" customHeight="1">
      <c r="F147" s="174"/>
    </row>
    <row r="148" spans="6:6" ht="16.5" customHeight="1">
      <c r="F148" s="174"/>
    </row>
    <row r="149" spans="6:6" ht="16.5" customHeight="1">
      <c r="F149" s="174"/>
    </row>
    <row r="150" spans="6:6" ht="16.5" customHeight="1">
      <c r="F150" s="174"/>
    </row>
    <row r="151" spans="6:6" ht="16.5" customHeight="1">
      <c r="F151" s="174"/>
    </row>
    <row r="152" spans="6:6" ht="16.5" customHeight="1">
      <c r="F152" s="174"/>
    </row>
    <row r="153" spans="6:6" ht="16.5" customHeight="1">
      <c r="F153" s="174"/>
    </row>
    <row r="154" spans="6:6" ht="16.5" customHeight="1">
      <c r="F154" s="174"/>
    </row>
    <row r="155" spans="6:6" ht="16.5" customHeight="1">
      <c r="F155" s="174"/>
    </row>
    <row r="156" spans="6:6" ht="16.5" customHeight="1">
      <c r="F156" s="174"/>
    </row>
    <row r="157" spans="6:6" ht="16.5" customHeight="1">
      <c r="F157" s="174"/>
    </row>
    <row r="158" spans="6:6" ht="16.5" customHeight="1">
      <c r="F158" s="174"/>
    </row>
    <row r="159" spans="6:6" ht="16.5" customHeight="1">
      <c r="F159" s="174"/>
    </row>
    <row r="160" spans="6:6" ht="16.5" customHeight="1">
      <c r="F160" s="174"/>
    </row>
    <row r="161" spans="6:6" ht="16.5" customHeight="1">
      <c r="F161" s="174"/>
    </row>
    <row r="162" spans="6:6" ht="16.5" customHeight="1">
      <c r="F162" s="174"/>
    </row>
    <row r="163" spans="6:6" ht="16.5" customHeight="1">
      <c r="F163" s="174"/>
    </row>
    <row r="164" spans="6:6" ht="16.5" customHeight="1">
      <c r="F164" s="174"/>
    </row>
    <row r="165" spans="6:6" ht="16.5" customHeight="1">
      <c r="F165" s="174"/>
    </row>
  </sheetData>
  <mergeCells count="11">
    <mergeCell ref="F62:L62"/>
    <mergeCell ref="F38:H38"/>
    <mergeCell ref="F4:H4"/>
    <mergeCell ref="F5:H5"/>
    <mergeCell ref="F39:H39"/>
    <mergeCell ref="J4:M4"/>
    <mergeCell ref="J5:M5"/>
    <mergeCell ref="J39:M39"/>
    <mergeCell ref="J38:M38"/>
    <mergeCell ref="F9:M9"/>
    <mergeCell ref="F43:M43"/>
  </mergeCells>
  <pageMargins left="0.71" right="0.39" top="0.71" bottom="0.51" header="0.2" footer="0.2"/>
  <pageSetup scale="89" firstPageNumber="3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rowBreaks count="1" manualBreakCount="1">
    <brk id="34" max="14" man="1"/>
  </rowBreaks>
  <ignoredErrors>
    <ignoredError sqref="G75 K75 I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81640625" defaultRowHeight="20"/>
  <cols>
    <col min="1" max="1" width="46.54296875" style="1" customWidth="1"/>
    <col min="2" max="2" width="8.453125" style="1" customWidth="1"/>
    <col min="3" max="3" width="1.54296875" style="1" customWidth="1"/>
    <col min="4" max="4" width="12.54296875" style="1" customWidth="1"/>
    <col min="5" max="5" width="1.54296875" style="1" customWidth="1"/>
    <col min="6" max="6" width="12.54296875" style="1" customWidth="1"/>
    <col min="7" max="7" width="1.54296875" style="1" customWidth="1"/>
    <col min="8" max="8" width="12.54296875" style="1" customWidth="1"/>
    <col min="9" max="9" width="1.54296875" style="1" customWidth="1"/>
    <col min="10" max="10" width="12.54296875" style="1" customWidth="1"/>
    <col min="11" max="256" width="9" style="1"/>
    <col min="257" max="257" width="46.54296875" style="1" customWidth="1"/>
    <col min="258" max="258" width="8.453125" style="1" customWidth="1"/>
    <col min="259" max="259" width="1.54296875" style="1" customWidth="1"/>
    <col min="260" max="260" width="12.54296875" style="1" customWidth="1"/>
    <col min="261" max="261" width="1.54296875" style="1" customWidth="1"/>
    <col min="262" max="262" width="12.54296875" style="1" customWidth="1"/>
    <col min="263" max="263" width="1.54296875" style="1" customWidth="1"/>
    <col min="264" max="264" width="12.54296875" style="1" customWidth="1"/>
    <col min="265" max="265" width="1.54296875" style="1" customWidth="1"/>
    <col min="266" max="266" width="12.54296875" style="1" customWidth="1"/>
    <col min="267" max="512" width="9" style="1"/>
    <col min="513" max="513" width="46.54296875" style="1" customWidth="1"/>
    <col min="514" max="514" width="8.453125" style="1" customWidth="1"/>
    <col min="515" max="515" width="1.54296875" style="1" customWidth="1"/>
    <col min="516" max="516" width="12.54296875" style="1" customWidth="1"/>
    <col min="517" max="517" width="1.54296875" style="1" customWidth="1"/>
    <col min="518" max="518" width="12.54296875" style="1" customWidth="1"/>
    <col min="519" max="519" width="1.54296875" style="1" customWidth="1"/>
    <col min="520" max="520" width="12.54296875" style="1" customWidth="1"/>
    <col min="521" max="521" width="1.54296875" style="1" customWidth="1"/>
    <col min="522" max="522" width="12.54296875" style="1" customWidth="1"/>
    <col min="523" max="768" width="9" style="1"/>
    <col min="769" max="769" width="46.54296875" style="1" customWidth="1"/>
    <col min="770" max="770" width="8.453125" style="1" customWidth="1"/>
    <col min="771" max="771" width="1.54296875" style="1" customWidth="1"/>
    <col min="772" max="772" width="12.54296875" style="1" customWidth="1"/>
    <col min="773" max="773" width="1.54296875" style="1" customWidth="1"/>
    <col min="774" max="774" width="12.54296875" style="1" customWidth="1"/>
    <col min="775" max="775" width="1.54296875" style="1" customWidth="1"/>
    <col min="776" max="776" width="12.54296875" style="1" customWidth="1"/>
    <col min="777" max="777" width="1.54296875" style="1" customWidth="1"/>
    <col min="778" max="778" width="12.54296875" style="1" customWidth="1"/>
    <col min="779" max="1024" width="9" style="1"/>
    <col min="1025" max="1025" width="46.54296875" style="1" customWidth="1"/>
    <col min="1026" max="1026" width="8.453125" style="1" customWidth="1"/>
    <col min="1027" max="1027" width="1.54296875" style="1" customWidth="1"/>
    <col min="1028" max="1028" width="12.54296875" style="1" customWidth="1"/>
    <col min="1029" max="1029" width="1.54296875" style="1" customWidth="1"/>
    <col min="1030" max="1030" width="12.54296875" style="1" customWidth="1"/>
    <col min="1031" max="1031" width="1.54296875" style="1" customWidth="1"/>
    <col min="1032" max="1032" width="12.54296875" style="1" customWidth="1"/>
    <col min="1033" max="1033" width="1.54296875" style="1" customWidth="1"/>
    <col min="1034" max="1034" width="12.54296875" style="1" customWidth="1"/>
    <col min="1035" max="1280" width="9" style="1"/>
    <col min="1281" max="1281" width="46.54296875" style="1" customWidth="1"/>
    <col min="1282" max="1282" width="8.453125" style="1" customWidth="1"/>
    <col min="1283" max="1283" width="1.54296875" style="1" customWidth="1"/>
    <col min="1284" max="1284" width="12.54296875" style="1" customWidth="1"/>
    <col min="1285" max="1285" width="1.54296875" style="1" customWidth="1"/>
    <col min="1286" max="1286" width="12.54296875" style="1" customWidth="1"/>
    <col min="1287" max="1287" width="1.54296875" style="1" customWidth="1"/>
    <col min="1288" max="1288" width="12.54296875" style="1" customWidth="1"/>
    <col min="1289" max="1289" width="1.54296875" style="1" customWidth="1"/>
    <col min="1290" max="1290" width="12.54296875" style="1" customWidth="1"/>
    <col min="1291" max="1536" width="9" style="1"/>
    <col min="1537" max="1537" width="46.54296875" style="1" customWidth="1"/>
    <col min="1538" max="1538" width="8.453125" style="1" customWidth="1"/>
    <col min="1539" max="1539" width="1.54296875" style="1" customWidth="1"/>
    <col min="1540" max="1540" width="12.54296875" style="1" customWidth="1"/>
    <col min="1541" max="1541" width="1.54296875" style="1" customWidth="1"/>
    <col min="1542" max="1542" width="12.54296875" style="1" customWidth="1"/>
    <col min="1543" max="1543" width="1.54296875" style="1" customWidth="1"/>
    <col min="1544" max="1544" width="12.54296875" style="1" customWidth="1"/>
    <col min="1545" max="1545" width="1.54296875" style="1" customWidth="1"/>
    <col min="1546" max="1546" width="12.54296875" style="1" customWidth="1"/>
    <col min="1547" max="1792" width="9" style="1"/>
    <col min="1793" max="1793" width="46.54296875" style="1" customWidth="1"/>
    <col min="1794" max="1794" width="8.453125" style="1" customWidth="1"/>
    <col min="1795" max="1795" width="1.54296875" style="1" customWidth="1"/>
    <col min="1796" max="1796" width="12.54296875" style="1" customWidth="1"/>
    <col min="1797" max="1797" width="1.54296875" style="1" customWidth="1"/>
    <col min="1798" max="1798" width="12.54296875" style="1" customWidth="1"/>
    <col min="1799" max="1799" width="1.54296875" style="1" customWidth="1"/>
    <col min="1800" max="1800" width="12.54296875" style="1" customWidth="1"/>
    <col min="1801" max="1801" width="1.54296875" style="1" customWidth="1"/>
    <col min="1802" max="1802" width="12.54296875" style="1" customWidth="1"/>
    <col min="1803" max="2048" width="9" style="1"/>
    <col min="2049" max="2049" width="46.54296875" style="1" customWidth="1"/>
    <col min="2050" max="2050" width="8.453125" style="1" customWidth="1"/>
    <col min="2051" max="2051" width="1.54296875" style="1" customWidth="1"/>
    <col min="2052" max="2052" width="12.54296875" style="1" customWidth="1"/>
    <col min="2053" max="2053" width="1.54296875" style="1" customWidth="1"/>
    <col min="2054" max="2054" width="12.54296875" style="1" customWidth="1"/>
    <col min="2055" max="2055" width="1.54296875" style="1" customWidth="1"/>
    <col min="2056" max="2056" width="12.54296875" style="1" customWidth="1"/>
    <col min="2057" max="2057" width="1.54296875" style="1" customWidth="1"/>
    <col min="2058" max="2058" width="12.54296875" style="1" customWidth="1"/>
    <col min="2059" max="2304" width="9" style="1"/>
    <col min="2305" max="2305" width="46.54296875" style="1" customWidth="1"/>
    <col min="2306" max="2306" width="8.453125" style="1" customWidth="1"/>
    <col min="2307" max="2307" width="1.54296875" style="1" customWidth="1"/>
    <col min="2308" max="2308" width="12.54296875" style="1" customWidth="1"/>
    <col min="2309" max="2309" width="1.54296875" style="1" customWidth="1"/>
    <col min="2310" max="2310" width="12.54296875" style="1" customWidth="1"/>
    <col min="2311" max="2311" width="1.54296875" style="1" customWidth="1"/>
    <col min="2312" max="2312" width="12.54296875" style="1" customWidth="1"/>
    <col min="2313" max="2313" width="1.54296875" style="1" customWidth="1"/>
    <col min="2314" max="2314" width="12.54296875" style="1" customWidth="1"/>
    <col min="2315" max="2560" width="9" style="1"/>
    <col min="2561" max="2561" width="46.54296875" style="1" customWidth="1"/>
    <col min="2562" max="2562" width="8.453125" style="1" customWidth="1"/>
    <col min="2563" max="2563" width="1.54296875" style="1" customWidth="1"/>
    <col min="2564" max="2564" width="12.54296875" style="1" customWidth="1"/>
    <col min="2565" max="2565" width="1.54296875" style="1" customWidth="1"/>
    <col min="2566" max="2566" width="12.54296875" style="1" customWidth="1"/>
    <col min="2567" max="2567" width="1.54296875" style="1" customWidth="1"/>
    <col min="2568" max="2568" width="12.54296875" style="1" customWidth="1"/>
    <col min="2569" max="2569" width="1.54296875" style="1" customWidth="1"/>
    <col min="2570" max="2570" width="12.54296875" style="1" customWidth="1"/>
    <col min="2571" max="2816" width="9" style="1"/>
    <col min="2817" max="2817" width="46.54296875" style="1" customWidth="1"/>
    <col min="2818" max="2818" width="8.453125" style="1" customWidth="1"/>
    <col min="2819" max="2819" width="1.54296875" style="1" customWidth="1"/>
    <col min="2820" max="2820" width="12.54296875" style="1" customWidth="1"/>
    <col min="2821" max="2821" width="1.54296875" style="1" customWidth="1"/>
    <col min="2822" max="2822" width="12.54296875" style="1" customWidth="1"/>
    <col min="2823" max="2823" width="1.54296875" style="1" customWidth="1"/>
    <col min="2824" max="2824" width="12.54296875" style="1" customWidth="1"/>
    <col min="2825" max="2825" width="1.54296875" style="1" customWidth="1"/>
    <col min="2826" max="2826" width="12.54296875" style="1" customWidth="1"/>
    <col min="2827" max="3072" width="9" style="1"/>
    <col min="3073" max="3073" width="46.54296875" style="1" customWidth="1"/>
    <col min="3074" max="3074" width="8.453125" style="1" customWidth="1"/>
    <col min="3075" max="3075" width="1.54296875" style="1" customWidth="1"/>
    <col min="3076" max="3076" width="12.54296875" style="1" customWidth="1"/>
    <col min="3077" max="3077" width="1.54296875" style="1" customWidth="1"/>
    <col min="3078" max="3078" width="12.54296875" style="1" customWidth="1"/>
    <col min="3079" max="3079" width="1.54296875" style="1" customWidth="1"/>
    <col min="3080" max="3080" width="12.54296875" style="1" customWidth="1"/>
    <col min="3081" max="3081" width="1.54296875" style="1" customWidth="1"/>
    <col min="3082" max="3082" width="12.54296875" style="1" customWidth="1"/>
    <col min="3083" max="3328" width="9" style="1"/>
    <col min="3329" max="3329" width="46.54296875" style="1" customWidth="1"/>
    <col min="3330" max="3330" width="8.453125" style="1" customWidth="1"/>
    <col min="3331" max="3331" width="1.54296875" style="1" customWidth="1"/>
    <col min="3332" max="3332" width="12.54296875" style="1" customWidth="1"/>
    <col min="3333" max="3333" width="1.54296875" style="1" customWidth="1"/>
    <col min="3334" max="3334" width="12.54296875" style="1" customWidth="1"/>
    <col min="3335" max="3335" width="1.54296875" style="1" customWidth="1"/>
    <col min="3336" max="3336" width="12.54296875" style="1" customWidth="1"/>
    <col min="3337" max="3337" width="1.54296875" style="1" customWidth="1"/>
    <col min="3338" max="3338" width="12.54296875" style="1" customWidth="1"/>
    <col min="3339" max="3584" width="9" style="1"/>
    <col min="3585" max="3585" width="46.54296875" style="1" customWidth="1"/>
    <col min="3586" max="3586" width="8.453125" style="1" customWidth="1"/>
    <col min="3587" max="3587" width="1.54296875" style="1" customWidth="1"/>
    <col min="3588" max="3588" width="12.54296875" style="1" customWidth="1"/>
    <col min="3589" max="3589" width="1.54296875" style="1" customWidth="1"/>
    <col min="3590" max="3590" width="12.54296875" style="1" customWidth="1"/>
    <col min="3591" max="3591" width="1.54296875" style="1" customWidth="1"/>
    <col min="3592" max="3592" width="12.54296875" style="1" customWidth="1"/>
    <col min="3593" max="3593" width="1.54296875" style="1" customWidth="1"/>
    <col min="3594" max="3594" width="12.54296875" style="1" customWidth="1"/>
    <col min="3595" max="3840" width="9" style="1"/>
    <col min="3841" max="3841" width="46.54296875" style="1" customWidth="1"/>
    <col min="3842" max="3842" width="8.453125" style="1" customWidth="1"/>
    <col min="3843" max="3843" width="1.54296875" style="1" customWidth="1"/>
    <col min="3844" max="3844" width="12.54296875" style="1" customWidth="1"/>
    <col min="3845" max="3845" width="1.54296875" style="1" customWidth="1"/>
    <col min="3846" max="3846" width="12.54296875" style="1" customWidth="1"/>
    <col min="3847" max="3847" width="1.54296875" style="1" customWidth="1"/>
    <col min="3848" max="3848" width="12.54296875" style="1" customWidth="1"/>
    <col min="3849" max="3849" width="1.54296875" style="1" customWidth="1"/>
    <col min="3850" max="3850" width="12.54296875" style="1" customWidth="1"/>
    <col min="3851" max="4096" width="9" style="1"/>
    <col min="4097" max="4097" width="46.54296875" style="1" customWidth="1"/>
    <col min="4098" max="4098" width="8.453125" style="1" customWidth="1"/>
    <col min="4099" max="4099" width="1.54296875" style="1" customWidth="1"/>
    <col min="4100" max="4100" width="12.54296875" style="1" customWidth="1"/>
    <col min="4101" max="4101" width="1.54296875" style="1" customWidth="1"/>
    <col min="4102" max="4102" width="12.54296875" style="1" customWidth="1"/>
    <col min="4103" max="4103" width="1.54296875" style="1" customWidth="1"/>
    <col min="4104" max="4104" width="12.54296875" style="1" customWidth="1"/>
    <col min="4105" max="4105" width="1.54296875" style="1" customWidth="1"/>
    <col min="4106" max="4106" width="12.54296875" style="1" customWidth="1"/>
    <col min="4107" max="4352" width="9" style="1"/>
    <col min="4353" max="4353" width="46.54296875" style="1" customWidth="1"/>
    <col min="4354" max="4354" width="8.453125" style="1" customWidth="1"/>
    <col min="4355" max="4355" width="1.54296875" style="1" customWidth="1"/>
    <col min="4356" max="4356" width="12.54296875" style="1" customWidth="1"/>
    <col min="4357" max="4357" width="1.54296875" style="1" customWidth="1"/>
    <col min="4358" max="4358" width="12.54296875" style="1" customWidth="1"/>
    <col min="4359" max="4359" width="1.54296875" style="1" customWidth="1"/>
    <col min="4360" max="4360" width="12.54296875" style="1" customWidth="1"/>
    <col min="4361" max="4361" width="1.54296875" style="1" customWidth="1"/>
    <col min="4362" max="4362" width="12.54296875" style="1" customWidth="1"/>
    <col min="4363" max="4608" width="9" style="1"/>
    <col min="4609" max="4609" width="46.54296875" style="1" customWidth="1"/>
    <col min="4610" max="4610" width="8.453125" style="1" customWidth="1"/>
    <col min="4611" max="4611" width="1.54296875" style="1" customWidth="1"/>
    <col min="4612" max="4612" width="12.54296875" style="1" customWidth="1"/>
    <col min="4613" max="4613" width="1.54296875" style="1" customWidth="1"/>
    <col min="4614" max="4614" width="12.54296875" style="1" customWidth="1"/>
    <col min="4615" max="4615" width="1.54296875" style="1" customWidth="1"/>
    <col min="4616" max="4616" width="12.54296875" style="1" customWidth="1"/>
    <col min="4617" max="4617" width="1.54296875" style="1" customWidth="1"/>
    <col min="4618" max="4618" width="12.54296875" style="1" customWidth="1"/>
    <col min="4619" max="4864" width="9" style="1"/>
    <col min="4865" max="4865" width="46.54296875" style="1" customWidth="1"/>
    <col min="4866" max="4866" width="8.453125" style="1" customWidth="1"/>
    <col min="4867" max="4867" width="1.54296875" style="1" customWidth="1"/>
    <col min="4868" max="4868" width="12.54296875" style="1" customWidth="1"/>
    <col min="4869" max="4869" width="1.54296875" style="1" customWidth="1"/>
    <col min="4870" max="4870" width="12.54296875" style="1" customWidth="1"/>
    <col min="4871" max="4871" width="1.54296875" style="1" customWidth="1"/>
    <col min="4872" max="4872" width="12.54296875" style="1" customWidth="1"/>
    <col min="4873" max="4873" width="1.54296875" style="1" customWidth="1"/>
    <col min="4874" max="4874" width="12.54296875" style="1" customWidth="1"/>
    <col min="4875" max="5120" width="9" style="1"/>
    <col min="5121" max="5121" width="46.54296875" style="1" customWidth="1"/>
    <col min="5122" max="5122" width="8.453125" style="1" customWidth="1"/>
    <col min="5123" max="5123" width="1.54296875" style="1" customWidth="1"/>
    <col min="5124" max="5124" width="12.54296875" style="1" customWidth="1"/>
    <col min="5125" max="5125" width="1.54296875" style="1" customWidth="1"/>
    <col min="5126" max="5126" width="12.54296875" style="1" customWidth="1"/>
    <col min="5127" max="5127" width="1.54296875" style="1" customWidth="1"/>
    <col min="5128" max="5128" width="12.54296875" style="1" customWidth="1"/>
    <col min="5129" max="5129" width="1.54296875" style="1" customWidth="1"/>
    <col min="5130" max="5130" width="12.54296875" style="1" customWidth="1"/>
    <col min="5131" max="5376" width="9" style="1"/>
    <col min="5377" max="5377" width="46.54296875" style="1" customWidth="1"/>
    <col min="5378" max="5378" width="8.453125" style="1" customWidth="1"/>
    <col min="5379" max="5379" width="1.54296875" style="1" customWidth="1"/>
    <col min="5380" max="5380" width="12.54296875" style="1" customWidth="1"/>
    <col min="5381" max="5381" width="1.54296875" style="1" customWidth="1"/>
    <col min="5382" max="5382" width="12.54296875" style="1" customWidth="1"/>
    <col min="5383" max="5383" width="1.54296875" style="1" customWidth="1"/>
    <col min="5384" max="5384" width="12.54296875" style="1" customWidth="1"/>
    <col min="5385" max="5385" width="1.54296875" style="1" customWidth="1"/>
    <col min="5386" max="5386" width="12.54296875" style="1" customWidth="1"/>
    <col min="5387" max="5632" width="9" style="1"/>
    <col min="5633" max="5633" width="46.54296875" style="1" customWidth="1"/>
    <col min="5634" max="5634" width="8.453125" style="1" customWidth="1"/>
    <col min="5635" max="5635" width="1.54296875" style="1" customWidth="1"/>
    <col min="5636" max="5636" width="12.54296875" style="1" customWidth="1"/>
    <col min="5637" max="5637" width="1.54296875" style="1" customWidth="1"/>
    <col min="5638" max="5638" width="12.54296875" style="1" customWidth="1"/>
    <col min="5639" max="5639" width="1.54296875" style="1" customWidth="1"/>
    <col min="5640" max="5640" width="12.54296875" style="1" customWidth="1"/>
    <col min="5641" max="5641" width="1.54296875" style="1" customWidth="1"/>
    <col min="5642" max="5642" width="12.54296875" style="1" customWidth="1"/>
    <col min="5643" max="5888" width="9" style="1"/>
    <col min="5889" max="5889" width="46.54296875" style="1" customWidth="1"/>
    <col min="5890" max="5890" width="8.453125" style="1" customWidth="1"/>
    <col min="5891" max="5891" width="1.54296875" style="1" customWidth="1"/>
    <col min="5892" max="5892" width="12.54296875" style="1" customWidth="1"/>
    <col min="5893" max="5893" width="1.54296875" style="1" customWidth="1"/>
    <col min="5894" max="5894" width="12.54296875" style="1" customWidth="1"/>
    <col min="5895" max="5895" width="1.54296875" style="1" customWidth="1"/>
    <col min="5896" max="5896" width="12.54296875" style="1" customWidth="1"/>
    <col min="5897" max="5897" width="1.54296875" style="1" customWidth="1"/>
    <col min="5898" max="5898" width="12.54296875" style="1" customWidth="1"/>
    <col min="5899" max="6144" width="9" style="1"/>
    <col min="6145" max="6145" width="46.54296875" style="1" customWidth="1"/>
    <col min="6146" max="6146" width="8.453125" style="1" customWidth="1"/>
    <col min="6147" max="6147" width="1.54296875" style="1" customWidth="1"/>
    <col min="6148" max="6148" width="12.54296875" style="1" customWidth="1"/>
    <col min="6149" max="6149" width="1.54296875" style="1" customWidth="1"/>
    <col min="6150" max="6150" width="12.54296875" style="1" customWidth="1"/>
    <col min="6151" max="6151" width="1.54296875" style="1" customWidth="1"/>
    <col min="6152" max="6152" width="12.54296875" style="1" customWidth="1"/>
    <col min="6153" max="6153" width="1.54296875" style="1" customWidth="1"/>
    <col min="6154" max="6154" width="12.54296875" style="1" customWidth="1"/>
    <col min="6155" max="6400" width="9" style="1"/>
    <col min="6401" max="6401" width="46.54296875" style="1" customWidth="1"/>
    <col min="6402" max="6402" width="8.453125" style="1" customWidth="1"/>
    <col min="6403" max="6403" width="1.54296875" style="1" customWidth="1"/>
    <col min="6404" max="6404" width="12.54296875" style="1" customWidth="1"/>
    <col min="6405" max="6405" width="1.54296875" style="1" customWidth="1"/>
    <col min="6406" max="6406" width="12.54296875" style="1" customWidth="1"/>
    <col min="6407" max="6407" width="1.54296875" style="1" customWidth="1"/>
    <col min="6408" max="6408" width="12.54296875" style="1" customWidth="1"/>
    <col min="6409" max="6409" width="1.54296875" style="1" customWidth="1"/>
    <col min="6410" max="6410" width="12.54296875" style="1" customWidth="1"/>
    <col min="6411" max="6656" width="9" style="1"/>
    <col min="6657" max="6657" width="46.54296875" style="1" customWidth="1"/>
    <col min="6658" max="6658" width="8.453125" style="1" customWidth="1"/>
    <col min="6659" max="6659" width="1.54296875" style="1" customWidth="1"/>
    <col min="6660" max="6660" width="12.54296875" style="1" customWidth="1"/>
    <col min="6661" max="6661" width="1.54296875" style="1" customWidth="1"/>
    <col min="6662" max="6662" width="12.54296875" style="1" customWidth="1"/>
    <col min="6663" max="6663" width="1.54296875" style="1" customWidth="1"/>
    <col min="6664" max="6664" width="12.54296875" style="1" customWidth="1"/>
    <col min="6665" max="6665" width="1.54296875" style="1" customWidth="1"/>
    <col min="6666" max="6666" width="12.54296875" style="1" customWidth="1"/>
    <col min="6667" max="6912" width="9" style="1"/>
    <col min="6913" max="6913" width="46.54296875" style="1" customWidth="1"/>
    <col min="6914" max="6914" width="8.453125" style="1" customWidth="1"/>
    <col min="6915" max="6915" width="1.54296875" style="1" customWidth="1"/>
    <col min="6916" max="6916" width="12.54296875" style="1" customWidth="1"/>
    <col min="6917" max="6917" width="1.54296875" style="1" customWidth="1"/>
    <col min="6918" max="6918" width="12.54296875" style="1" customWidth="1"/>
    <col min="6919" max="6919" width="1.54296875" style="1" customWidth="1"/>
    <col min="6920" max="6920" width="12.54296875" style="1" customWidth="1"/>
    <col min="6921" max="6921" width="1.54296875" style="1" customWidth="1"/>
    <col min="6922" max="6922" width="12.54296875" style="1" customWidth="1"/>
    <col min="6923" max="7168" width="9" style="1"/>
    <col min="7169" max="7169" width="46.54296875" style="1" customWidth="1"/>
    <col min="7170" max="7170" width="8.453125" style="1" customWidth="1"/>
    <col min="7171" max="7171" width="1.54296875" style="1" customWidth="1"/>
    <col min="7172" max="7172" width="12.54296875" style="1" customWidth="1"/>
    <col min="7173" max="7173" width="1.54296875" style="1" customWidth="1"/>
    <col min="7174" max="7174" width="12.54296875" style="1" customWidth="1"/>
    <col min="7175" max="7175" width="1.54296875" style="1" customWidth="1"/>
    <col min="7176" max="7176" width="12.54296875" style="1" customWidth="1"/>
    <col min="7177" max="7177" width="1.54296875" style="1" customWidth="1"/>
    <col min="7178" max="7178" width="12.54296875" style="1" customWidth="1"/>
    <col min="7179" max="7424" width="9" style="1"/>
    <col min="7425" max="7425" width="46.54296875" style="1" customWidth="1"/>
    <col min="7426" max="7426" width="8.453125" style="1" customWidth="1"/>
    <col min="7427" max="7427" width="1.54296875" style="1" customWidth="1"/>
    <col min="7428" max="7428" width="12.54296875" style="1" customWidth="1"/>
    <col min="7429" max="7429" width="1.54296875" style="1" customWidth="1"/>
    <col min="7430" max="7430" width="12.54296875" style="1" customWidth="1"/>
    <col min="7431" max="7431" width="1.54296875" style="1" customWidth="1"/>
    <col min="7432" max="7432" width="12.54296875" style="1" customWidth="1"/>
    <col min="7433" max="7433" width="1.54296875" style="1" customWidth="1"/>
    <col min="7434" max="7434" width="12.54296875" style="1" customWidth="1"/>
    <col min="7435" max="7680" width="9" style="1"/>
    <col min="7681" max="7681" width="46.54296875" style="1" customWidth="1"/>
    <col min="7682" max="7682" width="8.453125" style="1" customWidth="1"/>
    <col min="7683" max="7683" width="1.54296875" style="1" customWidth="1"/>
    <col min="7684" max="7684" width="12.54296875" style="1" customWidth="1"/>
    <col min="7685" max="7685" width="1.54296875" style="1" customWidth="1"/>
    <col min="7686" max="7686" width="12.54296875" style="1" customWidth="1"/>
    <col min="7687" max="7687" width="1.54296875" style="1" customWidth="1"/>
    <col min="7688" max="7688" width="12.54296875" style="1" customWidth="1"/>
    <col min="7689" max="7689" width="1.54296875" style="1" customWidth="1"/>
    <col min="7690" max="7690" width="12.54296875" style="1" customWidth="1"/>
    <col min="7691" max="7936" width="9" style="1"/>
    <col min="7937" max="7937" width="46.54296875" style="1" customWidth="1"/>
    <col min="7938" max="7938" width="8.453125" style="1" customWidth="1"/>
    <col min="7939" max="7939" width="1.54296875" style="1" customWidth="1"/>
    <col min="7940" max="7940" width="12.54296875" style="1" customWidth="1"/>
    <col min="7941" max="7941" width="1.54296875" style="1" customWidth="1"/>
    <col min="7942" max="7942" width="12.54296875" style="1" customWidth="1"/>
    <col min="7943" max="7943" width="1.54296875" style="1" customWidth="1"/>
    <col min="7944" max="7944" width="12.54296875" style="1" customWidth="1"/>
    <col min="7945" max="7945" width="1.54296875" style="1" customWidth="1"/>
    <col min="7946" max="7946" width="12.54296875" style="1" customWidth="1"/>
    <col min="7947" max="8192" width="9" style="1"/>
    <col min="8193" max="8193" width="46.54296875" style="1" customWidth="1"/>
    <col min="8194" max="8194" width="8.453125" style="1" customWidth="1"/>
    <col min="8195" max="8195" width="1.54296875" style="1" customWidth="1"/>
    <col min="8196" max="8196" width="12.54296875" style="1" customWidth="1"/>
    <col min="8197" max="8197" width="1.54296875" style="1" customWidth="1"/>
    <col min="8198" max="8198" width="12.54296875" style="1" customWidth="1"/>
    <col min="8199" max="8199" width="1.54296875" style="1" customWidth="1"/>
    <col min="8200" max="8200" width="12.54296875" style="1" customWidth="1"/>
    <col min="8201" max="8201" width="1.54296875" style="1" customWidth="1"/>
    <col min="8202" max="8202" width="12.54296875" style="1" customWidth="1"/>
    <col min="8203" max="8448" width="9" style="1"/>
    <col min="8449" max="8449" width="46.54296875" style="1" customWidth="1"/>
    <col min="8450" max="8450" width="8.453125" style="1" customWidth="1"/>
    <col min="8451" max="8451" width="1.54296875" style="1" customWidth="1"/>
    <col min="8452" max="8452" width="12.54296875" style="1" customWidth="1"/>
    <col min="8453" max="8453" width="1.54296875" style="1" customWidth="1"/>
    <col min="8454" max="8454" width="12.54296875" style="1" customWidth="1"/>
    <col min="8455" max="8455" width="1.54296875" style="1" customWidth="1"/>
    <col min="8456" max="8456" width="12.54296875" style="1" customWidth="1"/>
    <col min="8457" max="8457" width="1.54296875" style="1" customWidth="1"/>
    <col min="8458" max="8458" width="12.54296875" style="1" customWidth="1"/>
    <col min="8459" max="8704" width="9" style="1"/>
    <col min="8705" max="8705" width="46.54296875" style="1" customWidth="1"/>
    <col min="8706" max="8706" width="8.453125" style="1" customWidth="1"/>
    <col min="8707" max="8707" width="1.54296875" style="1" customWidth="1"/>
    <col min="8708" max="8708" width="12.54296875" style="1" customWidth="1"/>
    <col min="8709" max="8709" width="1.54296875" style="1" customWidth="1"/>
    <col min="8710" max="8710" width="12.54296875" style="1" customWidth="1"/>
    <col min="8711" max="8711" width="1.54296875" style="1" customWidth="1"/>
    <col min="8712" max="8712" width="12.54296875" style="1" customWidth="1"/>
    <col min="8713" max="8713" width="1.54296875" style="1" customWidth="1"/>
    <col min="8714" max="8714" width="12.54296875" style="1" customWidth="1"/>
    <col min="8715" max="8960" width="9" style="1"/>
    <col min="8961" max="8961" width="46.54296875" style="1" customWidth="1"/>
    <col min="8962" max="8962" width="8.453125" style="1" customWidth="1"/>
    <col min="8963" max="8963" width="1.54296875" style="1" customWidth="1"/>
    <col min="8964" max="8964" width="12.54296875" style="1" customWidth="1"/>
    <col min="8965" max="8965" width="1.54296875" style="1" customWidth="1"/>
    <col min="8966" max="8966" width="12.54296875" style="1" customWidth="1"/>
    <col min="8967" max="8967" width="1.54296875" style="1" customWidth="1"/>
    <col min="8968" max="8968" width="12.54296875" style="1" customWidth="1"/>
    <col min="8969" max="8969" width="1.54296875" style="1" customWidth="1"/>
    <col min="8970" max="8970" width="12.54296875" style="1" customWidth="1"/>
    <col min="8971" max="9216" width="9" style="1"/>
    <col min="9217" max="9217" width="46.54296875" style="1" customWidth="1"/>
    <col min="9218" max="9218" width="8.453125" style="1" customWidth="1"/>
    <col min="9219" max="9219" width="1.54296875" style="1" customWidth="1"/>
    <col min="9220" max="9220" width="12.54296875" style="1" customWidth="1"/>
    <col min="9221" max="9221" width="1.54296875" style="1" customWidth="1"/>
    <col min="9222" max="9222" width="12.54296875" style="1" customWidth="1"/>
    <col min="9223" max="9223" width="1.54296875" style="1" customWidth="1"/>
    <col min="9224" max="9224" width="12.54296875" style="1" customWidth="1"/>
    <col min="9225" max="9225" width="1.54296875" style="1" customWidth="1"/>
    <col min="9226" max="9226" width="12.54296875" style="1" customWidth="1"/>
    <col min="9227" max="9472" width="9" style="1"/>
    <col min="9473" max="9473" width="46.54296875" style="1" customWidth="1"/>
    <col min="9474" max="9474" width="8.453125" style="1" customWidth="1"/>
    <col min="9475" max="9475" width="1.54296875" style="1" customWidth="1"/>
    <col min="9476" max="9476" width="12.54296875" style="1" customWidth="1"/>
    <col min="9477" max="9477" width="1.54296875" style="1" customWidth="1"/>
    <col min="9478" max="9478" width="12.54296875" style="1" customWidth="1"/>
    <col min="9479" max="9479" width="1.54296875" style="1" customWidth="1"/>
    <col min="9480" max="9480" width="12.54296875" style="1" customWidth="1"/>
    <col min="9481" max="9481" width="1.54296875" style="1" customWidth="1"/>
    <col min="9482" max="9482" width="12.54296875" style="1" customWidth="1"/>
    <col min="9483" max="9728" width="9" style="1"/>
    <col min="9729" max="9729" width="46.54296875" style="1" customWidth="1"/>
    <col min="9730" max="9730" width="8.453125" style="1" customWidth="1"/>
    <col min="9731" max="9731" width="1.54296875" style="1" customWidth="1"/>
    <col min="9732" max="9732" width="12.54296875" style="1" customWidth="1"/>
    <col min="9733" max="9733" width="1.54296875" style="1" customWidth="1"/>
    <col min="9734" max="9734" width="12.54296875" style="1" customWidth="1"/>
    <col min="9735" max="9735" width="1.54296875" style="1" customWidth="1"/>
    <col min="9736" max="9736" width="12.54296875" style="1" customWidth="1"/>
    <col min="9737" max="9737" width="1.54296875" style="1" customWidth="1"/>
    <col min="9738" max="9738" width="12.54296875" style="1" customWidth="1"/>
    <col min="9739" max="9984" width="9" style="1"/>
    <col min="9985" max="9985" width="46.54296875" style="1" customWidth="1"/>
    <col min="9986" max="9986" width="8.453125" style="1" customWidth="1"/>
    <col min="9987" max="9987" width="1.54296875" style="1" customWidth="1"/>
    <col min="9988" max="9988" width="12.54296875" style="1" customWidth="1"/>
    <col min="9989" max="9989" width="1.54296875" style="1" customWidth="1"/>
    <col min="9990" max="9990" width="12.54296875" style="1" customWidth="1"/>
    <col min="9991" max="9991" width="1.54296875" style="1" customWidth="1"/>
    <col min="9992" max="9992" width="12.54296875" style="1" customWidth="1"/>
    <col min="9993" max="9993" width="1.54296875" style="1" customWidth="1"/>
    <col min="9994" max="9994" width="12.54296875" style="1" customWidth="1"/>
    <col min="9995" max="10240" width="9" style="1"/>
    <col min="10241" max="10241" width="46.54296875" style="1" customWidth="1"/>
    <col min="10242" max="10242" width="8.453125" style="1" customWidth="1"/>
    <col min="10243" max="10243" width="1.54296875" style="1" customWidth="1"/>
    <col min="10244" max="10244" width="12.54296875" style="1" customWidth="1"/>
    <col min="10245" max="10245" width="1.54296875" style="1" customWidth="1"/>
    <col min="10246" max="10246" width="12.54296875" style="1" customWidth="1"/>
    <col min="10247" max="10247" width="1.54296875" style="1" customWidth="1"/>
    <col min="10248" max="10248" width="12.54296875" style="1" customWidth="1"/>
    <col min="10249" max="10249" width="1.54296875" style="1" customWidth="1"/>
    <col min="10250" max="10250" width="12.54296875" style="1" customWidth="1"/>
    <col min="10251" max="10496" width="9" style="1"/>
    <col min="10497" max="10497" width="46.54296875" style="1" customWidth="1"/>
    <col min="10498" max="10498" width="8.453125" style="1" customWidth="1"/>
    <col min="10499" max="10499" width="1.54296875" style="1" customWidth="1"/>
    <col min="10500" max="10500" width="12.54296875" style="1" customWidth="1"/>
    <col min="10501" max="10501" width="1.54296875" style="1" customWidth="1"/>
    <col min="10502" max="10502" width="12.54296875" style="1" customWidth="1"/>
    <col min="10503" max="10503" width="1.54296875" style="1" customWidth="1"/>
    <col min="10504" max="10504" width="12.54296875" style="1" customWidth="1"/>
    <col min="10505" max="10505" width="1.54296875" style="1" customWidth="1"/>
    <col min="10506" max="10506" width="12.54296875" style="1" customWidth="1"/>
    <col min="10507" max="10752" width="9" style="1"/>
    <col min="10753" max="10753" width="46.54296875" style="1" customWidth="1"/>
    <col min="10754" max="10754" width="8.453125" style="1" customWidth="1"/>
    <col min="10755" max="10755" width="1.54296875" style="1" customWidth="1"/>
    <col min="10756" max="10756" width="12.54296875" style="1" customWidth="1"/>
    <col min="10757" max="10757" width="1.54296875" style="1" customWidth="1"/>
    <col min="10758" max="10758" width="12.54296875" style="1" customWidth="1"/>
    <col min="10759" max="10759" width="1.54296875" style="1" customWidth="1"/>
    <col min="10760" max="10760" width="12.54296875" style="1" customWidth="1"/>
    <col min="10761" max="10761" width="1.54296875" style="1" customWidth="1"/>
    <col min="10762" max="10762" width="12.54296875" style="1" customWidth="1"/>
    <col min="10763" max="11008" width="9" style="1"/>
    <col min="11009" max="11009" width="46.54296875" style="1" customWidth="1"/>
    <col min="11010" max="11010" width="8.453125" style="1" customWidth="1"/>
    <col min="11011" max="11011" width="1.54296875" style="1" customWidth="1"/>
    <col min="11012" max="11012" width="12.54296875" style="1" customWidth="1"/>
    <col min="11013" max="11013" width="1.54296875" style="1" customWidth="1"/>
    <col min="11014" max="11014" width="12.54296875" style="1" customWidth="1"/>
    <col min="11015" max="11015" width="1.54296875" style="1" customWidth="1"/>
    <col min="11016" max="11016" width="12.54296875" style="1" customWidth="1"/>
    <col min="11017" max="11017" width="1.54296875" style="1" customWidth="1"/>
    <col min="11018" max="11018" width="12.54296875" style="1" customWidth="1"/>
    <col min="11019" max="11264" width="9" style="1"/>
    <col min="11265" max="11265" width="46.54296875" style="1" customWidth="1"/>
    <col min="11266" max="11266" width="8.453125" style="1" customWidth="1"/>
    <col min="11267" max="11267" width="1.54296875" style="1" customWidth="1"/>
    <col min="11268" max="11268" width="12.54296875" style="1" customWidth="1"/>
    <col min="11269" max="11269" width="1.54296875" style="1" customWidth="1"/>
    <col min="11270" max="11270" width="12.54296875" style="1" customWidth="1"/>
    <col min="11271" max="11271" width="1.54296875" style="1" customWidth="1"/>
    <col min="11272" max="11272" width="12.54296875" style="1" customWidth="1"/>
    <col min="11273" max="11273" width="1.54296875" style="1" customWidth="1"/>
    <col min="11274" max="11274" width="12.54296875" style="1" customWidth="1"/>
    <col min="11275" max="11520" width="9" style="1"/>
    <col min="11521" max="11521" width="46.54296875" style="1" customWidth="1"/>
    <col min="11522" max="11522" width="8.453125" style="1" customWidth="1"/>
    <col min="11523" max="11523" width="1.54296875" style="1" customWidth="1"/>
    <col min="11524" max="11524" width="12.54296875" style="1" customWidth="1"/>
    <col min="11525" max="11525" width="1.54296875" style="1" customWidth="1"/>
    <col min="11526" max="11526" width="12.54296875" style="1" customWidth="1"/>
    <col min="11527" max="11527" width="1.54296875" style="1" customWidth="1"/>
    <col min="11528" max="11528" width="12.54296875" style="1" customWidth="1"/>
    <col min="11529" max="11529" width="1.54296875" style="1" customWidth="1"/>
    <col min="11530" max="11530" width="12.54296875" style="1" customWidth="1"/>
    <col min="11531" max="11776" width="9" style="1"/>
    <col min="11777" max="11777" width="46.54296875" style="1" customWidth="1"/>
    <col min="11778" max="11778" width="8.453125" style="1" customWidth="1"/>
    <col min="11779" max="11779" width="1.54296875" style="1" customWidth="1"/>
    <col min="11780" max="11780" width="12.54296875" style="1" customWidth="1"/>
    <col min="11781" max="11781" width="1.54296875" style="1" customWidth="1"/>
    <col min="11782" max="11782" width="12.54296875" style="1" customWidth="1"/>
    <col min="11783" max="11783" width="1.54296875" style="1" customWidth="1"/>
    <col min="11784" max="11784" width="12.54296875" style="1" customWidth="1"/>
    <col min="11785" max="11785" width="1.54296875" style="1" customWidth="1"/>
    <col min="11786" max="11786" width="12.54296875" style="1" customWidth="1"/>
    <col min="11787" max="12032" width="9" style="1"/>
    <col min="12033" max="12033" width="46.54296875" style="1" customWidth="1"/>
    <col min="12034" max="12034" width="8.453125" style="1" customWidth="1"/>
    <col min="12035" max="12035" width="1.54296875" style="1" customWidth="1"/>
    <col min="12036" max="12036" width="12.54296875" style="1" customWidth="1"/>
    <col min="12037" max="12037" width="1.54296875" style="1" customWidth="1"/>
    <col min="12038" max="12038" width="12.54296875" style="1" customWidth="1"/>
    <col min="12039" max="12039" width="1.54296875" style="1" customWidth="1"/>
    <col min="12040" max="12040" width="12.54296875" style="1" customWidth="1"/>
    <col min="12041" max="12041" width="1.54296875" style="1" customWidth="1"/>
    <col min="12042" max="12042" width="12.54296875" style="1" customWidth="1"/>
    <col min="12043" max="12288" width="9" style="1"/>
    <col min="12289" max="12289" width="46.54296875" style="1" customWidth="1"/>
    <col min="12290" max="12290" width="8.453125" style="1" customWidth="1"/>
    <col min="12291" max="12291" width="1.54296875" style="1" customWidth="1"/>
    <col min="12292" max="12292" width="12.54296875" style="1" customWidth="1"/>
    <col min="12293" max="12293" width="1.54296875" style="1" customWidth="1"/>
    <col min="12294" max="12294" width="12.54296875" style="1" customWidth="1"/>
    <col min="12295" max="12295" width="1.54296875" style="1" customWidth="1"/>
    <col min="12296" max="12296" width="12.54296875" style="1" customWidth="1"/>
    <col min="12297" max="12297" width="1.54296875" style="1" customWidth="1"/>
    <col min="12298" max="12298" width="12.54296875" style="1" customWidth="1"/>
    <col min="12299" max="12544" width="9" style="1"/>
    <col min="12545" max="12545" width="46.54296875" style="1" customWidth="1"/>
    <col min="12546" max="12546" width="8.453125" style="1" customWidth="1"/>
    <col min="12547" max="12547" width="1.54296875" style="1" customWidth="1"/>
    <col min="12548" max="12548" width="12.54296875" style="1" customWidth="1"/>
    <col min="12549" max="12549" width="1.54296875" style="1" customWidth="1"/>
    <col min="12550" max="12550" width="12.54296875" style="1" customWidth="1"/>
    <col min="12551" max="12551" width="1.54296875" style="1" customWidth="1"/>
    <col min="12552" max="12552" width="12.54296875" style="1" customWidth="1"/>
    <col min="12553" max="12553" width="1.54296875" style="1" customWidth="1"/>
    <col min="12554" max="12554" width="12.54296875" style="1" customWidth="1"/>
    <col min="12555" max="12800" width="9" style="1"/>
    <col min="12801" max="12801" width="46.54296875" style="1" customWidth="1"/>
    <col min="12802" max="12802" width="8.453125" style="1" customWidth="1"/>
    <col min="12803" max="12803" width="1.54296875" style="1" customWidth="1"/>
    <col min="12804" max="12804" width="12.54296875" style="1" customWidth="1"/>
    <col min="12805" max="12805" width="1.54296875" style="1" customWidth="1"/>
    <col min="12806" max="12806" width="12.54296875" style="1" customWidth="1"/>
    <col min="12807" max="12807" width="1.54296875" style="1" customWidth="1"/>
    <col min="12808" max="12808" width="12.54296875" style="1" customWidth="1"/>
    <col min="12809" max="12809" width="1.54296875" style="1" customWidth="1"/>
    <col min="12810" max="12810" width="12.54296875" style="1" customWidth="1"/>
    <col min="12811" max="13056" width="9" style="1"/>
    <col min="13057" max="13057" width="46.54296875" style="1" customWidth="1"/>
    <col min="13058" max="13058" width="8.453125" style="1" customWidth="1"/>
    <col min="13059" max="13059" width="1.54296875" style="1" customWidth="1"/>
    <col min="13060" max="13060" width="12.54296875" style="1" customWidth="1"/>
    <col min="13061" max="13061" width="1.54296875" style="1" customWidth="1"/>
    <col min="13062" max="13062" width="12.54296875" style="1" customWidth="1"/>
    <col min="13063" max="13063" width="1.54296875" style="1" customWidth="1"/>
    <col min="13064" max="13064" width="12.54296875" style="1" customWidth="1"/>
    <col min="13065" max="13065" width="1.54296875" style="1" customWidth="1"/>
    <col min="13066" max="13066" width="12.54296875" style="1" customWidth="1"/>
    <col min="13067" max="13312" width="9" style="1"/>
    <col min="13313" max="13313" width="46.54296875" style="1" customWidth="1"/>
    <col min="13314" max="13314" width="8.453125" style="1" customWidth="1"/>
    <col min="13315" max="13315" width="1.54296875" style="1" customWidth="1"/>
    <col min="13316" max="13316" width="12.54296875" style="1" customWidth="1"/>
    <col min="13317" max="13317" width="1.54296875" style="1" customWidth="1"/>
    <col min="13318" max="13318" width="12.54296875" style="1" customWidth="1"/>
    <col min="13319" max="13319" width="1.54296875" style="1" customWidth="1"/>
    <col min="13320" max="13320" width="12.54296875" style="1" customWidth="1"/>
    <col min="13321" max="13321" width="1.54296875" style="1" customWidth="1"/>
    <col min="13322" max="13322" width="12.54296875" style="1" customWidth="1"/>
    <col min="13323" max="13568" width="9" style="1"/>
    <col min="13569" max="13569" width="46.54296875" style="1" customWidth="1"/>
    <col min="13570" max="13570" width="8.453125" style="1" customWidth="1"/>
    <col min="13571" max="13571" width="1.54296875" style="1" customWidth="1"/>
    <col min="13572" max="13572" width="12.54296875" style="1" customWidth="1"/>
    <col min="13573" max="13573" width="1.54296875" style="1" customWidth="1"/>
    <col min="13574" max="13574" width="12.54296875" style="1" customWidth="1"/>
    <col min="13575" max="13575" width="1.54296875" style="1" customWidth="1"/>
    <col min="13576" max="13576" width="12.54296875" style="1" customWidth="1"/>
    <col min="13577" max="13577" width="1.54296875" style="1" customWidth="1"/>
    <col min="13578" max="13578" width="12.54296875" style="1" customWidth="1"/>
    <col min="13579" max="13824" width="9" style="1"/>
    <col min="13825" max="13825" width="46.54296875" style="1" customWidth="1"/>
    <col min="13826" max="13826" width="8.453125" style="1" customWidth="1"/>
    <col min="13827" max="13827" width="1.54296875" style="1" customWidth="1"/>
    <col min="13828" max="13828" width="12.54296875" style="1" customWidth="1"/>
    <col min="13829" max="13829" width="1.54296875" style="1" customWidth="1"/>
    <col min="13830" max="13830" width="12.54296875" style="1" customWidth="1"/>
    <col min="13831" max="13831" width="1.54296875" style="1" customWidth="1"/>
    <col min="13832" max="13832" width="12.54296875" style="1" customWidth="1"/>
    <col min="13833" max="13833" width="1.54296875" style="1" customWidth="1"/>
    <col min="13834" max="13834" width="12.54296875" style="1" customWidth="1"/>
    <col min="13835" max="14080" width="9" style="1"/>
    <col min="14081" max="14081" width="46.54296875" style="1" customWidth="1"/>
    <col min="14082" max="14082" width="8.453125" style="1" customWidth="1"/>
    <col min="14083" max="14083" width="1.54296875" style="1" customWidth="1"/>
    <col min="14084" max="14084" width="12.54296875" style="1" customWidth="1"/>
    <col min="14085" max="14085" width="1.54296875" style="1" customWidth="1"/>
    <col min="14086" max="14086" width="12.54296875" style="1" customWidth="1"/>
    <col min="14087" max="14087" width="1.54296875" style="1" customWidth="1"/>
    <col min="14088" max="14088" width="12.54296875" style="1" customWidth="1"/>
    <col min="14089" max="14089" width="1.54296875" style="1" customWidth="1"/>
    <col min="14090" max="14090" width="12.54296875" style="1" customWidth="1"/>
    <col min="14091" max="14336" width="9" style="1"/>
    <col min="14337" max="14337" width="46.54296875" style="1" customWidth="1"/>
    <col min="14338" max="14338" width="8.453125" style="1" customWidth="1"/>
    <col min="14339" max="14339" width="1.54296875" style="1" customWidth="1"/>
    <col min="14340" max="14340" width="12.54296875" style="1" customWidth="1"/>
    <col min="14341" max="14341" width="1.54296875" style="1" customWidth="1"/>
    <col min="14342" max="14342" width="12.54296875" style="1" customWidth="1"/>
    <col min="14343" max="14343" width="1.54296875" style="1" customWidth="1"/>
    <col min="14344" max="14344" width="12.54296875" style="1" customWidth="1"/>
    <col min="14345" max="14345" width="1.54296875" style="1" customWidth="1"/>
    <col min="14346" max="14346" width="12.54296875" style="1" customWidth="1"/>
    <col min="14347" max="14592" width="9" style="1"/>
    <col min="14593" max="14593" width="46.54296875" style="1" customWidth="1"/>
    <col min="14594" max="14594" width="8.453125" style="1" customWidth="1"/>
    <col min="14595" max="14595" width="1.54296875" style="1" customWidth="1"/>
    <col min="14596" max="14596" width="12.54296875" style="1" customWidth="1"/>
    <col min="14597" max="14597" width="1.54296875" style="1" customWidth="1"/>
    <col min="14598" max="14598" width="12.54296875" style="1" customWidth="1"/>
    <col min="14599" max="14599" width="1.54296875" style="1" customWidth="1"/>
    <col min="14600" max="14600" width="12.54296875" style="1" customWidth="1"/>
    <col min="14601" max="14601" width="1.54296875" style="1" customWidth="1"/>
    <col min="14602" max="14602" width="12.54296875" style="1" customWidth="1"/>
    <col min="14603" max="14848" width="9" style="1"/>
    <col min="14849" max="14849" width="46.54296875" style="1" customWidth="1"/>
    <col min="14850" max="14850" width="8.453125" style="1" customWidth="1"/>
    <col min="14851" max="14851" width="1.54296875" style="1" customWidth="1"/>
    <col min="14852" max="14852" width="12.54296875" style="1" customWidth="1"/>
    <col min="14853" max="14853" width="1.54296875" style="1" customWidth="1"/>
    <col min="14854" max="14854" width="12.54296875" style="1" customWidth="1"/>
    <col min="14855" max="14855" width="1.54296875" style="1" customWidth="1"/>
    <col min="14856" max="14856" width="12.54296875" style="1" customWidth="1"/>
    <col min="14857" max="14857" width="1.54296875" style="1" customWidth="1"/>
    <col min="14858" max="14858" width="12.54296875" style="1" customWidth="1"/>
    <col min="14859" max="15104" width="9" style="1"/>
    <col min="15105" max="15105" width="46.54296875" style="1" customWidth="1"/>
    <col min="15106" max="15106" width="8.453125" style="1" customWidth="1"/>
    <col min="15107" max="15107" width="1.54296875" style="1" customWidth="1"/>
    <col min="15108" max="15108" width="12.54296875" style="1" customWidth="1"/>
    <col min="15109" max="15109" width="1.54296875" style="1" customWidth="1"/>
    <col min="15110" max="15110" width="12.54296875" style="1" customWidth="1"/>
    <col min="15111" max="15111" width="1.54296875" style="1" customWidth="1"/>
    <col min="15112" max="15112" width="12.54296875" style="1" customWidth="1"/>
    <col min="15113" max="15113" width="1.54296875" style="1" customWidth="1"/>
    <col min="15114" max="15114" width="12.54296875" style="1" customWidth="1"/>
    <col min="15115" max="15360" width="9" style="1"/>
    <col min="15361" max="15361" width="46.54296875" style="1" customWidth="1"/>
    <col min="15362" max="15362" width="8.453125" style="1" customWidth="1"/>
    <col min="15363" max="15363" width="1.54296875" style="1" customWidth="1"/>
    <col min="15364" max="15364" width="12.54296875" style="1" customWidth="1"/>
    <col min="15365" max="15365" width="1.54296875" style="1" customWidth="1"/>
    <col min="15366" max="15366" width="12.54296875" style="1" customWidth="1"/>
    <col min="15367" max="15367" width="1.54296875" style="1" customWidth="1"/>
    <col min="15368" max="15368" width="12.54296875" style="1" customWidth="1"/>
    <col min="15369" max="15369" width="1.54296875" style="1" customWidth="1"/>
    <col min="15370" max="15370" width="12.54296875" style="1" customWidth="1"/>
    <col min="15371" max="15616" width="9" style="1"/>
    <col min="15617" max="15617" width="46.54296875" style="1" customWidth="1"/>
    <col min="15618" max="15618" width="8.453125" style="1" customWidth="1"/>
    <col min="15619" max="15619" width="1.54296875" style="1" customWidth="1"/>
    <col min="15620" max="15620" width="12.54296875" style="1" customWidth="1"/>
    <col min="15621" max="15621" width="1.54296875" style="1" customWidth="1"/>
    <col min="15622" max="15622" width="12.54296875" style="1" customWidth="1"/>
    <col min="15623" max="15623" width="1.54296875" style="1" customWidth="1"/>
    <col min="15624" max="15624" width="12.54296875" style="1" customWidth="1"/>
    <col min="15625" max="15625" width="1.54296875" style="1" customWidth="1"/>
    <col min="15626" max="15626" width="12.54296875" style="1" customWidth="1"/>
    <col min="15627" max="15872" width="9" style="1"/>
    <col min="15873" max="15873" width="46.54296875" style="1" customWidth="1"/>
    <col min="15874" max="15874" width="8.453125" style="1" customWidth="1"/>
    <col min="15875" max="15875" width="1.54296875" style="1" customWidth="1"/>
    <col min="15876" max="15876" width="12.54296875" style="1" customWidth="1"/>
    <col min="15877" max="15877" width="1.54296875" style="1" customWidth="1"/>
    <col min="15878" max="15878" width="12.54296875" style="1" customWidth="1"/>
    <col min="15879" max="15879" width="1.54296875" style="1" customWidth="1"/>
    <col min="15880" max="15880" width="12.54296875" style="1" customWidth="1"/>
    <col min="15881" max="15881" width="1.54296875" style="1" customWidth="1"/>
    <col min="15882" max="15882" width="12.54296875" style="1" customWidth="1"/>
    <col min="15883" max="16128" width="9" style="1"/>
    <col min="16129" max="16129" width="46.54296875" style="1" customWidth="1"/>
    <col min="16130" max="16130" width="8.453125" style="1" customWidth="1"/>
    <col min="16131" max="16131" width="1.54296875" style="1" customWidth="1"/>
    <col min="16132" max="16132" width="12.54296875" style="1" customWidth="1"/>
    <col min="16133" max="16133" width="1.54296875" style="1" customWidth="1"/>
    <col min="16134" max="16134" width="12.54296875" style="1" customWidth="1"/>
    <col min="16135" max="16135" width="1.54296875" style="1" customWidth="1"/>
    <col min="16136" max="16136" width="12.54296875" style="1" customWidth="1"/>
    <col min="16137" max="16137" width="1.54296875" style="1" customWidth="1"/>
    <col min="16138" max="16138" width="12.54296875" style="1" customWidth="1"/>
    <col min="16139" max="16384" width="9" style="1"/>
  </cols>
  <sheetData>
    <row r="1" spans="1:10" ht="20.5">
      <c r="A1" s="15"/>
      <c r="H1" s="104" t="s">
        <v>54</v>
      </c>
      <c r="I1" s="104"/>
      <c r="J1" s="104"/>
    </row>
    <row r="2" spans="1:10" ht="20.5">
      <c r="A2" s="12"/>
      <c r="H2" s="104" t="s">
        <v>55</v>
      </c>
      <c r="I2" s="104"/>
      <c r="J2" s="104"/>
    </row>
    <row r="3" spans="1:10" ht="20.5">
      <c r="A3" s="12" t="s">
        <v>56</v>
      </c>
      <c r="H3" s="28"/>
      <c r="I3" s="28"/>
      <c r="J3" s="28"/>
    </row>
    <row r="4" spans="1:10" ht="20.5">
      <c r="A4" s="12" t="s">
        <v>57</v>
      </c>
      <c r="H4" s="28"/>
      <c r="I4" s="28"/>
      <c r="J4" s="28"/>
    </row>
    <row r="5" spans="1:10" ht="20.5">
      <c r="A5" s="11" t="s">
        <v>58</v>
      </c>
    </row>
    <row r="6" spans="1:10" ht="6.75" customHeight="1"/>
    <row r="7" spans="1:10" s="6" customFormat="1" ht="20.5">
      <c r="A7" s="3"/>
      <c r="B7" s="4"/>
      <c r="C7" s="4"/>
      <c r="D7" s="23"/>
      <c r="E7" s="23"/>
      <c r="F7" s="23"/>
      <c r="G7" s="23"/>
      <c r="H7" s="14"/>
      <c r="I7" s="13"/>
      <c r="J7" s="13" t="s">
        <v>59</v>
      </c>
    </row>
    <row r="8" spans="1:10" s="6" customFormat="1" ht="20.5">
      <c r="A8" s="3"/>
      <c r="B8" s="4"/>
      <c r="C8" s="4"/>
      <c r="D8" s="105" t="s">
        <v>2</v>
      </c>
      <c r="E8" s="105"/>
      <c r="F8" s="105"/>
      <c r="G8" s="4"/>
      <c r="H8" s="105" t="s">
        <v>60</v>
      </c>
      <c r="I8" s="105"/>
      <c r="J8" s="105"/>
    </row>
    <row r="9" spans="1:10" s="6" customFormat="1" ht="20.5">
      <c r="A9" s="3"/>
      <c r="B9" s="27" t="s">
        <v>6</v>
      </c>
      <c r="C9" s="4"/>
      <c r="D9" s="29" t="s">
        <v>61</v>
      </c>
      <c r="E9" s="9"/>
      <c r="F9" s="29" t="s">
        <v>62</v>
      </c>
      <c r="G9" s="9"/>
      <c r="H9" s="29" t="s">
        <v>61</v>
      </c>
      <c r="I9" s="9"/>
      <c r="J9" s="29" t="s">
        <v>62</v>
      </c>
    </row>
    <row r="10" spans="1:10" ht="20.5">
      <c r="A10" s="6" t="s">
        <v>63</v>
      </c>
      <c r="B10" s="7"/>
      <c r="C10" s="4"/>
      <c r="D10" s="17"/>
      <c r="E10" s="17"/>
      <c r="F10" s="17"/>
      <c r="G10" s="5"/>
      <c r="H10" s="17"/>
      <c r="I10" s="17"/>
      <c r="J10" s="17"/>
    </row>
    <row r="11" spans="1:10" ht="20.5">
      <c r="A11" s="10" t="s">
        <v>64</v>
      </c>
      <c r="B11" s="8"/>
      <c r="C11" s="4"/>
      <c r="D11" s="30">
        <v>13810</v>
      </c>
      <c r="E11" s="2"/>
      <c r="F11" s="2">
        <v>605</v>
      </c>
      <c r="G11" s="5"/>
      <c r="H11" s="30">
        <v>0</v>
      </c>
      <c r="I11" s="2"/>
      <c r="J11" s="2">
        <v>605</v>
      </c>
    </row>
    <row r="12" spans="1:10" ht="20.5">
      <c r="A12" s="10" t="s">
        <v>65</v>
      </c>
      <c r="B12" s="8"/>
      <c r="C12" s="4"/>
      <c r="D12" s="30">
        <v>425191</v>
      </c>
      <c r="E12" s="2"/>
      <c r="F12" s="2">
        <v>56426</v>
      </c>
      <c r="G12" s="5"/>
      <c r="H12" s="30">
        <v>67485</v>
      </c>
      <c r="I12" s="2"/>
      <c r="J12" s="2">
        <v>6548</v>
      </c>
    </row>
    <row r="13" spans="1:10" ht="20.5">
      <c r="A13" s="3" t="s">
        <v>66</v>
      </c>
      <c r="B13" s="8" t="s">
        <v>67</v>
      </c>
      <c r="C13" s="4"/>
      <c r="D13" s="30">
        <v>4413</v>
      </c>
      <c r="E13" s="2">
        <v>0</v>
      </c>
      <c r="F13" s="2">
        <v>22199</v>
      </c>
      <c r="G13" s="5"/>
      <c r="H13" s="30">
        <v>5977</v>
      </c>
      <c r="I13" s="2"/>
      <c r="J13" s="2">
        <v>22423</v>
      </c>
    </row>
    <row r="14" spans="1:10" ht="20.5">
      <c r="A14" s="6" t="s">
        <v>68</v>
      </c>
      <c r="B14" s="8"/>
      <c r="C14" s="4"/>
      <c r="D14" s="22">
        <f>SUM(D11:D13)</f>
        <v>443414</v>
      </c>
      <c r="E14" s="2"/>
      <c r="F14" s="22">
        <f>SUM(F11:F13)</f>
        <v>79230</v>
      </c>
      <c r="G14" s="5"/>
      <c r="H14" s="22">
        <f>SUM(H11:H13)</f>
        <v>73462</v>
      </c>
      <c r="I14" s="2"/>
      <c r="J14" s="22">
        <f>SUM(J11:J13)</f>
        <v>29576</v>
      </c>
    </row>
    <row r="15" spans="1:10" ht="15.75" customHeight="1">
      <c r="A15" s="25"/>
      <c r="B15" s="8"/>
      <c r="C15" s="4"/>
      <c r="D15" s="2"/>
      <c r="E15" s="2"/>
      <c r="F15" s="2"/>
      <c r="G15" s="5"/>
      <c r="H15" s="2"/>
      <c r="I15" s="2"/>
      <c r="J15" s="2"/>
    </row>
    <row r="16" spans="1:10" ht="20.5">
      <c r="A16" s="6" t="s">
        <v>69</v>
      </c>
      <c r="B16" s="8"/>
      <c r="C16" s="4"/>
      <c r="D16" s="2"/>
      <c r="E16" s="2"/>
      <c r="F16" s="2"/>
      <c r="G16" s="5"/>
      <c r="H16" s="2"/>
      <c r="I16" s="2"/>
      <c r="J16" s="2"/>
    </row>
    <row r="17" spans="1:12" ht="20.5">
      <c r="A17" s="3" t="s">
        <v>70</v>
      </c>
      <c r="B17" s="8"/>
      <c r="C17" s="4"/>
      <c r="D17" s="30">
        <v>13776</v>
      </c>
      <c r="E17" s="2"/>
      <c r="F17" s="2">
        <v>6324</v>
      </c>
      <c r="G17" s="5"/>
      <c r="H17" s="30">
        <v>0</v>
      </c>
      <c r="I17" s="2"/>
      <c r="J17" s="2">
        <v>6324</v>
      </c>
    </row>
    <row r="18" spans="1:12" ht="20.5">
      <c r="A18" s="3" t="s">
        <v>71</v>
      </c>
      <c r="B18" s="8"/>
      <c r="C18" s="4"/>
      <c r="D18" s="30">
        <v>387290</v>
      </c>
      <c r="E18" s="2"/>
      <c r="F18" s="2">
        <v>47055</v>
      </c>
      <c r="G18" s="5"/>
      <c r="H18" s="30">
        <v>65559</v>
      </c>
      <c r="I18" s="2"/>
      <c r="J18" s="2">
        <v>4525</v>
      </c>
    </row>
    <row r="19" spans="1:12" ht="20.5">
      <c r="A19" s="3" t="s">
        <v>72</v>
      </c>
      <c r="B19" s="8"/>
      <c r="C19" s="4"/>
      <c r="D19" s="30">
        <v>4732</v>
      </c>
      <c r="E19" s="2"/>
      <c r="F19" s="2">
        <v>6450</v>
      </c>
      <c r="G19" s="5"/>
      <c r="H19" s="30">
        <v>86</v>
      </c>
      <c r="I19" s="2"/>
      <c r="J19" s="2">
        <v>500</v>
      </c>
    </row>
    <row r="20" spans="1:12" ht="20.5">
      <c r="A20" s="3" t="s">
        <v>73</v>
      </c>
      <c r="B20" s="7"/>
      <c r="C20" s="4"/>
      <c r="D20" s="30">
        <v>20473</v>
      </c>
      <c r="E20" s="2"/>
      <c r="F20" s="2">
        <v>15775</v>
      </c>
      <c r="G20" s="5"/>
      <c r="H20" s="30">
        <v>10174</v>
      </c>
      <c r="I20" s="2"/>
      <c r="J20" s="2">
        <v>11869</v>
      </c>
    </row>
    <row r="21" spans="1:12" ht="20.5">
      <c r="A21" s="1" t="s">
        <v>74</v>
      </c>
      <c r="B21" s="7"/>
      <c r="C21" s="4"/>
      <c r="D21" s="30">
        <v>564</v>
      </c>
      <c r="E21" s="2"/>
      <c r="F21" s="2">
        <v>291</v>
      </c>
      <c r="G21" s="5"/>
      <c r="H21" s="30">
        <v>34</v>
      </c>
      <c r="I21" s="2"/>
      <c r="J21" s="2">
        <v>291</v>
      </c>
    </row>
    <row r="22" spans="1:12" ht="20.5">
      <c r="A22" s="6" t="s">
        <v>75</v>
      </c>
      <c r="B22" s="8"/>
      <c r="C22" s="4"/>
      <c r="D22" s="22">
        <f>SUM(D17:D21)</f>
        <v>426835</v>
      </c>
      <c r="E22" s="2">
        <v>0</v>
      </c>
      <c r="F22" s="22">
        <f>SUM(F17:F21)</f>
        <v>75895</v>
      </c>
      <c r="G22" s="5"/>
      <c r="H22" s="22">
        <f>SUM(H17:H21)</f>
        <v>75853</v>
      </c>
      <c r="I22" s="2"/>
      <c r="J22" s="22">
        <f>SUM(J17:J21)</f>
        <v>23509</v>
      </c>
    </row>
    <row r="23" spans="1:12" ht="20.5">
      <c r="A23" s="3" t="s">
        <v>76</v>
      </c>
      <c r="B23" s="7"/>
      <c r="C23" s="4"/>
      <c r="D23" s="30">
        <v>-28905</v>
      </c>
      <c r="E23" s="2"/>
      <c r="F23" s="2">
        <v>8188</v>
      </c>
      <c r="G23" s="5"/>
      <c r="H23" s="2">
        <v>0</v>
      </c>
      <c r="I23" s="2"/>
      <c r="J23" s="2">
        <v>0</v>
      </c>
    </row>
    <row r="24" spans="1:12" ht="20.5">
      <c r="A24" s="5" t="s">
        <v>77</v>
      </c>
      <c r="B24" s="7"/>
      <c r="C24" s="4"/>
      <c r="D24" s="32">
        <f>D14-D22+D23</f>
        <v>-12326</v>
      </c>
      <c r="E24" s="2"/>
      <c r="F24" s="32">
        <f>+F14-F22+F23</f>
        <v>11523</v>
      </c>
      <c r="G24" s="5"/>
      <c r="H24" s="32">
        <f>+H14-H22+H23</f>
        <v>-2391</v>
      </c>
      <c r="I24" s="2"/>
      <c r="J24" s="32">
        <f>+J14-J22+J23</f>
        <v>6067</v>
      </c>
    </row>
    <row r="25" spans="1:12" ht="20.5">
      <c r="A25" s="3" t="s">
        <v>78</v>
      </c>
      <c r="B25" s="7"/>
      <c r="C25" s="4"/>
      <c r="D25" s="30">
        <v>18</v>
      </c>
      <c r="E25" s="2"/>
      <c r="F25" s="2">
        <v>528</v>
      </c>
      <c r="G25" s="5"/>
      <c r="H25" s="2">
        <v>0</v>
      </c>
      <c r="I25" s="2"/>
      <c r="J25" s="2">
        <v>0</v>
      </c>
    </row>
    <row r="26" spans="1:12" ht="21" thickBot="1">
      <c r="A26" s="5" t="s">
        <v>79</v>
      </c>
      <c r="B26" s="7"/>
      <c r="C26" s="4"/>
      <c r="D26" s="19">
        <f>SUM(D24:D25)</f>
        <v>-12308</v>
      </c>
      <c r="E26" s="2"/>
      <c r="F26" s="19">
        <f>SUM(F24:F25)</f>
        <v>12051</v>
      </c>
      <c r="G26" s="5"/>
      <c r="H26" s="19">
        <f>SUM(H24:H25)</f>
        <v>-2391</v>
      </c>
      <c r="I26" s="2"/>
      <c r="J26" s="19">
        <f>SUM(J24:J25)</f>
        <v>6067</v>
      </c>
    </row>
    <row r="27" spans="1:12" ht="12" customHeight="1" thickTop="1">
      <c r="A27" s="21" t="s">
        <v>80</v>
      </c>
      <c r="C27" s="4"/>
    </row>
    <row r="28" spans="1:12" ht="20.5">
      <c r="A28" s="6" t="s">
        <v>81</v>
      </c>
      <c r="B28" s="4"/>
      <c r="C28" s="4"/>
      <c r="D28" s="2"/>
      <c r="E28" s="2"/>
      <c r="F28" s="2"/>
      <c r="G28" s="5"/>
      <c r="H28" s="2"/>
      <c r="I28" s="2"/>
      <c r="J28" s="2"/>
    </row>
    <row r="29" spans="1:12" ht="20.5">
      <c r="A29" s="6" t="s">
        <v>82</v>
      </c>
      <c r="B29" s="4"/>
      <c r="C29" s="4"/>
      <c r="D29" s="2"/>
      <c r="E29" s="2"/>
      <c r="F29" s="2"/>
      <c r="G29" s="5"/>
      <c r="H29" s="2"/>
      <c r="I29" s="2"/>
      <c r="J29" s="2"/>
    </row>
    <row r="30" spans="1:12" ht="20.5">
      <c r="A30" s="1" t="s">
        <v>83</v>
      </c>
      <c r="B30" s="4"/>
      <c r="C30" s="4"/>
      <c r="D30" s="2">
        <v>0</v>
      </c>
      <c r="E30" s="2"/>
      <c r="F30" s="2">
        <v>-40</v>
      </c>
      <c r="G30" s="5"/>
      <c r="H30" s="2">
        <v>0</v>
      </c>
      <c r="I30" s="2"/>
      <c r="J30" s="2">
        <v>-40</v>
      </c>
    </row>
    <row r="31" spans="1:12" ht="21" thickBot="1">
      <c r="A31" s="21" t="s">
        <v>84</v>
      </c>
      <c r="B31" s="4"/>
      <c r="C31" s="4"/>
      <c r="D31" s="19">
        <f>D26+D30</f>
        <v>-12308</v>
      </c>
      <c r="E31" s="2"/>
      <c r="F31" s="19">
        <f>F26+F30</f>
        <v>12011</v>
      </c>
      <c r="G31" s="5"/>
      <c r="H31" s="19">
        <f>H26+H30</f>
        <v>-2391</v>
      </c>
      <c r="I31" s="2"/>
      <c r="J31" s="19">
        <f>J26+J30</f>
        <v>6027</v>
      </c>
      <c r="L31" s="20"/>
    </row>
    <row r="32" spans="1:12" ht="12" customHeight="1" thickTop="1">
      <c r="A32" s="21"/>
      <c r="B32" s="4"/>
      <c r="C32" s="4"/>
      <c r="D32" s="2"/>
      <c r="E32" s="2"/>
      <c r="F32" s="2"/>
      <c r="G32" s="5"/>
      <c r="H32" s="2"/>
      <c r="I32" s="2"/>
      <c r="J32" s="2"/>
      <c r="L32" s="20"/>
    </row>
    <row r="33" spans="1:12" ht="20.5">
      <c r="A33" s="6" t="s">
        <v>85</v>
      </c>
      <c r="B33" s="4"/>
      <c r="C33" s="4"/>
      <c r="L33" s="20"/>
    </row>
    <row r="34" spans="1:12" ht="20.5">
      <c r="A34" s="1" t="s">
        <v>86</v>
      </c>
      <c r="B34" s="4"/>
      <c r="C34" s="4"/>
      <c r="D34" s="2">
        <f>+D35</f>
        <v>-12308</v>
      </c>
      <c r="E34" s="2"/>
      <c r="F34" s="2">
        <f>+F35</f>
        <v>12051</v>
      </c>
      <c r="G34" s="5"/>
      <c r="H34" s="2">
        <f>+H35</f>
        <v>-2391</v>
      </c>
      <c r="I34" s="2"/>
      <c r="J34" s="2">
        <f>+J35</f>
        <v>6067</v>
      </c>
      <c r="L34" s="20"/>
    </row>
    <row r="35" spans="1:12" ht="21" thickBot="1">
      <c r="A35" s="21"/>
      <c r="B35" s="4"/>
      <c r="C35" s="4"/>
      <c r="D35" s="19">
        <f>D26</f>
        <v>-12308</v>
      </c>
      <c r="E35" s="2"/>
      <c r="F35" s="19">
        <f>F26</f>
        <v>12051</v>
      </c>
      <c r="G35" s="5"/>
      <c r="H35" s="19">
        <f>H26</f>
        <v>-2391</v>
      </c>
      <c r="I35" s="2"/>
      <c r="J35" s="19">
        <f>J26</f>
        <v>6067</v>
      </c>
      <c r="L35" s="20"/>
    </row>
    <row r="36" spans="1:12" ht="12" customHeight="1" thickTop="1">
      <c r="A36" s="21"/>
      <c r="B36" s="4"/>
      <c r="C36" s="4"/>
      <c r="D36" s="2"/>
      <c r="E36" s="2"/>
      <c r="F36" s="2"/>
      <c r="G36" s="5"/>
      <c r="H36" s="2"/>
      <c r="I36" s="2"/>
      <c r="J36" s="2"/>
      <c r="L36" s="20"/>
    </row>
    <row r="37" spans="1:12" ht="20.5">
      <c r="A37" s="6" t="s">
        <v>87</v>
      </c>
      <c r="B37" s="4"/>
      <c r="C37" s="4"/>
    </row>
    <row r="38" spans="1:12" ht="20.5">
      <c r="A38" s="1" t="s">
        <v>86</v>
      </c>
      <c r="B38" s="4"/>
      <c r="C38" s="4"/>
      <c r="D38" s="2">
        <f>+D39</f>
        <v>-12308</v>
      </c>
      <c r="E38" s="2"/>
      <c r="F38" s="2">
        <f>+F39</f>
        <v>12011</v>
      </c>
      <c r="G38" s="5"/>
      <c r="H38" s="2">
        <f>+H39</f>
        <v>-2391</v>
      </c>
      <c r="I38" s="2"/>
      <c r="J38" s="2">
        <f>+J39</f>
        <v>6027</v>
      </c>
    </row>
    <row r="39" spans="1:12" ht="21" thickBot="1">
      <c r="A39" s="6"/>
      <c r="B39" s="4"/>
      <c r="C39" s="4"/>
      <c r="D39" s="19">
        <f>D31</f>
        <v>-12308</v>
      </c>
      <c r="E39" s="2"/>
      <c r="F39" s="19">
        <f>F31</f>
        <v>12011</v>
      </c>
      <c r="G39" s="5"/>
      <c r="H39" s="19">
        <f>H31</f>
        <v>-2391</v>
      </c>
      <c r="I39" s="2"/>
      <c r="J39" s="19">
        <f>J31</f>
        <v>6027</v>
      </c>
    </row>
    <row r="40" spans="1:12" ht="12" customHeight="1" thickTop="1">
      <c r="A40" s="6"/>
      <c r="B40" s="4"/>
      <c r="C40" s="4"/>
      <c r="D40" s="2"/>
      <c r="E40" s="2"/>
      <c r="F40" s="2"/>
      <c r="G40" s="5"/>
      <c r="H40" s="2"/>
      <c r="I40" s="2"/>
      <c r="J40" s="2"/>
    </row>
    <row r="41" spans="1:12" ht="20.5">
      <c r="A41" s="6" t="s">
        <v>88</v>
      </c>
      <c r="B41" s="4"/>
      <c r="C41" s="4"/>
      <c r="D41" s="2"/>
      <c r="E41" s="2"/>
      <c r="F41" s="2"/>
      <c r="G41" s="5"/>
      <c r="H41" s="2"/>
      <c r="I41" s="2"/>
      <c r="J41" s="2"/>
    </row>
    <row r="42" spans="1:12" ht="20.5" thickBot="1">
      <c r="A42" s="18" t="s">
        <v>89</v>
      </c>
      <c r="B42" s="8">
        <v>20.2</v>
      </c>
      <c r="C42" s="4"/>
      <c r="D42" s="26">
        <v>-1.8E-3</v>
      </c>
      <c r="E42" s="24"/>
      <c r="F42" s="26">
        <v>1.6999999999999999E-3</v>
      </c>
      <c r="G42" s="24"/>
      <c r="H42" s="31">
        <v>-2.9999999999999997E-4</v>
      </c>
      <c r="I42" s="24"/>
      <c r="J42" s="26">
        <v>8.9999999999999998E-4</v>
      </c>
    </row>
    <row r="43" spans="1:12" ht="21" thickTop="1" thickBot="1">
      <c r="A43" s="1" t="s">
        <v>90</v>
      </c>
      <c r="B43" s="8">
        <v>20.2</v>
      </c>
      <c r="D43" s="31">
        <v>-1.8E-3</v>
      </c>
      <c r="F43" s="26">
        <v>1.6999999999999999E-3</v>
      </c>
      <c r="H43" s="31">
        <v>-2.9999999999999997E-4</v>
      </c>
      <c r="J43" s="26">
        <v>8.9999999999999998E-4</v>
      </c>
    </row>
    <row r="44" spans="1:12" ht="21" thickTop="1">
      <c r="B44" s="4"/>
      <c r="C44" s="4"/>
      <c r="D44" s="2"/>
      <c r="E44" s="17"/>
      <c r="F44" s="2"/>
      <c r="G44" s="5"/>
      <c r="H44" s="2"/>
      <c r="I44" s="17"/>
      <c r="J44" s="2"/>
    </row>
    <row r="45" spans="1:12" ht="20.5">
      <c r="B45" s="4"/>
      <c r="C45" s="4"/>
      <c r="D45" s="2"/>
      <c r="E45" s="17"/>
      <c r="F45" s="2"/>
      <c r="G45" s="5"/>
      <c r="H45" s="2"/>
      <c r="I45" s="17"/>
      <c r="J45" s="2"/>
    </row>
    <row r="46" spans="1:12" ht="20.5">
      <c r="B46" s="4"/>
      <c r="C46" s="4"/>
      <c r="D46" s="2"/>
      <c r="E46" s="17"/>
      <c r="F46" s="2"/>
      <c r="G46" s="5"/>
      <c r="H46" s="2"/>
      <c r="I46" s="17"/>
    </row>
    <row r="47" spans="1:12" ht="20.5">
      <c r="B47" s="4"/>
      <c r="C47" s="4"/>
      <c r="D47" s="2"/>
      <c r="E47" s="17"/>
      <c r="F47" s="2"/>
      <c r="G47" s="5"/>
      <c r="H47" s="2"/>
      <c r="I47" s="17"/>
      <c r="J47" s="2"/>
    </row>
    <row r="48" spans="1:12" ht="20.5">
      <c r="A48" s="10"/>
      <c r="B48" s="7"/>
      <c r="C48" s="4"/>
      <c r="D48" s="2"/>
      <c r="E48" s="2"/>
      <c r="F48" s="2"/>
      <c r="G48" s="5"/>
      <c r="H48" s="2"/>
      <c r="I48" s="2"/>
      <c r="J48" s="2"/>
    </row>
    <row r="49" spans="2:10" ht="20.5">
      <c r="D49" s="2"/>
      <c r="E49" s="17"/>
      <c r="F49" s="16"/>
      <c r="G49" s="5"/>
      <c r="H49" s="2"/>
      <c r="I49" s="17"/>
    </row>
    <row r="50" spans="2:10" ht="16.5" customHeight="1">
      <c r="B50" s="4"/>
      <c r="C50" s="4"/>
      <c r="D50" s="2"/>
      <c r="E50" s="2"/>
      <c r="F50" s="2"/>
      <c r="G50" s="5"/>
      <c r="H50" s="2"/>
      <c r="I50" s="2"/>
      <c r="J50" s="2"/>
    </row>
    <row r="51" spans="2:10" ht="16.5" customHeight="1">
      <c r="B51" s="4"/>
      <c r="C51" s="4"/>
      <c r="D51" s="2"/>
      <c r="E51" s="2"/>
      <c r="F51" s="2"/>
      <c r="G51" s="5"/>
      <c r="H51" s="2"/>
      <c r="I51" s="2"/>
      <c r="J51" s="2"/>
    </row>
    <row r="53" spans="2:10" ht="16.5" customHeight="1">
      <c r="B53" s="4"/>
      <c r="C53" s="4"/>
      <c r="D53" s="2"/>
      <c r="E53" s="2"/>
      <c r="F53" s="2"/>
      <c r="G53" s="5"/>
      <c r="H53" s="2"/>
      <c r="I53" s="2"/>
      <c r="J53" s="2"/>
    </row>
    <row r="54" spans="2:10" ht="16.5" customHeight="1">
      <c r="B54" s="4"/>
      <c r="C54" s="4"/>
      <c r="D54" s="2"/>
      <c r="E54" s="2"/>
      <c r="F54" s="2"/>
      <c r="G54" s="5"/>
      <c r="H54" s="2"/>
      <c r="I54" s="2"/>
      <c r="J54" s="2"/>
    </row>
    <row r="55" spans="2:10" ht="16.5" customHeight="1">
      <c r="B55" s="4"/>
      <c r="C55" s="4"/>
      <c r="D55" s="2"/>
      <c r="E55" s="2"/>
      <c r="F55" s="2"/>
      <c r="G55" s="5"/>
      <c r="H55" s="2"/>
      <c r="I55" s="2"/>
      <c r="J55" s="2"/>
    </row>
    <row r="56" spans="2:10" ht="16.5" customHeight="1">
      <c r="B56" s="4"/>
      <c r="C56" s="4"/>
      <c r="D56" s="2"/>
      <c r="E56" s="2"/>
      <c r="F56" s="2"/>
      <c r="G56" s="5"/>
      <c r="H56" s="2"/>
      <c r="I56" s="2"/>
      <c r="J56" s="2"/>
    </row>
    <row r="57" spans="2:10" ht="16.5" customHeight="1">
      <c r="B57" s="4"/>
      <c r="C57" s="4"/>
      <c r="D57" s="2"/>
      <c r="E57" s="2"/>
      <c r="F57" s="2"/>
      <c r="G57" s="5"/>
      <c r="H57" s="2"/>
      <c r="I57" s="2"/>
      <c r="J57" s="2"/>
    </row>
    <row r="58" spans="2:10" ht="16.5" customHeight="1">
      <c r="G58" s="5"/>
    </row>
    <row r="59" spans="2:10" ht="16.5" customHeight="1">
      <c r="G59" s="5"/>
    </row>
    <row r="60" spans="2:10" ht="16.5" customHeight="1">
      <c r="F60" s="16"/>
      <c r="G60" s="16"/>
      <c r="H60" s="2"/>
    </row>
    <row r="61" spans="2:10" ht="16.5" customHeight="1">
      <c r="F61" s="16"/>
      <c r="G61" s="16"/>
      <c r="H61" s="2"/>
    </row>
    <row r="62" spans="2:10" ht="16.5" customHeight="1">
      <c r="F62" s="16"/>
      <c r="G62" s="16"/>
      <c r="H62" s="2"/>
    </row>
    <row r="63" spans="2:10" ht="16.5" customHeight="1">
      <c r="F63" s="16"/>
      <c r="G63" s="16"/>
      <c r="H63" s="2"/>
    </row>
    <row r="64" spans="2:10" ht="16.5" customHeight="1">
      <c r="G64" s="16"/>
      <c r="H64" s="2"/>
    </row>
    <row r="65" spans="6:8" ht="16.5" customHeight="1">
      <c r="F65" s="16"/>
      <c r="H65" s="2"/>
    </row>
    <row r="66" spans="6:8" ht="16.5" customHeight="1">
      <c r="G66" s="16"/>
      <c r="H66" s="2"/>
    </row>
    <row r="68" spans="6:8" ht="16.5" customHeight="1">
      <c r="H68" s="2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3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77"/>
  <sheetViews>
    <sheetView showGridLines="0" view="pageBreakPreview" topLeftCell="A76" zoomScale="70" zoomScaleNormal="70" zoomScaleSheetLayoutView="70" zoomScalePageLayoutView="70" workbookViewId="0">
      <selection activeCell="Q72" sqref="Q72"/>
    </sheetView>
  </sheetViews>
  <sheetFormatPr defaultColWidth="8.81640625" defaultRowHeight="16.5" customHeight="1"/>
  <cols>
    <col min="1" max="1" width="3.54296875" style="109" customWidth="1"/>
    <col min="2" max="2" width="44.81640625" style="285" customWidth="1"/>
    <col min="3" max="3" width="3.1796875" style="285" customWidth="1"/>
    <col min="4" max="4" width="8.81640625" style="109" customWidth="1"/>
    <col min="5" max="5" width="0.81640625" style="109" customWidth="1"/>
    <col min="6" max="6" width="14.453125" style="109" customWidth="1"/>
    <col min="7" max="7" width="0.81640625" style="109" customWidth="1"/>
    <col min="8" max="8" width="14.453125" style="109" customWidth="1"/>
    <col min="9" max="9" width="0.81640625" style="109" customWidth="1"/>
    <col min="10" max="10" width="14.453125" style="109" customWidth="1"/>
    <col min="11" max="11" width="0.81640625" style="109" customWidth="1"/>
    <col min="12" max="12" width="14.453125" style="109" customWidth="1"/>
    <col min="13" max="13" width="9.453125" style="109"/>
    <col min="14" max="14" width="13.08984375" style="109" bestFit="1" customWidth="1"/>
    <col min="15" max="258" width="9.453125" style="109"/>
    <col min="259" max="259" width="46.54296875" style="109" customWidth="1"/>
    <col min="260" max="260" width="8.453125" style="109" customWidth="1"/>
    <col min="261" max="261" width="1.54296875" style="109" customWidth="1"/>
    <col min="262" max="262" width="12.54296875" style="109" customWidth="1"/>
    <col min="263" max="263" width="1.54296875" style="109" customWidth="1"/>
    <col min="264" max="264" width="12.54296875" style="109" customWidth="1"/>
    <col min="265" max="265" width="1.54296875" style="109" customWidth="1"/>
    <col min="266" max="266" width="12.54296875" style="109" customWidth="1"/>
    <col min="267" max="267" width="1.54296875" style="109" customWidth="1"/>
    <col min="268" max="268" width="12.54296875" style="109" customWidth="1"/>
    <col min="269" max="514" width="9.453125" style="109"/>
    <col min="515" max="515" width="46.54296875" style="109" customWidth="1"/>
    <col min="516" max="516" width="8.453125" style="109" customWidth="1"/>
    <col min="517" max="517" width="1.54296875" style="109" customWidth="1"/>
    <col min="518" max="518" width="12.54296875" style="109" customWidth="1"/>
    <col min="519" max="519" width="1.54296875" style="109" customWidth="1"/>
    <col min="520" max="520" width="12.54296875" style="109" customWidth="1"/>
    <col min="521" max="521" width="1.54296875" style="109" customWidth="1"/>
    <col min="522" max="522" width="12.54296875" style="109" customWidth="1"/>
    <col min="523" max="523" width="1.54296875" style="109" customWidth="1"/>
    <col min="524" max="524" width="12.54296875" style="109" customWidth="1"/>
    <col min="525" max="770" width="9.453125" style="109"/>
    <col min="771" max="771" width="46.54296875" style="109" customWidth="1"/>
    <col min="772" max="772" width="8.453125" style="109" customWidth="1"/>
    <col min="773" max="773" width="1.54296875" style="109" customWidth="1"/>
    <col min="774" max="774" width="12.54296875" style="109" customWidth="1"/>
    <col min="775" max="775" width="1.54296875" style="109" customWidth="1"/>
    <col min="776" max="776" width="12.54296875" style="109" customWidth="1"/>
    <col min="777" max="777" width="1.54296875" style="109" customWidth="1"/>
    <col min="778" max="778" width="12.54296875" style="109" customWidth="1"/>
    <col min="779" max="779" width="1.54296875" style="109" customWidth="1"/>
    <col min="780" max="780" width="12.54296875" style="109" customWidth="1"/>
    <col min="781" max="1026" width="9.453125" style="109"/>
    <col min="1027" max="1027" width="46.54296875" style="109" customWidth="1"/>
    <col min="1028" max="1028" width="8.453125" style="109" customWidth="1"/>
    <col min="1029" max="1029" width="1.54296875" style="109" customWidth="1"/>
    <col min="1030" max="1030" width="12.54296875" style="109" customWidth="1"/>
    <col min="1031" max="1031" width="1.54296875" style="109" customWidth="1"/>
    <col min="1032" max="1032" width="12.54296875" style="109" customWidth="1"/>
    <col min="1033" max="1033" width="1.54296875" style="109" customWidth="1"/>
    <col min="1034" max="1034" width="12.54296875" style="109" customWidth="1"/>
    <col min="1035" max="1035" width="1.54296875" style="109" customWidth="1"/>
    <col min="1036" max="1036" width="12.54296875" style="109" customWidth="1"/>
    <col min="1037" max="1282" width="9.453125" style="109"/>
    <col min="1283" max="1283" width="46.54296875" style="109" customWidth="1"/>
    <col min="1284" max="1284" width="8.453125" style="109" customWidth="1"/>
    <col min="1285" max="1285" width="1.54296875" style="109" customWidth="1"/>
    <col min="1286" max="1286" width="12.54296875" style="109" customWidth="1"/>
    <col min="1287" max="1287" width="1.54296875" style="109" customWidth="1"/>
    <col min="1288" max="1288" width="12.54296875" style="109" customWidth="1"/>
    <col min="1289" max="1289" width="1.54296875" style="109" customWidth="1"/>
    <col min="1290" max="1290" width="12.54296875" style="109" customWidth="1"/>
    <col min="1291" max="1291" width="1.54296875" style="109" customWidth="1"/>
    <col min="1292" max="1292" width="12.54296875" style="109" customWidth="1"/>
    <col min="1293" max="1538" width="9.453125" style="109"/>
    <col min="1539" max="1539" width="46.54296875" style="109" customWidth="1"/>
    <col min="1540" max="1540" width="8.453125" style="109" customWidth="1"/>
    <col min="1541" max="1541" width="1.54296875" style="109" customWidth="1"/>
    <col min="1542" max="1542" width="12.54296875" style="109" customWidth="1"/>
    <col min="1543" max="1543" width="1.54296875" style="109" customWidth="1"/>
    <col min="1544" max="1544" width="12.54296875" style="109" customWidth="1"/>
    <col min="1545" max="1545" width="1.54296875" style="109" customWidth="1"/>
    <col min="1546" max="1546" width="12.54296875" style="109" customWidth="1"/>
    <col min="1547" max="1547" width="1.54296875" style="109" customWidth="1"/>
    <col min="1548" max="1548" width="12.54296875" style="109" customWidth="1"/>
    <col min="1549" max="1794" width="9.453125" style="109"/>
    <col min="1795" max="1795" width="46.54296875" style="109" customWidth="1"/>
    <col min="1796" max="1796" width="8.453125" style="109" customWidth="1"/>
    <col min="1797" max="1797" width="1.54296875" style="109" customWidth="1"/>
    <col min="1798" max="1798" width="12.54296875" style="109" customWidth="1"/>
    <col min="1799" max="1799" width="1.54296875" style="109" customWidth="1"/>
    <col min="1800" max="1800" width="12.54296875" style="109" customWidth="1"/>
    <col min="1801" max="1801" width="1.54296875" style="109" customWidth="1"/>
    <col min="1802" max="1802" width="12.54296875" style="109" customWidth="1"/>
    <col min="1803" max="1803" width="1.54296875" style="109" customWidth="1"/>
    <col min="1804" max="1804" width="12.54296875" style="109" customWidth="1"/>
    <col min="1805" max="2050" width="9.453125" style="109"/>
    <col min="2051" max="2051" width="46.54296875" style="109" customWidth="1"/>
    <col min="2052" max="2052" width="8.453125" style="109" customWidth="1"/>
    <col min="2053" max="2053" width="1.54296875" style="109" customWidth="1"/>
    <col min="2054" max="2054" width="12.54296875" style="109" customWidth="1"/>
    <col min="2055" max="2055" width="1.54296875" style="109" customWidth="1"/>
    <col min="2056" max="2056" width="12.54296875" style="109" customWidth="1"/>
    <col min="2057" max="2057" width="1.54296875" style="109" customWidth="1"/>
    <col min="2058" max="2058" width="12.54296875" style="109" customWidth="1"/>
    <col min="2059" max="2059" width="1.54296875" style="109" customWidth="1"/>
    <col min="2060" max="2060" width="12.54296875" style="109" customWidth="1"/>
    <col min="2061" max="2306" width="9.453125" style="109"/>
    <col min="2307" max="2307" width="46.54296875" style="109" customWidth="1"/>
    <col min="2308" max="2308" width="8.453125" style="109" customWidth="1"/>
    <col min="2309" max="2309" width="1.54296875" style="109" customWidth="1"/>
    <col min="2310" max="2310" width="12.54296875" style="109" customWidth="1"/>
    <col min="2311" max="2311" width="1.54296875" style="109" customWidth="1"/>
    <col min="2312" max="2312" width="12.54296875" style="109" customWidth="1"/>
    <col min="2313" max="2313" width="1.54296875" style="109" customWidth="1"/>
    <col min="2314" max="2314" width="12.54296875" style="109" customWidth="1"/>
    <col min="2315" max="2315" width="1.54296875" style="109" customWidth="1"/>
    <col min="2316" max="2316" width="12.54296875" style="109" customWidth="1"/>
    <col min="2317" max="2562" width="9.453125" style="109"/>
    <col min="2563" max="2563" width="46.54296875" style="109" customWidth="1"/>
    <col min="2564" max="2564" width="8.453125" style="109" customWidth="1"/>
    <col min="2565" max="2565" width="1.54296875" style="109" customWidth="1"/>
    <col min="2566" max="2566" width="12.54296875" style="109" customWidth="1"/>
    <col min="2567" max="2567" width="1.54296875" style="109" customWidth="1"/>
    <col min="2568" max="2568" width="12.54296875" style="109" customWidth="1"/>
    <col min="2569" max="2569" width="1.54296875" style="109" customWidth="1"/>
    <col min="2570" max="2570" width="12.54296875" style="109" customWidth="1"/>
    <col min="2571" max="2571" width="1.54296875" style="109" customWidth="1"/>
    <col min="2572" max="2572" width="12.54296875" style="109" customWidth="1"/>
    <col min="2573" max="2818" width="9.453125" style="109"/>
    <col min="2819" max="2819" width="46.54296875" style="109" customWidth="1"/>
    <col min="2820" max="2820" width="8.453125" style="109" customWidth="1"/>
    <col min="2821" max="2821" width="1.54296875" style="109" customWidth="1"/>
    <col min="2822" max="2822" width="12.54296875" style="109" customWidth="1"/>
    <col min="2823" max="2823" width="1.54296875" style="109" customWidth="1"/>
    <col min="2824" max="2824" width="12.54296875" style="109" customWidth="1"/>
    <col min="2825" max="2825" width="1.54296875" style="109" customWidth="1"/>
    <col min="2826" max="2826" width="12.54296875" style="109" customWidth="1"/>
    <col min="2827" max="2827" width="1.54296875" style="109" customWidth="1"/>
    <col min="2828" max="2828" width="12.54296875" style="109" customWidth="1"/>
    <col min="2829" max="3074" width="9.453125" style="109"/>
    <col min="3075" max="3075" width="46.54296875" style="109" customWidth="1"/>
    <col min="3076" max="3076" width="8.453125" style="109" customWidth="1"/>
    <col min="3077" max="3077" width="1.54296875" style="109" customWidth="1"/>
    <col min="3078" max="3078" width="12.54296875" style="109" customWidth="1"/>
    <col min="3079" max="3079" width="1.54296875" style="109" customWidth="1"/>
    <col min="3080" max="3080" width="12.54296875" style="109" customWidth="1"/>
    <col min="3081" max="3081" width="1.54296875" style="109" customWidth="1"/>
    <col min="3082" max="3082" width="12.54296875" style="109" customWidth="1"/>
    <col min="3083" max="3083" width="1.54296875" style="109" customWidth="1"/>
    <col min="3084" max="3084" width="12.54296875" style="109" customWidth="1"/>
    <col min="3085" max="3330" width="9.453125" style="109"/>
    <col min="3331" max="3331" width="46.54296875" style="109" customWidth="1"/>
    <col min="3332" max="3332" width="8.453125" style="109" customWidth="1"/>
    <col min="3333" max="3333" width="1.54296875" style="109" customWidth="1"/>
    <col min="3334" max="3334" width="12.54296875" style="109" customWidth="1"/>
    <col min="3335" max="3335" width="1.54296875" style="109" customWidth="1"/>
    <col min="3336" max="3336" width="12.54296875" style="109" customWidth="1"/>
    <col min="3337" max="3337" width="1.54296875" style="109" customWidth="1"/>
    <col min="3338" max="3338" width="12.54296875" style="109" customWidth="1"/>
    <col min="3339" max="3339" width="1.54296875" style="109" customWidth="1"/>
    <col min="3340" max="3340" width="12.54296875" style="109" customWidth="1"/>
    <col min="3341" max="3586" width="9.453125" style="109"/>
    <col min="3587" max="3587" width="46.54296875" style="109" customWidth="1"/>
    <col min="3588" max="3588" width="8.453125" style="109" customWidth="1"/>
    <col min="3589" max="3589" width="1.54296875" style="109" customWidth="1"/>
    <col min="3590" max="3590" width="12.54296875" style="109" customWidth="1"/>
    <col min="3591" max="3591" width="1.54296875" style="109" customWidth="1"/>
    <col min="3592" max="3592" width="12.54296875" style="109" customWidth="1"/>
    <col min="3593" max="3593" width="1.54296875" style="109" customWidth="1"/>
    <col min="3594" max="3594" width="12.54296875" style="109" customWidth="1"/>
    <col min="3595" max="3595" width="1.54296875" style="109" customWidth="1"/>
    <col min="3596" max="3596" width="12.54296875" style="109" customWidth="1"/>
    <col min="3597" max="3842" width="9.453125" style="109"/>
    <col min="3843" max="3843" width="46.54296875" style="109" customWidth="1"/>
    <col min="3844" max="3844" width="8.453125" style="109" customWidth="1"/>
    <col min="3845" max="3845" width="1.54296875" style="109" customWidth="1"/>
    <col min="3846" max="3846" width="12.54296875" style="109" customWidth="1"/>
    <col min="3847" max="3847" width="1.54296875" style="109" customWidth="1"/>
    <col min="3848" max="3848" width="12.54296875" style="109" customWidth="1"/>
    <col min="3849" max="3849" width="1.54296875" style="109" customWidth="1"/>
    <col min="3850" max="3850" width="12.54296875" style="109" customWidth="1"/>
    <col min="3851" max="3851" width="1.54296875" style="109" customWidth="1"/>
    <col min="3852" max="3852" width="12.54296875" style="109" customWidth="1"/>
    <col min="3853" max="4098" width="9.453125" style="109"/>
    <col min="4099" max="4099" width="46.54296875" style="109" customWidth="1"/>
    <col min="4100" max="4100" width="8.453125" style="109" customWidth="1"/>
    <col min="4101" max="4101" width="1.54296875" style="109" customWidth="1"/>
    <col min="4102" max="4102" width="12.54296875" style="109" customWidth="1"/>
    <col min="4103" max="4103" width="1.54296875" style="109" customWidth="1"/>
    <col min="4104" max="4104" width="12.54296875" style="109" customWidth="1"/>
    <col min="4105" max="4105" width="1.54296875" style="109" customWidth="1"/>
    <col min="4106" max="4106" width="12.54296875" style="109" customWidth="1"/>
    <col min="4107" max="4107" width="1.54296875" style="109" customWidth="1"/>
    <col min="4108" max="4108" width="12.54296875" style="109" customWidth="1"/>
    <col min="4109" max="4354" width="9.453125" style="109"/>
    <col min="4355" max="4355" width="46.54296875" style="109" customWidth="1"/>
    <col min="4356" max="4356" width="8.453125" style="109" customWidth="1"/>
    <col min="4357" max="4357" width="1.54296875" style="109" customWidth="1"/>
    <col min="4358" max="4358" width="12.54296875" style="109" customWidth="1"/>
    <col min="4359" max="4359" width="1.54296875" style="109" customWidth="1"/>
    <col min="4360" max="4360" width="12.54296875" style="109" customWidth="1"/>
    <col min="4361" max="4361" width="1.54296875" style="109" customWidth="1"/>
    <col min="4362" max="4362" width="12.54296875" style="109" customWidth="1"/>
    <col min="4363" max="4363" width="1.54296875" style="109" customWidth="1"/>
    <col min="4364" max="4364" width="12.54296875" style="109" customWidth="1"/>
    <col min="4365" max="4610" width="9.453125" style="109"/>
    <col min="4611" max="4611" width="46.54296875" style="109" customWidth="1"/>
    <col min="4612" max="4612" width="8.453125" style="109" customWidth="1"/>
    <col min="4613" max="4613" width="1.54296875" style="109" customWidth="1"/>
    <col min="4614" max="4614" width="12.54296875" style="109" customWidth="1"/>
    <col min="4615" max="4615" width="1.54296875" style="109" customWidth="1"/>
    <col min="4616" max="4616" width="12.54296875" style="109" customWidth="1"/>
    <col min="4617" max="4617" width="1.54296875" style="109" customWidth="1"/>
    <col min="4618" max="4618" width="12.54296875" style="109" customWidth="1"/>
    <col min="4619" max="4619" width="1.54296875" style="109" customWidth="1"/>
    <col min="4620" max="4620" width="12.54296875" style="109" customWidth="1"/>
    <col min="4621" max="4866" width="9.453125" style="109"/>
    <col min="4867" max="4867" width="46.54296875" style="109" customWidth="1"/>
    <col min="4868" max="4868" width="8.453125" style="109" customWidth="1"/>
    <col min="4869" max="4869" width="1.54296875" style="109" customWidth="1"/>
    <col min="4870" max="4870" width="12.54296875" style="109" customWidth="1"/>
    <col min="4871" max="4871" width="1.54296875" style="109" customWidth="1"/>
    <col min="4872" max="4872" width="12.54296875" style="109" customWidth="1"/>
    <col min="4873" max="4873" width="1.54296875" style="109" customWidth="1"/>
    <col min="4874" max="4874" width="12.54296875" style="109" customWidth="1"/>
    <col min="4875" max="4875" width="1.54296875" style="109" customWidth="1"/>
    <col min="4876" max="4876" width="12.54296875" style="109" customWidth="1"/>
    <col min="4877" max="5122" width="9.453125" style="109"/>
    <col min="5123" max="5123" width="46.54296875" style="109" customWidth="1"/>
    <col min="5124" max="5124" width="8.453125" style="109" customWidth="1"/>
    <col min="5125" max="5125" width="1.54296875" style="109" customWidth="1"/>
    <col min="5126" max="5126" width="12.54296875" style="109" customWidth="1"/>
    <col min="5127" max="5127" width="1.54296875" style="109" customWidth="1"/>
    <col min="5128" max="5128" width="12.54296875" style="109" customWidth="1"/>
    <col min="5129" max="5129" width="1.54296875" style="109" customWidth="1"/>
    <col min="5130" max="5130" width="12.54296875" style="109" customWidth="1"/>
    <col min="5131" max="5131" width="1.54296875" style="109" customWidth="1"/>
    <col min="5132" max="5132" width="12.54296875" style="109" customWidth="1"/>
    <col min="5133" max="5378" width="9.453125" style="109"/>
    <col min="5379" max="5379" width="46.54296875" style="109" customWidth="1"/>
    <col min="5380" max="5380" width="8.453125" style="109" customWidth="1"/>
    <col min="5381" max="5381" width="1.54296875" style="109" customWidth="1"/>
    <col min="5382" max="5382" width="12.54296875" style="109" customWidth="1"/>
    <col min="5383" max="5383" width="1.54296875" style="109" customWidth="1"/>
    <col min="5384" max="5384" width="12.54296875" style="109" customWidth="1"/>
    <col min="5385" max="5385" width="1.54296875" style="109" customWidth="1"/>
    <col min="5386" max="5386" width="12.54296875" style="109" customWidth="1"/>
    <col min="5387" max="5387" width="1.54296875" style="109" customWidth="1"/>
    <col min="5388" max="5388" width="12.54296875" style="109" customWidth="1"/>
    <col min="5389" max="5634" width="9.453125" style="109"/>
    <col min="5635" max="5635" width="46.54296875" style="109" customWidth="1"/>
    <col min="5636" max="5636" width="8.453125" style="109" customWidth="1"/>
    <col min="5637" max="5637" width="1.54296875" style="109" customWidth="1"/>
    <col min="5638" max="5638" width="12.54296875" style="109" customWidth="1"/>
    <col min="5639" max="5639" width="1.54296875" style="109" customWidth="1"/>
    <col min="5640" max="5640" width="12.54296875" style="109" customWidth="1"/>
    <col min="5641" max="5641" width="1.54296875" style="109" customWidth="1"/>
    <col min="5642" max="5642" width="12.54296875" style="109" customWidth="1"/>
    <col min="5643" max="5643" width="1.54296875" style="109" customWidth="1"/>
    <col min="5644" max="5644" width="12.54296875" style="109" customWidth="1"/>
    <col min="5645" max="5890" width="9.453125" style="109"/>
    <col min="5891" max="5891" width="46.54296875" style="109" customWidth="1"/>
    <col min="5892" max="5892" width="8.453125" style="109" customWidth="1"/>
    <col min="5893" max="5893" width="1.54296875" style="109" customWidth="1"/>
    <col min="5894" max="5894" width="12.54296875" style="109" customWidth="1"/>
    <col min="5895" max="5895" width="1.54296875" style="109" customWidth="1"/>
    <col min="5896" max="5896" width="12.54296875" style="109" customWidth="1"/>
    <col min="5897" max="5897" width="1.54296875" style="109" customWidth="1"/>
    <col min="5898" max="5898" width="12.54296875" style="109" customWidth="1"/>
    <col min="5899" max="5899" width="1.54296875" style="109" customWidth="1"/>
    <col min="5900" max="5900" width="12.54296875" style="109" customWidth="1"/>
    <col min="5901" max="6146" width="9.453125" style="109"/>
    <col min="6147" max="6147" width="46.54296875" style="109" customWidth="1"/>
    <col min="6148" max="6148" width="8.453125" style="109" customWidth="1"/>
    <col min="6149" max="6149" width="1.54296875" style="109" customWidth="1"/>
    <col min="6150" max="6150" width="12.54296875" style="109" customWidth="1"/>
    <col min="6151" max="6151" width="1.54296875" style="109" customWidth="1"/>
    <col min="6152" max="6152" width="12.54296875" style="109" customWidth="1"/>
    <col min="6153" max="6153" width="1.54296875" style="109" customWidth="1"/>
    <col min="6154" max="6154" width="12.54296875" style="109" customWidth="1"/>
    <col min="6155" max="6155" width="1.54296875" style="109" customWidth="1"/>
    <col min="6156" max="6156" width="12.54296875" style="109" customWidth="1"/>
    <col min="6157" max="6402" width="9.453125" style="109"/>
    <col min="6403" max="6403" width="46.54296875" style="109" customWidth="1"/>
    <col min="6404" max="6404" width="8.453125" style="109" customWidth="1"/>
    <col min="6405" max="6405" width="1.54296875" style="109" customWidth="1"/>
    <col min="6406" max="6406" width="12.54296875" style="109" customWidth="1"/>
    <col min="6407" max="6407" width="1.54296875" style="109" customWidth="1"/>
    <col min="6408" max="6408" width="12.54296875" style="109" customWidth="1"/>
    <col min="6409" max="6409" width="1.54296875" style="109" customWidth="1"/>
    <col min="6410" max="6410" width="12.54296875" style="109" customWidth="1"/>
    <col min="6411" max="6411" width="1.54296875" style="109" customWidth="1"/>
    <col min="6412" max="6412" width="12.54296875" style="109" customWidth="1"/>
    <col min="6413" max="6658" width="9.453125" style="109"/>
    <col min="6659" max="6659" width="46.54296875" style="109" customWidth="1"/>
    <col min="6660" max="6660" width="8.453125" style="109" customWidth="1"/>
    <col min="6661" max="6661" width="1.54296875" style="109" customWidth="1"/>
    <col min="6662" max="6662" width="12.54296875" style="109" customWidth="1"/>
    <col min="6663" max="6663" width="1.54296875" style="109" customWidth="1"/>
    <col min="6664" max="6664" width="12.54296875" style="109" customWidth="1"/>
    <col min="6665" max="6665" width="1.54296875" style="109" customWidth="1"/>
    <col min="6666" max="6666" width="12.54296875" style="109" customWidth="1"/>
    <col min="6667" max="6667" width="1.54296875" style="109" customWidth="1"/>
    <col min="6668" max="6668" width="12.54296875" style="109" customWidth="1"/>
    <col min="6669" max="6914" width="9.453125" style="109"/>
    <col min="6915" max="6915" width="46.54296875" style="109" customWidth="1"/>
    <col min="6916" max="6916" width="8.453125" style="109" customWidth="1"/>
    <col min="6917" max="6917" width="1.54296875" style="109" customWidth="1"/>
    <col min="6918" max="6918" width="12.54296875" style="109" customWidth="1"/>
    <col min="6919" max="6919" width="1.54296875" style="109" customWidth="1"/>
    <col min="6920" max="6920" width="12.54296875" style="109" customWidth="1"/>
    <col min="6921" max="6921" width="1.54296875" style="109" customWidth="1"/>
    <col min="6922" max="6922" width="12.54296875" style="109" customWidth="1"/>
    <col min="6923" max="6923" width="1.54296875" style="109" customWidth="1"/>
    <col min="6924" max="6924" width="12.54296875" style="109" customWidth="1"/>
    <col min="6925" max="7170" width="9.453125" style="109"/>
    <col min="7171" max="7171" width="46.54296875" style="109" customWidth="1"/>
    <col min="7172" max="7172" width="8.453125" style="109" customWidth="1"/>
    <col min="7173" max="7173" width="1.54296875" style="109" customWidth="1"/>
    <col min="7174" max="7174" width="12.54296875" style="109" customWidth="1"/>
    <col min="7175" max="7175" width="1.54296875" style="109" customWidth="1"/>
    <col min="7176" max="7176" width="12.54296875" style="109" customWidth="1"/>
    <col min="7177" max="7177" width="1.54296875" style="109" customWidth="1"/>
    <col min="7178" max="7178" width="12.54296875" style="109" customWidth="1"/>
    <col min="7179" max="7179" width="1.54296875" style="109" customWidth="1"/>
    <col min="7180" max="7180" width="12.54296875" style="109" customWidth="1"/>
    <col min="7181" max="7426" width="9.453125" style="109"/>
    <col min="7427" max="7427" width="46.54296875" style="109" customWidth="1"/>
    <col min="7428" max="7428" width="8.453125" style="109" customWidth="1"/>
    <col min="7429" max="7429" width="1.54296875" style="109" customWidth="1"/>
    <col min="7430" max="7430" width="12.54296875" style="109" customWidth="1"/>
    <col min="7431" max="7431" width="1.54296875" style="109" customWidth="1"/>
    <col min="7432" max="7432" width="12.54296875" style="109" customWidth="1"/>
    <col min="7433" max="7433" width="1.54296875" style="109" customWidth="1"/>
    <col min="7434" max="7434" width="12.54296875" style="109" customWidth="1"/>
    <col min="7435" max="7435" width="1.54296875" style="109" customWidth="1"/>
    <col min="7436" max="7436" width="12.54296875" style="109" customWidth="1"/>
    <col min="7437" max="7682" width="9.453125" style="109"/>
    <col min="7683" max="7683" width="46.54296875" style="109" customWidth="1"/>
    <col min="7684" max="7684" width="8.453125" style="109" customWidth="1"/>
    <col min="7685" max="7685" width="1.54296875" style="109" customWidth="1"/>
    <col min="7686" max="7686" width="12.54296875" style="109" customWidth="1"/>
    <col min="7687" max="7687" width="1.54296875" style="109" customWidth="1"/>
    <col min="7688" max="7688" width="12.54296875" style="109" customWidth="1"/>
    <col min="7689" max="7689" width="1.54296875" style="109" customWidth="1"/>
    <col min="7690" max="7690" width="12.54296875" style="109" customWidth="1"/>
    <col min="7691" max="7691" width="1.54296875" style="109" customWidth="1"/>
    <col min="7692" max="7692" width="12.54296875" style="109" customWidth="1"/>
    <col min="7693" max="7938" width="9.453125" style="109"/>
    <col min="7939" max="7939" width="46.54296875" style="109" customWidth="1"/>
    <col min="7940" max="7940" width="8.453125" style="109" customWidth="1"/>
    <col min="7941" max="7941" width="1.54296875" style="109" customWidth="1"/>
    <col min="7942" max="7942" width="12.54296875" style="109" customWidth="1"/>
    <col min="7943" max="7943" width="1.54296875" style="109" customWidth="1"/>
    <col min="7944" max="7944" width="12.54296875" style="109" customWidth="1"/>
    <col min="7945" max="7945" width="1.54296875" style="109" customWidth="1"/>
    <col min="7946" max="7946" width="12.54296875" style="109" customWidth="1"/>
    <col min="7947" max="7947" width="1.54296875" style="109" customWidth="1"/>
    <col min="7948" max="7948" width="12.54296875" style="109" customWidth="1"/>
    <col min="7949" max="8194" width="9.453125" style="109"/>
    <col min="8195" max="8195" width="46.54296875" style="109" customWidth="1"/>
    <col min="8196" max="8196" width="8.453125" style="109" customWidth="1"/>
    <col min="8197" max="8197" width="1.54296875" style="109" customWidth="1"/>
    <col min="8198" max="8198" width="12.54296875" style="109" customWidth="1"/>
    <col min="8199" max="8199" width="1.54296875" style="109" customWidth="1"/>
    <col min="8200" max="8200" width="12.54296875" style="109" customWidth="1"/>
    <col min="8201" max="8201" width="1.54296875" style="109" customWidth="1"/>
    <col min="8202" max="8202" width="12.54296875" style="109" customWidth="1"/>
    <col min="8203" max="8203" width="1.54296875" style="109" customWidth="1"/>
    <col min="8204" max="8204" width="12.54296875" style="109" customWidth="1"/>
    <col min="8205" max="8450" width="9.453125" style="109"/>
    <col min="8451" max="8451" width="46.54296875" style="109" customWidth="1"/>
    <col min="8452" max="8452" width="8.453125" style="109" customWidth="1"/>
    <col min="8453" max="8453" width="1.54296875" style="109" customWidth="1"/>
    <col min="8454" max="8454" width="12.54296875" style="109" customWidth="1"/>
    <col min="8455" max="8455" width="1.54296875" style="109" customWidth="1"/>
    <col min="8456" max="8456" width="12.54296875" style="109" customWidth="1"/>
    <col min="8457" max="8457" width="1.54296875" style="109" customWidth="1"/>
    <col min="8458" max="8458" width="12.54296875" style="109" customWidth="1"/>
    <col min="8459" max="8459" width="1.54296875" style="109" customWidth="1"/>
    <col min="8460" max="8460" width="12.54296875" style="109" customWidth="1"/>
    <col min="8461" max="8706" width="9.453125" style="109"/>
    <col min="8707" max="8707" width="46.54296875" style="109" customWidth="1"/>
    <col min="8708" max="8708" width="8.453125" style="109" customWidth="1"/>
    <col min="8709" max="8709" width="1.54296875" style="109" customWidth="1"/>
    <col min="8710" max="8710" width="12.54296875" style="109" customWidth="1"/>
    <col min="8711" max="8711" width="1.54296875" style="109" customWidth="1"/>
    <col min="8712" max="8712" width="12.54296875" style="109" customWidth="1"/>
    <col min="8713" max="8713" width="1.54296875" style="109" customWidth="1"/>
    <col min="8714" max="8714" width="12.54296875" style="109" customWidth="1"/>
    <col min="8715" max="8715" width="1.54296875" style="109" customWidth="1"/>
    <col min="8716" max="8716" width="12.54296875" style="109" customWidth="1"/>
    <col min="8717" max="8962" width="9.453125" style="109"/>
    <col min="8963" max="8963" width="46.54296875" style="109" customWidth="1"/>
    <col min="8964" max="8964" width="8.453125" style="109" customWidth="1"/>
    <col min="8965" max="8965" width="1.54296875" style="109" customWidth="1"/>
    <col min="8966" max="8966" width="12.54296875" style="109" customWidth="1"/>
    <col min="8967" max="8967" width="1.54296875" style="109" customWidth="1"/>
    <col min="8968" max="8968" width="12.54296875" style="109" customWidth="1"/>
    <col min="8969" max="8969" width="1.54296875" style="109" customWidth="1"/>
    <col min="8970" max="8970" width="12.54296875" style="109" customWidth="1"/>
    <col min="8971" max="8971" width="1.54296875" style="109" customWidth="1"/>
    <col min="8972" max="8972" width="12.54296875" style="109" customWidth="1"/>
    <col min="8973" max="9218" width="9.453125" style="109"/>
    <col min="9219" max="9219" width="46.54296875" style="109" customWidth="1"/>
    <col min="9220" max="9220" width="8.453125" style="109" customWidth="1"/>
    <col min="9221" max="9221" width="1.54296875" style="109" customWidth="1"/>
    <col min="9222" max="9222" width="12.54296875" style="109" customWidth="1"/>
    <col min="9223" max="9223" width="1.54296875" style="109" customWidth="1"/>
    <col min="9224" max="9224" width="12.54296875" style="109" customWidth="1"/>
    <col min="9225" max="9225" width="1.54296875" style="109" customWidth="1"/>
    <col min="9226" max="9226" width="12.54296875" style="109" customWidth="1"/>
    <col min="9227" max="9227" width="1.54296875" style="109" customWidth="1"/>
    <col min="9228" max="9228" width="12.54296875" style="109" customWidth="1"/>
    <col min="9229" max="9474" width="9.453125" style="109"/>
    <col min="9475" max="9475" width="46.54296875" style="109" customWidth="1"/>
    <col min="9476" max="9476" width="8.453125" style="109" customWidth="1"/>
    <col min="9477" max="9477" width="1.54296875" style="109" customWidth="1"/>
    <col min="9478" max="9478" width="12.54296875" style="109" customWidth="1"/>
    <col min="9479" max="9479" width="1.54296875" style="109" customWidth="1"/>
    <col min="9480" max="9480" width="12.54296875" style="109" customWidth="1"/>
    <col min="9481" max="9481" width="1.54296875" style="109" customWidth="1"/>
    <col min="9482" max="9482" width="12.54296875" style="109" customWidth="1"/>
    <col min="9483" max="9483" width="1.54296875" style="109" customWidth="1"/>
    <col min="9484" max="9484" width="12.54296875" style="109" customWidth="1"/>
    <col min="9485" max="9730" width="9.453125" style="109"/>
    <col min="9731" max="9731" width="46.54296875" style="109" customWidth="1"/>
    <col min="9732" max="9732" width="8.453125" style="109" customWidth="1"/>
    <col min="9733" max="9733" width="1.54296875" style="109" customWidth="1"/>
    <col min="9734" max="9734" width="12.54296875" style="109" customWidth="1"/>
    <col min="9735" max="9735" width="1.54296875" style="109" customWidth="1"/>
    <col min="9736" max="9736" width="12.54296875" style="109" customWidth="1"/>
    <col min="9737" max="9737" width="1.54296875" style="109" customWidth="1"/>
    <col min="9738" max="9738" width="12.54296875" style="109" customWidth="1"/>
    <col min="9739" max="9739" width="1.54296875" style="109" customWidth="1"/>
    <col min="9740" max="9740" width="12.54296875" style="109" customWidth="1"/>
    <col min="9741" max="9986" width="9.453125" style="109"/>
    <col min="9987" max="9987" width="46.54296875" style="109" customWidth="1"/>
    <col min="9988" max="9988" width="8.453125" style="109" customWidth="1"/>
    <col min="9989" max="9989" width="1.54296875" style="109" customWidth="1"/>
    <col min="9990" max="9990" width="12.54296875" style="109" customWidth="1"/>
    <col min="9991" max="9991" width="1.54296875" style="109" customWidth="1"/>
    <col min="9992" max="9992" width="12.54296875" style="109" customWidth="1"/>
    <col min="9993" max="9993" width="1.54296875" style="109" customWidth="1"/>
    <col min="9994" max="9994" width="12.54296875" style="109" customWidth="1"/>
    <col min="9995" max="9995" width="1.54296875" style="109" customWidth="1"/>
    <col min="9996" max="9996" width="12.54296875" style="109" customWidth="1"/>
    <col min="9997" max="10242" width="9.453125" style="109"/>
    <col min="10243" max="10243" width="46.54296875" style="109" customWidth="1"/>
    <col min="10244" max="10244" width="8.453125" style="109" customWidth="1"/>
    <col min="10245" max="10245" width="1.54296875" style="109" customWidth="1"/>
    <col min="10246" max="10246" width="12.54296875" style="109" customWidth="1"/>
    <col min="10247" max="10247" width="1.54296875" style="109" customWidth="1"/>
    <col min="10248" max="10248" width="12.54296875" style="109" customWidth="1"/>
    <col min="10249" max="10249" width="1.54296875" style="109" customWidth="1"/>
    <col min="10250" max="10250" width="12.54296875" style="109" customWidth="1"/>
    <col min="10251" max="10251" width="1.54296875" style="109" customWidth="1"/>
    <col min="10252" max="10252" width="12.54296875" style="109" customWidth="1"/>
    <col min="10253" max="10498" width="9.453125" style="109"/>
    <col min="10499" max="10499" width="46.54296875" style="109" customWidth="1"/>
    <col min="10500" max="10500" width="8.453125" style="109" customWidth="1"/>
    <col min="10501" max="10501" width="1.54296875" style="109" customWidth="1"/>
    <col min="10502" max="10502" width="12.54296875" style="109" customWidth="1"/>
    <col min="10503" max="10503" width="1.54296875" style="109" customWidth="1"/>
    <col min="10504" max="10504" width="12.54296875" style="109" customWidth="1"/>
    <col min="10505" max="10505" width="1.54296875" style="109" customWidth="1"/>
    <col min="10506" max="10506" width="12.54296875" style="109" customWidth="1"/>
    <col min="10507" max="10507" width="1.54296875" style="109" customWidth="1"/>
    <col min="10508" max="10508" width="12.54296875" style="109" customWidth="1"/>
    <col min="10509" max="10754" width="9.453125" style="109"/>
    <col min="10755" max="10755" width="46.54296875" style="109" customWidth="1"/>
    <col min="10756" max="10756" width="8.453125" style="109" customWidth="1"/>
    <col min="10757" max="10757" width="1.54296875" style="109" customWidth="1"/>
    <col min="10758" max="10758" width="12.54296875" style="109" customWidth="1"/>
    <col min="10759" max="10759" width="1.54296875" style="109" customWidth="1"/>
    <col min="10760" max="10760" width="12.54296875" style="109" customWidth="1"/>
    <col min="10761" max="10761" width="1.54296875" style="109" customWidth="1"/>
    <col min="10762" max="10762" width="12.54296875" style="109" customWidth="1"/>
    <col min="10763" max="10763" width="1.54296875" style="109" customWidth="1"/>
    <col min="10764" max="10764" width="12.54296875" style="109" customWidth="1"/>
    <col min="10765" max="11010" width="9.453125" style="109"/>
    <col min="11011" max="11011" width="46.54296875" style="109" customWidth="1"/>
    <col min="11012" max="11012" width="8.453125" style="109" customWidth="1"/>
    <col min="11013" max="11013" width="1.54296875" style="109" customWidth="1"/>
    <col min="11014" max="11014" width="12.54296875" style="109" customWidth="1"/>
    <col min="11015" max="11015" width="1.54296875" style="109" customWidth="1"/>
    <col min="11016" max="11016" width="12.54296875" style="109" customWidth="1"/>
    <col min="11017" max="11017" width="1.54296875" style="109" customWidth="1"/>
    <col min="11018" max="11018" width="12.54296875" style="109" customWidth="1"/>
    <col min="11019" max="11019" width="1.54296875" style="109" customWidth="1"/>
    <col min="11020" max="11020" width="12.54296875" style="109" customWidth="1"/>
    <col min="11021" max="11266" width="9.453125" style="109"/>
    <col min="11267" max="11267" width="46.54296875" style="109" customWidth="1"/>
    <col min="11268" max="11268" width="8.453125" style="109" customWidth="1"/>
    <col min="11269" max="11269" width="1.54296875" style="109" customWidth="1"/>
    <col min="11270" max="11270" width="12.54296875" style="109" customWidth="1"/>
    <col min="11271" max="11271" width="1.54296875" style="109" customWidth="1"/>
    <col min="11272" max="11272" width="12.54296875" style="109" customWidth="1"/>
    <col min="11273" max="11273" width="1.54296875" style="109" customWidth="1"/>
    <col min="11274" max="11274" width="12.54296875" style="109" customWidth="1"/>
    <col min="11275" max="11275" width="1.54296875" style="109" customWidth="1"/>
    <col min="11276" max="11276" width="12.54296875" style="109" customWidth="1"/>
    <col min="11277" max="11522" width="9.453125" style="109"/>
    <col min="11523" max="11523" width="46.54296875" style="109" customWidth="1"/>
    <col min="11524" max="11524" width="8.453125" style="109" customWidth="1"/>
    <col min="11525" max="11525" width="1.54296875" style="109" customWidth="1"/>
    <col min="11526" max="11526" width="12.54296875" style="109" customWidth="1"/>
    <col min="11527" max="11527" width="1.54296875" style="109" customWidth="1"/>
    <col min="11528" max="11528" width="12.54296875" style="109" customWidth="1"/>
    <col min="11529" max="11529" width="1.54296875" style="109" customWidth="1"/>
    <col min="11530" max="11530" width="12.54296875" style="109" customWidth="1"/>
    <col min="11531" max="11531" width="1.54296875" style="109" customWidth="1"/>
    <col min="11532" max="11532" width="12.54296875" style="109" customWidth="1"/>
    <col min="11533" max="11778" width="9.453125" style="109"/>
    <col min="11779" max="11779" width="46.54296875" style="109" customWidth="1"/>
    <col min="11780" max="11780" width="8.453125" style="109" customWidth="1"/>
    <col min="11781" max="11781" width="1.54296875" style="109" customWidth="1"/>
    <col min="11782" max="11782" width="12.54296875" style="109" customWidth="1"/>
    <col min="11783" max="11783" width="1.54296875" style="109" customWidth="1"/>
    <col min="11784" max="11784" width="12.54296875" style="109" customWidth="1"/>
    <col min="11785" max="11785" width="1.54296875" style="109" customWidth="1"/>
    <col min="11786" max="11786" width="12.54296875" style="109" customWidth="1"/>
    <col min="11787" max="11787" width="1.54296875" style="109" customWidth="1"/>
    <col min="11788" max="11788" width="12.54296875" style="109" customWidth="1"/>
    <col min="11789" max="12034" width="9.453125" style="109"/>
    <col min="12035" max="12035" width="46.54296875" style="109" customWidth="1"/>
    <col min="12036" max="12036" width="8.453125" style="109" customWidth="1"/>
    <col min="12037" max="12037" width="1.54296875" style="109" customWidth="1"/>
    <col min="12038" max="12038" width="12.54296875" style="109" customWidth="1"/>
    <col min="12039" max="12039" width="1.54296875" style="109" customWidth="1"/>
    <col min="12040" max="12040" width="12.54296875" style="109" customWidth="1"/>
    <col min="12041" max="12041" width="1.54296875" style="109" customWidth="1"/>
    <col min="12042" max="12042" width="12.54296875" style="109" customWidth="1"/>
    <col min="12043" max="12043" width="1.54296875" style="109" customWidth="1"/>
    <col min="12044" max="12044" width="12.54296875" style="109" customWidth="1"/>
    <col min="12045" max="12290" width="9.453125" style="109"/>
    <col min="12291" max="12291" width="46.54296875" style="109" customWidth="1"/>
    <col min="12292" max="12292" width="8.453125" style="109" customWidth="1"/>
    <col min="12293" max="12293" width="1.54296875" style="109" customWidth="1"/>
    <col min="12294" max="12294" width="12.54296875" style="109" customWidth="1"/>
    <col min="12295" max="12295" width="1.54296875" style="109" customWidth="1"/>
    <col min="12296" max="12296" width="12.54296875" style="109" customWidth="1"/>
    <col min="12297" max="12297" width="1.54296875" style="109" customWidth="1"/>
    <col min="12298" max="12298" width="12.54296875" style="109" customWidth="1"/>
    <col min="12299" max="12299" width="1.54296875" style="109" customWidth="1"/>
    <col min="12300" max="12300" width="12.54296875" style="109" customWidth="1"/>
    <col min="12301" max="12546" width="9.453125" style="109"/>
    <col min="12547" max="12547" width="46.54296875" style="109" customWidth="1"/>
    <col min="12548" max="12548" width="8.453125" style="109" customWidth="1"/>
    <col min="12549" max="12549" width="1.54296875" style="109" customWidth="1"/>
    <col min="12550" max="12550" width="12.54296875" style="109" customWidth="1"/>
    <col min="12551" max="12551" width="1.54296875" style="109" customWidth="1"/>
    <col min="12552" max="12552" width="12.54296875" style="109" customWidth="1"/>
    <col min="12553" max="12553" width="1.54296875" style="109" customWidth="1"/>
    <col min="12554" max="12554" width="12.54296875" style="109" customWidth="1"/>
    <col min="12555" max="12555" width="1.54296875" style="109" customWidth="1"/>
    <col min="12556" max="12556" width="12.54296875" style="109" customWidth="1"/>
    <col min="12557" max="12802" width="9.453125" style="109"/>
    <col min="12803" max="12803" width="46.54296875" style="109" customWidth="1"/>
    <col min="12804" max="12804" width="8.453125" style="109" customWidth="1"/>
    <col min="12805" max="12805" width="1.54296875" style="109" customWidth="1"/>
    <col min="12806" max="12806" width="12.54296875" style="109" customWidth="1"/>
    <col min="12807" max="12807" width="1.54296875" style="109" customWidth="1"/>
    <col min="12808" max="12808" width="12.54296875" style="109" customWidth="1"/>
    <col min="12809" max="12809" width="1.54296875" style="109" customWidth="1"/>
    <col min="12810" max="12810" width="12.54296875" style="109" customWidth="1"/>
    <col min="12811" max="12811" width="1.54296875" style="109" customWidth="1"/>
    <col min="12812" max="12812" width="12.54296875" style="109" customWidth="1"/>
    <col min="12813" max="13058" width="9.453125" style="109"/>
    <col min="13059" max="13059" width="46.54296875" style="109" customWidth="1"/>
    <col min="13060" max="13060" width="8.453125" style="109" customWidth="1"/>
    <col min="13061" max="13061" width="1.54296875" style="109" customWidth="1"/>
    <col min="13062" max="13062" width="12.54296875" style="109" customWidth="1"/>
    <col min="13063" max="13063" width="1.54296875" style="109" customWidth="1"/>
    <col min="13064" max="13064" width="12.54296875" style="109" customWidth="1"/>
    <col min="13065" max="13065" width="1.54296875" style="109" customWidth="1"/>
    <col min="13066" max="13066" width="12.54296875" style="109" customWidth="1"/>
    <col min="13067" max="13067" width="1.54296875" style="109" customWidth="1"/>
    <col min="13068" max="13068" width="12.54296875" style="109" customWidth="1"/>
    <col min="13069" max="13314" width="9.453125" style="109"/>
    <col min="13315" max="13315" width="46.54296875" style="109" customWidth="1"/>
    <col min="13316" max="13316" width="8.453125" style="109" customWidth="1"/>
    <col min="13317" max="13317" width="1.54296875" style="109" customWidth="1"/>
    <col min="13318" max="13318" width="12.54296875" style="109" customWidth="1"/>
    <col min="13319" max="13319" width="1.54296875" style="109" customWidth="1"/>
    <col min="13320" max="13320" width="12.54296875" style="109" customWidth="1"/>
    <col min="13321" max="13321" width="1.54296875" style="109" customWidth="1"/>
    <col min="13322" max="13322" width="12.54296875" style="109" customWidth="1"/>
    <col min="13323" max="13323" width="1.54296875" style="109" customWidth="1"/>
    <col min="13324" max="13324" width="12.54296875" style="109" customWidth="1"/>
    <col min="13325" max="13570" width="9.453125" style="109"/>
    <col min="13571" max="13571" width="46.54296875" style="109" customWidth="1"/>
    <col min="13572" max="13572" width="8.453125" style="109" customWidth="1"/>
    <col min="13573" max="13573" width="1.54296875" style="109" customWidth="1"/>
    <col min="13574" max="13574" width="12.54296875" style="109" customWidth="1"/>
    <col min="13575" max="13575" width="1.54296875" style="109" customWidth="1"/>
    <col min="13576" max="13576" width="12.54296875" style="109" customWidth="1"/>
    <col min="13577" max="13577" width="1.54296875" style="109" customWidth="1"/>
    <col min="13578" max="13578" width="12.54296875" style="109" customWidth="1"/>
    <col min="13579" max="13579" width="1.54296875" style="109" customWidth="1"/>
    <col min="13580" max="13580" width="12.54296875" style="109" customWidth="1"/>
    <col min="13581" max="13826" width="9.453125" style="109"/>
    <col min="13827" max="13827" width="46.54296875" style="109" customWidth="1"/>
    <col min="13828" max="13828" width="8.453125" style="109" customWidth="1"/>
    <col min="13829" max="13829" width="1.54296875" style="109" customWidth="1"/>
    <col min="13830" max="13830" width="12.54296875" style="109" customWidth="1"/>
    <col min="13831" max="13831" width="1.54296875" style="109" customWidth="1"/>
    <col min="13832" max="13832" width="12.54296875" style="109" customWidth="1"/>
    <col min="13833" max="13833" width="1.54296875" style="109" customWidth="1"/>
    <col min="13834" max="13834" width="12.54296875" style="109" customWidth="1"/>
    <col min="13835" max="13835" width="1.54296875" style="109" customWidth="1"/>
    <col min="13836" max="13836" width="12.54296875" style="109" customWidth="1"/>
    <col min="13837" max="14082" width="9.453125" style="109"/>
    <col min="14083" max="14083" width="46.54296875" style="109" customWidth="1"/>
    <col min="14084" max="14084" width="8.453125" style="109" customWidth="1"/>
    <col min="14085" max="14085" width="1.54296875" style="109" customWidth="1"/>
    <col min="14086" max="14086" width="12.54296875" style="109" customWidth="1"/>
    <col min="14087" max="14087" width="1.54296875" style="109" customWidth="1"/>
    <col min="14088" max="14088" width="12.54296875" style="109" customWidth="1"/>
    <col min="14089" max="14089" width="1.54296875" style="109" customWidth="1"/>
    <col min="14090" max="14090" width="12.54296875" style="109" customWidth="1"/>
    <col min="14091" max="14091" width="1.54296875" style="109" customWidth="1"/>
    <col min="14092" max="14092" width="12.54296875" style="109" customWidth="1"/>
    <col min="14093" max="14338" width="9.453125" style="109"/>
    <col min="14339" max="14339" width="46.54296875" style="109" customWidth="1"/>
    <col min="14340" max="14340" width="8.453125" style="109" customWidth="1"/>
    <col min="14341" max="14341" width="1.54296875" style="109" customWidth="1"/>
    <col min="14342" max="14342" width="12.54296875" style="109" customWidth="1"/>
    <col min="14343" max="14343" width="1.54296875" style="109" customWidth="1"/>
    <col min="14344" max="14344" width="12.54296875" style="109" customWidth="1"/>
    <col min="14345" max="14345" width="1.54296875" style="109" customWidth="1"/>
    <col min="14346" max="14346" width="12.54296875" style="109" customWidth="1"/>
    <col min="14347" max="14347" width="1.54296875" style="109" customWidth="1"/>
    <col min="14348" max="14348" width="12.54296875" style="109" customWidth="1"/>
    <col min="14349" max="14594" width="9.453125" style="109"/>
    <col min="14595" max="14595" width="46.54296875" style="109" customWidth="1"/>
    <col min="14596" max="14596" width="8.453125" style="109" customWidth="1"/>
    <col min="14597" max="14597" width="1.54296875" style="109" customWidth="1"/>
    <col min="14598" max="14598" width="12.54296875" style="109" customWidth="1"/>
    <col min="14599" max="14599" width="1.54296875" style="109" customWidth="1"/>
    <col min="14600" max="14600" width="12.54296875" style="109" customWidth="1"/>
    <col min="14601" max="14601" width="1.54296875" style="109" customWidth="1"/>
    <col min="14602" max="14602" width="12.54296875" style="109" customWidth="1"/>
    <col min="14603" max="14603" width="1.54296875" style="109" customWidth="1"/>
    <col min="14604" max="14604" width="12.54296875" style="109" customWidth="1"/>
    <col min="14605" max="14850" width="9.453125" style="109"/>
    <col min="14851" max="14851" width="46.54296875" style="109" customWidth="1"/>
    <col min="14852" max="14852" width="8.453125" style="109" customWidth="1"/>
    <col min="14853" max="14853" width="1.54296875" style="109" customWidth="1"/>
    <col min="14854" max="14854" width="12.54296875" style="109" customWidth="1"/>
    <col min="14855" max="14855" width="1.54296875" style="109" customWidth="1"/>
    <col min="14856" max="14856" width="12.54296875" style="109" customWidth="1"/>
    <col min="14857" max="14857" width="1.54296875" style="109" customWidth="1"/>
    <col min="14858" max="14858" width="12.54296875" style="109" customWidth="1"/>
    <col min="14859" max="14859" width="1.54296875" style="109" customWidth="1"/>
    <col min="14860" max="14860" width="12.54296875" style="109" customWidth="1"/>
    <col min="14861" max="15106" width="9.453125" style="109"/>
    <col min="15107" max="15107" width="46.54296875" style="109" customWidth="1"/>
    <col min="15108" max="15108" width="8.453125" style="109" customWidth="1"/>
    <col min="15109" max="15109" width="1.54296875" style="109" customWidth="1"/>
    <col min="15110" max="15110" width="12.54296875" style="109" customWidth="1"/>
    <col min="15111" max="15111" width="1.54296875" style="109" customWidth="1"/>
    <col min="15112" max="15112" width="12.54296875" style="109" customWidth="1"/>
    <col min="15113" max="15113" width="1.54296875" style="109" customWidth="1"/>
    <col min="15114" max="15114" width="12.54296875" style="109" customWidth="1"/>
    <col min="15115" max="15115" width="1.54296875" style="109" customWidth="1"/>
    <col min="15116" max="15116" width="12.54296875" style="109" customWidth="1"/>
    <col min="15117" max="15362" width="9.453125" style="109"/>
    <col min="15363" max="15363" width="46.54296875" style="109" customWidth="1"/>
    <col min="15364" max="15364" width="8.453125" style="109" customWidth="1"/>
    <col min="15365" max="15365" width="1.54296875" style="109" customWidth="1"/>
    <col min="15366" max="15366" width="12.54296875" style="109" customWidth="1"/>
    <col min="15367" max="15367" width="1.54296875" style="109" customWidth="1"/>
    <col min="15368" max="15368" width="12.54296875" style="109" customWidth="1"/>
    <col min="15369" max="15369" width="1.54296875" style="109" customWidth="1"/>
    <col min="15370" max="15370" width="12.54296875" style="109" customWidth="1"/>
    <col min="15371" max="15371" width="1.54296875" style="109" customWidth="1"/>
    <col min="15372" max="15372" width="12.54296875" style="109" customWidth="1"/>
    <col min="15373" max="15618" width="9.453125" style="109"/>
    <col min="15619" max="15619" width="46.54296875" style="109" customWidth="1"/>
    <col min="15620" max="15620" width="8.453125" style="109" customWidth="1"/>
    <col min="15621" max="15621" width="1.54296875" style="109" customWidth="1"/>
    <col min="15622" max="15622" width="12.54296875" style="109" customWidth="1"/>
    <col min="15623" max="15623" width="1.54296875" style="109" customWidth="1"/>
    <col min="15624" max="15624" width="12.54296875" style="109" customWidth="1"/>
    <col min="15625" max="15625" width="1.54296875" style="109" customWidth="1"/>
    <col min="15626" max="15626" width="12.54296875" style="109" customWidth="1"/>
    <col min="15627" max="15627" width="1.54296875" style="109" customWidth="1"/>
    <col min="15628" max="15628" width="12.54296875" style="109" customWidth="1"/>
    <col min="15629" max="15874" width="9.453125" style="109"/>
    <col min="15875" max="15875" width="46.54296875" style="109" customWidth="1"/>
    <col min="15876" max="15876" width="8.453125" style="109" customWidth="1"/>
    <col min="15877" max="15877" width="1.54296875" style="109" customWidth="1"/>
    <col min="15878" max="15878" width="12.54296875" style="109" customWidth="1"/>
    <col min="15879" max="15879" width="1.54296875" style="109" customWidth="1"/>
    <col min="15880" max="15880" width="12.54296875" style="109" customWidth="1"/>
    <col min="15881" max="15881" width="1.54296875" style="109" customWidth="1"/>
    <col min="15882" max="15882" width="12.54296875" style="109" customWidth="1"/>
    <col min="15883" max="15883" width="1.54296875" style="109" customWidth="1"/>
    <col min="15884" max="15884" width="12.54296875" style="109" customWidth="1"/>
    <col min="15885" max="16130" width="9.453125" style="109"/>
    <col min="16131" max="16131" width="46.54296875" style="109" customWidth="1"/>
    <col min="16132" max="16132" width="8.453125" style="109" customWidth="1"/>
    <col min="16133" max="16133" width="1.54296875" style="109" customWidth="1"/>
    <col min="16134" max="16134" width="12.54296875" style="109" customWidth="1"/>
    <col min="16135" max="16135" width="1.54296875" style="109" customWidth="1"/>
    <col min="16136" max="16136" width="12.54296875" style="109" customWidth="1"/>
    <col min="16137" max="16137" width="1.54296875" style="109" customWidth="1"/>
    <col min="16138" max="16138" width="12.54296875" style="109" customWidth="1"/>
    <col min="16139" max="16139" width="1.54296875" style="109" customWidth="1"/>
    <col min="16140" max="16140" width="12.54296875" style="109" customWidth="1"/>
    <col min="16141" max="16384" width="9.453125" style="109"/>
  </cols>
  <sheetData>
    <row r="1" spans="1:14" ht="18.649999999999999" customHeight="1">
      <c r="A1" s="106" t="s">
        <v>0</v>
      </c>
      <c r="B1" s="107"/>
      <c r="C1" s="107"/>
      <c r="D1" s="108"/>
      <c r="E1" s="108"/>
      <c r="M1" s="58"/>
    </row>
    <row r="2" spans="1:14" s="113" customFormat="1" ht="18.649999999999999" customHeight="1">
      <c r="A2" s="111" t="s">
        <v>91</v>
      </c>
      <c r="B2" s="111"/>
      <c r="C2" s="111"/>
      <c r="D2" s="112"/>
      <c r="M2" s="59"/>
    </row>
    <row r="3" spans="1:14" ht="18.5"/>
    <row r="4" spans="1:14" ht="6.5" customHeight="1"/>
    <row r="5" spans="1:14" ht="18.5">
      <c r="F5" s="286" t="s">
        <v>2</v>
      </c>
      <c r="G5" s="286"/>
      <c r="H5" s="286"/>
      <c r="J5" s="287" t="s">
        <v>3</v>
      </c>
      <c r="K5" s="287"/>
      <c r="L5" s="287"/>
    </row>
    <row r="6" spans="1:14" ht="18.5">
      <c r="F6" s="288" t="s">
        <v>4</v>
      </c>
      <c r="G6" s="288"/>
      <c r="H6" s="288"/>
      <c r="J6" s="289" t="s">
        <v>4</v>
      </c>
      <c r="K6" s="289"/>
      <c r="L6" s="289"/>
    </row>
    <row r="7" spans="1:14" ht="18.5">
      <c r="F7" s="290" t="s">
        <v>92</v>
      </c>
      <c r="G7" s="290"/>
      <c r="H7" s="290"/>
      <c r="J7" s="291" t="s">
        <v>92</v>
      </c>
      <c r="K7" s="291"/>
      <c r="L7" s="291"/>
    </row>
    <row r="8" spans="1:14" s="114" customFormat="1" ht="18.5">
      <c r="A8" s="109"/>
      <c r="E8" s="109"/>
      <c r="F8" s="292" t="s">
        <v>144</v>
      </c>
      <c r="G8" s="292"/>
      <c r="H8" s="292"/>
      <c r="I8" s="109"/>
      <c r="J8" s="292" t="s">
        <v>144</v>
      </c>
      <c r="K8" s="292"/>
      <c r="L8" s="292"/>
    </row>
    <row r="9" spans="1:14" s="114" customFormat="1" ht="18.649999999999999" customHeight="1">
      <c r="A9" s="109"/>
      <c r="D9" s="128" t="s">
        <v>6</v>
      </c>
      <c r="E9" s="124"/>
      <c r="F9" s="128">
        <v>2025</v>
      </c>
      <c r="G9" s="122"/>
      <c r="H9" s="128">
        <v>2024</v>
      </c>
      <c r="I9" s="127"/>
      <c r="J9" s="128">
        <v>2025</v>
      </c>
      <c r="K9" s="122"/>
      <c r="L9" s="128">
        <v>2024</v>
      </c>
    </row>
    <row r="10" spans="1:14" s="114" customFormat="1" ht="18.5">
      <c r="A10" s="109"/>
      <c r="D10" s="123"/>
      <c r="E10" s="293"/>
      <c r="F10" s="132" t="s">
        <v>8</v>
      </c>
      <c r="G10" s="162"/>
      <c r="H10" s="162"/>
      <c r="I10" s="162"/>
      <c r="J10" s="162"/>
      <c r="K10" s="162"/>
      <c r="L10" s="162"/>
    </row>
    <row r="11" spans="1:14" ht="18.5">
      <c r="A11" s="136" t="s">
        <v>63</v>
      </c>
      <c r="D11" s="123"/>
      <c r="E11" s="153"/>
      <c r="F11" s="294"/>
      <c r="G11" s="294"/>
      <c r="H11" s="294"/>
      <c r="I11" s="145"/>
      <c r="J11" s="294"/>
      <c r="K11" s="294"/>
      <c r="L11" s="294"/>
    </row>
    <row r="12" spans="1:14" ht="18.5">
      <c r="A12" s="139" t="s">
        <v>202</v>
      </c>
      <c r="D12" s="123">
        <v>3</v>
      </c>
      <c r="E12" s="153"/>
      <c r="F12" s="73">
        <f>77864+455</f>
        <v>78319</v>
      </c>
      <c r="G12" s="295"/>
      <c r="H12" s="73">
        <v>48620</v>
      </c>
      <c r="I12" s="145"/>
      <c r="J12" s="90">
        <v>0</v>
      </c>
      <c r="K12" s="141"/>
      <c r="L12" s="90">
        <v>0</v>
      </c>
      <c r="N12" s="58"/>
    </row>
    <row r="13" spans="1:14" ht="18.5">
      <c r="A13" s="122" t="s">
        <v>66</v>
      </c>
      <c r="D13" s="123">
        <v>3</v>
      </c>
      <c r="E13" s="153"/>
      <c r="F13" s="73">
        <v>11026</v>
      </c>
      <c r="G13" s="295"/>
      <c r="H13" s="73">
        <v>40759</v>
      </c>
      <c r="I13" s="145"/>
      <c r="J13" s="73">
        <v>6531</v>
      </c>
      <c r="K13" s="295"/>
      <c r="L13" s="73">
        <v>42202</v>
      </c>
      <c r="N13" s="58"/>
    </row>
    <row r="14" spans="1:14" ht="18.5">
      <c r="A14" s="144" t="s">
        <v>68</v>
      </c>
      <c r="D14" s="123"/>
      <c r="E14" s="153"/>
      <c r="F14" s="296">
        <f>SUM(F12:F13)</f>
        <v>89345</v>
      </c>
      <c r="G14" s="297"/>
      <c r="H14" s="296">
        <f>SUM(H12:H13)</f>
        <v>89379</v>
      </c>
      <c r="I14" s="145"/>
      <c r="J14" s="296">
        <f>SUM(J12:J13)</f>
        <v>6531</v>
      </c>
      <c r="K14" s="297"/>
      <c r="L14" s="296">
        <f>SUM(L12:L13)</f>
        <v>42202</v>
      </c>
    </row>
    <row r="15" spans="1:14" ht="18.5">
      <c r="A15" s="136" t="s">
        <v>69</v>
      </c>
      <c r="D15" s="123"/>
      <c r="E15" s="153"/>
      <c r="F15" s="295"/>
      <c r="G15" s="295"/>
      <c r="H15" s="295"/>
      <c r="I15" s="145"/>
      <c r="J15" s="295"/>
      <c r="K15" s="295"/>
      <c r="L15" s="295"/>
    </row>
    <row r="16" spans="1:14" ht="18.5">
      <c r="A16" s="122" t="s">
        <v>204</v>
      </c>
      <c r="D16" s="123"/>
      <c r="E16" s="153"/>
      <c r="F16" s="73">
        <f>77133+2857</f>
        <v>79990</v>
      </c>
      <c r="G16" s="295"/>
      <c r="H16" s="73">
        <v>50043</v>
      </c>
      <c r="I16" s="145"/>
      <c r="J16" s="90">
        <v>0</v>
      </c>
      <c r="K16" s="141"/>
      <c r="L16" s="90">
        <v>0</v>
      </c>
    </row>
    <row r="17" spans="1:12" ht="18.5">
      <c r="A17" s="122" t="s">
        <v>72</v>
      </c>
      <c r="D17" s="123"/>
      <c r="E17" s="153"/>
      <c r="F17" s="73">
        <v>2109</v>
      </c>
      <c r="G17" s="295"/>
      <c r="H17" s="73">
        <v>2596</v>
      </c>
      <c r="I17" s="145"/>
      <c r="J17" s="73">
        <v>15</v>
      </c>
      <c r="K17" s="295"/>
      <c r="L17" s="73">
        <v>26</v>
      </c>
    </row>
    <row r="18" spans="1:12" ht="18.5">
      <c r="A18" s="122" t="s">
        <v>73</v>
      </c>
      <c r="D18" s="123"/>
      <c r="E18" s="153"/>
      <c r="F18" s="73">
        <v>16358</v>
      </c>
      <c r="G18" s="295"/>
      <c r="H18" s="73">
        <v>15955</v>
      </c>
      <c r="I18" s="145"/>
      <c r="J18" s="73">
        <v>9783</v>
      </c>
      <c r="K18" s="295"/>
      <c r="L18" s="73">
        <v>8863</v>
      </c>
    </row>
    <row r="19" spans="1:12" ht="18.5">
      <c r="A19" s="122" t="s">
        <v>93</v>
      </c>
      <c r="D19" s="298"/>
      <c r="E19" s="153"/>
      <c r="F19" s="73">
        <v>128</v>
      </c>
      <c r="G19" s="295"/>
      <c r="H19" s="73">
        <v>52808</v>
      </c>
      <c r="I19" s="145"/>
      <c r="J19" s="73">
        <v>2532</v>
      </c>
      <c r="K19" s="295"/>
      <c r="L19" s="73">
        <v>51053</v>
      </c>
    </row>
    <row r="20" spans="1:12" ht="18.5">
      <c r="A20" s="144" t="s">
        <v>75</v>
      </c>
      <c r="D20" s="123"/>
      <c r="E20" s="153"/>
      <c r="F20" s="296">
        <f>SUM(F16:F19)</f>
        <v>98585</v>
      </c>
      <c r="G20" s="297">
        <v>0</v>
      </c>
      <c r="H20" s="296">
        <f>SUM(H16:H19)</f>
        <v>121402</v>
      </c>
      <c r="I20" s="145"/>
      <c r="J20" s="296">
        <f>SUM(J16:J19)</f>
        <v>12330</v>
      </c>
      <c r="K20" s="297"/>
      <c r="L20" s="296">
        <f>SUM(L16:L19)</f>
        <v>59942</v>
      </c>
    </row>
    <row r="21" spans="1:12" ht="18.5">
      <c r="A21" s="144" t="s">
        <v>154</v>
      </c>
      <c r="D21" s="123"/>
      <c r="E21" s="153"/>
      <c r="F21" s="297">
        <f>F14-F20</f>
        <v>-9240</v>
      </c>
      <c r="G21" s="297"/>
      <c r="H21" s="297">
        <f>H14-H20</f>
        <v>-32023</v>
      </c>
      <c r="I21" s="145"/>
      <c r="J21" s="297">
        <f>J14-J20</f>
        <v>-5799</v>
      </c>
      <c r="K21" s="297"/>
      <c r="L21" s="297">
        <f>L14-L20</f>
        <v>-17740</v>
      </c>
    </row>
    <row r="22" spans="1:12" ht="18.5">
      <c r="A22" s="122" t="s">
        <v>74</v>
      </c>
      <c r="D22" s="124"/>
      <c r="E22" s="153"/>
      <c r="F22" s="299">
        <v>-69</v>
      </c>
      <c r="G22" s="295"/>
      <c r="H22" s="299">
        <v>-119</v>
      </c>
      <c r="I22" s="145"/>
      <c r="J22" s="299">
        <v>-17</v>
      </c>
      <c r="K22" s="295"/>
      <c r="L22" s="299">
        <v>-21</v>
      </c>
    </row>
    <row r="23" spans="1:12" ht="18.5" hidden="1">
      <c r="A23" s="122" t="s">
        <v>153</v>
      </c>
      <c r="D23" s="124"/>
      <c r="E23" s="153"/>
      <c r="F23" s="299">
        <v>0</v>
      </c>
      <c r="G23" s="295"/>
      <c r="H23" s="299">
        <v>0</v>
      </c>
      <c r="I23" s="145"/>
      <c r="J23" s="73">
        <v>0</v>
      </c>
      <c r="K23" s="295"/>
      <c r="L23" s="73">
        <v>0</v>
      </c>
    </row>
    <row r="24" spans="1:12" ht="18.5">
      <c r="A24" s="144" t="s">
        <v>155</v>
      </c>
      <c r="D24" s="124"/>
      <c r="E24" s="153"/>
      <c r="F24" s="300">
        <f>SUM(F21:F23)</f>
        <v>-9309</v>
      </c>
      <c r="G24" s="295"/>
      <c r="H24" s="300">
        <f>SUM(H21:H23)</f>
        <v>-32142</v>
      </c>
      <c r="I24" s="145"/>
      <c r="J24" s="300">
        <f>SUM(J21:J23)</f>
        <v>-5816</v>
      </c>
      <c r="K24" s="297"/>
      <c r="L24" s="300">
        <f>SUM(L21:L23)</f>
        <v>-17761</v>
      </c>
    </row>
    <row r="25" spans="1:12" ht="18.5">
      <c r="A25" s="122" t="s">
        <v>188</v>
      </c>
      <c r="D25" s="123"/>
      <c r="E25" s="153"/>
      <c r="F25" s="90">
        <v>0</v>
      </c>
      <c r="G25" s="141"/>
      <c r="H25" s="90">
        <v>0</v>
      </c>
      <c r="I25" s="301"/>
      <c r="J25" s="90">
        <v>0</v>
      </c>
      <c r="K25" s="141"/>
      <c r="L25" s="90">
        <v>0</v>
      </c>
    </row>
    <row r="26" spans="1:12" ht="19" thickBot="1">
      <c r="A26" s="144" t="s">
        <v>156</v>
      </c>
      <c r="D26" s="124"/>
      <c r="E26" s="153"/>
      <c r="F26" s="302">
        <f>F24+F25</f>
        <v>-9309</v>
      </c>
      <c r="G26" s="297"/>
      <c r="H26" s="302">
        <f>H24+H25</f>
        <v>-32142</v>
      </c>
      <c r="I26" s="145"/>
      <c r="J26" s="302">
        <f>SUM(J24:J25)</f>
        <v>-5816</v>
      </c>
      <c r="K26" s="297"/>
      <c r="L26" s="302">
        <f>SUM(L24:L25)</f>
        <v>-17761</v>
      </c>
    </row>
    <row r="27" spans="1:12" ht="10.5" customHeight="1" thickTop="1">
      <c r="A27" s="303"/>
      <c r="B27" s="109"/>
      <c r="C27" s="109"/>
      <c r="D27" s="153"/>
      <c r="E27" s="153"/>
      <c r="F27" s="297"/>
      <c r="G27" s="297"/>
      <c r="H27" s="297"/>
      <c r="I27" s="145"/>
      <c r="J27" s="297"/>
      <c r="K27" s="297"/>
      <c r="L27" s="297"/>
    </row>
    <row r="28" spans="1:12" ht="18.5">
      <c r="A28" s="303" t="s">
        <v>94</v>
      </c>
      <c r="B28" s="109"/>
      <c r="C28" s="109"/>
      <c r="D28" s="153"/>
      <c r="E28" s="153"/>
      <c r="F28" s="297"/>
      <c r="G28" s="297"/>
      <c r="H28" s="297"/>
      <c r="I28" s="145"/>
      <c r="J28" s="297"/>
      <c r="K28" s="297"/>
      <c r="L28" s="297"/>
    </row>
    <row r="29" spans="1:12" ht="18.5">
      <c r="A29" s="304" t="s">
        <v>95</v>
      </c>
      <c r="B29" s="109"/>
      <c r="C29" s="109"/>
      <c r="D29" s="153"/>
      <c r="E29" s="153"/>
      <c r="F29" s="297"/>
      <c r="G29" s="297"/>
      <c r="H29" s="297"/>
      <c r="I29" s="145"/>
      <c r="J29" s="297"/>
      <c r="K29" s="297"/>
      <c r="L29" s="297"/>
    </row>
    <row r="30" spans="1:12" ht="18.5">
      <c r="A30" s="305" t="s">
        <v>96</v>
      </c>
      <c r="B30" s="109"/>
      <c r="C30" s="109"/>
      <c r="D30" s="153"/>
      <c r="E30" s="153"/>
      <c r="F30" s="90">
        <v>0</v>
      </c>
      <c r="G30" s="141"/>
      <c r="H30" s="90">
        <v>0</v>
      </c>
      <c r="I30" s="301"/>
      <c r="J30" s="90">
        <v>0</v>
      </c>
      <c r="K30" s="141"/>
      <c r="L30" s="90">
        <v>0</v>
      </c>
    </row>
    <row r="31" spans="1:12" ht="19" thickBot="1">
      <c r="A31" s="303" t="s">
        <v>97</v>
      </c>
      <c r="B31" s="109"/>
      <c r="C31" s="109"/>
      <c r="D31" s="153"/>
      <c r="E31" s="153"/>
      <c r="F31" s="302">
        <f>SUM(F26:F30)</f>
        <v>-9309</v>
      </c>
      <c r="G31" s="297"/>
      <c r="H31" s="302">
        <f>SUM(H26:H30)</f>
        <v>-32142</v>
      </c>
      <c r="I31" s="145"/>
      <c r="J31" s="302">
        <f>SUM(J26:J30)</f>
        <v>-5816</v>
      </c>
      <c r="K31" s="297"/>
      <c r="L31" s="302">
        <f>SUM(L26:L30)</f>
        <v>-17761</v>
      </c>
    </row>
    <row r="32" spans="1:12" ht="10.5" customHeight="1" thickTop="1">
      <c r="A32" s="303"/>
      <c r="B32" s="109"/>
      <c r="C32" s="109"/>
      <c r="D32" s="153"/>
      <c r="E32" s="153"/>
      <c r="F32" s="297"/>
      <c r="G32" s="297"/>
      <c r="H32" s="297"/>
      <c r="I32" s="145"/>
      <c r="J32" s="297"/>
      <c r="K32" s="297"/>
      <c r="L32" s="297"/>
    </row>
    <row r="33" spans="1:14" ht="18.5">
      <c r="A33" s="144" t="s">
        <v>182</v>
      </c>
      <c r="B33" s="109"/>
      <c r="C33" s="109"/>
      <c r="D33" s="153"/>
      <c r="E33" s="153"/>
      <c r="F33" s="295"/>
      <c r="G33" s="295"/>
      <c r="H33" s="295"/>
      <c r="I33" s="145"/>
      <c r="J33" s="295"/>
      <c r="K33" s="295"/>
      <c r="L33" s="295"/>
      <c r="N33" s="306"/>
    </row>
    <row r="34" spans="1:14" ht="18.5">
      <c r="A34" s="122" t="s">
        <v>98</v>
      </c>
      <c r="B34" s="109"/>
      <c r="C34" s="109"/>
      <c r="D34" s="153"/>
      <c r="E34" s="153"/>
      <c r="F34" s="295">
        <f>F36-F35</f>
        <v>-9215</v>
      </c>
      <c r="G34" s="295"/>
      <c r="H34" s="295">
        <f t="shared" ref="H34:L34" si="0">+H31</f>
        <v>-32142</v>
      </c>
      <c r="I34" s="145">
        <f t="shared" si="0"/>
        <v>0</v>
      </c>
      <c r="J34" s="295">
        <f>+J26</f>
        <v>-5816</v>
      </c>
      <c r="K34" s="295">
        <f t="shared" si="0"/>
        <v>0</v>
      </c>
      <c r="L34" s="295">
        <f t="shared" si="0"/>
        <v>-17761</v>
      </c>
      <c r="N34" s="306"/>
    </row>
    <row r="35" spans="1:14" ht="18.5">
      <c r="A35" s="122" t="s">
        <v>99</v>
      </c>
      <c r="B35" s="109"/>
      <c r="C35" s="109"/>
      <c r="D35" s="153"/>
      <c r="E35" s="153"/>
      <c r="F35" s="39">
        <v>-94</v>
      </c>
      <c r="G35" s="141"/>
      <c r="H35" s="90">
        <v>0</v>
      </c>
      <c r="I35" s="301"/>
      <c r="J35" s="90">
        <v>0</v>
      </c>
      <c r="K35" s="141"/>
      <c r="L35" s="90">
        <v>0</v>
      </c>
      <c r="N35" s="306"/>
    </row>
    <row r="36" spans="1:14" ht="19" thickBot="1">
      <c r="A36" s="144" t="s">
        <v>156</v>
      </c>
      <c r="B36" s="109"/>
      <c r="C36" s="109"/>
      <c r="D36" s="153"/>
      <c r="E36" s="153"/>
      <c r="F36" s="302">
        <f>F26</f>
        <v>-9309</v>
      </c>
      <c r="G36" s="297"/>
      <c r="H36" s="302">
        <f>SUM(H34:H35)</f>
        <v>-32142</v>
      </c>
      <c r="I36" s="145"/>
      <c r="J36" s="302">
        <f>SUM(J34:J35)</f>
        <v>-5816</v>
      </c>
      <c r="K36" s="297"/>
      <c r="L36" s="302">
        <f>SUM(L34:L35)</f>
        <v>-17761</v>
      </c>
      <c r="N36" s="306"/>
    </row>
    <row r="37" spans="1:14" ht="10.5" customHeight="1" thickTop="1">
      <c r="A37" s="144"/>
      <c r="B37" s="109"/>
      <c r="C37" s="109"/>
      <c r="D37" s="123"/>
      <c r="E37" s="122"/>
      <c r="F37" s="122"/>
      <c r="G37" s="122"/>
      <c r="H37" s="122"/>
      <c r="I37" s="122"/>
      <c r="J37" s="122"/>
      <c r="K37" s="122"/>
      <c r="L37" s="122"/>
    </row>
    <row r="38" spans="1:14" ht="18.5">
      <c r="A38" s="144" t="s">
        <v>164</v>
      </c>
      <c r="B38" s="109"/>
      <c r="C38" s="109"/>
      <c r="D38" s="123"/>
      <c r="E38" s="122"/>
      <c r="F38" s="122"/>
      <c r="G38" s="122"/>
      <c r="H38" s="122"/>
      <c r="I38" s="122"/>
      <c r="J38" s="122"/>
      <c r="K38" s="122"/>
      <c r="L38" s="122"/>
    </row>
    <row r="39" spans="1:14" ht="18.5">
      <c r="A39" s="122" t="s">
        <v>98</v>
      </c>
      <c r="B39" s="109"/>
      <c r="C39" s="109"/>
      <c r="D39" s="153"/>
      <c r="E39" s="153"/>
      <c r="F39" s="295">
        <f>F41-F40</f>
        <v>-9215</v>
      </c>
      <c r="G39" s="295"/>
      <c r="H39" s="295">
        <f>H34</f>
        <v>-32142</v>
      </c>
      <c r="I39" s="145"/>
      <c r="J39" s="295">
        <f>J31</f>
        <v>-5816</v>
      </c>
      <c r="K39" s="295"/>
      <c r="L39" s="295">
        <f>L34</f>
        <v>-17761</v>
      </c>
      <c r="N39" s="306"/>
    </row>
    <row r="40" spans="1:14" ht="18.5">
      <c r="A40" s="122" t="s">
        <v>99</v>
      </c>
      <c r="B40" s="114"/>
      <c r="C40" s="109"/>
      <c r="D40" s="153"/>
      <c r="E40" s="153"/>
      <c r="F40" s="95">
        <v>-94</v>
      </c>
      <c r="G40" s="141"/>
      <c r="H40" s="90">
        <v>0</v>
      </c>
      <c r="I40" s="301"/>
      <c r="J40" s="90">
        <v>0</v>
      </c>
      <c r="K40" s="141"/>
      <c r="L40" s="90">
        <v>0</v>
      </c>
      <c r="N40" s="306"/>
    </row>
    <row r="41" spans="1:14" ht="19" thickBot="1">
      <c r="A41" s="144" t="s">
        <v>100</v>
      </c>
      <c r="B41" s="109"/>
      <c r="C41" s="109"/>
      <c r="D41" s="153"/>
      <c r="E41" s="153"/>
      <c r="F41" s="302">
        <f>F26</f>
        <v>-9309</v>
      </c>
      <c r="G41" s="297"/>
      <c r="H41" s="302">
        <f>SUM(H39:H40)</f>
        <v>-32142</v>
      </c>
      <c r="I41" s="145"/>
      <c r="J41" s="302">
        <f>SUM(J39:J40)</f>
        <v>-5816</v>
      </c>
      <c r="K41" s="297"/>
      <c r="L41" s="302">
        <f>SUM(L39:L40)</f>
        <v>-17761</v>
      </c>
      <c r="N41" s="306"/>
    </row>
    <row r="42" spans="1:14" ht="10.5" customHeight="1" thickTop="1">
      <c r="A42" s="144"/>
      <c r="B42" s="109"/>
      <c r="C42" s="109"/>
      <c r="D42" s="123"/>
      <c r="E42" s="122"/>
      <c r="F42" s="122"/>
      <c r="G42" s="122"/>
      <c r="H42" s="122"/>
      <c r="I42" s="122"/>
      <c r="J42" s="122"/>
      <c r="K42" s="122"/>
      <c r="L42" s="122"/>
    </row>
    <row r="43" spans="1:14" ht="18.5">
      <c r="A43" s="144" t="s">
        <v>184</v>
      </c>
      <c r="B43" s="109"/>
      <c r="C43" s="109"/>
      <c r="E43" s="122"/>
      <c r="F43" s="122"/>
      <c r="G43" s="122"/>
      <c r="H43" s="122"/>
      <c r="I43" s="122"/>
      <c r="J43" s="122"/>
      <c r="K43" s="122"/>
      <c r="L43" s="122"/>
    </row>
    <row r="44" spans="1:14" ht="19" thickBot="1">
      <c r="A44" s="139" t="s">
        <v>185</v>
      </c>
      <c r="B44" s="109"/>
      <c r="C44" s="109"/>
      <c r="D44" s="123"/>
      <c r="F44" s="307">
        <v>-2.8882555237243012E-4</v>
      </c>
      <c r="G44" s="295"/>
      <c r="H44" s="307">
        <v>-1E-3</v>
      </c>
      <c r="I44" s="308"/>
      <c r="J44" s="309">
        <v>-1.8045003895134318E-4</v>
      </c>
      <c r="K44" s="310"/>
      <c r="L44" s="309">
        <v>-5.9999999999999995E-4</v>
      </c>
    </row>
    <row r="45" spans="1:14" ht="16.5" customHeight="1" thickTop="1">
      <c r="B45" s="109"/>
      <c r="C45" s="109"/>
      <c r="D45" s="293"/>
      <c r="E45" s="293"/>
      <c r="F45" s="311"/>
      <c r="G45" s="311"/>
      <c r="H45" s="311"/>
      <c r="I45" s="137"/>
      <c r="J45" s="311"/>
      <c r="K45" s="311"/>
      <c r="L45" s="311"/>
    </row>
    <row r="46" spans="1:14" ht="16.5" customHeight="1">
      <c r="B46" s="109"/>
      <c r="C46" s="109"/>
      <c r="F46" s="124"/>
      <c r="G46" s="124"/>
      <c r="H46" s="124"/>
      <c r="I46" s="124"/>
      <c r="J46" s="124"/>
      <c r="K46" s="124"/>
      <c r="L46" s="124"/>
    </row>
    <row r="47" spans="1:14" ht="16.5" customHeight="1">
      <c r="B47" s="109"/>
      <c r="C47" s="109"/>
      <c r="D47" s="293"/>
      <c r="E47" s="293"/>
      <c r="F47" s="311"/>
      <c r="G47" s="311"/>
      <c r="H47" s="311"/>
      <c r="I47" s="137"/>
      <c r="J47" s="311"/>
      <c r="K47" s="311"/>
      <c r="L47" s="311"/>
    </row>
    <row r="48" spans="1:14" ht="16.5" customHeight="1">
      <c r="B48" s="109"/>
      <c r="C48" s="109"/>
      <c r="D48" s="293"/>
      <c r="E48" s="293"/>
      <c r="F48" s="311"/>
      <c r="G48" s="311"/>
      <c r="H48" s="311"/>
      <c r="I48" s="137"/>
      <c r="J48" s="311"/>
      <c r="K48" s="311"/>
      <c r="L48" s="311"/>
    </row>
    <row r="49" spans="2:12" ht="16.5" customHeight="1">
      <c r="B49" s="109"/>
      <c r="C49" s="109"/>
      <c r="D49" s="293"/>
      <c r="E49" s="293"/>
      <c r="F49" s="311"/>
      <c r="G49" s="311"/>
      <c r="H49" s="311"/>
      <c r="I49" s="137"/>
      <c r="J49" s="311"/>
      <c r="K49" s="311"/>
      <c r="L49" s="311"/>
    </row>
    <row r="50" spans="2:12" ht="16.5" customHeight="1">
      <c r="B50" s="109"/>
      <c r="C50" s="109"/>
      <c r="D50" s="293"/>
      <c r="E50" s="293"/>
      <c r="F50" s="311"/>
      <c r="G50" s="311"/>
      <c r="H50" s="311"/>
      <c r="I50" s="137"/>
      <c r="J50" s="311"/>
      <c r="K50" s="311"/>
      <c r="L50" s="311"/>
    </row>
    <row r="51" spans="2:12" ht="16.5" customHeight="1">
      <c r="B51" s="109"/>
      <c r="C51" s="109"/>
      <c r="D51" s="293"/>
      <c r="E51" s="293"/>
      <c r="F51" s="311"/>
      <c r="G51" s="311"/>
      <c r="H51" s="311"/>
      <c r="I51" s="137"/>
      <c r="J51" s="311"/>
      <c r="K51" s="311"/>
      <c r="L51" s="311"/>
    </row>
    <row r="52" spans="2:12" ht="16.5" customHeight="1">
      <c r="B52" s="109"/>
      <c r="C52" s="109"/>
      <c r="I52" s="137"/>
    </row>
    <row r="53" spans="2:12" ht="16.5" customHeight="1">
      <c r="B53" s="109"/>
      <c r="C53" s="109"/>
      <c r="I53" s="137"/>
    </row>
    <row r="54" spans="2:12" ht="16.5" customHeight="1">
      <c r="B54" s="109"/>
      <c r="C54" s="109"/>
      <c r="H54" s="312"/>
      <c r="I54" s="312"/>
      <c r="J54" s="311"/>
    </row>
    <row r="55" spans="2:12" ht="16.5" customHeight="1">
      <c r="B55" s="109"/>
      <c r="C55" s="109"/>
      <c r="H55" s="312"/>
      <c r="I55" s="312"/>
      <c r="J55" s="311"/>
    </row>
    <row r="56" spans="2:12" ht="16.5" customHeight="1">
      <c r="B56" s="109"/>
      <c r="C56" s="109"/>
      <c r="H56" s="312"/>
      <c r="I56" s="312"/>
      <c r="J56" s="311"/>
    </row>
    <row r="57" spans="2:12" ht="16.5" customHeight="1">
      <c r="B57" s="109"/>
      <c r="C57" s="109"/>
      <c r="H57" s="312"/>
      <c r="I57" s="312"/>
      <c r="J57" s="311"/>
    </row>
    <row r="58" spans="2:12" ht="16.5" customHeight="1">
      <c r="B58" s="109"/>
      <c r="C58" s="109"/>
      <c r="I58" s="312"/>
      <c r="J58" s="311"/>
    </row>
    <row r="59" spans="2:12" ht="16.5" customHeight="1">
      <c r="B59" s="109"/>
      <c r="C59" s="109"/>
      <c r="H59" s="312"/>
      <c r="J59" s="311"/>
    </row>
    <row r="60" spans="2:12" ht="16.5" customHeight="1">
      <c r="B60" s="109"/>
      <c r="C60" s="109"/>
      <c r="I60" s="312"/>
      <c r="J60" s="311"/>
    </row>
    <row r="61" spans="2:12" ht="16.5" customHeight="1">
      <c r="B61" s="109"/>
      <c r="C61" s="109"/>
    </row>
    <row r="62" spans="2:12" ht="16.5" customHeight="1">
      <c r="B62" s="109"/>
      <c r="C62" s="109"/>
      <c r="J62" s="311"/>
    </row>
    <row r="75" spans="2:14" ht="16.5" customHeight="1">
      <c r="B75" s="109"/>
      <c r="C75" s="109"/>
      <c r="L75" s="311"/>
      <c r="N75" s="313"/>
    </row>
    <row r="77" spans="2:14" ht="16.5" customHeight="1">
      <c r="B77" s="109"/>
      <c r="C77" s="109"/>
    </row>
  </sheetData>
  <mergeCells count="9">
    <mergeCell ref="F10:L10"/>
    <mergeCell ref="F5:H5"/>
    <mergeCell ref="F6:H6"/>
    <mergeCell ref="F7:H7"/>
    <mergeCell ref="F8:H8"/>
    <mergeCell ref="J5:L5"/>
    <mergeCell ref="J6:L6"/>
    <mergeCell ref="J7:L7"/>
    <mergeCell ref="J8:L8"/>
  </mergeCells>
  <pageMargins left="0.71" right="0.39" top="0.71" bottom="0.51" header="0.2" footer="0.2"/>
  <pageSetup paperSize="9" scale="76" firstPageNumber="5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  <ignoredErrors>
    <ignoredError sqref="G26 I26:K26" formulaRange="1"/>
    <ignoredError sqref="J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7021-9846-4D73-B565-2B6EAE99F129}">
  <sheetPr>
    <tabColor rgb="FF002060"/>
    <pageSetUpPr fitToPage="1"/>
  </sheetPr>
  <dimension ref="A1:N77"/>
  <sheetViews>
    <sheetView showGridLines="0" view="pageBreakPreview" zoomScale="40" zoomScaleNormal="55" zoomScaleSheetLayoutView="40" zoomScalePageLayoutView="70" workbookViewId="0">
      <selection activeCell="Q72" sqref="Q72"/>
    </sheetView>
  </sheetViews>
  <sheetFormatPr defaultColWidth="8.81640625" defaultRowHeight="16.5" customHeight="1"/>
  <cols>
    <col min="1" max="1" width="3.54296875" style="177" customWidth="1"/>
    <col min="2" max="2" width="44.81640625" style="254" customWidth="1"/>
    <col min="3" max="3" width="3.1796875" style="254" customWidth="1"/>
    <col min="4" max="4" width="8.81640625" style="177" customWidth="1"/>
    <col min="5" max="5" width="0.81640625" style="177" customWidth="1"/>
    <col min="6" max="6" width="14.453125" style="177" customWidth="1"/>
    <col min="7" max="7" width="0.81640625" style="177" customWidth="1"/>
    <col min="8" max="8" width="14.453125" style="177" customWidth="1"/>
    <col min="9" max="9" width="0.81640625" style="177" customWidth="1"/>
    <col min="10" max="10" width="14.453125" style="177" customWidth="1"/>
    <col min="11" max="11" width="0.81640625" style="177" customWidth="1"/>
    <col min="12" max="12" width="14.453125" style="177" customWidth="1"/>
    <col min="13" max="258" width="8.81640625" style="177"/>
    <col min="259" max="259" width="46.54296875" style="177" customWidth="1"/>
    <col min="260" max="260" width="8.453125" style="177" customWidth="1"/>
    <col min="261" max="261" width="1.54296875" style="177" customWidth="1"/>
    <col min="262" max="262" width="12.54296875" style="177" customWidth="1"/>
    <col min="263" max="263" width="1.54296875" style="177" customWidth="1"/>
    <col min="264" max="264" width="12.54296875" style="177" customWidth="1"/>
    <col min="265" max="265" width="1.54296875" style="177" customWidth="1"/>
    <col min="266" max="266" width="12.54296875" style="177" customWidth="1"/>
    <col min="267" max="267" width="1.54296875" style="177" customWidth="1"/>
    <col min="268" max="268" width="12.54296875" style="177" customWidth="1"/>
    <col min="269" max="514" width="8.81640625" style="177"/>
    <col min="515" max="515" width="46.54296875" style="177" customWidth="1"/>
    <col min="516" max="516" width="8.453125" style="177" customWidth="1"/>
    <col min="517" max="517" width="1.54296875" style="177" customWidth="1"/>
    <col min="518" max="518" width="12.54296875" style="177" customWidth="1"/>
    <col min="519" max="519" width="1.54296875" style="177" customWidth="1"/>
    <col min="520" max="520" width="12.54296875" style="177" customWidth="1"/>
    <col min="521" max="521" width="1.54296875" style="177" customWidth="1"/>
    <col min="522" max="522" width="12.54296875" style="177" customWidth="1"/>
    <col min="523" max="523" width="1.54296875" style="177" customWidth="1"/>
    <col min="524" max="524" width="12.54296875" style="177" customWidth="1"/>
    <col min="525" max="770" width="8.81640625" style="177"/>
    <col min="771" max="771" width="46.54296875" style="177" customWidth="1"/>
    <col min="772" max="772" width="8.453125" style="177" customWidth="1"/>
    <col min="773" max="773" width="1.54296875" style="177" customWidth="1"/>
    <col min="774" max="774" width="12.54296875" style="177" customWidth="1"/>
    <col min="775" max="775" width="1.54296875" style="177" customWidth="1"/>
    <col min="776" max="776" width="12.54296875" style="177" customWidth="1"/>
    <col min="777" max="777" width="1.54296875" style="177" customWidth="1"/>
    <col min="778" max="778" width="12.54296875" style="177" customWidth="1"/>
    <col min="779" max="779" width="1.54296875" style="177" customWidth="1"/>
    <col min="780" max="780" width="12.54296875" style="177" customWidth="1"/>
    <col min="781" max="1026" width="8.81640625" style="177"/>
    <col min="1027" max="1027" width="46.54296875" style="177" customWidth="1"/>
    <col min="1028" max="1028" width="8.453125" style="177" customWidth="1"/>
    <col min="1029" max="1029" width="1.54296875" style="177" customWidth="1"/>
    <col min="1030" max="1030" width="12.54296875" style="177" customWidth="1"/>
    <col min="1031" max="1031" width="1.54296875" style="177" customWidth="1"/>
    <col min="1032" max="1032" width="12.54296875" style="177" customWidth="1"/>
    <col min="1033" max="1033" width="1.54296875" style="177" customWidth="1"/>
    <col min="1034" max="1034" width="12.54296875" style="177" customWidth="1"/>
    <col min="1035" max="1035" width="1.54296875" style="177" customWidth="1"/>
    <col min="1036" max="1036" width="12.54296875" style="177" customWidth="1"/>
    <col min="1037" max="1282" width="8.81640625" style="177"/>
    <col min="1283" max="1283" width="46.54296875" style="177" customWidth="1"/>
    <col min="1284" max="1284" width="8.453125" style="177" customWidth="1"/>
    <col min="1285" max="1285" width="1.54296875" style="177" customWidth="1"/>
    <col min="1286" max="1286" width="12.54296875" style="177" customWidth="1"/>
    <col min="1287" max="1287" width="1.54296875" style="177" customWidth="1"/>
    <col min="1288" max="1288" width="12.54296875" style="177" customWidth="1"/>
    <col min="1289" max="1289" width="1.54296875" style="177" customWidth="1"/>
    <col min="1290" max="1290" width="12.54296875" style="177" customWidth="1"/>
    <col min="1291" max="1291" width="1.54296875" style="177" customWidth="1"/>
    <col min="1292" max="1292" width="12.54296875" style="177" customWidth="1"/>
    <col min="1293" max="1538" width="8.81640625" style="177"/>
    <col min="1539" max="1539" width="46.54296875" style="177" customWidth="1"/>
    <col min="1540" max="1540" width="8.453125" style="177" customWidth="1"/>
    <col min="1541" max="1541" width="1.54296875" style="177" customWidth="1"/>
    <col min="1542" max="1542" width="12.54296875" style="177" customWidth="1"/>
    <col min="1543" max="1543" width="1.54296875" style="177" customWidth="1"/>
    <col min="1544" max="1544" width="12.54296875" style="177" customWidth="1"/>
    <col min="1545" max="1545" width="1.54296875" style="177" customWidth="1"/>
    <col min="1546" max="1546" width="12.54296875" style="177" customWidth="1"/>
    <col min="1547" max="1547" width="1.54296875" style="177" customWidth="1"/>
    <col min="1548" max="1548" width="12.54296875" style="177" customWidth="1"/>
    <col min="1549" max="1794" width="8.81640625" style="177"/>
    <col min="1795" max="1795" width="46.54296875" style="177" customWidth="1"/>
    <col min="1796" max="1796" width="8.453125" style="177" customWidth="1"/>
    <col min="1797" max="1797" width="1.54296875" style="177" customWidth="1"/>
    <col min="1798" max="1798" width="12.54296875" style="177" customWidth="1"/>
    <col min="1799" max="1799" width="1.54296875" style="177" customWidth="1"/>
    <col min="1800" max="1800" width="12.54296875" style="177" customWidth="1"/>
    <col min="1801" max="1801" width="1.54296875" style="177" customWidth="1"/>
    <col min="1802" max="1802" width="12.54296875" style="177" customWidth="1"/>
    <col min="1803" max="1803" width="1.54296875" style="177" customWidth="1"/>
    <col min="1804" max="1804" width="12.54296875" style="177" customWidth="1"/>
    <col min="1805" max="2050" width="8.81640625" style="177"/>
    <col min="2051" max="2051" width="46.54296875" style="177" customWidth="1"/>
    <col min="2052" max="2052" width="8.453125" style="177" customWidth="1"/>
    <col min="2053" max="2053" width="1.54296875" style="177" customWidth="1"/>
    <col min="2054" max="2054" width="12.54296875" style="177" customWidth="1"/>
    <col min="2055" max="2055" width="1.54296875" style="177" customWidth="1"/>
    <col min="2056" max="2056" width="12.54296875" style="177" customWidth="1"/>
    <col min="2057" max="2057" width="1.54296875" style="177" customWidth="1"/>
    <col min="2058" max="2058" width="12.54296875" style="177" customWidth="1"/>
    <col min="2059" max="2059" width="1.54296875" style="177" customWidth="1"/>
    <col min="2060" max="2060" width="12.54296875" style="177" customWidth="1"/>
    <col min="2061" max="2306" width="8.81640625" style="177"/>
    <col min="2307" max="2307" width="46.54296875" style="177" customWidth="1"/>
    <col min="2308" max="2308" width="8.453125" style="177" customWidth="1"/>
    <col min="2309" max="2309" width="1.54296875" style="177" customWidth="1"/>
    <col min="2310" max="2310" width="12.54296875" style="177" customWidth="1"/>
    <col min="2311" max="2311" width="1.54296875" style="177" customWidth="1"/>
    <col min="2312" max="2312" width="12.54296875" style="177" customWidth="1"/>
    <col min="2313" max="2313" width="1.54296875" style="177" customWidth="1"/>
    <col min="2314" max="2314" width="12.54296875" style="177" customWidth="1"/>
    <col min="2315" max="2315" width="1.54296875" style="177" customWidth="1"/>
    <col min="2316" max="2316" width="12.54296875" style="177" customWidth="1"/>
    <col min="2317" max="2562" width="8.81640625" style="177"/>
    <col min="2563" max="2563" width="46.54296875" style="177" customWidth="1"/>
    <col min="2564" max="2564" width="8.453125" style="177" customWidth="1"/>
    <col min="2565" max="2565" width="1.54296875" style="177" customWidth="1"/>
    <col min="2566" max="2566" width="12.54296875" style="177" customWidth="1"/>
    <col min="2567" max="2567" width="1.54296875" style="177" customWidth="1"/>
    <col min="2568" max="2568" width="12.54296875" style="177" customWidth="1"/>
    <col min="2569" max="2569" width="1.54296875" style="177" customWidth="1"/>
    <col min="2570" max="2570" width="12.54296875" style="177" customWidth="1"/>
    <col min="2571" max="2571" width="1.54296875" style="177" customWidth="1"/>
    <col min="2572" max="2572" width="12.54296875" style="177" customWidth="1"/>
    <col min="2573" max="2818" width="8.81640625" style="177"/>
    <col min="2819" max="2819" width="46.54296875" style="177" customWidth="1"/>
    <col min="2820" max="2820" width="8.453125" style="177" customWidth="1"/>
    <col min="2821" max="2821" width="1.54296875" style="177" customWidth="1"/>
    <col min="2822" max="2822" width="12.54296875" style="177" customWidth="1"/>
    <col min="2823" max="2823" width="1.54296875" style="177" customWidth="1"/>
    <col min="2824" max="2824" width="12.54296875" style="177" customWidth="1"/>
    <col min="2825" max="2825" width="1.54296875" style="177" customWidth="1"/>
    <col min="2826" max="2826" width="12.54296875" style="177" customWidth="1"/>
    <col min="2827" max="2827" width="1.54296875" style="177" customWidth="1"/>
    <col min="2828" max="2828" width="12.54296875" style="177" customWidth="1"/>
    <col min="2829" max="3074" width="8.81640625" style="177"/>
    <col min="3075" max="3075" width="46.54296875" style="177" customWidth="1"/>
    <col min="3076" max="3076" width="8.453125" style="177" customWidth="1"/>
    <col min="3077" max="3077" width="1.54296875" style="177" customWidth="1"/>
    <col min="3078" max="3078" width="12.54296875" style="177" customWidth="1"/>
    <col min="3079" max="3079" width="1.54296875" style="177" customWidth="1"/>
    <col min="3080" max="3080" width="12.54296875" style="177" customWidth="1"/>
    <col min="3081" max="3081" width="1.54296875" style="177" customWidth="1"/>
    <col min="3082" max="3082" width="12.54296875" style="177" customWidth="1"/>
    <col min="3083" max="3083" width="1.54296875" style="177" customWidth="1"/>
    <col min="3084" max="3084" width="12.54296875" style="177" customWidth="1"/>
    <col min="3085" max="3330" width="8.81640625" style="177"/>
    <col min="3331" max="3331" width="46.54296875" style="177" customWidth="1"/>
    <col min="3332" max="3332" width="8.453125" style="177" customWidth="1"/>
    <col min="3333" max="3333" width="1.54296875" style="177" customWidth="1"/>
    <col min="3334" max="3334" width="12.54296875" style="177" customWidth="1"/>
    <col min="3335" max="3335" width="1.54296875" style="177" customWidth="1"/>
    <col min="3336" max="3336" width="12.54296875" style="177" customWidth="1"/>
    <col min="3337" max="3337" width="1.54296875" style="177" customWidth="1"/>
    <col min="3338" max="3338" width="12.54296875" style="177" customWidth="1"/>
    <col min="3339" max="3339" width="1.54296875" style="177" customWidth="1"/>
    <col min="3340" max="3340" width="12.54296875" style="177" customWidth="1"/>
    <col min="3341" max="3586" width="8.81640625" style="177"/>
    <col min="3587" max="3587" width="46.54296875" style="177" customWidth="1"/>
    <col min="3588" max="3588" width="8.453125" style="177" customWidth="1"/>
    <col min="3589" max="3589" width="1.54296875" style="177" customWidth="1"/>
    <col min="3590" max="3590" width="12.54296875" style="177" customWidth="1"/>
    <col min="3591" max="3591" width="1.54296875" style="177" customWidth="1"/>
    <col min="3592" max="3592" width="12.54296875" style="177" customWidth="1"/>
    <col min="3593" max="3593" width="1.54296875" style="177" customWidth="1"/>
    <col min="3594" max="3594" width="12.54296875" style="177" customWidth="1"/>
    <col min="3595" max="3595" width="1.54296875" style="177" customWidth="1"/>
    <col min="3596" max="3596" width="12.54296875" style="177" customWidth="1"/>
    <col min="3597" max="3842" width="8.81640625" style="177"/>
    <col min="3843" max="3843" width="46.54296875" style="177" customWidth="1"/>
    <col min="3844" max="3844" width="8.453125" style="177" customWidth="1"/>
    <col min="3845" max="3845" width="1.54296875" style="177" customWidth="1"/>
    <col min="3846" max="3846" width="12.54296875" style="177" customWidth="1"/>
    <col min="3847" max="3847" width="1.54296875" style="177" customWidth="1"/>
    <col min="3848" max="3848" width="12.54296875" style="177" customWidth="1"/>
    <col min="3849" max="3849" width="1.54296875" style="177" customWidth="1"/>
    <col min="3850" max="3850" width="12.54296875" style="177" customWidth="1"/>
    <col min="3851" max="3851" width="1.54296875" style="177" customWidth="1"/>
    <col min="3852" max="3852" width="12.54296875" style="177" customWidth="1"/>
    <col min="3853" max="4098" width="8.81640625" style="177"/>
    <col min="4099" max="4099" width="46.54296875" style="177" customWidth="1"/>
    <col min="4100" max="4100" width="8.453125" style="177" customWidth="1"/>
    <col min="4101" max="4101" width="1.54296875" style="177" customWidth="1"/>
    <col min="4102" max="4102" width="12.54296875" style="177" customWidth="1"/>
    <col min="4103" max="4103" width="1.54296875" style="177" customWidth="1"/>
    <col min="4104" max="4104" width="12.54296875" style="177" customWidth="1"/>
    <col min="4105" max="4105" width="1.54296875" style="177" customWidth="1"/>
    <col min="4106" max="4106" width="12.54296875" style="177" customWidth="1"/>
    <col min="4107" max="4107" width="1.54296875" style="177" customWidth="1"/>
    <col min="4108" max="4108" width="12.54296875" style="177" customWidth="1"/>
    <col min="4109" max="4354" width="8.81640625" style="177"/>
    <col min="4355" max="4355" width="46.54296875" style="177" customWidth="1"/>
    <col min="4356" max="4356" width="8.453125" style="177" customWidth="1"/>
    <col min="4357" max="4357" width="1.54296875" style="177" customWidth="1"/>
    <col min="4358" max="4358" width="12.54296875" style="177" customWidth="1"/>
    <col min="4359" max="4359" width="1.54296875" style="177" customWidth="1"/>
    <col min="4360" max="4360" width="12.54296875" style="177" customWidth="1"/>
    <col min="4361" max="4361" width="1.54296875" style="177" customWidth="1"/>
    <col min="4362" max="4362" width="12.54296875" style="177" customWidth="1"/>
    <col min="4363" max="4363" width="1.54296875" style="177" customWidth="1"/>
    <col min="4364" max="4364" width="12.54296875" style="177" customWidth="1"/>
    <col min="4365" max="4610" width="8.81640625" style="177"/>
    <col min="4611" max="4611" width="46.54296875" style="177" customWidth="1"/>
    <col min="4612" max="4612" width="8.453125" style="177" customWidth="1"/>
    <col min="4613" max="4613" width="1.54296875" style="177" customWidth="1"/>
    <col min="4614" max="4614" width="12.54296875" style="177" customWidth="1"/>
    <col min="4615" max="4615" width="1.54296875" style="177" customWidth="1"/>
    <col min="4616" max="4616" width="12.54296875" style="177" customWidth="1"/>
    <col min="4617" max="4617" width="1.54296875" style="177" customWidth="1"/>
    <col min="4618" max="4618" width="12.54296875" style="177" customWidth="1"/>
    <col min="4619" max="4619" width="1.54296875" style="177" customWidth="1"/>
    <col min="4620" max="4620" width="12.54296875" style="177" customWidth="1"/>
    <col min="4621" max="4866" width="8.81640625" style="177"/>
    <col min="4867" max="4867" width="46.54296875" style="177" customWidth="1"/>
    <col min="4868" max="4868" width="8.453125" style="177" customWidth="1"/>
    <col min="4869" max="4869" width="1.54296875" style="177" customWidth="1"/>
    <col min="4870" max="4870" width="12.54296875" style="177" customWidth="1"/>
    <col min="4871" max="4871" width="1.54296875" style="177" customWidth="1"/>
    <col min="4872" max="4872" width="12.54296875" style="177" customWidth="1"/>
    <col min="4873" max="4873" width="1.54296875" style="177" customWidth="1"/>
    <col min="4874" max="4874" width="12.54296875" style="177" customWidth="1"/>
    <col min="4875" max="4875" width="1.54296875" style="177" customWidth="1"/>
    <col min="4876" max="4876" width="12.54296875" style="177" customWidth="1"/>
    <col min="4877" max="5122" width="8.81640625" style="177"/>
    <col min="5123" max="5123" width="46.54296875" style="177" customWidth="1"/>
    <col min="5124" max="5124" width="8.453125" style="177" customWidth="1"/>
    <col min="5125" max="5125" width="1.54296875" style="177" customWidth="1"/>
    <col min="5126" max="5126" width="12.54296875" style="177" customWidth="1"/>
    <col min="5127" max="5127" width="1.54296875" style="177" customWidth="1"/>
    <col min="5128" max="5128" width="12.54296875" style="177" customWidth="1"/>
    <col min="5129" max="5129" width="1.54296875" style="177" customWidth="1"/>
    <col min="5130" max="5130" width="12.54296875" style="177" customWidth="1"/>
    <col min="5131" max="5131" width="1.54296875" style="177" customWidth="1"/>
    <col min="5132" max="5132" width="12.54296875" style="177" customWidth="1"/>
    <col min="5133" max="5378" width="8.81640625" style="177"/>
    <col min="5379" max="5379" width="46.54296875" style="177" customWidth="1"/>
    <col min="5380" max="5380" width="8.453125" style="177" customWidth="1"/>
    <col min="5381" max="5381" width="1.54296875" style="177" customWidth="1"/>
    <col min="5382" max="5382" width="12.54296875" style="177" customWidth="1"/>
    <col min="5383" max="5383" width="1.54296875" style="177" customWidth="1"/>
    <col min="5384" max="5384" width="12.54296875" style="177" customWidth="1"/>
    <col min="5385" max="5385" width="1.54296875" style="177" customWidth="1"/>
    <col min="5386" max="5386" width="12.54296875" style="177" customWidth="1"/>
    <col min="5387" max="5387" width="1.54296875" style="177" customWidth="1"/>
    <col min="5388" max="5388" width="12.54296875" style="177" customWidth="1"/>
    <col min="5389" max="5634" width="8.81640625" style="177"/>
    <col min="5635" max="5635" width="46.54296875" style="177" customWidth="1"/>
    <col min="5636" max="5636" width="8.453125" style="177" customWidth="1"/>
    <col min="5637" max="5637" width="1.54296875" style="177" customWidth="1"/>
    <col min="5638" max="5638" width="12.54296875" style="177" customWidth="1"/>
    <col min="5639" max="5639" width="1.54296875" style="177" customWidth="1"/>
    <col min="5640" max="5640" width="12.54296875" style="177" customWidth="1"/>
    <col min="5641" max="5641" width="1.54296875" style="177" customWidth="1"/>
    <col min="5642" max="5642" width="12.54296875" style="177" customWidth="1"/>
    <col min="5643" max="5643" width="1.54296875" style="177" customWidth="1"/>
    <col min="5644" max="5644" width="12.54296875" style="177" customWidth="1"/>
    <col min="5645" max="5890" width="8.81640625" style="177"/>
    <col min="5891" max="5891" width="46.54296875" style="177" customWidth="1"/>
    <col min="5892" max="5892" width="8.453125" style="177" customWidth="1"/>
    <col min="5893" max="5893" width="1.54296875" style="177" customWidth="1"/>
    <col min="5894" max="5894" width="12.54296875" style="177" customWidth="1"/>
    <col min="5895" max="5895" width="1.54296875" style="177" customWidth="1"/>
    <col min="5896" max="5896" width="12.54296875" style="177" customWidth="1"/>
    <col min="5897" max="5897" width="1.54296875" style="177" customWidth="1"/>
    <col min="5898" max="5898" width="12.54296875" style="177" customWidth="1"/>
    <col min="5899" max="5899" width="1.54296875" style="177" customWidth="1"/>
    <col min="5900" max="5900" width="12.54296875" style="177" customWidth="1"/>
    <col min="5901" max="6146" width="8.81640625" style="177"/>
    <col min="6147" max="6147" width="46.54296875" style="177" customWidth="1"/>
    <col min="6148" max="6148" width="8.453125" style="177" customWidth="1"/>
    <col min="6149" max="6149" width="1.54296875" style="177" customWidth="1"/>
    <col min="6150" max="6150" width="12.54296875" style="177" customWidth="1"/>
    <col min="6151" max="6151" width="1.54296875" style="177" customWidth="1"/>
    <col min="6152" max="6152" width="12.54296875" style="177" customWidth="1"/>
    <col min="6153" max="6153" width="1.54296875" style="177" customWidth="1"/>
    <col min="6154" max="6154" width="12.54296875" style="177" customWidth="1"/>
    <col min="6155" max="6155" width="1.54296875" style="177" customWidth="1"/>
    <col min="6156" max="6156" width="12.54296875" style="177" customWidth="1"/>
    <col min="6157" max="6402" width="8.81640625" style="177"/>
    <col min="6403" max="6403" width="46.54296875" style="177" customWidth="1"/>
    <col min="6404" max="6404" width="8.453125" style="177" customWidth="1"/>
    <col min="6405" max="6405" width="1.54296875" style="177" customWidth="1"/>
    <col min="6406" max="6406" width="12.54296875" style="177" customWidth="1"/>
    <col min="6407" max="6407" width="1.54296875" style="177" customWidth="1"/>
    <col min="6408" max="6408" width="12.54296875" style="177" customWidth="1"/>
    <col min="6409" max="6409" width="1.54296875" style="177" customWidth="1"/>
    <col min="6410" max="6410" width="12.54296875" style="177" customWidth="1"/>
    <col min="6411" max="6411" width="1.54296875" style="177" customWidth="1"/>
    <col min="6412" max="6412" width="12.54296875" style="177" customWidth="1"/>
    <col min="6413" max="6658" width="8.81640625" style="177"/>
    <col min="6659" max="6659" width="46.54296875" style="177" customWidth="1"/>
    <col min="6660" max="6660" width="8.453125" style="177" customWidth="1"/>
    <col min="6661" max="6661" width="1.54296875" style="177" customWidth="1"/>
    <col min="6662" max="6662" width="12.54296875" style="177" customWidth="1"/>
    <col min="6663" max="6663" width="1.54296875" style="177" customWidth="1"/>
    <col min="6664" max="6664" width="12.54296875" style="177" customWidth="1"/>
    <col min="6665" max="6665" width="1.54296875" style="177" customWidth="1"/>
    <col min="6666" max="6666" width="12.54296875" style="177" customWidth="1"/>
    <col min="6667" max="6667" width="1.54296875" style="177" customWidth="1"/>
    <col min="6668" max="6668" width="12.54296875" style="177" customWidth="1"/>
    <col min="6669" max="6914" width="8.81640625" style="177"/>
    <col min="6915" max="6915" width="46.54296875" style="177" customWidth="1"/>
    <col min="6916" max="6916" width="8.453125" style="177" customWidth="1"/>
    <col min="6917" max="6917" width="1.54296875" style="177" customWidth="1"/>
    <col min="6918" max="6918" width="12.54296875" style="177" customWidth="1"/>
    <col min="6919" max="6919" width="1.54296875" style="177" customWidth="1"/>
    <col min="6920" max="6920" width="12.54296875" style="177" customWidth="1"/>
    <col min="6921" max="6921" width="1.54296875" style="177" customWidth="1"/>
    <col min="6922" max="6922" width="12.54296875" style="177" customWidth="1"/>
    <col min="6923" max="6923" width="1.54296875" style="177" customWidth="1"/>
    <col min="6924" max="6924" width="12.54296875" style="177" customWidth="1"/>
    <col min="6925" max="7170" width="8.81640625" style="177"/>
    <col min="7171" max="7171" width="46.54296875" style="177" customWidth="1"/>
    <col min="7172" max="7172" width="8.453125" style="177" customWidth="1"/>
    <col min="7173" max="7173" width="1.54296875" style="177" customWidth="1"/>
    <col min="7174" max="7174" width="12.54296875" style="177" customWidth="1"/>
    <col min="7175" max="7175" width="1.54296875" style="177" customWidth="1"/>
    <col min="7176" max="7176" width="12.54296875" style="177" customWidth="1"/>
    <col min="7177" max="7177" width="1.54296875" style="177" customWidth="1"/>
    <col min="7178" max="7178" width="12.54296875" style="177" customWidth="1"/>
    <col min="7179" max="7179" width="1.54296875" style="177" customWidth="1"/>
    <col min="7180" max="7180" width="12.54296875" style="177" customWidth="1"/>
    <col min="7181" max="7426" width="8.81640625" style="177"/>
    <col min="7427" max="7427" width="46.54296875" style="177" customWidth="1"/>
    <col min="7428" max="7428" width="8.453125" style="177" customWidth="1"/>
    <col min="7429" max="7429" width="1.54296875" style="177" customWidth="1"/>
    <col min="7430" max="7430" width="12.54296875" style="177" customWidth="1"/>
    <col min="7431" max="7431" width="1.54296875" style="177" customWidth="1"/>
    <col min="7432" max="7432" width="12.54296875" style="177" customWidth="1"/>
    <col min="7433" max="7433" width="1.54296875" style="177" customWidth="1"/>
    <col min="7434" max="7434" width="12.54296875" style="177" customWidth="1"/>
    <col min="7435" max="7435" width="1.54296875" style="177" customWidth="1"/>
    <col min="7436" max="7436" width="12.54296875" style="177" customWidth="1"/>
    <col min="7437" max="7682" width="8.81640625" style="177"/>
    <col min="7683" max="7683" width="46.54296875" style="177" customWidth="1"/>
    <col min="7684" max="7684" width="8.453125" style="177" customWidth="1"/>
    <col min="7685" max="7685" width="1.54296875" style="177" customWidth="1"/>
    <col min="7686" max="7686" width="12.54296875" style="177" customWidth="1"/>
    <col min="7687" max="7687" width="1.54296875" style="177" customWidth="1"/>
    <col min="7688" max="7688" width="12.54296875" style="177" customWidth="1"/>
    <col min="7689" max="7689" width="1.54296875" style="177" customWidth="1"/>
    <col min="7690" max="7690" width="12.54296875" style="177" customWidth="1"/>
    <col min="7691" max="7691" width="1.54296875" style="177" customWidth="1"/>
    <col min="7692" max="7692" width="12.54296875" style="177" customWidth="1"/>
    <col min="7693" max="7938" width="8.81640625" style="177"/>
    <col min="7939" max="7939" width="46.54296875" style="177" customWidth="1"/>
    <col min="7940" max="7940" width="8.453125" style="177" customWidth="1"/>
    <col min="7941" max="7941" width="1.54296875" style="177" customWidth="1"/>
    <col min="7942" max="7942" width="12.54296875" style="177" customWidth="1"/>
    <col min="7943" max="7943" width="1.54296875" style="177" customWidth="1"/>
    <col min="7944" max="7944" width="12.54296875" style="177" customWidth="1"/>
    <col min="7945" max="7945" width="1.54296875" style="177" customWidth="1"/>
    <col min="7946" max="7946" width="12.54296875" style="177" customWidth="1"/>
    <col min="7947" max="7947" width="1.54296875" style="177" customWidth="1"/>
    <col min="7948" max="7948" width="12.54296875" style="177" customWidth="1"/>
    <col min="7949" max="8194" width="8.81640625" style="177"/>
    <col min="8195" max="8195" width="46.54296875" style="177" customWidth="1"/>
    <col min="8196" max="8196" width="8.453125" style="177" customWidth="1"/>
    <col min="8197" max="8197" width="1.54296875" style="177" customWidth="1"/>
    <col min="8198" max="8198" width="12.54296875" style="177" customWidth="1"/>
    <col min="8199" max="8199" width="1.54296875" style="177" customWidth="1"/>
    <col min="8200" max="8200" width="12.54296875" style="177" customWidth="1"/>
    <col min="8201" max="8201" width="1.54296875" style="177" customWidth="1"/>
    <col min="8202" max="8202" width="12.54296875" style="177" customWidth="1"/>
    <col min="8203" max="8203" width="1.54296875" style="177" customWidth="1"/>
    <col min="8204" max="8204" width="12.54296875" style="177" customWidth="1"/>
    <col min="8205" max="8450" width="8.81640625" style="177"/>
    <col min="8451" max="8451" width="46.54296875" style="177" customWidth="1"/>
    <col min="8452" max="8452" width="8.453125" style="177" customWidth="1"/>
    <col min="8453" max="8453" width="1.54296875" style="177" customWidth="1"/>
    <col min="8454" max="8454" width="12.54296875" style="177" customWidth="1"/>
    <col min="8455" max="8455" width="1.54296875" style="177" customWidth="1"/>
    <col min="8456" max="8456" width="12.54296875" style="177" customWidth="1"/>
    <col min="8457" max="8457" width="1.54296875" style="177" customWidth="1"/>
    <col min="8458" max="8458" width="12.54296875" style="177" customWidth="1"/>
    <col min="8459" max="8459" width="1.54296875" style="177" customWidth="1"/>
    <col min="8460" max="8460" width="12.54296875" style="177" customWidth="1"/>
    <col min="8461" max="8706" width="8.81640625" style="177"/>
    <col min="8707" max="8707" width="46.54296875" style="177" customWidth="1"/>
    <col min="8708" max="8708" width="8.453125" style="177" customWidth="1"/>
    <col min="8709" max="8709" width="1.54296875" style="177" customWidth="1"/>
    <col min="8710" max="8710" width="12.54296875" style="177" customWidth="1"/>
    <col min="8711" max="8711" width="1.54296875" style="177" customWidth="1"/>
    <col min="8712" max="8712" width="12.54296875" style="177" customWidth="1"/>
    <col min="8713" max="8713" width="1.54296875" style="177" customWidth="1"/>
    <col min="8714" max="8714" width="12.54296875" style="177" customWidth="1"/>
    <col min="8715" max="8715" width="1.54296875" style="177" customWidth="1"/>
    <col min="8716" max="8716" width="12.54296875" style="177" customWidth="1"/>
    <col min="8717" max="8962" width="8.81640625" style="177"/>
    <col min="8963" max="8963" width="46.54296875" style="177" customWidth="1"/>
    <col min="8964" max="8964" width="8.453125" style="177" customWidth="1"/>
    <col min="8965" max="8965" width="1.54296875" style="177" customWidth="1"/>
    <col min="8966" max="8966" width="12.54296875" style="177" customWidth="1"/>
    <col min="8967" max="8967" width="1.54296875" style="177" customWidth="1"/>
    <col min="8968" max="8968" width="12.54296875" style="177" customWidth="1"/>
    <col min="8969" max="8969" width="1.54296875" style="177" customWidth="1"/>
    <col min="8970" max="8970" width="12.54296875" style="177" customWidth="1"/>
    <col min="8971" max="8971" width="1.54296875" style="177" customWidth="1"/>
    <col min="8972" max="8972" width="12.54296875" style="177" customWidth="1"/>
    <col min="8973" max="9218" width="8.81640625" style="177"/>
    <col min="9219" max="9219" width="46.54296875" style="177" customWidth="1"/>
    <col min="9220" max="9220" width="8.453125" style="177" customWidth="1"/>
    <col min="9221" max="9221" width="1.54296875" style="177" customWidth="1"/>
    <col min="9222" max="9222" width="12.54296875" style="177" customWidth="1"/>
    <col min="9223" max="9223" width="1.54296875" style="177" customWidth="1"/>
    <col min="9224" max="9224" width="12.54296875" style="177" customWidth="1"/>
    <col min="9225" max="9225" width="1.54296875" style="177" customWidth="1"/>
    <col min="9226" max="9226" width="12.54296875" style="177" customWidth="1"/>
    <col min="9227" max="9227" width="1.54296875" style="177" customWidth="1"/>
    <col min="9228" max="9228" width="12.54296875" style="177" customWidth="1"/>
    <col min="9229" max="9474" width="8.81640625" style="177"/>
    <col min="9475" max="9475" width="46.54296875" style="177" customWidth="1"/>
    <col min="9476" max="9476" width="8.453125" style="177" customWidth="1"/>
    <col min="9477" max="9477" width="1.54296875" style="177" customWidth="1"/>
    <col min="9478" max="9478" width="12.54296875" style="177" customWidth="1"/>
    <col min="9479" max="9479" width="1.54296875" style="177" customWidth="1"/>
    <col min="9480" max="9480" width="12.54296875" style="177" customWidth="1"/>
    <col min="9481" max="9481" width="1.54296875" style="177" customWidth="1"/>
    <col min="9482" max="9482" width="12.54296875" style="177" customWidth="1"/>
    <col min="9483" max="9483" width="1.54296875" style="177" customWidth="1"/>
    <col min="9484" max="9484" width="12.54296875" style="177" customWidth="1"/>
    <col min="9485" max="9730" width="8.81640625" style="177"/>
    <col min="9731" max="9731" width="46.54296875" style="177" customWidth="1"/>
    <col min="9732" max="9732" width="8.453125" style="177" customWidth="1"/>
    <col min="9733" max="9733" width="1.54296875" style="177" customWidth="1"/>
    <col min="9734" max="9734" width="12.54296875" style="177" customWidth="1"/>
    <col min="9735" max="9735" width="1.54296875" style="177" customWidth="1"/>
    <col min="9736" max="9736" width="12.54296875" style="177" customWidth="1"/>
    <col min="9737" max="9737" width="1.54296875" style="177" customWidth="1"/>
    <col min="9738" max="9738" width="12.54296875" style="177" customWidth="1"/>
    <col min="9739" max="9739" width="1.54296875" style="177" customWidth="1"/>
    <col min="9740" max="9740" width="12.54296875" style="177" customWidth="1"/>
    <col min="9741" max="9986" width="8.81640625" style="177"/>
    <col min="9987" max="9987" width="46.54296875" style="177" customWidth="1"/>
    <col min="9988" max="9988" width="8.453125" style="177" customWidth="1"/>
    <col min="9989" max="9989" width="1.54296875" style="177" customWidth="1"/>
    <col min="9990" max="9990" width="12.54296875" style="177" customWidth="1"/>
    <col min="9991" max="9991" width="1.54296875" style="177" customWidth="1"/>
    <col min="9992" max="9992" width="12.54296875" style="177" customWidth="1"/>
    <col min="9993" max="9993" width="1.54296875" style="177" customWidth="1"/>
    <col min="9994" max="9994" width="12.54296875" style="177" customWidth="1"/>
    <col min="9995" max="9995" width="1.54296875" style="177" customWidth="1"/>
    <col min="9996" max="9996" width="12.54296875" style="177" customWidth="1"/>
    <col min="9997" max="10242" width="8.81640625" style="177"/>
    <col min="10243" max="10243" width="46.54296875" style="177" customWidth="1"/>
    <col min="10244" max="10244" width="8.453125" style="177" customWidth="1"/>
    <col min="10245" max="10245" width="1.54296875" style="177" customWidth="1"/>
    <col min="10246" max="10246" width="12.54296875" style="177" customWidth="1"/>
    <col min="10247" max="10247" width="1.54296875" style="177" customWidth="1"/>
    <col min="10248" max="10248" width="12.54296875" style="177" customWidth="1"/>
    <col min="10249" max="10249" width="1.54296875" style="177" customWidth="1"/>
    <col min="10250" max="10250" width="12.54296875" style="177" customWidth="1"/>
    <col min="10251" max="10251" width="1.54296875" style="177" customWidth="1"/>
    <col min="10252" max="10252" width="12.54296875" style="177" customWidth="1"/>
    <col min="10253" max="10498" width="8.81640625" style="177"/>
    <col min="10499" max="10499" width="46.54296875" style="177" customWidth="1"/>
    <col min="10500" max="10500" width="8.453125" style="177" customWidth="1"/>
    <col min="10501" max="10501" width="1.54296875" style="177" customWidth="1"/>
    <col min="10502" max="10502" width="12.54296875" style="177" customWidth="1"/>
    <col min="10503" max="10503" width="1.54296875" style="177" customWidth="1"/>
    <col min="10504" max="10504" width="12.54296875" style="177" customWidth="1"/>
    <col min="10505" max="10505" width="1.54296875" style="177" customWidth="1"/>
    <col min="10506" max="10506" width="12.54296875" style="177" customWidth="1"/>
    <col min="10507" max="10507" width="1.54296875" style="177" customWidth="1"/>
    <col min="10508" max="10508" width="12.54296875" style="177" customWidth="1"/>
    <col min="10509" max="10754" width="8.81640625" style="177"/>
    <col min="10755" max="10755" width="46.54296875" style="177" customWidth="1"/>
    <col min="10756" max="10756" width="8.453125" style="177" customWidth="1"/>
    <col min="10757" max="10757" width="1.54296875" style="177" customWidth="1"/>
    <col min="10758" max="10758" width="12.54296875" style="177" customWidth="1"/>
    <col min="10759" max="10759" width="1.54296875" style="177" customWidth="1"/>
    <col min="10760" max="10760" width="12.54296875" style="177" customWidth="1"/>
    <col min="10761" max="10761" width="1.54296875" style="177" customWidth="1"/>
    <col min="10762" max="10762" width="12.54296875" style="177" customWidth="1"/>
    <col min="10763" max="10763" width="1.54296875" style="177" customWidth="1"/>
    <col min="10764" max="10764" width="12.54296875" style="177" customWidth="1"/>
    <col min="10765" max="11010" width="8.81640625" style="177"/>
    <col min="11011" max="11011" width="46.54296875" style="177" customWidth="1"/>
    <col min="11012" max="11012" width="8.453125" style="177" customWidth="1"/>
    <col min="11013" max="11013" width="1.54296875" style="177" customWidth="1"/>
    <col min="11014" max="11014" width="12.54296875" style="177" customWidth="1"/>
    <col min="11015" max="11015" width="1.54296875" style="177" customWidth="1"/>
    <col min="11016" max="11016" width="12.54296875" style="177" customWidth="1"/>
    <col min="11017" max="11017" width="1.54296875" style="177" customWidth="1"/>
    <col min="11018" max="11018" width="12.54296875" style="177" customWidth="1"/>
    <col min="11019" max="11019" width="1.54296875" style="177" customWidth="1"/>
    <col min="11020" max="11020" width="12.54296875" style="177" customWidth="1"/>
    <col min="11021" max="11266" width="8.81640625" style="177"/>
    <col min="11267" max="11267" width="46.54296875" style="177" customWidth="1"/>
    <col min="11268" max="11268" width="8.453125" style="177" customWidth="1"/>
    <col min="11269" max="11269" width="1.54296875" style="177" customWidth="1"/>
    <col min="11270" max="11270" width="12.54296875" style="177" customWidth="1"/>
    <col min="11271" max="11271" width="1.54296875" style="177" customWidth="1"/>
    <col min="11272" max="11272" width="12.54296875" style="177" customWidth="1"/>
    <col min="11273" max="11273" width="1.54296875" style="177" customWidth="1"/>
    <col min="11274" max="11274" width="12.54296875" style="177" customWidth="1"/>
    <col min="11275" max="11275" width="1.54296875" style="177" customWidth="1"/>
    <col min="11276" max="11276" width="12.54296875" style="177" customWidth="1"/>
    <col min="11277" max="11522" width="8.81640625" style="177"/>
    <col min="11523" max="11523" width="46.54296875" style="177" customWidth="1"/>
    <col min="11524" max="11524" width="8.453125" style="177" customWidth="1"/>
    <col min="11525" max="11525" width="1.54296875" style="177" customWidth="1"/>
    <col min="11526" max="11526" width="12.54296875" style="177" customWidth="1"/>
    <col min="11527" max="11527" width="1.54296875" style="177" customWidth="1"/>
    <col min="11528" max="11528" width="12.54296875" style="177" customWidth="1"/>
    <col min="11529" max="11529" width="1.54296875" style="177" customWidth="1"/>
    <col min="11530" max="11530" width="12.54296875" style="177" customWidth="1"/>
    <col min="11531" max="11531" width="1.54296875" style="177" customWidth="1"/>
    <col min="11532" max="11532" width="12.54296875" style="177" customWidth="1"/>
    <col min="11533" max="11778" width="8.81640625" style="177"/>
    <col min="11779" max="11779" width="46.54296875" style="177" customWidth="1"/>
    <col min="11780" max="11780" width="8.453125" style="177" customWidth="1"/>
    <col min="11781" max="11781" width="1.54296875" style="177" customWidth="1"/>
    <col min="11782" max="11782" width="12.54296875" style="177" customWidth="1"/>
    <col min="11783" max="11783" width="1.54296875" style="177" customWidth="1"/>
    <col min="11784" max="11784" width="12.54296875" style="177" customWidth="1"/>
    <col min="11785" max="11785" width="1.54296875" style="177" customWidth="1"/>
    <col min="11786" max="11786" width="12.54296875" style="177" customWidth="1"/>
    <col min="11787" max="11787" width="1.54296875" style="177" customWidth="1"/>
    <col min="11788" max="11788" width="12.54296875" style="177" customWidth="1"/>
    <col min="11789" max="12034" width="8.81640625" style="177"/>
    <col min="12035" max="12035" width="46.54296875" style="177" customWidth="1"/>
    <col min="12036" max="12036" width="8.453125" style="177" customWidth="1"/>
    <col min="12037" max="12037" width="1.54296875" style="177" customWidth="1"/>
    <col min="12038" max="12038" width="12.54296875" style="177" customWidth="1"/>
    <col min="12039" max="12039" width="1.54296875" style="177" customWidth="1"/>
    <col min="12040" max="12040" width="12.54296875" style="177" customWidth="1"/>
    <col min="12041" max="12041" width="1.54296875" style="177" customWidth="1"/>
    <col min="12042" max="12042" width="12.54296875" style="177" customWidth="1"/>
    <col min="12043" max="12043" width="1.54296875" style="177" customWidth="1"/>
    <col min="12044" max="12044" width="12.54296875" style="177" customWidth="1"/>
    <col min="12045" max="12290" width="8.81640625" style="177"/>
    <col min="12291" max="12291" width="46.54296875" style="177" customWidth="1"/>
    <col min="12292" max="12292" width="8.453125" style="177" customWidth="1"/>
    <col min="12293" max="12293" width="1.54296875" style="177" customWidth="1"/>
    <col min="12294" max="12294" width="12.54296875" style="177" customWidth="1"/>
    <col min="12295" max="12295" width="1.54296875" style="177" customWidth="1"/>
    <col min="12296" max="12296" width="12.54296875" style="177" customWidth="1"/>
    <col min="12297" max="12297" width="1.54296875" style="177" customWidth="1"/>
    <col min="12298" max="12298" width="12.54296875" style="177" customWidth="1"/>
    <col min="12299" max="12299" width="1.54296875" style="177" customWidth="1"/>
    <col min="12300" max="12300" width="12.54296875" style="177" customWidth="1"/>
    <col min="12301" max="12546" width="8.81640625" style="177"/>
    <col min="12547" max="12547" width="46.54296875" style="177" customWidth="1"/>
    <col min="12548" max="12548" width="8.453125" style="177" customWidth="1"/>
    <col min="12549" max="12549" width="1.54296875" style="177" customWidth="1"/>
    <col min="12550" max="12550" width="12.54296875" style="177" customWidth="1"/>
    <col min="12551" max="12551" width="1.54296875" style="177" customWidth="1"/>
    <col min="12552" max="12552" width="12.54296875" style="177" customWidth="1"/>
    <col min="12553" max="12553" width="1.54296875" style="177" customWidth="1"/>
    <col min="12554" max="12554" width="12.54296875" style="177" customWidth="1"/>
    <col min="12555" max="12555" width="1.54296875" style="177" customWidth="1"/>
    <col min="12556" max="12556" width="12.54296875" style="177" customWidth="1"/>
    <col min="12557" max="12802" width="8.81640625" style="177"/>
    <col min="12803" max="12803" width="46.54296875" style="177" customWidth="1"/>
    <col min="12804" max="12804" width="8.453125" style="177" customWidth="1"/>
    <col min="12805" max="12805" width="1.54296875" style="177" customWidth="1"/>
    <col min="12806" max="12806" width="12.54296875" style="177" customWidth="1"/>
    <col min="12807" max="12807" width="1.54296875" style="177" customWidth="1"/>
    <col min="12808" max="12808" width="12.54296875" style="177" customWidth="1"/>
    <col min="12809" max="12809" width="1.54296875" style="177" customWidth="1"/>
    <col min="12810" max="12810" width="12.54296875" style="177" customWidth="1"/>
    <col min="12811" max="12811" width="1.54296875" style="177" customWidth="1"/>
    <col min="12812" max="12812" width="12.54296875" style="177" customWidth="1"/>
    <col min="12813" max="13058" width="8.81640625" style="177"/>
    <col min="13059" max="13059" width="46.54296875" style="177" customWidth="1"/>
    <col min="13060" max="13060" width="8.453125" style="177" customWidth="1"/>
    <col min="13061" max="13061" width="1.54296875" style="177" customWidth="1"/>
    <col min="13062" max="13062" width="12.54296875" style="177" customWidth="1"/>
    <col min="13063" max="13063" width="1.54296875" style="177" customWidth="1"/>
    <col min="13064" max="13064" width="12.54296875" style="177" customWidth="1"/>
    <col min="13065" max="13065" width="1.54296875" style="177" customWidth="1"/>
    <col min="13066" max="13066" width="12.54296875" style="177" customWidth="1"/>
    <col min="13067" max="13067" width="1.54296875" style="177" customWidth="1"/>
    <col min="13068" max="13068" width="12.54296875" style="177" customWidth="1"/>
    <col min="13069" max="13314" width="8.81640625" style="177"/>
    <col min="13315" max="13315" width="46.54296875" style="177" customWidth="1"/>
    <col min="13316" max="13316" width="8.453125" style="177" customWidth="1"/>
    <col min="13317" max="13317" width="1.54296875" style="177" customWidth="1"/>
    <col min="13318" max="13318" width="12.54296875" style="177" customWidth="1"/>
    <col min="13319" max="13319" width="1.54296875" style="177" customWidth="1"/>
    <col min="13320" max="13320" width="12.54296875" style="177" customWidth="1"/>
    <col min="13321" max="13321" width="1.54296875" style="177" customWidth="1"/>
    <col min="13322" max="13322" width="12.54296875" style="177" customWidth="1"/>
    <col min="13323" max="13323" width="1.54296875" style="177" customWidth="1"/>
    <col min="13324" max="13324" width="12.54296875" style="177" customWidth="1"/>
    <col min="13325" max="13570" width="8.81640625" style="177"/>
    <col min="13571" max="13571" width="46.54296875" style="177" customWidth="1"/>
    <col min="13572" max="13572" width="8.453125" style="177" customWidth="1"/>
    <col min="13573" max="13573" width="1.54296875" style="177" customWidth="1"/>
    <col min="13574" max="13574" width="12.54296875" style="177" customWidth="1"/>
    <col min="13575" max="13575" width="1.54296875" style="177" customWidth="1"/>
    <col min="13576" max="13576" width="12.54296875" style="177" customWidth="1"/>
    <col min="13577" max="13577" width="1.54296875" style="177" customWidth="1"/>
    <col min="13578" max="13578" width="12.54296875" style="177" customWidth="1"/>
    <col min="13579" max="13579" width="1.54296875" style="177" customWidth="1"/>
    <col min="13580" max="13580" width="12.54296875" style="177" customWidth="1"/>
    <col min="13581" max="13826" width="8.81640625" style="177"/>
    <col min="13827" max="13827" width="46.54296875" style="177" customWidth="1"/>
    <col min="13828" max="13828" width="8.453125" style="177" customWidth="1"/>
    <col min="13829" max="13829" width="1.54296875" style="177" customWidth="1"/>
    <col min="13830" max="13830" width="12.54296875" style="177" customWidth="1"/>
    <col min="13831" max="13831" width="1.54296875" style="177" customWidth="1"/>
    <col min="13832" max="13832" width="12.54296875" style="177" customWidth="1"/>
    <col min="13833" max="13833" width="1.54296875" style="177" customWidth="1"/>
    <col min="13834" max="13834" width="12.54296875" style="177" customWidth="1"/>
    <col min="13835" max="13835" width="1.54296875" style="177" customWidth="1"/>
    <col min="13836" max="13836" width="12.54296875" style="177" customWidth="1"/>
    <col min="13837" max="14082" width="8.81640625" style="177"/>
    <col min="14083" max="14083" width="46.54296875" style="177" customWidth="1"/>
    <col min="14084" max="14084" width="8.453125" style="177" customWidth="1"/>
    <col min="14085" max="14085" width="1.54296875" style="177" customWidth="1"/>
    <col min="14086" max="14086" width="12.54296875" style="177" customWidth="1"/>
    <col min="14087" max="14087" width="1.54296875" style="177" customWidth="1"/>
    <col min="14088" max="14088" width="12.54296875" style="177" customWidth="1"/>
    <col min="14089" max="14089" width="1.54296875" style="177" customWidth="1"/>
    <col min="14090" max="14090" width="12.54296875" style="177" customWidth="1"/>
    <col min="14091" max="14091" width="1.54296875" style="177" customWidth="1"/>
    <col min="14092" max="14092" width="12.54296875" style="177" customWidth="1"/>
    <col min="14093" max="14338" width="8.81640625" style="177"/>
    <col min="14339" max="14339" width="46.54296875" style="177" customWidth="1"/>
    <col min="14340" max="14340" width="8.453125" style="177" customWidth="1"/>
    <col min="14341" max="14341" width="1.54296875" style="177" customWidth="1"/>
    <col min="14342" max="14342" width="12.54296875" style="177" customWidth="1"/>
    <col min="14343" max="14343" width="1.54296875" style="177" customWidth="1"/>
    <col min="14344" max="14344" width="12.54296875" style="177" customWidth="1"/>
    <col min="14345" max="14345" width="1.54296875" style="177" customWidth="1"/>
    <col min="14346" max="14346" width="12.54296875" style="177" customWidth="1"/>
    <col min="14347" max="14347" width="1.54296875" style="177" customWidth="1"/>
    <col min="14348" max="14348" width="12.54296875" style="177" customWidth="1"/>
    <col min="14349" max="14594" width="8.81640625" style="177"/>
    <col min="14595" max="14595" width="46.54296875" style="177" customWidth="1"/>
    <col min="14596" max="14596" width="8.453125" style="177" customWidth="1"/>
    <col min="14597" max="14597" width="1.54296875" style="177" customWidth="1"/>
    <col min="14598" max="14598" width="12.54296875" style="177" customWidth="1"/>
    <col min="14599" max="14599" width="1.54296875" style="177" customWidth="1"/>
    <col min="14600" max="14600" width="12.54296875" style="177" customWidth="1"/>
    <col min="14601" max="14601" width="1.54296875" style="177" customWidth="1"/>
    <col min="14602" max="14602" width="12.54296875" style="177" customWidth="1"/>
    <col min="14603" max="14603" width="1.54296875" style="177" customWidth="1"/>
    <col min="14604" max="14604" width="12.54296875" style="177" customWidth="1"/>
    <col min="14605" max="14850" width="8.81640625" style="177"/>
    <col min="14851" max="14851" width="46.54296875" style="177" customWidth="1"/>
    <col min="14852" max="14852" width="8.453125" style="177" customWidth="1"/>
    <col min="14853" max="14853" width="1.54296875" style="177" customWidth="1"/>
    <col min="14854" max="14854" width="12.54296875" style="177" customWidth="1"/>
    <col min="14855" max="14855" width="1.54296875" style="177" customWidth="1"/>
    <col min="14856" max="14856" width="12.54296875" style="177" customWidth="1"/>
    <col min="14857" max="14857" width="1.54296875" style="177" customWidth="1"/>
    <col min="14858" max="14858" width="12.54296875" style="177" customWidth="1"/>
    <col min="14859" max="14859" width="1.54296875" style="177" customWidth="1"/>
    <col min="14860" max="14860" width="12.54296875" style="177" customWidth="1"/>
    <col min="14861" max="15106" width="8.81640625" style="177"/>
    <col min="15107" max="15107" width="46.54296875" style="177" customWidth="1"/>
    <col min="15108" max="15108" width="8.453125" style="177" customWidth="1"/>
    <col min="15109" max="15109" width="1.54296875" style="177" customWidth="1"/>
    <col min="15110" max="15110" width="12.54296875" style="177" customWidth="1"/>
    <col min="15111" max="15111" width="1.54296875" style="177" customWidth="1"/>
    <col min="15112" max="15112" width="12.54296875" style="177" customWidth="1"/>
    <col min="15113" max="15113" width="1.54296875" style="177" customWidth="1"/>
    <col min="15114" max="15114" width="12.54296875" style="177" customWidth="1"/>
    <col min="15115" max="15115" width="1.54296875" style="177" customWidth="1"/>
    <col min="15116" max="15116" width="12.54296875" style="177" customWidth="1"/>
    <col min="15117" max="15362" width="8.81640625" style="177"/>
    <col min="15363" max="15363" width="46.54296875" style="177" customWidth="1"/>
    <col min="15364" max="15364" width="8.453125" style="177" customWidth="1"/>
    <col min="15365" max="15365" width="1.54296875" style="177" customWidth="1"/>
    <col min="15366" max="15366" width="12.54296875" style="177" customWidth="1"/>
    <col min="15367" max="15367" width="1.54296875" style="177" customWidth="1"/>
    <col min="15368" max="15368" width="12.54296875" style="177" customWidth="1"/>
    <col min="15369" max="15369" width="1.54296875" style="177" customWidth="1"/>
    <col min="15370" max="15370" width="12.54296875" style="177" customWidth="1"/>
    <col min="15371" max="15371" width="1.54296875" style="177" customWidth="1"/>
    <col min="15372" max="15372" width="12.54296875" style="177" customWidth="1"/>
    <col min="15373" max="15618" width="8.81640625" style="177"/>
    <col min="15619" max="15619" width="46.54296875" style="177" customWidth="1"/>
    <col min="15620" max="15620" width="8.453125" style="177" customWidth="1"/>
    <col min="15621" max="15621" width="1.54296875" style="177" customWidth="1"/>
    <col min="15622" max="15622" width="12.54296875" style="177" customWidth="1"/>
    <col min="15623" max="15623" width="1.54296875" style="177" customWidth="1"/>
    <col min="15624" max="15624" width="12.54296875" style="177" customWidth="1"/>
    <col min="15625" max="15625" width="1.54296875" style="177" customWidth="1"/>
    <col min="15626" max="15626" width="12.54296875" style="177" customWidth="1"/>
    <col min="15627" max="15627" width="1.54296875" style="177" customWidth="1"/>
    <col min="15628" max="15628" width="12.54296875" style="177" customWidth="1"/>
    <col min="15629" max="15874" width="8.81640625" style="177"/>
    <col min="15875" max="15875" width="46.54296875" style="177" customWidth="1"/>
    <col min="15876" max="15876" width="8.453125" style="177" customWidth="1"/>
    <col min="15877" max="15877" width="1.54296875" style="177" customWidth="1"/>
    <col min="15878" max="15878" width="12.54296875" style="177" customWidth="1"/>
    <col min="15879" max="15879" width="1.54296875" style="177" customWidth="1"/>
    <col min="15880" max="15880" width="12.54296875" style="177" customWidth="1"/>
    <col min="15881" max="15881" width="1.54296875" style="177" customWidth="1"/>
    <col min="15882" max="15882" width="12.54296875" style="177" customWidth="1"/>
    <col min="15883" max="15883" width="1.54296875" style="177" customWidth="1"/>
    <col min="15884" max="15884" width="12.54296875" style="177" customWidth="1"/>
    <col min="15885" max="16130" width="8.81640625" style="177"/>
    <col min="16131" max="16131" width="46.54296875" style="177" customWidth="1"/>
    <col min="16132" max="16132" width="8.453125" style="177" customWidth="1"/>
    <col min="16133" max="16133" width="1.54296875" style="177" customWidth="1"/>
    <col min="16134" max="16134" width="12.54296875" style="177" customWidth="1"/>
    <col min="16135" max="16135" width="1.54296875" style="177" customWidth="1"/>
    <col min="16136" max="16136" width="12.54296875" style="177" customWidth="1"/>
    <col min="16137" max="16137" width="1.54296875" style="177" customWidth="1"/>
    <col min="16138" max="16138" width="12.54296875" style="177" customWidth="1"/>
    <col min="16139" max="16139" width="1.54296875" style="177" customWidth="1"/>
    <col min="16140" max="16140" width="12.54296875" style="177" customWidth="1"/>
    <col min="16141" max="16384" width="8.81640625" style="177"/>
  </cols>
  <sheetData>
    <row r="1" spans="1:13" ht="18.649999999999999" customHeight="1">
      <c r="A1" s="175" t="s">
        <v>0</v>
      </c>
      <c r="B1" s="250"/>
      <c r="C1" s="250"/>
      <c r="D1" s="251"/>
      <c r="E1" s="251"/>
      <c r="M1" s="33"/>
    </row>
    <row r="2" spans="1:13" s="180" customFormat="1" ht="18.649999999999999" customHeight="1">
      <c r="A2" s="252" t="s">
        <v>91</v>
      </c>
      <c r="B2" s="252"/>
      <c r="C2" s="252"/>
      <c r="D2" s="253"/>
      <c r="M2" s="51"/>
    </row>
    <row r="3" spans="1:13" ht="18.5"/>
    <row r="4" spans="1:13" ht="18.5"/>
    <row r="5" spans="1:13" ht="18.5">
      <c r="F5" s="183" t="s">
        <v>2</v>
      </c>
      <c r="G5" s="183"/>
      <c r="H5" s="183"/>
      <c r="J5" s="184" t="s">
        <v>3</v>
      </c>
      <c r="K5" s="184"/>
      <c r="L5" s="184"/>
    </row>
    <row r="6" spans="1:13" ht="18.5">
      <c r="F6" s="185" t="s">
        <v>4</v>
      </c>
      <c r="G6" s="185"/>
      <c r="H6" s="185"/>
      <c r="J6" s="186" t="s">
        <v>4</v>
      </c>
      <c r="K6" s="186"/>
      <c r="L6" s="186"/>
    </row>
    <row r="7" spans="1:13" ht="18.5">
      <c r="F7" s="187" t="s">
        <v>147</v>
      </c>
      <c r="G7" s="187"/>
      <c r="H7" s="187"/>
      <c r="J7" s="187" t="s">
        <v>147</v>
      </c>
      <c r="K7" s="187"/>
      <c r="L7" s="187"/>
    </row>
    <row r="8" spans="1:13" s="176" customFormat="1" ht="18.5">
      <c r="A8" s="177"/>
      <c r="E8" s="177"/>
      <c r="F8" s="189" t="s">
        <v>144</v>
      </c>
      <c r="G8" s="255"/>
      <c r="H8" s="255"/>
      <c r="I8" s="177"/>
      <c r="J8" s="189" t="s">
        <v>144</v>
      </c>
      <c r="K8" s="255"/>
      <c r="L8" s="255"/>
    </row>
    <row r="9" spans="1:13" s="176" customFormat="1" ht="18.649999999999999" customHeight="1">
      <c r="A9" s="177"/>
      <c r="D9" s="190" t="s">
        <v>6</v>
      </c>
      <c r="E9" s="256"/>
      <c r="F9" s="190">
        <v>2025</v>
      </c>
      <c r="G9" s="182"/>
      <c r="H9" s="190">
        <v>2024</v>
      </c>
      <c r="I9" s="191"/>
      <c r="J9" s="190">
        <v>2025</v>
      </c>
      <c r="K9" s="182"/>
      <c r="L9" s="190">
        <v>2024</v>
      </c>
    </row>
    <row r="10" spans="1:13" s="176" customFormat="1" ht="18.5">
      <c r="A10" s="177"/>
      <c r="D10" s="257"/>
      <c r="E10" s="258"/>
      <c r="F10" s="259" t="s">
        <v>8</v>
      </c>
      <c r="G10" s="260"/>
      <c r="H10" s="260"/>
      <c r="I10" s="260"/>
      <c r="J10" s="260"/>
      <c r="K10" s="260"/>
      <c r="L10" s="260"/>
    </row>
    <row r="11" spans="1:13" ht="18.5">
      <c r="A11" s="193" t="s">
        <v>63</v>
      </c>
      <c r="D11" s="257"/>
      <c r="E11" s="261"/>
      <c r="F11" s="262"/>
      <c r="G11" s="262"/>
      <c r="H11" s="262"/>
      <c r="I11" s="263"/>
      <c r="J11" s="262"/>
      <c r="K11" s="262"/>
      <c r="L11" s="262"/>
    </row>
    <row r="12" spans="1:13" ht="18.5">
      <c r="A12" s="264" t="s">
        <v>205</v>
      </c>
      <c r="D12" s="123">
        <v>3</v>
      </c>
      <c r="E12" s="261"/>
      <c r="F12" s="50">
        <f>193684+1399</f>
        <v>195083</v>
      </c>
      <c r="G12" s="198"/>
      <c r="H12" s="50">
        <v>94927</v>
      </c>
      <c r="I12" s="263"/>
      <c r="J12" s="98">
        <v>0</v>
      </c>
      <c r="K12" s="198"/>
      <c r="L12" s="50">
        <v>3</v>
      </c>
    </row>
    <row r="13" spans="1:13" ht="18.5">
      <c r="A13" s="182" t="s">
        <v>66</v>
      </c>
      <c r="D13" s="123">
        <v>3</v>
      </c>
      <c r="E13" s="261"/>
      <c r="F13" s="50">
        <v>17023</v>
      </c>
      <c r="G13" s="198"/>
      <c r="H13" s="50">
        <v>60878</v>
      </c>
      <c r="I13" s="263"/>
      <c r="J13" s="50">
        <v>12644</v>
      </c>
      <c r="K13" s="198"/>
      <c r="L13" s="50">
        <v>56709</v>
      </c>
    </row>
    <row r="14" spans="1:13" ht="18.5">
      <c r="A14" s="194" t="s">
        <v>68</v>
      </c>
      <c r="D14" s="257"/>
      <c r="E14" s="261"/>
      <c r="F14" s="265">
        <f>SUM(F12:F13)</f>
        <v>212106</v>
      </c>
      <c r="G14" s="233"/>
      <c r="H14" s="265">
        <f>SUM(H12:H13)</f>
        <v>155805</v>
      </c>
      <c r="I14" s="263"/>
      <c r="J14" s="265">
        <f>SUM(J12:J13)</f>
        <v>12644</v>
      </c>
      <c r="K14" s="233"/>
      <c r="L14" s="265">
        <f>SUM(L12:L13)</f>
        <v>56712</v>
      </c>
    </row>
    <row r="15" spans="1:13" ht="18.5">
      <c r="A15" s="193" t="s">
        <v>69</v>
      </c>
      <c r="D15" s="257"/>
      <c r="E15" s="261"/>
      <c r="F15" s="198"/>
      <c r="G15" s="198"/>
      <c r="H15" s="198"/>
      <c r="I15" s="263"/>
      <c r="J15" s="198"/>
      <c r="K15" s="198"/>
      <c r="L15" s="198"/>
    </row>
    <row r="16" spans="1:13" ht="18.5">
      <c r="A16" s="266" t="s">
        <v>203</v>
      </c>
      <c r="D16" s="257"/>
      <c r="E16" s="261"/>
      <c r="F16" s="50">
        <f>190307+3654</f>
        <v>193961</v>
      </c>
      <c r="G16" s="198"/>
      <c r="H16" s="50">
        <v>93198</v>
      </c>
      <c r="I16" s="263"/>
      <c r="J16" s="98">
        <v>0</v>
      </c>
      <c r="K16" s="198"/>
      <c r="L16" s="50">
        <v>4</v>
      </c>
    </row>
    <row r="17" spans="1:12" ht="18.5">
      <c r="A17" s="182" t="s">
        <v>72</v>
      </c>
      <c r="D17" s="257"/>
      <c r="E17" s="261"/>
      <c r="F17" s="50">
        <v>3726</v>
      </c>
      <c r="G17" s="198"/>
      <c r="H17" s="50">
        <v>4333</v>
      </c>
      <c r="I17" s="263"/>
      <c r="J17" s="50">
        <v>31</v>
      </c>
      <c r="K17" s="198"/>
      <c r="L17" s="50">
        <v>35</v>
      </c>
    </row>
    <row r="18" spans="1:12" ht="18.5">
      <c r="A18" s="182" t="s">
        <v>73</v>
      </c>
      <c r="D18" s="257"/>
      <c r="E18" s="261"/>
      <c r="F18" s="50">
        <v>29132</v>
      </c>
      <c r="G18" s="198"/>
      <c r="H18" s="50">
        <v>27976</v>
      </c>
      <c r="I18" s="263"/>
      <c r="J18" s="50">
        <v>17596</v>
      </c>
      <c r="K18" s="198"/>
      <c r="L18" s="50">
        <v>16738</v>
      </c>
    </row>
    <row r="19" spans="1:12" ht="18.5">
      <c r="A19" s="182" t="s">
        <v>93</v>
      </c>
      <c r="D19" s="267"/>
      <c r="E19" s="261"/>
      <c r="F19" s="50">
        <v>128</v>
      </c>
      <c r="G19" s="198"/>
      <c r="H19" s="50">
        <v>62091</v>
      </c>
      <c r="I19" s="263"/>
      <c r="J19" s="50">
        <v>5036</v>
      </c>
      <c r="K19" s="198"/>
      <c r="L19" s="50">
        <v>52030</v>
      </c>
    </row>
    <row r="20" spans="1:12" ht="18.5">
      <c r="A20" s="194" t="s">
        <v>75</v>
      </c>
      <c r="D20" s="257"/>
      <c r="E20" s="261"/>
      <c r="F20" s="265">
        <f>SUM(F16:F19)</f>
        <v>226947</v>
      </c>
      <c r="G20" s="233">
        <v>0</v>
      </c>
      <c r="H20" s="265">
        <f>SUM(H16:H19)</f>
        <v>187598</v>
      </c>
      <c r="I20" s="263"/>
      <c r="J20" s="265">
        <f>SUM(J16:J19)</f>
        <v>22663</v>
      </c>
      <c r="K20" s="233"/>
      <c r="L20" s="265">
        <f>SUM(L16:L19)</f>
        <v>68807</v>
      </c>
    </row>
    <row r="21" spans="1:12" ht="18.5">
      <c r="A21" s="194" t="s">
        <v>154</v>
      </c>
      <c r="D21" s="257"/>
      <c r="E21" s="261"/>
      <c r="F21" s="233">
        <f>F14-F20</f>
        <v>-14841</v>
      </c>
      <c r="G21" s="233"/>
      <c r="H21" s="233">
        <f>H14-H20</f>
        <v>-31793</v>
      </c>
      <c r="I21" s="263"/>
      <c r="J21" s="233">
        <f>J14-J20</f>
        <v>-10019</v>
      </c>
      <c r="K21" s="233"/>
      <c r="L21" s="233">
        <f>L14-L20</f>
        <v>-12095</v>
      </c>
    </row>
    <row r="22" spans="1:12" ht="18.5">
      <c r="A22" s="182" t="s">
        <v>74</v>
      </c>
      <c r="D22" s="256"/>
      <c r="E22" s="261"/>
      <c r="F22" s="268">
        <v>-149</v>
      </c>
      <c r="G22" s="198"/>
      <c r="H22" s="268">
        <v>-260</v>
      </c>
      <c r="I22" s="263"/>
      <c r="J22" s="268">
        <v>-34</v>
      </c>
      <c r="K22" s="198"/>
      <c r="L22" s="268">
        <v>-43</v>
      </c>
    </row>
    <row r="23" spans="1:12" ht="18.5">
      <c r="A23" s="182" t="s">
        <v>186</v>
      </c>
      <c r="D23" s="256"/>
      <c r="E23" s="261"/>
      <c r="F23" s="102">
        <v>0</v>
      </c>
      <c r="G23" s="198"/>
      <c r="H23" s="268">
        <v>262</v>
      </c>
      <c r="I23" s="263"/>
      <c r="J23" s="98">
        <v>0</v>
      </c>
      <c r="K23" s="41"/>
      <c r="L23" s="98">
        <v>0</v>
      </c>
    </row>
    <row r="24" spans="1:12" ht="18.5">
      <c r="A24" s="194" t="s">
        <v>155</v>
      </c>
      <c r="D24" s="256"/>
      <c r="E24" s="261"/>
      <c r="F24" s="269">
        <f>SUM(F21:F23)</f>
        <v>-14990</v>
      </c>
      <c r="G24" s="198"/>
      <c r="H24" s="269">
        <f>SUM(H21:H23)</f>
        <v>-31791</v>
      </c>
      <c r="I24" s="263"/>
      <c r="J24" s="269">
        <f>SUM(J21:J23)</f>
        <v>-10053</v>
      </c>
      <c r="K24" s="233"/>
      <c r="L24" s="269">
        <f>SUM(L21:L23)</f>
        <v>-12138</v>
      </c>
    </row>
    <row r="25" spans="1:12" ht="18.5">
      <c r="A25" s="182" t="s">
        <v>187</v>
      </c>
      <c r="D25" s="257"/>
      <c r="E25" s="261"/>
      <c r="F25" s="98">
        <v>0</v>
      </c>
      <c r="G25" s="41"/>
      <c r="H25" s="98">
        <v>0</v>
      </c>
      <c r="I25" s="270"/>
      <c r="J25" s="98">
        <v>0</v>
      </c>
      <c r="K25" s="41"/>
      <c r="L25" s="98">
        <v>0</v>
      </c>
    </row>
    <row r="26" spans="1:12" ht="19" thickBot="1">
      <c r="A26" s="194" t="s">
        <v>156</v>
      </c>
      <c r="D26" s="256"/>
      <c r="E26" s="261"/>
      <c r="F26" s="271">
        <f>F24+F25</f>
        <v>-14990</v>
      </c>
      <c r="G26" s="233"/>
      <c r="H26" s="271">
        <f>H24+H25</f>
        <v>-31791</v>
      </c>
      <c r="I26" s="263"/>
      <c r="J26" s="271">
        <f>SUM(J24:J25)</f>
        <v>-10053</v>
      </c>
      <c r="K26" s="233"/>
      <c r="L26" s="271">
        <f>SUM(L24:L25)</f>
        <v>-12138</v>
      </c>
    </row>
    <row r="27" spans="1:12" ht="10.5" customHeight="1" thickTop="1">
      <c r="A27" s="272"/>
      <c r="B27" s="177"/>
      <c r="C27" s="177"/>
      <c r="D27" s="261"/>
      <c r="E27" s="261"/>
      <c r="F27" s="233"/>
      <c r="G27" s="233"/>
      <c r="H27" s="233"/>
      <c r="I27" s="263"/>
      <c r="J27" s="233"/>
      <c r="K27" s="233"/>
      <c r="L27" s="233"/>
    </row>
    <row r="28" spans="1:12" ht="18.5">
      <c r="A28" s="272" t="s">
        <v>94</v>
      </c>
      <c r="B28" s="177"/>
      <c r="C28" s="177"/>
      <c r="D28" s="261"/>
      <c r="E28" s="261"/>
      <c r="F28" s="233"/>
      <c r="G28" s="233"/>
      <c r="H28" s="233"/>
      <c r="I28" s="263"/>
      <c r="J28" s="233"/>
      <c r="K28" s="233"/>
      <c r="L28" s="233"/>
    </row>
    <row r="29" spans="1:12" ht="18.5">
      <c r="A29" s="273" t="s">
        <v>95</v>
      </c>
      <c r="B29" s="177"/>
      <c r="C29" s="177"/>
      <c r="D29" s="261"/>
      <c r="E29" s="261"/>
      <c r="F29" s="233"/>
      <c r="G29" s="233"/>
      <c r="H29" s="233"/>
      <c r="I29" s="263"/>
      <c r="J29" s="233"/>
      <c r="K29" s="233"/>
      <c r="L29" s="233"/>
    </row>
    <row r="30" spans="1:12" ht="18.5">
      <c r="A30" s="274" t="s">
        <v>96</v>
      </c>
      <c r="B30" s="177"/>
      <c r="C30" s="177"/>
      <c r="D30" s="261"/>
      <c r="E30" s="261"/>
      <c r="F30" s="98">
        <v>0</v>
      </c>
      <c r="G30" s="198"/>
      <c r="H30" s="50">
        <v>226</v>
      </c>
      <c r="I30" s="263"/>
      <c r="J30" s="41">
        <v>0</v>
      </c>
      <c r="K30" s="198"/>
      <c r="L30" s="198">
        <v>-1489</v>
      </c>
    </row>
    <row r="31" spans="1:12" ht="19" thickBot="1">
      <c r="A31" s="272" t="s">
        <v>157</v>
      </c>
      <c r="B31" s="177"/>
      <c r="C31" s="177"/>
      <c r="D31" s="261"/>
      <c r="E31" s="261"/>
      <c r="F31" s="271">
        <f>SUM(F26:F30)</f>
        <v>-14990</v>
      </c>
      <c r="G31" s="233"/>
      <c r="H31" s="271">
        <f>SUM(H26:H30)</f>
        <v>-31565</v>
      </c>
      <c r="I31" s="263"/>
      <c r="J31" s="271">
        <f>SUM(J26:J30)</f>
        <v>-10053</v>
      </c>
      <c r="K31" s="233"/>
      <c r="L31" s="271">
        <f>SUM(L26:L30)</f>
        <v>-13627</v>
      </c>
    </row>
    <row r="32" spans="1:12" ht="10.5" customHeight="1" thickTop="1">
      <c r="A32" s="272"/>
      <c r="B32" s="177"/>
      <c r="C32" s="177"/>
      <c r="D32" s="261"/>
      <c r="E32" s="261"/>
      <c r="F32" s="233"/>
      <c r="G32" s="233"/>
      <c r="H32" s="233"/>
      <c r="I32" s="263"/>
      <c r="J32" s="233"/>
      <c r="K32" s="233"/>
      <c r="L32" s="233"/>
    </row>
    <row r="33" spans="1:14" ht="18.5">
      <c r="A33" s="194" t="s">
        <v>182</v>
      </c>
      <c r="B33" s="177"/>
      <c r="C33" s="177"/>
      <c r="D33" s="261"/>
      <c r="E33" s="261"/>
      <c r="F33" s="198"/>
      <c r="G33" s="198"/>
      <c r="H33" s="198"/>
      <c r="I33" s="263"/>
      <c r="J33" s="198"/>
      <c r="K33" s="198"/>
      <c r="L33" s="198"/>
      <c r="N33" s="275"/>
    </row>
    <row r="34" spans="1:14" ht="18.5">
      <c r="A34" s="182" t="s">
        <v>98</v>
      </c>
      <c r="B34" s="177"/>
      <c r="C34" s="177"/>
      <c r="D34" s="261"/>
      <c r="E34" s="261"/>
      <c r="F34" s="198">
        <v>-14813</v>
      </c>
      <c r="G34" s="198"/>
      <c r="H34" s="198">
        <f>+H26</f>
        <v>-31791</v>
      </c>
      <c r="I34" s="263"/>
      <c r="J34" s="198">
        <f>+J26</f>
        <v>-10053</v>
      </c>
      <c r="K34" s="198"/>
      <c r="L34" s="198">
        <f>+L26</f>
        <v>-12138</v>
      </c>
      <c r="N34" s="275"/>
    </row>
    <row r="35" spans="1:14" ht="18.5">
      <c r="A35" s="182" t="s">
        <v>99</v>
      </c>
      <c r="B35" s="177"/>
      <c r="C35" s="177"/>
      <c r="D35" s="261"/>
      <c r="E35" s="261"/>
      <c r="F35" s="198">
        <v>-177</v>
      </c>
      <c r="G35" s="198"/>
      <c r="H35" s="98">
        <v>0</v>
      </c>
      <c r="I35" s="270"/>
      <c r="J35" s="98">
        <v>0</v>
      </c>
      <c r="K35" s="41"/>
      <c r="L35" s="98">
        <v>0</v>
      </c>
      <c r="N35" s="275"/>
    </row>
    <row r="36" spans="1:14" ht="19" thickBot="1">
      <c r="A36" s="194" t="s">
        <v>156</v>
      </c>
      <c r="B36" s="177"/>
      <c r="C36" s="177"/>
      <c r="D36" s="261"/>
      <c r="E36" s="261"/>
      <c r="F36" s="271">
        <f>SUM(F34:F35)</f>
        <v>-14990</v>
      </c>
      <c r="G36" s="233"/>
      <c r="H36" s="271">
        <f>SUM(H34:H35)</f>
        <v>-31791</v>
      </c>
      <c r="I36" s="263"/>
      <c r="J36" s="271">
        <f>SUM(J34:J35)</f>
        <v>-10053</v>
      </c>
      <c r="K36" s="233"/>
      <c r="L36" s="271">
        <f>SUM(L34:L35)</f>
        <v>-12138</v>
      </c>
      <c r="N36" s="275"/>
    </row>
    <row r="37" spans="1:14" ht="10.5" customHeight="1" thickTop="1">
      <c r="A37" s="194"/>
      <c r="B37" s="177"/>
      <c r="C37" s="177"/>
      <c r="D37" s="257"/>
      <c r="E37" s="182"/>
      <c r="F37" s="182"/>
      <c r="G37" s="182"/>
      <c r="H37" s="182"/>
      <c r="I37" s="182"/>
      <c r="J37" s="182"/>
      <c r="K37" s="182"/>
      <c r="L37" s="182"/>
    </row>
    <row r="38" spans="1:14" ht="18.5">
      <c r="A38" s="194" t="s">
        <v>164</v>
      </c>
      <c r="B38" s="177"/>
      <c r="C38" s="177"/>
      <c r="D38" s="257"/>
      <c r="E38" s="182"/>
      <c r="F38" s="182"/>
      <c r="G38" s="182"/>
      <c r="H38" s="182"/>
      <c r="I38" s="182"/>
      <c r="J38" s="182"/>
      <c r="K38" s="182"/>
      <c r="L38" s="182"/>
    </row>
    <row r="39" spans="1:14" ht="18.5">
      <c r="A39" s="182" t="s">
        <v>98</v>
      </c>
      <c r="B39" s="177"/>
      <c r="C39" s="177"/>
      <c r="D39" s="261"/>
      <c r="E39" s="261"/>
      <c r="F39" s="198">
        <v>-14813</v>
      </c>
      <c r="G39" s="198"/>
      <c r="H39" s="198">
        <f>H31</f>
        <v>-31565</v>
      </c>
      <c r="I39" s="263"/>
      <c r="J39" s="198">
        <f>J31</f>
        <v>-10053</v>
      </c>
      <c r="K39" s="198"/>
      <c r="L39" s="198">
        <f>L31</f>
        <v>-13627</v>
      </c>
      <c r="N39" s="275"/>
    </row>
    <row r="40" spans="1:14" ht="18.5">
      <c r="A40" s="182" t="s">
        <v>99</v>
      </c>
      <c r="B40" s="176"/>
      <c r="C40" s="177"/>
      <c r="D40" s="261"/>
      <c r="E40" s="261"/>
      <c r="F40" s="198">
        <v>-177</v>
      </c>
      <c r="G40" s="198"/>
      <c r="H40" s="98">
        <v>0</v>
      </c>
      <c r="I40" s="270"/>
      <c r="J40" s="98">
        <v>0</v>
      </c>
      <c r="K40" s="41"/>
      <c r="L40" s="98">
        <v>0</v>
      </c>
      <c r="N40" s="275"/>
    </row>
    <row r="41" spans="1:14" ht="19" thickBot="1">
      <c r="A41" s="194" t="s">
        <v>158</v>
      </c>
      <c r="B41" s="177"/>
      <c r="C41" s="177"/>
      <c r="D41" s="261"/>
      <c r="E41" s="261"/>
      <c r="F41" s="271">
        <f>SUM(F39:F40)</f>
        <v>-14990</v>
      </c>
      <c r="G41" s="233"/>
      <c r="H41" s="271">
        <f>SUM(H39:H40)</f>
        <v>-31565</v>
      </c>
      <c r="I41" s="263"/>
      <c r="J41" s="271">
        <f>SUM(J39:J40)</f>
        <v>-10053</v>
      </c>
      <c r="K41" s="233"/>
      <c r="L41" s="271">
        <f>SUM(L39:L40)</f>
        <v>-13627</v>
      </c>
      <c r="N41" s="275"/>
    </row>
    <row r="42" spans="1:14" ht="10.5" customHeight="1" thickTop="1">
      <c r="A42" s="194"/>
      <c r="B42" s="177"/>
      <c r="C42" s="177"/>
      <c r="D42" s="257"/>
      <c r="E42" s="182"/>
      <c r="F42" s="182"/>
      <c r="G42" s="182"/>
      <c r="H42" s="182"/>
      <c r="I42" s="182"/>
      <c r="J42" s="182"/>
      <c r="K42" s="182"/>
      <c r="L42" s="182"/>
    </row>
    <row r="43" spans="1:14" ht="18.5">
      <c r="A43" s="194" t="s">
        <v>184</v>
      </c>
      <c r="B43" s="177"/>
      <c r="C43" s="177"/>
      <c r="E43" s="182"/>
      <c r="F43" s="182"/>
      <c r="G43" s="182"/>
      <c r="H43" s="182"/>
      <c r="I43" s="182"/>
      <c r="J43" s="182"/>
      <c r="K43" s="182"/>
      <c r="L43" s="182"/>
    </row>
    <row r="44" spans="1:14" ht="19" thickBot="1">
      <c r="A44" s="200" t="s">
        <v>185</v>
      </c>
      <c r="B44" s="177"/>
      <c r="C44" s="177"/>
      <c r="D44" s="257"/>
      <c r="F44" s="276">
        <v>-4.6508701579790822E-4</v>
      </c>
      <c r="G44" s="198"/>
      <c r="H44" s="276">
        <v>-1E-3</v>
      </c>
      <c r="I44" s="277"/>
      <c r="J44" s="278">
        <v>-3.1190925749275327E-4</v>
      </c>
      <c r="K44" s="279"/>
      <c r="L44" s="278">
        <v>-4.0000000000000002E-4</v>
      </c>
    </row>
    <row r="45" spans="1:14" ht="16.5" customHeight="1" thickTop="1">
      <c r="B45" s="177"/>
      <c r="C45" s="177"/>
      <c r="D45" s="258"/>
      <c r="E45" s="258"/>
      <c r="F45" s="280"/>
      <c r="G45" s="280"/>
      <c r="H45" s="280"/>
      <c r="I45" s="281"/>
      <c r="J45" s="280"/>
      <c r="K45" s="280"/>
      <c r="L45" s="280"/>
    </row>
    <row r="46" spans="1:14" ht="16.5" customHeight="1">
      <c r="B46" s="177"/>
      <c r="C46" s="177"/>
      <c r="F46" s="282"/>
      <c r="G46" s="256"/>
      <c r="H46" s="256"/>
      <c r="I46" s="256"/>
      <c r="J46" s="256"/>
      <c r="K46" s="256"/>
      <c r="L46" s="256"/>
    </row>
    <row r="47" spans="1:14" ht="16.5" customHeight="1">
      <c r="B47" s="177"/>
      <c r="C47" s="177"/>
      <c r="D47" s="258"/>
      <c r="E47" s="258"/>
      <c r="F47" s="280"/>
      <c r="G47" s="280"/>
      <c r="H47" s="280"/>
      <c r="I47" s="281"/>
      <c r="J47" s="280"/>
      <c r="K47" s="280"/>
      <c r="L47" s="280"/>
    </row>
    <row r="48" spans="1:14" ht="16.5" customHeight="1">
      <c r="B48" s="177"/>
      <c r="C48" s="177"/>
      <c r="D48" s="258"/>
      <c r="E48" s="258"/>
      <c r="F48" s="280"/>
      <c r="G48" s="280"/>
      <c r="H48" s="280"/>
      <c r="I48" s="281"/>
      <c r="J48" s="280"/>
      <c r="K48" s="280"/>
      <c r="L48" s="280"/>
    </row>
    <row r="49" spans="2:12" ht="16.5" customHeight="1">
      <c r="B49" s="177"/>
      <c r="C49" s="177"/>
      <c r="D49" s="258"/>
      <c r="E49" s="258"/>
      <c r="F49" s="280"/>
      <c r="G49" s="280"/>
      <c r="H49" s="280"/>
      <c r="I49" s="281"/>
      <c r="J49" s="280"/>
      <c r="K49" s="280"/>
      <c r="L49" s="280"/>
    </row>
    <row r="50" spans="2:12" ht="16.5" customHeight="1">
      <c r="B50" s="177"/>
      <c r="C50" s="177"/>
      <c r="D50" s="258"/>
      <c r="E50" s="258"/>
      <c r="F50" s="280"/>
      <c r="G50" s="280"/>
      <c r="H50" s="280"/>
      <c r="I50" s="281"/>
      <c r="J50" s="280"/>
      <c r="K50" s="280"/>
      <c r="L50" s="280"/>
    </row>
    <row r="51" spans="2:12" ht="16.5" customHeight="1">
      <c r="B51" s="177"/>
      <c r="C51" s="177"/>
      <c r="D51" s="258"/>
      <c r="E51" s="258"/>
      <c r="F51" s="280"/>
      <c r="G51" s="280"/>
      <c r="H51" s="280"/>
      <c r="I51" s="281"/>
      <c r="J51" s="280"/>
      <c r="K51" s="280"/>
      <c r="L51" s="280"/>
    </row>
    <row r="52" spans="2:12" ht="16.5" customHeight="1">
      <c r="B52" s="177"/>
      <c r="C52" s="177"/>
      <c r="I52" s="281"/>
    </row>
    <row r="53" spans="2:12" ht="16.5" customHeight="1">
      <c r="B53" s="177"/>
      <c r="C53" s="177"/>
      <c r="I53" s="281"/>
    </row>
    <row r="54" spans="2:12" ht="16.5" customHeight="1">
      <c r="B54" s="177"/>
      <c r="C54" s="177"/>
      <c r="H54" s="283"/>
      <c r="I54" s="283"/>
      <c r="J54" s="280"/>
    </row>
    <row r="55" spans="2:12" ht="16.5" customHeight="1">
      <c r="B55" s="177"/>
      <c r="C55" s="177"/>
      <c r="H55" s="283"/>
      <c r="I55" s="283"/>
      <c r="J55" s="280"/>
    </row>
    <row r="56" spans="2:12" ht="16.5" customHeight="1">
      <c r="B56" s="177"/>
      <c r="C56" s="177"/>
      <c r="H56" s="283"/>
      <c r="I56" s="283"/>
      <c r="J56" s="280"/>
    </row>
    <row r="57" spans="2:12" ht="16.5" customHeight="1">
      <c r="B57" s="177"/>
      <c r="C57" s="177"/>
      <c r="H57" s="283"/>
      <c r="I57" s="283"/>
      <c r="J57" s="280"/>
    </row>
    <row r="58" spans="2:12" ht="16.5" customHeight="1">
      <c r="B58" s="177"/>
      <c r="C58" s="177"/>
      <c r="I58" s="283"/>
      <c r="J58" s="280"/>
    </row>
    <row r="59" spans="2:12" ht="16.5" customHeight="1">
      <c r="B59" s="177"/>
      <c r="C59" s="177"/>
      <c r="H59" s="283"/>
      <c r="J59" s="280"/>
    </row>
    <row r="60" spans="2:12" ht="16.5" customHeight="1">
      <c r="B60" s="177"/>
      <c r="C60" s="177"/>
      <c r="I60" s="283"/>
      <c r="J60" s="280"/>
    </row>
    <row r="61" spans="2:12" ht="16.5" customHeight="1">
      <c r="B61" s="177"/>
      <c r="C61" s="177"/>
    </row>
    <row r="62" spans="2:12" ht="16.5" customHeight="1">
      <c r="B62" s="177"/>
      <c r="C62" s="177"/>
      <c r="J62" s="280"/>
    </row>
    <row r="75" spans="2:14" ht="16.5" customHeight="1">
      <c r="B75" s="177"/>
      <c r="C75" s="177"/>
      <c r="L75" s="280"/>
      <c r="N75" s="284"/>
    </row>
    <row r="77" spans="2:14" ht="16.5" customHeight="1">
      <c r="B77" s="177"/>
      <c r="C77" s="177"/>
    </row>
  </sheetData>
  <mergeCells count="9">
    <mergeCell ref="F8:H8"/>
    <mergeCell ref="J8:L8"/>
    <mergeCell ref="F10:L10"/>
    <mergeCell ref="F5:H5"/>
    <mergeCell ref="J5:L5"/>
    <mergeCell ref="F6:H6"/>
    <mergeCell ref="J6:L6"/>
    <mergeCell ref="F7:H7"/>
    <mergeCell ref="J7:L7"/>
  </mergeCells>
  <pageMargins left="0.71" right="0.39" top="0.71" bottom="0.51" header="0.2" footer="0.2"/>
  <pageSetup paperSize="9" scale="76" firstPageNumber="6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89"/>
  <sheetViews>
    <sheetView showGridLines="0" view="pageBreakPreview" zoomScale="40" zoomScaleNormal="50" zoomScaleSheetLayoutView="40" zoomScalePageLayoutView="70" workbookViewId="0">
      <selection activeCell="Q72" sqref="Q72"/>
    </sheetView>
  </sheetViews>
  <sheetFormatPr defaultColWidth="9.453125" defaultRowHeight="17.149999999999999" customHeight="1"/>
  <cols>
    <col min="1" max="1" width="4.453125" style="215" customWidth="1"/>
    <col min="2" max="2" width="15.54296875" style="215" customWidth="1"/>
    <col min="3" max="3" width="23.81640625" style="215" customWidth="1"/>
    <col min="4" max="4" width="18.08984375" style="215" customWidth="1"/>
    <col min="5" max="5" width="1.1796875" style="215" customWidth="1"/>
    <col min="6" max="6" width="16.453125" style="236" customWidth="1"/>
    <col min="7" max="7" width="1.453125" style="236" customWidth="1"/>
    <col min="8" max="8" width="16.453125" style="236" customWidth="1"/>
    <col min="9" max="9" width="1.453125" style="236" customWidth="1"/>
    <col min="10" max="10" width="16.453125" style="236" customWidth="1"/>
    <col min="11" max="11" width="1.453125" style="236" customWidth="1"/>
    <col min="12" max="12" width="16.453125" style="236" customWidth="1"/>
    <col min="13" max="13" width="1.453125" style="237" customWidth="1"/>
    <col min="14" max="14" width="16.453125" style="236" customWidth="1"/>
    <col min="15" max="15" width="1.453125" style="237" customWidth="1"/>
    <col min="16" max="16" width="16.453125" style="236" customWidth="1"/>
    <col min="17" max="17" width="4.54296875" style="215" customWidth="1"/>
    <col min="18" max="18" width="14.54296875" style="215" customWidth="1"/>
    <col min="19" max="16384" width="9.453125" style="215"/>
  </cols>
  <sheetData>
    <row r="1" spans="1:18" s="207" customFormat="1" ht="18.649999999999999" customHeight="1">
      <c r="A1" s="175" t="s">
        <v>0</v>
      </c>
      <c r="B1" s="238"/>
      <c r="C1" s="203"/>
      <c r="D1" s="202"/>
      <c r="E1" s="203"/>
      <c r="F1" s="204"/>
      <c r="G1" s="204"/>
      <c r="H1" s="204"/>
      <c r="I1" s="204"/>
      <c r="J1" s="204"/>
      <c r="K1" s="204"/>
      <c r="L1" s="205"/>
      <c r="M1" s="205"/>
      <c r="N1" s="206"/>
      <c r="O1" s="206"/>
      <c r="P1" s="206"/>
    </row>
    <row r="2" spans="1:18" s="214" customFormat="1" ht="18.649999999999999" customHeight="1">
      <c r="A2" s="208" t="s">
        <v>101</v>
      </c>
      <c r="B2" s="208"/>
      <c r="C2" s="210"/>
      <c r="D2" s="209"/>
      <c r="E2" s="210"/>
      <c r="F2" s="211"/>
      <c r="G2" s="211"/>
      <c r="H2" s="211"/>
      <c r="I2" s="211"/>
      <c r="J2" s="211"/>
      <c r="K2" s="211"/>
      <c r="L2" s="212"/>
      <c r="M2" s="212"/>
      <c r="N2" s="213"/>
      <c r="O2" s="213"/>
      <c r="P2" s="213"/>
    </row>
    <row r="3" spans="1:18" ht="18.649999999999999" customHeight="1">
      <c r="D3" s="216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8" ht="18.649999999999999" customHeight="1">
      <c r="D4" s="216"/>
      <c r="F4" s="240" t="s">
        <v>102</v>
      </c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1"/>
      <c r="R4" s="241"/>
    </row>
    <row r="5" spans="1:18" ht="18.649999999999999" customHeight="1">
      <c r="D5" s="216"/>
      <c r="F5" s="242" t="s">
        <v>103</v>
      </c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18" ht="18.649999999999999" customHeight="1">
      <c r="A6" s="216"/>
      <c r="B6" s="216"/>
      <c r="C6" s="216"/>
      <c r="D6" s="216"/>
      <c r="E6" s="216"/>
      <c r="F6" s="219" t="s">
        <v>104</v>
      </c>
      <c r="G6" s="219"/>
      <c r="H6" s="219"/>
      <c r="I6" s="219"/>
      <c r="J6" s="219"/>
      <c r="L6" s="219" t="s">
        <v>105</v>
      </c>
      <c r="M6" s="243"/>
      <c r="N6" s="219"/>
      <c r="O6" s="215"/>
      <c r="P6" s="215"/>
    </row>
    <row r="7" spans="1:18" ht="18.649999999999999" customHeight="1">
      <c r="A7" s="216"/>
      <c r="B7" s="216"/>
      <c r="C7" s="216"/>
      <c r="D7" s="216"/>
      <c r="E7" s="216"/>
      <c r="F7" s="219" t="s">
        <v>106</v>
      </c>
      <c r="G7" s="219"/>
      <c r="H7" s="219" t="s">
        <v>107</v>
      </c>
      <c r="I7" s="219"/>
      <c r="J7" s="219" t="s">
        <v>48</v>
      </c>
      <c r="K7" s="219"/>
      <c r="L7" s="216" t="s">
        <v>108</v>
      </c>
      <c r="M7" s="243"/>
      <c r="N7" s="216" t="s">
        <v>109</v>
      </c>
      <c r="O7" s="215"/>
      <c r="P7" s="215"/>
    </row>
    <row r="8" spans="1:18" ht="18.649999999999999" customHeight="1">
      <c r="A8" s="216"/>
      <c r="B8" s="216"/>
      <c r="C8" s="216"/>
      <c r="D8" s="226"/>
      <c r="E8" s="216"/>
      <c r="F8" s="223" t="s">
        <v>110</v>
      </c>
      <c r="G8" s="219"/>
      <c r="H8" s="223" t="s">
        <v>111</v>
      </c>
      <c r="I8" s="219"/>
      <c r="J8" s="223" t="s">
        <v>112</v>
      </c>
      <c r="K8" s="219"/>
      <c r="L8" s="224" t="s">
        <v>113</v>
      </c>
      <c r="M8" s="243"/>
      <c r="N8" s="224" t="s">
        <v>114</v>
      </c>
      <c r="O8" s="215"/>
      <c r="P8" s="223" t="s">
        <v>52</v>
      </c>
    </row>
    <row r="9" spans="1:18" ht="18.649999999999999" customHeight="1">
      <c r="A9" s="216"/>
      <c r="B9" s="216"/>
      <c r="C9" s="216"/>
      <c r="D9" s="226"/>
      <c r="E9" s="216"/>
      <c r="F9" s="227" t="s">
        <v>8</v>
      </c>
      <c r="G9" s="228"/>
      <c r="H9" s="228"/>
      <c r="I9" s="228"/>
      <c r="J9" s="228"/>
      <c r="K9" s="228"/>
      <c r="L9" s="228"/>
      <c r="M9" s="228"/>
      <c r="N9" s="228"/>
      <c r="O9" s="228"/>
      <c r="P9" s="228"/>
    </row>
    <row r="10" spans="1:18" ht="18.649999999999999" customHeight="1">
      <c r="A10" s="225" t="s">
        <v>145</v>
      </c>
      <c r="D10" s="234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</row>
    <row r="11" spans="1:18" ht="18.649999999999999" customHeight="1">
      <c r="A11" s="194" t="s">
        <v>118</v>
      </c>
      <c r="B11" s="225"/>
      <c r="C11" s="225"/>
      <c r="D11" s="216"/>
      <c r="E11" s="225"/>
      <c r="F11" s="37">
        <v>16115264</v>
      </c>
      <c r="G11" s="37"/>
      <c r="H11" s="37">
        <v>-13596830</v>
      </c>
      <c r="I11" s="37"/>
      <c r="J11" s="37">
        <v>-1888886</v>
      </c>
      <c r="K11" s="37"/>
      <c r="L11" s="37">
        <f>SUM(F11:K11)</f>
        <v>629548</v>
      </c>
      <c r="M11" s="53"/>
      <c r="N11" s="244">
        <v>0</v>
      </c>
      <c r="O11" s="54"/>
      <c r="P11" s="37">
        <f>SUM(L11:N11)</f>
        <v>629548</v>
      </c>
    </row>
    <row r="12" spans="1:18" ht="18.649999999999999" customHeight="1">
      <c r="A12" s="230" t="s">
        <v>115</v>
      </c>
      <c r="B12" s="225"/>
      <c r="C12" s="225"/>
      <c r="D12" s="216"/>
      <c r="E12" s="225"/>
      <c r="F12" s="34"/>
      <c r="G12" s="34"/>
      <c r="H12" s="34"/>
      <c r="I12" s="34"/>
      <c r="J12" s="34"/>
      <c r="K12" s="34"/>
      <c r="L12" s="34"/>
      <c r="M12" s="48"/>
      <c r="N12" s="102"/>
      <c r="O12" s="42"/>
      <c r="P12" s="34"/>
    </row>
    <row r="13" spans="1:18" ht="18.649999999999999" customHeight="1">
      <c r="A13" s="231" t="s">
        <v>116</v>
      </c>
      <c r="B13" s="225"/>
      <c r="C13" s="225"/>
      <c r="D13" s="216"/>
      <c r="E13" s="225"/>
      <c r="F13" s="42">
        <v>0</v>
      </c>
      <c r="G13" s="42"/>
      <c r="H13" s="42">
        <v>0</v>
      </c>
      <c r="I13" s="34"/>
      <c r="J13" s="34">
        <f>'PL(6M)-Eng'!H26</f>
        <v>-31791</v>
      </c>
      <c r="K13" s="34"/>
      <c r="L13" s="34">
        <f>SUM(F13:J13)</f>
        <v>-31791</v>
      </c>
      <c r="M13" s="48"/>
      <c r="N13" s="102">
        <v>0</v>
      </c>
      <c r="O13" s="42"/>
      <c r="P13" s="34">
        <f>SUM(L13:N13)</f>
        <v>-31791</v>
      </c>
    </row>
    <row r="14" spans="1:18" ht="18.649999999999999" customHeight="1">
      <c r="A14" s="96" t="s">
        <v>117</v>
      </c>
      <c r="B14" s="225"/>
      <c r="C14" s="225"/>
      <c r="D14" s="216"/>
      <c r="E14" s="225"/>
      <c r="F14" s="101">
        <v>0</v>
      </c>
      <c r="G14" s="42"/>
      <c r="H14" s="101">
        <v>0</v>
      </c>
      <c r="I14" s="34"/>
      <c r="J14" s="43">
        <f>'PL(6M)-Eng'!H30</f>
        <v>226</v>
      </c>
      <c r="K14" s="34"/>
      <c r="L14" s="43">
        <f>SUM(F14:J14)</f>
        <v>226</v>
      </c>
      <c r="M14" s="48"/>
      <c r="N14" s="245">
        <v>0</v>
      </c>
      <c r="O14" s="42"/>
      <c r="P14" s="43">
        <f>SUM(L14:N14)</f>
        <v>226</v>
      </c>
    </row>
    <row r="15" spans="1:18" ht="18.649999999999999" customHeight="1">
      <c r="A15" s="230" t="s">
        <v>97</v>
      </c>
      <c r="B15" s="225"/>
      <c r="C15" s="225"/>
      <c r="D15" s="216"/>
      <c r="E15" s="225"/>
      <c r="F15" s="99">
        <f>SUM(F13:F14)</f>
        <v>0</v>
      </c>
      <c r="G15" s="54"/>
      <c r="H15" s="99">
        <f>SUM(H13:H14)</f>
        <v>0</v>
      </c>
      <c r="I15" s="37"/>
      <c r="J15" s="52">
        <f>SUM(J13:J14)</f>
        <v>-31565</v>
      </c>
      <c r="K15" s="37"/>
      <c r="L15" s="52">
        <f>SUM(L13:L14)</f>
        <v>-31565</v>
      </c>
      <c r="M15" s="53"/>
      <c r="N15" s="99">
        <f>SUM(N13:N14)</f>
        <v>0</v>
      </c>
      <c r="O15" s="54"/>
      <c r="P15" s="52">
        <f>SUM(P13:P14)</f>
        <v>-31565</v>
      </c>
    </row>
    <row r="16" spans="1:18" ht="18.649999999999999" customHeight="1">
      <c r="D16" s="216"/>
      <c r="E16" s="225"/>
      <c r="F16" s="198"/>
      <c r="G16" s="34"/>
      <c r="H16" s="198"/>
      <c r="I16" s="246"/>
      <c r="J16" s="198"/>
      <c r="K16" s="34"/>
      <c r="L16" s="34"/>
      <c r="M16" s="48"/>
      <c r="N16" s="41"/>
      <c r="O16" s="42"/>
      <c r="P16" s="34"/>
    </row>
    <row r="17" spans="1:16" ht="18.649999999999999" customHeight="1" thickBot="1">
      <c r="A17" s="225" t="s">
        <v>146</v>
      </c>
      <c r="B17" s="225"/>
      <c r="C17" s="225"/>
      <c r="D17" s="216"/>
      <c r="E17" s="225"/>
      <c r="F17" s="55">
        <f>SUM(F11:F16)</f>
        <v>16115264</v>
      </c>
      <c r="G17" s="37"/>
      <c r="H17" s="55">
        <f>SUM(H11:H16)</f>
        <v>-13596830</v>
      </c>
      <c r="I17" s="37"/>
      <c r="J17" s="55">
        <f>SUM(J15,J11)</f>
        <v>-1920451</v>
      </c>
      <c r="K17" s="37"/>
      <c r="L17" s="55">
        <f>SUM(L15,L11)</f>
        <v>597983</v>
      </c>
      <c r="M17" s="53"/>
      <c r="N17" s="100">
        <f>SUM(N15,N11)</f>
        <v>0</v>
      </c>
      <c r="O17" s="54"/>
      <c r="P17" s="55">
        <f>SUM(P15,P11)</f>
        <v>597983</v>
      </c>
    </row>
    <row r="18" spans="1:16" ht="18.649999999999999" customHeight="1" thickTop="1">
      <c r="A18" s="225"/>
      <c r="B18" s="225"/>
      <c r="C18" s="225"/>
      <c r="D18" s="216"/>
      <c r="E18" s="225"/>
      <c r="F18" s="34"/>
      <c r="G18" s="34"/>
      <c r="H18" s="34"/>
      <c r="I18" s="34"/>
      <c r="J18" s="34"/>
      <c r="K18" s="34"/>
      <c r="L18" s="34"/>
      <c r="M18" s="48"/>
      <c r="N18" s="42"/>
      <c r="O18" s="42"/>
      <c r="P18" s="34"/>
    </row>
    <row r="19" spans="1:16" ht="18.649999999999999" customHeight="1">
      <c r="A19" s="225" t="s">
        <v>171</v>
      </c>
      <c r="B19" s="225"/>
      <c r="C19" s="225"/>
      <c r="D19" s="216"/>
      <c r="E19" s="225"/>
      <c r="F19" s="34"/>
      <c r="G19" s="34"/>
      <c r="H19" s="34"/>
      <c r="I19" s="34"/>
      <c r="J19" s="34"/>
      <c r="K19" s="34"/>
      <c r="L19" s="34"/>
      <c r="M19" s="48"/>
      <c r="N19" s="102"/>
      <c r="O19" s="42"/>
      <c r="P19" s="34"/>
    </row>
    <row r="20" spans="1:16" ht="18.649999999999999" customHeight="1">
      <c r="A20" s="194" t="s">
        <v>172</v>
      </c>
      <c r="B20" s="225"/>
      <c r="C20" s="225"/>
      <c r="D20" s="216"/>
      <c r="E20" s="225"/>
      <c r="F20" s="37">
        <v>16115264</v>
      </c>
      <c r="G20" s="37"/>
      <c r="H20" s="37">
        <v>-13596830</v>
      </c>
      <c r="I20" s="37"/>
      <c r="J20" s="37">
        <v>-1981268</v>
      </c>
      <c r="K20" s="37"/>
      <c r="L20" s="37">
        <f>SUM(F20:K20)</f>
        <v>537166</v>
      </c>
      <c r="M20" s="53"/>
      <c r="N20" s="244">
        <v>0</v>
      </c>
      <c r="O20" s="54"/>
      <c r="P20" s="37">
        <f>SUM(L20:N20)</f>
        <v>537166</v>
      </c>
    </row>
    <row r="21" spans="1:16" ht="18.649999999999999" customHeight="1">
      <c r="A21" s="230" t="s">
        <v>115</v>
      </c>
      <c r="B21" s="225"/>
      <c r="C21" s="225"/>
      <c r="D21" s="216"/>
      <c r="E21" s="225"/>
      <c r="F21" s="34"/>
      <c r="G21" s="34"/>
      <c r="H21" s="34"/>
      <c r="I21" s="34"/>
      <c r="J21" s="34"/>
      <c r="K21" s="34"/>
      <c r="L21" s="34"/>
      <c r="M21" s="48"/>
      <c r="N21" s="246"/>
      <c r="O21" s="42"/>
      <c r="P21" s="34"/>
    </row>
    <row r="22" spans="1:16" ht="18.649999999999999" customHeight="1">
      <c r="A22" s="231" t="s">
        <v>116</v>
      </c>
      <c r="B22" s="225"/>
      <c r="C22" s="225"/>
      <c r="D22" s="216"/>
      <c r="E22" s="225"/>
      <c r="F22" s="42">
        <v>0</v>
      </c>
      <c r="G22" s="42"/>
      <c r="H22" s="42">
        <v>0</v>
      </c>
      <c r="I22" s="34"/>
      <c r="J22" s="34">
        <v>-14813</v>
      </c>
      <c r="K22" s="34"/>
      <c r="L22" s="34">
        <v>-14813</v>
      </c>
      <c r="M22" s="48"/>
      <c r="N22" s="246">
        <v>-177</v>
      </c>
      <c r="O22" s="42"/>
      <c r="P22" s="34">
        <f>SUM(L22:N22)</f>
        <v>-14990</v>
      </c>
    </row>
    <row r="23" spans="1:16" ht="18.649999999999999" customHeight="1">
      <c r="A23" s="96" t="s">
        <v>117</v>
      </c>
      <c r="B23" s="225"/>
      <c r="C23" s="225"/>
      <c r="D23" s="216"/>
      <c r="E23" s="225"/>
      <c r="F23" s="42">
        <v>0</v>
      </c>
      <c r="G23" s="42"/>
      <c r="H23" s="42">
        <v>0</v>
      </c>
      <c r="I23" s="34"/>
      <c r="J23" s="42">
        <f>'PL(6M)-Eng'!F30</f>
        <v>0</v>
      </c>
      <c r="K23" s="34"/>
      <c r="L23" s="42">
        <f>SUM(F23:J23)</f>
        <v>0</v>
      </c>
      <c r="M23" s="48"/>
      <c r="N23" s="102">
        <v>0</v>
      </c>
      <c r="O23" s="42"/>
      <c r="P23" s="42">
        <f>SUM(L23:N23)</f>
        <v>0</v>
      </c>
    </row>
    <row r="24" spans="1:16" ht="18.649999999999999" customHeight="1">
      <c r="A24" s="96" t="s">
        <v>206</v>
      </c>
      <c r="B24" s="225"/>
      <c r="C24" s="225"/>
      <c r="D24" s="216"/>
      <c r="E24" s="225"/>
      <c r="F24" s="101">
        <v>0</v>
      </c>
      <c r="G24" s="42"/>
      <c r="H24" s="101">
        <v>0</v>
      </c>
      <c r="I24" s="34"/>
      <c r="J24" s="101">
        <v>0</v>
      </c>
      <c r="K24" s="34"/>
      <c r="L24" s="101">
        <v>0</v>
      </c>
      <c r="M24" s="48"/>
      <c r="N24" s="247">
        <v>300</v>
      </c>
      <c r="O24" s="42"/>
      <c r="P24" s="43">
        <f>SUM(L24:N24)</f>
        <v>300</v>
      </c>
    </row>
    <row r="25" spans="1:16" ht="18.649999999999999" customHeight="1">
      <c r="A25" s="230" t="s">
        <v>97</v>
      </c>
      <c r="B25" s="225"/>
      <c r="C25" s="225"/>
      <c r="D25" s="216"/>
      <c r="E25" s="225"/>
      <c r="F25" s="99">
        <f>SUM(F22:F23)</f>
        <v>0</v>
      </c>
      <c r="G25" s="42"/>
      <c r="H25" s="99">
        <f>SUM(H22:H23)</f>
        <v>0</v>
      </c>
      <c r="I25" s="34"/>
      <c r="J25" s="52">
        <f>SUM(J22:J24)</f>
        <v>-14813</v>
      </c>
      <c r="K25" s="34"/>
      <c r="L25" s="52">
        <f>SUM(L22:L24)</f>
        <v>-14813</v>
      </c>
      <c r="M25" s="48"/>
      <c r="N25" s="52">
        <f>SUM(N22:N24)</f>
        <v>123</v>
      </c>
      <c r="O25" s="42"/>
      <c r="P25" s="52">
        <f>SUM(P22:P24)</f>
        <v>-14690</v>
      </c>
    </row>
    <row r="26" spans="1:16" ht="17.149999999999999" customHeight="1">
      <c r="D26" s="234"/>
      <c r="G26" s="218"/>
      <c r="H26" s="218"/>
      <c r="I26" s="218"/>
      <c r="J26" s="34"/>
      <c r="K26" s="218"/>
      <c r="L26" s="34"/>
      <c r="M26" s="248"/>
      <c r="N26" s="218"/>
      <c r="O26" s="215"/>
      <c r="P26" s="34"/>
    </row>
    <row r="27" spans="1:16" ht="17.149999999999999" customHeight="1" thickBot="1">
      <c r="A27" s="225" t="s">
        <v>173</v>
      </c>
      <c r="F27" s="249">
        <f>SUM(F25,F20)</f>
        <v>16115264</v>
      </c>
      <c r="H27" s="249">
        <f>SUM(H25,H20)</f>
        <v>-13596830</v>
      </c>
      <c r="J27" s="249">
        <f>SUM(J25,J20)</f>
        <v>-1996081</v>
      </c>
      <c r="L27" s="249">
        <f>SUM(L25,L20)</f>
        <v>522353</v>
      </c>
      <c r="N27" s="249">
        <f>SUM(N25,N20)</f>
        <v>123</v>
      </c>
      <c r="P27" s="249">
        <f>SUM(P25,P20)</f>
        <v>522476</v>
      </c>
    </row>
    <row r="28" spans="1:16" ht="17.149999999999999" customHeight="1" thickTop="1">
      <c r="F28" s="194"/>
    </row>
    <row r="29" spans="1:16" ht="17.149999999999999" customHeight="1">
      <c r="F29" s="215"/>
    </row>
    <row r="30" spans="1:16" ht="14.5">
      <c r="D30" s="234"/>
      <c r="F30" s="194"/>
      <c r="G30" s="218"/>
      <c r="H30" s="218"/>
      <c r="I30" s="218"/>
      <c r="J30" s="219"/>
      <c r="K30" s="218"/>
      <c r="L30" s="218"/>
      <c r="M30" s="248"/>
      <c r="N30" s="218"/>
      <c r="O30" s="248"/>
      <c r="P30" s="218"/>
    </row>
    <row r="31" spans="1:16" ht="14.5">
      <c r="A31" s="225"/>
      <c r="B31" s="225"/>
      <c r="C31" s="225"/>
      <c r="D31" s="234"/>
      <c r="E31" s="225"/>
      <c r="F31" s="218"/>
      <c r="G31" s="34"/>
      <c r="H31" s="34"/>
      <c r="I31" s="34"/>
      <c r="J31" s="34"/>
      <c r="K31" s="34"/>
      <c r="L31" s="34"/>
      <c r="M31" s="48"/>
      <c r="N31" s="34"/>
      <c r="O31" s="48"/>
      <c r="P31" s="34"/>
    </row>
    <row r="35" spans="1:17" s="235" customFormat="1" ht="14.5">
      <c r="A35" s="225"/>
      <c r="B35" s="225"/>
      <c r="C35" s="225"/>
      <c r="D35" s="234"/>
      <c r="E35" s="225"/>
      <c r="F35" s="34"/>
      <c r="G35" s="34"/>
      <c r="H35" s="34"/>
      <c r="I35" s="34"/>
      <c r="J35" s="34"/>
      <c r="K35" s="34"/>
      <c r="L35" s="34"/>
      <c r="M35" s="48"/>
      <c r="N35" s="34"/>
      <c r="O35" s="48"/>
      <c r="P35" s="34"/>
    </row>
    <row r="36" spans="1:17" s="235" customFormat="1" ht="14.5">
      <c r="A36" s="225"/>
      <c r="B36" s="225"/>
      <c r="C36" s="225"/>
      <c r="D36" s="234"/>
      <c r="E36" s="225"/>
      <c r="F36" s="34"/>
      <c r="G36" s="34"/>
      <c r="H36" s="34"/>
      <c r="I36" s="34"/>
      <c r="J36" s="34"/>
      <c r="K36" s="34"/>
      <c r="L36" s="34"/>
      <c r="M36" s="48"/>
      <c r="N36" s="34"/>
      <c r="O36" s="48"/>
      <c r="P36" s="34"/>
    </row>
    <row r="37" spans="1:17" s="235" customFormat="1" ht="14.5">
      <c r="A37" s="225"/>
      <c r="B37" s="225"/>
      <c r="C37" s="225"/>
      <c r="D37" s="234"/>
      <c r="E37" s="225"/>
      <c r="F37" s="34"/>
      <c r="G37" s="34"/>
      <c r="H37" s="34"/>
      <c r="I37" s="34"/>
      <c r="J37" s="34"/>
      <c r="K37" s="34"/>
      <c r="L37" s="34"/>
      <c r="M37" s="48"/>
      <c r="N37" s="34"/>
      <c r="O37" s="48"/>
      <c r="P37" s="34"/>
    </row>
    <row r="38" spans="1:17" s="235" customFormat="1" ht="14.5">
      <c r="A38" s="225"/>
      <c r="B38" s="225"/>
      <c r="C38" s="225"/>
      <c r="D38" s="234"/>
      <c r="E38" s="225"/>
      <c r="F38" s="34"/>
      <c r="G38" s="34"/>
      <c r="H38" s="34"/>
      <c r="I38" s="34"/>
      <c r="J38" s="34"/>
      <c r="K38" s="34"/>
      <c r="L38" s="34"/>
      <c r="M38" s="48"/>
      <c r="N38" s="34"/>
      <c r="O38" s="48"/>
      <c r="P38" s="34"/>
      <c r="Q38" s="237"/>
    </row>
    <row r="39" spans="1:17" s="235" customFormat="1" ht="14.5">
      <c r="A39" s="225"/>
      <c r="B39" s="225"/>
      <c r="C39" s="225"/>
      <c r="D39" s="234"/>
      <c r="E39" s="225"/>
      <c r="F39" s="34"/>
      <c r="G39" s="34"/>
      <c r="H39" s="34"/>
      <c r="I39" s="34"/>
      <c r="J39" s="34"/>
      <c r="K39" s="34"/>
      <c r="L39" s="34"/>
      <c r="M39" s="48"/>
      <c r="N39" s="34"/>
      <c r="O39" s="48"/>
      <c r="P39" s="34"/>
      <c r="Q39" s="237"/>
    </row>
    <row r="40" spans="1:17" s="235" customFormat="1" ht="14.5">
      <c r="A40" s="225"/>
      <c r="B40" s="225"/>
      <c r="C40" s="225"/>
      <c r="D40" s="234"/>
      <c r="E40" s="225"/>
      <c r="F40" s="34"/>
      <c r="G40" s="34"/>
      <c r="H40" s="34"/>
      <c r="I40" s="34"/>
      <c r="J40" s="34"/>
      <c r="K40" s="34"/>
      <c r="L40" s="34"/>
      <c r="M40" s="48"/>
      <c r="N40" s="34"/>
      <c r="O40" s="48"/>
      <c r="P40" s="34"/>
      <c r="Q40" s="237"/>
    </row>
    <row r="41" spans="1:17" ht="14.5">
      <c r="C41" s="225"/>
      <c r="D41" s="234"/>
      <c r="E41" s="225"/>
      <c r="F41" s="34"/>
      <c r="G41" s="34"/>
      <c r="H41" s="34"/>
      <c r="I41" s="34"/>
      <c r="J41" s="34"/>
      <c r="K41" s="34"/>
      <c r="L41" s="34"/>
      <c r="M41" s="49"/>
      <c r="N41" s="34"/>
      <c r="O41" s="49"/>
      <c r="P41" s="218"/>
    </row>
    <row r="42" spans="1:17" ht="14.5"/>
    <row r="43" spans="1:17" ht="12.75" customHeight="1"/>
    <row r="49" spans="2:2" ht="17.149999999999999" customHeight="1">
      <c r="B49" s="203"/>
    </row>
    <row r="89" spans="10:14" ht="17.149999999999999" customHeight="1">
      <c r="J89" s="236">
        <f>J40-J86</f>
        <v>0</v>
      </c>
      <c r="L89" s="236">
        <f>L40-L86</f>
        <v>0</v>
      </c>
      <c r="N89" s="236">
        <f>N40-N86</f>
        <v>0</v>
      </c>
    </row>
  </sheetData>
  <mergeCells count="6">
    <mergeCell ref="F9:P9"/>
    <mergeCell ref="F3:P3"/>
    <mergeCell ref="N1:P1"/>
    <mergeCell ref="N2:P2"/>
    <mergeCell ref="F5:P5"/>
    <mergeCell ref="F4:P4"/>
  </mergeCells>
  <pageMargins left="0.71" right="0.39" top="0.71" bottom="0.51" header="0.2" footer="0.2"/>
  <pageSetup paperSize="9" scale="81" firstPageNumber="7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91"/>
  <sheetViews>
    <sheetView showGridLines="0" view="pageBreakPreview" zoomScale="70" zoomScaleNormal="60" zoomScaleSheetLayoutView="70" zoomScalePageLayoutView="70" workbookViewId="0">
      <selection activeCell="Q72" sqref="Q72"/>
    </sheetView>
  </sheetViews>
  <sheetFormatPr defaultColWidth="9.453125" defaultRowHeight="17.149999999999999" customHeight="1"/>
  <cols>
    <col min="1" max="1" width="57.54296875" style="215" customWidth="1"/>
    <col min="2" max="2" width="7.453125" style="215" hidden="1" customWidth="1"/>
    <col min="3" max="3" width="0.81640625" style="215" customWidth="1"/>
    <col min="4" max="4" width="25" style="236" customWidth="1"/>
    <col min="5" max="5" width="0.81640625" style="236" customWidth="1"/>
    <col min="6" max="6" width="25" style="236" customWidth="1"/>
    <col min="7" max="7" width="0.81640625" style="236" customWidth="1"/>
    <col min="8" max="8" width="25" style="236" customWidth="1"/>
    <col min="9" max="9" width="0.81640625" style="236" customWidth="1"/>
    <col min="10" max="10" width="25" style="236" customWidth="1"/>
    <col min="11" max="11" width="2.453125" style="215" customWidth="1"/>
    <col min="12" max="12" width="16.453125" style="215" customWidth="1"/>
    <col min="13" max="16384" width="9.453125" style="215"/>
  </cols>
  <sheetData>
    <row r="1" spans="1:12" s="207" customFormat="1" ht="18.649999999999999" customHeight="1">
      <c r="A1" s="175" t="s">
        <v>0</v>
      </c>
      <c r="B1" s="202"/>
      <c r="C1" s="203"/>
      <c r="D1" s="204"/>
      <c r="E1" s="204"/>
      <c r="F1" s="204"/>
      <c r="G1" s="204"/>
      <c r="H1" s="205"/>
      <c r="I1" s="205"/>
      <c r="J1" s="206"/>
      <c r="K1" s="206"/>
    </row>
    <row r="2" spans="1:12" s="214" customFormat="1" ht="18.649999999999999" customHeight="1">
      <c r="A2" s="208" t="s">
        <v>101</v>
      </c>
      <c r="B2" s="209"/>
      <c r="C2" s="210"/>
      <c r="D2" s="211"/>
      <c r="E2" s="211"/>
      <c r="F2" s="211"/>
      <c r="G2" s="211"/>
      <c r="H2" s="212"/>
      <c r="I2" s="212"/>
      <c r="J2" s="213"/>
      <c r="K2" s="213"/>
    </row>
    <row r="3" spans="1:12" ht="18.649999999999999" customHeight="1">
      <c r="B3" s="216"/>
      <c r="D3" s="215"/>
      <c r="E3" s="215"/>
      <c r="F3" s="215"/>
      <c r="G3" s="215"/>
      <c r="H3" s="215"/>
      <c r="I3" s="215"/>
      <c r="J3" s="215"/>
    </row>
    <row r="4" spans="1:12" ht="18.649999999999999" customHeight="1">
      <c r="B4" s="216"/>
      <c r="D4" s="217" t="s">
        <v>119</v>
      </c>
      <c r="E4" s="217"/>
      <c r="F4" s="217"/>
      <c r="G4" s="217"/>
      <c r="H4" s="217"/>
      <c r="I4" s="217"/>
      <c r="J4" s="217"/>
      <c r="K4" s="218"/>
      <c r="L4" s="218"/>
    </row>
    <row r="5" spans="1:12" ht="18.649999999999999" customHeight="1">
      <c r="A5" s="216"/>
      <c r="B5" s="216"/>
      <c r="C5" s="216"/>
      <c r="D5" s="219" t="s">
        <v>104</v>
      </c>
      <c r="E5" s="219"/>
      <c r="F5" s="219"/>
      <c r="G5" s="219"/>
      <c r="H5" s="220" t="s">
        <v>48</v>
      </c>
      <c r="I5" s="219"/>
      <c r="J5" s="215"/>
    </row>
    <row r="6" spans="1:12" ht="18.649999999999999" customHeight="1">
      <c r="A6" s="216"/>
      <c r="B6" s="216"/>
      <c r="C6" s="216"/>
      <c r="D6" s="219" t="s">
        <v>106</v>
      </c>
      <c r="E6" s="219"/>
      <c r="F6" s="219" t="s">
        <v>107</v>
      </c>
      <c r="G6" s="219"/>
      <c r="H6" s="221"/>
      <c r="I6" s="219"/>
      <c r="J6" s="216"/>
    </row>
    <row r="7" spans="1:12" s="225" customFormat="1" ht="18.649999999999999" customHeight="1">
      <c r="A7" s="216"/>
      <c r="B7" s="222" t="s">
        <v>6</v>
      </c>
      <c r="C7" s="216"/>
      <c r="D7" s="223" t="s">
        <v>110</v>
      </c>
      <c r="E7" s="219"/>
      <c r="F7" s="223" t="s">
        <v>111</v>
      </c>
      <c r="G7" s="219"/>
      <c r="H7" s="224" t="s">
        <v>112</v>
      </c>
      <c r="I7" s="216"/>
      <c r="J7" s="223" t="s">
        <v>52</v>
      </c>
    </row>
    <row r="8" spans="1:12" s="225" customFormat="1" ht="18.649999999999999" customHeight="1">
      <c r="A8" s="216"/>
      <c r="B8" s="226"/>
      <c r="C8" s="216"/>
      <c r="D8" s="227" t="s">
        <v>8</v>
      </c>
      <c r="E8" s="228"/>
      <c r="F8" s="228"/>
      <c r="G8" s="228"/>
      <c r="H8" s="228"/>
      <c r="I8" s="228"/>
      <c r="J8" s="228"/>
    </row>
    <row r="9" spans="1:12" ht="18.649999999999999" customHeight="1">
      <c r="A9" s="225" t="s">
        <v>145</v>
      </c>
      <c r="B9" s="216"/>
      <c r="D9" s="34"/>
      <c r="E9" s="34"/>
      <c r="F9" s="34"/>
      <c r="G9" s="34"/>
      <c r="H9" s="34"/>
      <c r="I9" s="34"/>
      <c r="J9" s="34"/>
      <c r="L9" s="229"/>
    </row>
    <row r="10" spans="1:12" ht="18.649999999999999" hidden="1" customHeight="1">
      <c r="A10" s="194" t="s">
        <v>174</v>
      </c>
      <c r="B10" s="216"/>
      <c r="C10" s="225"/>
      <c r="D10" s="37">
        <v>16115264</v>
      </c>
      <c r="E10" s="37"/>
      <c r="F10" s="37">
        <v>-13596830</v>
      </c>
      <c r="G10" s="37"/>
      <c r="H10" s="37">
        <v>-1293375</v>
      </c>
      <c r="I10" s="37"/>
      <c r="J10" s="37">
        <f>SUM(D10:I10)</f>
        <v>1225059</v>
      </c>
    </row>
    <row r="11" spans="1:12" ht="18.649999999999999" hidden="1" customHeight="1">
      <c r="A11" s="182" t="s">
        <v>120</v>
      </c>
      <c r="B11" s="216"/>
      <c r="C11" s="225"/>
      <c r="D11" s="34">
        <v>0</v>
      </c>
      <c r="E11" s="34"/>
      <c r="F11" s="34">
        <v>0</v>
      </c>
      <c r="G11" s="34"/>
      <c r="H11" s="34">
        <v>-599000</v>
      </c>
      <c r="I11" s="34"/>
      <c r="J11" s="34">
        <f>SUM(D11:I11)</f>
        <v>-599000</v>
      </c>
    </row>
    <row r="12" spans="1:12" ht="18.649999999999999" customHeight="1">
      <c r="A12" s="194" t="s">
        <v>118</v>
      </c>
      <c r="B12" s="216"/>
      <c r="C12" s="225"/>
      <c r="D12" s="37">
        <f>SUM(D10:D11)</f>
        <v>16115264</v>
      </c>
      <c r="E12" s="37"/>
      <c r="F12" s="37">
        <f>SUM(F10:F11)</f>
        <v>-13596830</v>
      </c>
      <c r="G12" s="37"/>
      <c r="H12" s="37">
        <f>SUM(H10:H11)</f>
        <v>-1892375</v>
      </c>
      <c r="I12" s="37"/>
      <c r="J12" s="37">
        <f>SUM(J10:J11)</f>
        <v>626059</v>
      </c>
    </row>
    <row r="13" spans="1:12" ht="18.649999999999999" customHeight="1">
      <c r="A13" s="230" t="s">
        <v>115</v>
      </c>
      <c r="B13" s="216"/>
      <c r="C13" s="225"/>
      <c r="D13" s="42"/>
      <c r="E13" s="42"/>
      <c r="F13" s="42"/>
      <c r="G13" s="34"/>
      <c r="H13" s="34"/>
      <c r="I13" s="34"/>
      <c r="J13" s="34"/>
    </row>
    <row r="14" spans="1:12" ht="18.649999999999999" customHeight="1">
      <c r="A14" s="231" t="s">
        <v>116</v>
      </c>
      <c r="B14" s="216"/>
      <c r="C14" s="225"/>
      <c r="D14" s="42">
        <v>0</v>
      </c>
      <c r="E14" s="42"/>
      <c r="F14" s="42">
        <v>0</v>
      </c>
      <c r="G14" s="34"/>
      <c r="H14" s="34">
        <f>'PL(6M)-Eng'!L26</f>
        <v>-12138</v>
      </c>
      <c r="I14" s="34"/>
      <c r="J14" s="34">
        <f>SUM(D14:H14)</f>
        <v>-12138</v>
      </c>
    </row>
    <row r="15" spans="1:12" ht="18.649999999999999" customHeight="1">
      <c r="A15" s="96" t="s">
        <v>117</v>
      </c>
      <c r="B15" s="216"/>
      <c r="C15" s="225"/>
      <c r="D15" s="101">
        <v>0</v>
      </c>
      <c r="E15" s="42"/>
      <c r="F15" s="101">
        <v>0</v>
      </c>
      <c r="G15" s="34"/>
      <c r="H15" s="43">
        <f>'PL(6M)-Eng'!L30</f>
        <v>-1489</v>
      </c>
      <c r="I15" s="34"/>
      <c r="J15" s="43">
        <f>SUM(D15:H15)</f>
        <v>-1489</v>
      </c>
    </row>
    <row r="16" spans="1:12" ht="18.649999999999999" customHeight="1">
      <c r="A16" s="230" t="s">
        <v>97</v>
      </c>
      <c r="B16" s="216"/>
      <c r="C16" s="225"/>
      <c r="D16" s="99">
        <f>SUM(D14:D15)</f>
        <v>0</v>
      </c>
      <c r="E16" s="54"/>
      <c r="F16" s="99">
        <f>SUM(F14:F15)</f>
        <v>0</v>
      </c>
      <c r="G16" s="37"/>
      <c r="H16" s="232">
        <f>SUM(H14:H15)</f>
        <v>-13627</v>
      </c>
      <c r="I16" s="233"/>
      <c r="J16" s="52">
        <f>SUM(D16:I16)</f>
        <v>-13627</v>
      </c>
    </row>
    <row r="17" spans="1:12" ht="13" customHeight="1">
      <c r="B17" s="216"/>
      <c r="C17" s="225"/>
      <c r="D17" s="198"/>
      <c r="E17" s="34"/>
      <c r="F17" s="198"/>
      <c r="G17" s="34"/>
      <c r="H17" s="198"/>
      <c r="I17" s="198"/>
      <c r="J17" s="34"/>
    </row>
    <row r="18" spans="1:12" s="235" customFormat="1" ht="18.649999999999999" customHeight="1" thickBot="1">
      <c r="A18" s="225" t="s">
        <v>146</v>
      </c>
      <c r="B18" s="234"/>
      <c r="C18" s="225"/>
      <c r="D18" s="55">
        <f>SUM(D16,D12)</f>
        <v>16115264</v>
      </c>
      <c r="E18" s="37"/>
      <c r="F18" s="55">
        <f>SUM(F16,F12)</f>
        <v>-13596830</v>
      </c>
      <c r="G18" s="37"/>
      <c r="H18" s="55">
        <f>SUM(H16,H12)</f>
        <v>-1906002</v>
      </c>
      <c r="I18" s="37"/>
      <c r="J18" s="55">
        <f>SUM(J16,J12)</f>
        <v>612432</v>
      </c>
      <c r="L18" s="215"/>
    </row>
    <row r="19" spans="1:12" s="235" customFormat="1" ht="13" customHeight="1" thickTop="1">
      <c r="A19" s="215"/>
      <c r="B19" s="234"/>
      <c r="C19" s="225"/>
      <c r="D19" s="34"/>
      <c r="E19" s="34"/>
      <c r="F19" s="34"/>
      <c r="G19" s="34"/>
      <c r="H19" s="34"/>
      <c r="I19" s="34"/>
      <c r="J19" s="34"/>
      <c r="L19" s="215"/>
    </row>
    <row r="20" spans="1:12" s="235" customFormat="1" ht="18.649999999999999" customHeight="1">
      <c r="A20" s="225" t="s">
        <v>175</v>
      </c>
      <c r="B20" s="234"/>
      <c r="C20" s="225"/>
      <c r="D20" s="34"/>
      <c r="E20" s="34"/>
      <c r="F20" s="34"/>
      <c r="G20" s="34"/>
      <c r="H20" s="34"/>
      <c r="I20" s="34"/>
      <c r="J20" s="34"/>
    </row>
    <row r="21" spans="1:12" ht="18.649999999999999" hidden="1" customHeight="1">
      <c r="A21" s="194" t="s">
        <v>176</v>
      </c>
      <c r="B21" s="216"/>
      <c r="C21" s="225"/>
      <c r="D21" s="37">
        <v>16115264</v>
      </c>
      <c r="E21" s="37"/>
      <c r="F21" s="37">
        <v>-13596830</v>
      </c>
      <c r="G21" s="37"/>
      <c r="H21" s="37">
        <v>-1293375</v>
      </c>
      <c r="I21" s="37"/>
      <c r="J21" s="37">
        <f>SUM(D21:I21)</f>
        <v>1225059</v>
      </c>
    </row>
    <row r="22" spans="1:12" ht="18.649999999999999" hidden="1" customHeight="1">
      <c r="A22" s="182" t="s">
        <v>120</v>
      </c>
      <c r="B22" s="216"/>
      <c r="C22" s="225"/>
      <c r="D22" s="37">
        <v>0</v>
      </c>
      <c r="E22" s="37"/>
      <c r="F22" s="37">
        <v>0</v>
      </c>
      <c r="G22" s="37"/>
      <c r="H22" s="34">
        <v>-599000</v>
      </c>
      <c r="I22" s="37"/>
      <c r="J22" s="34">
        <f>SUM(D22:I22)</f>
        <v>-599000</v>
      </c>
    </row>
    <row r="23" spans="1:12" ht="18.649999999999999" customHeight="1">
      <c r="A23" s="194" t="s">
        <v>172</v>
      </c>
      <c r="B23" s="216"/>
      <c r="C23" s="225"/>
      <c r="D23" s="37">
        <f>SUM(D21:D22)</f>
        <v>16115264</v>
      </c>
      <c r="E23" s="37"/>
      <c r="F23" s="37">
        <f>SUM(F21:F22)</f>
        <v>-13596830</v>
      </c>
      <c r="G23" s="37"/>
      <c r="H23" s="37">
        <v>-1985413</v>
      </c>
      <c r="I23" s="37"/>
      <c r="J23" s="37">
        <f t="shared" ref="J23" si="0">SUM(D23:H23)</f>
        <v>533021</v>
      </c>
    </row>
    <row r="24" spans="1:12" ht="18.649999999999999" customHeight="1">
      <c r="A24" s="230" t="s">
        <v>115</v>
      </c>
      <c r="B24" s="216"/>
      <c r="C24" s="225"/>
      <c r="D24" s="34"/>
      <c r="E24" s="34"/>
      <c r="F24" s="34"/>
      <c r="G24" s="34"/>
      <c r="H24" s="34"/>
      <c r="I24" s="34"/>
      <c r="J24" s="34"/>
    </row>
    <row r="25" spans="1:12" ht="18.649999999999999" customHeight="1">
      <c r="A25" s="231" t="s">
        <v>116</v>
      </c>
      <c r="B25" s="216"/>
      <c r="C25" s="225"/>
      <c r="D25" s="42">
        <v>0</v>
      </c>
      <c r="E25" s="42"/>
      <c r="F25" s="42">
        <v>0</v>
      </c>
      <c r="G25" s="34"/>
      <c r="H25" s="34">
        <f>'PL(6M)-Eng'!J26</f>
        <v>-10053</v>
      </c>
      <c r="I25" s="34"/>
      <c r="J25" s="34">
        <f>SUM(D25:H25)</f>
        <v>-10053</v>
      </c>
    </row>
    <row r="26" spans="1:12" ht="18.649999999999999" customHeight="1">
      <c r="A26" s="96" t="s">
        <v>117</v>
      </c>
      <c r="B26" s="216"/>
      <c r="C26" s="225"/>
      <c r="D26" s="101">
        <v>0</v>
      </c>
      <c r="E26" s="42"/>
      <c r="F26" s="101">
        <v>0</v>
      </c>
      <c r="G26" s="34"/>
      <c r="H26" s="43">
        <f>'PL(6M)-Eng'!J30</f>
        <v>0</v>
      </c>
      <c r="I26" s="34"/>
      <c r="J26" s="43">
        <f>SUM(D26:H26)</f>
        <v>0</v>
      </c>
    </row>
    <row r="27" spans="1:12" ht="18.649999999999999" customHeight="1">
      <c r="A27" s="230" t="s">
        <v>97</v>
      </c>
      <c r="B27" s="216"/>
      <c r="C27" s="225"/>
      <c r="D27" s="99">
        <f>SUM(D25:D26)</f>
        <v>0</v>
      </c>
      <c r="E27" s="54"/>
      <c r="F27" s="99">
        <f>SUM(F25:F26)</f>
        <v>0</v>
      </c>
      <c r="G27" s="37"/>
      <c r="H27" s="52">
        <f>SUM(H25:H26)</f>
        <v>-10053</v>
      </c>
      <c r="I27" s="37"/>
      <c r="J27" s="52">
        <f>SUM(J25:J26)</f>
        <v>-10053</v>
      </c>
    </row>
    <row r="28" spans="1:12" ht="13" customHeight="1">
      <c r="B28" s="216"/>
      <c r="C28" s="225"/>
      <c r="D28" s="198"/>
      <c r="E28" s="34"/>
      <c r="F28" s="198"/>
      <c r="G28" s="34"/>
      <c r="H28" s="198"/>
      <c r="I28" s="198"/>
      <c r="J28" s="34"/>
    </row>
    <row r="29" spans="1:12" s="235" customFormat="1" ht="18.649999999999999" customHeight="1" thickBot="1">
      <c r="A29" s="225" t="s">
        <v>173</v>
      </c>
      <c r="B29" s="234"/>
      <c r="C29" s="225"/>
      <c r="D29" s="55">
        <f>SUM(D27,D23)</f>
        <v>16115264</v>
      </c>
      <c r="E29" s="37"/>
      <c r="F29" s="55">
        <f>SUM(F27,F23)</f>
        <v>-13596830</v>
      </c>
      <c r="G29" s="37"/>
      <c r="H29" s="55">
        <f>SUM(H27,H23)</f>
        <v>-1995466</v>
      </c>
      <c r="I29" s="37"/>
      <c r="J29" s="55">
        <f>SUM(J27,J23)</f>
        <v>522968</v>
      </c>
    </row>
    <row r="30" spans="1:12" ht="15" thickTop="1">
      <c r="B30" s="216"/>
      <c r="D30" s="218"/>
      <c r="E30" s="218"/>
      <c r="F30" s="218"/>
      <c r="G30" s="218"/>
      <c r="H30" s="218"/>
      <c r="I30" s="218"/>
      <c r="J30" s="218"/>
    </row>
    <row r="31" spans="1:12" s="235" customFormat="1" ht="14.5">
      <c r="H31" s="216"/>
      <c r="I31" s="216"/>
      <c r="L31" s="236"/>
    </row>
    <row r="32" spans="1:12" ht="14.5">
      <c r="A32" s="225"/>
      <c r="B32" s="225"/>
      <c r="D32" s="237"/>
      <c r="E32" s="237"/>
      <c r="F32" s="237"/>
      <c r="G32" s="237"/>
      <c r="H32" s="237"/>
      <c r="I32" s="237"/>
      <c r="J32" s="237"/>
    </row>
    <row r="33" spans="1:12" ht="14.5">
      <c r="A33" s="225"/>
      <c r="B33" s="225"/>
      <c r="D33" s="237"/>
      <c r="E33" s="237"/>
      <c r="F33" s="237"/>
      <c r="G33" s="237"/>
      <c r="H33" s="237"/>
      <c r="I33" s="237"/>
      <c r="J33" s="237"/>
    </row>
    <row r="34" spans="1:12" ht="14.5">
      <c r="A34" s="225"/>
      <c r="B34" s="225"/>
      <c r="D34" s="237"/>
      <c r="E34" s="237"/>
      <c r="F34" s="237"/>
      <c r="G34" s="237"/>
      <c r="H34" s="237"/>
      <c r="I34" s="237"/>
      <c r="J34" s="237"/>
    </row>
    <row r="35" spans="1:12" ht="14.5"/>
    <row r="36" spans="1:12" ht="14.5">
      <c r="A36" s="225"/>
      <c r="B36" s="225"/>
    </row>
    <row r="37" spans="1:12" ht="14.5">
      <c r="A37" s="225"/>
      <c r="B37" s="225"/>
    </row>
    <row r="38" spans="1:12" s="236" customFormat="1" ht="14.5">
      <c r="A38" s="215"/>
      <c r="B38" s="215"/>
      <c r="C38" s="215"/>
      <c r="K38" s="215"/>
      <c r="L38" s="215"/>
    </row>
    <row r="39" spans="1:12" s="236" customFormat="1" ht="14.5">
      <c r="A39" s="215"/>
      <c r="B39" s="215"/>
      <c r="C39" s="215"/>
      <c r="K39" s="215"/>
      <c r="L39" s="215"/>
    </row>
    <row r="40" spans="1:12" s="236" customFormat="1" ht="14.5">
      <c r="A40" s="215"/>
      <c r="B40" s="215"/>
      <c r="C40" s="215"/>
      <c r="K40" s="215"/>
      <c r="L40" s="215"/>
    </row>
    <row r="41" spans="1:12" s="236" customFormat="1" ht="14.5">
      <c r="A41" s="215"/>
      <c r="B41" s="215"/>
      <c r="C41" s="215"/>
      <c r="K41" s="215"/>
      <c r="L41" s="215"/>
    </row>
    <row r="42" spans="1:12" s="236" customFormat="1" ht="14.5">
      <c r="A42" s="215"/>
      <c r="B42" s="215"/>
      <c r="C42" s="215"/>
      <c r="K42" s="215"/>
      <c r="L42" s="215"/>
    </row>
    <row r="43" spans="1:12" s="236" customFormat="1" ht="14.5">
      <c r="A43" s="215"/>
      <c r="B43" s="215"/>
      <c r="C43" s="215"/>
      <c r="K43" s="215"/>
      <c r="L43" s="215"/>
    </row>
    <row r="44" spans="1:12" s="236" customFormat="1" ht="14.5">
      <c r="A44" s="215"/>
      <c r="B44" s="215"/>
      <c r="C44" s="215"/>
      <c r="K44" s="215"/>
      <c r="L44" s="215"/>
    </row>
    <row r="45" spans="1:12" s="236" customFormat="1" ht="14.5">
      <c r="A45" s="215"/>
      <c r="B45" s="215"/>
      <c r="C45" s="215"/>
      <c r="K45" s="215"/>
      <c r="L45" s="215"/>
    </row>
    <row r="46" spans="1:12" s="236" customFormat="1" ht="14.5">
      <c r="A46" s="215"/>
      <c r="B46" s="215"/>
      <c r="C46" s="215"/>
      <c r="K46" s="215"/>
      <c r="L46" s="215"/>
    </row>
    <row r="47" spans="1:12" s="236" customFormat="1" ht="14.5">
      <c r="A47" s="215"/>
      <c r="B47" s="215"/>
      <c r="C47" s="215"/>
      <c r="K47" s="215"/>
      <c r="L47" s="215"/>
    </row>
    <row r="48" spans="1:12" s="236" customFormat="1" ht="14.5">
      <c r="A48" s="215"/>
      <c r="B48" s="215"/>
      <c r="C48" s="215"/>
      <c r="K48" s="215"/>
      <c r="L48" s="215"/>
    </row>
    <row r="49" spans="1:12" s="236" customFormat="1" ht="14.5">
      <c r="A49" s="215"/>
      <c r="B49" s="215"/>
      <c r="C49" s="215"/>
      <c r="K49" s="215"/>
      <c r="L49" s="215"/>
    </row>
    <row r="50" spans="1:12" s="236" customFormat="1" ht="14.5">
      <c r="A50" s="215"/>
      <c r="B50" s="215"/>
      <c r="C50" s="215"/>
      <c r="K50" s="215"/>
      <c r="L50" s="215"/>
    </row>
    <row r="51" spans="1:12" s="236" customFormat="1" ht="14.5">
      <c r="A51" s="215"/>
      <c r="B51" s="215"/>
      <c r="C51" s="215"/>
      <c r="K51" s="215"/>
      <c r="L51" s="215"/>
    </row>
    <row r="52" spans="1:12" ht="17.149999999999999" customHeight="1">
      <c r="B52" s="203"/>
    </row>
    <row r="91" spans="10:14" ht="17.149999999999999" customHeight="1">
      <c r="J91" s="236">
        <f>J42-J88</f>
        <v>0</v>
      </c>
      <c r="N91" s="236">
        <f>N42-N88</f>
        <v>0</v>
      </c>
    </row>
  </sheetData>
  <mergeCells count="5">
    <mergeCell ref="D4:J4"/>
    <mergeCell ref="J1:K1"/>
    <mergeCell ref="J2:K2"/>
    <mergeCell ref="D8:J8"/>
    <mergeCell ref="H5:H6"/>
  </mergeCells>
  <pageMargins left="0.71" right="0.39" top="0.71" bottom="0.51" header="0.2" footer="0.2"/>
  <pageSetup paperSize="9" scale="85" firstPageNumber="8" fitToHeight="0" orientation="landscape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M40"/>
  <sheetViews>
    <sheetView showGridLines="0" view="pageBreakPreview" zoomScaleNormal="120" zoomScaleSheetLayoutView="100" zoomScalePageLayoutView="70" workbookViewId="0">
      <selection activeCell="Q72" sqref="Q72"/>
    </sheetView>
  </sheetViews>
  <sheetFormatPr defaultColWidth="9.453125" defaultRowHeight="17.149999999999999" customHeight="1"/>
  <cols>
    <col min="1" max="1" width="1.1796875" style="182" customWidth="1"/>
    <col min="2" max="2" width="52.54296875" style="182" customWidth="1"/>
    <col min="3" max="3" width="1.7265625" style="182" customWidth="1"/>
    <col min="4" max="4" width="14.453125" style="182" customWidth="1"/>
    <col min="5" max="5" width="0.81640625" style="182" customWidth="1"/>
    <col min="6" max="6" width="14.453125" style="182" customWidth="1"/>
    <col min="7" max="7" width="0.81640625" style="182" customWidth="1"/>
    <col min="8" max="8" width="14.453125" style="182" customWidth="1"/>
    <col min="9" max="9" width="0.81640625" style="182" customWidth="1"/>
    <col min="10" max="10" width="14.1796875" style="182" customWidth="1"/>
    <col min="11" max="11" width="10.453125" style="41" bestFit="1" customWidth="1"/>
    <col min="12" max="12" width="9.453125" style="41"/>
    <col min="13" max="13" width="9.54296875" style="41" bestFit="1" customWidth="1"/>
    <col min="14" max="16384" width="9.453125" style="182"/>
  </cols>
  <sheetData>
    <row r="1" spans="1:13" s="177" customFormat="1" ht="18" customHeight="1">
      <c r="A1" s="175" t="s">
        <v>0</v>
      </c>
      <c r="B1" s="176"/>
      <c r="C1" s="176"/>
      <c r="H1" s="178"/>
      <c r="I1" s="178"/>
      <c r="J1" s="178"/>
      <c r="K1" s="33"/>
      <c r="L1" s="33"/>
      <c r="M1" s="33"/>
    </row>
    <row r="2" spans="1:13" s="180" customFormat="1" ht="18" customHeight="1">
      <c r="A2" s="179" t="s">
        <v>121</v>
      </c>
      <c r="B2" s="179"/>
      <c r="C2" s="179"/>
      <c r="H2" s="181"/>
      <c r="I2" s="181"/>
      <c r="J2" s="181"/>
      <c r="K2" s="51"/>
      <c r="L2" s="51"/>
      <c r="M2" s="51"/>
    </row>
    <row r="3" spans="1:13" ht="18" customHeight="1"/>
    <row r="4" spans="1:13" ht="18" customHeight="1"/>
    <row r="5" spans="1:13" ht="18" customHeight="1">
      <c r="D5" s="183" t="s">
        <v>2</v>
      </c>
      <c r="E5" s="183"/>
      <c r="F5" s="183"/>
      <c r="G5" s="177"/>
      <c r="H5" s="184" t="s">
        <v>3</v>
      </c>
      <c r="I5" s="184"/>
      <c r="J5" s="184"/>
    </row>
    <row r="6" spans="1:13" ht="18" customHeight="1">
      <c r="D6" s="185" t="s">
        <v>4</v>
      </c>
      <c r="E6" s="185"/>
      <c r="F6" s="185"/>
      <c r="G6" s="177"/>
      <c r="H6" s="186" t="s">
        <v>4</v>
      </c>
      <c r="I6" s="186"/>
      <c r="J6" s="186"/>
    </row>
    <row r="7" spans="1:13" ht="18" customHeight="1">
      <c r="D7" s="187" t="s">
        <v>147</v>
      </c>
      <c r="E7" s="187"/>
      <c r="F7" s="187"/>
      <c r="G7" s="177"/>
      <c r="H7" s="188" t="s">
        <v>147</v>
      </c>
      <c r="I7" s="188"/>
      <c r="J7" s="188"/>
    </row>
    <row r="8" spans="1:13" ht="18" customHeight="1">
      <c r="D8" s="189" t="s">
        <v>144</v>
      </c>
      <c r="E8" s="189"/>
      <c r="F8" s="189"/>
      <c r="G8" s="177"/>
      <c r="H8" s="189" t="s">
        <v>144</v>
      </c>
      <c r="I8" s="189"/>
      <c r="J8" s="189"/>
    </row>
    <row r="9" spans="1:13" ht="18" customHeight="1">
      <c r="D9" s="190">
        <v>2025</v>
      </c>
      <c r="F9" s="190">
        <v>2024</v>
      </c>
      <c r="G9" s="191"/>
      <c r="H9" s="190">
        <v>2025</v>
      </c>
      <c r="J9" s="190">
        <v>2024</v>
      </c>
    </row>
    <row r="10" spans="1:13" ht="18" customHeight="1">
      <c r="D10" s="192" t="s">
        <v>8</v>
      </c>
      <c r="E10" s="192"/>
      <c r="F10" s="192"/>
      <c r="G10" s="192"/>
      <c r="H10" s="192"/>
      <c r="I10" s="192"/>
      <c r="J10" s="192"/>
    </row>
    <row r="11" spans="1:13" ht="18" customHeight="1">
      <c r="A11" s="193" t="s">
        <v>122</v>
      </c>
      <c r="B11" s="194"/>
      <c r="C11" s="194"/>
      <c r="E11" s="198"/>
      <c r="G11" s="198"/>
      <c r="I11" s="198"/>
    </row>
    <row r="12" spans="1:13" ht="18" customHeight="1">
      <c r="A12" s="182" t="s">
        <v>156</v>
      </c>
      <c r="D12" s="36">
        <f>'PL(6M)-Eng'!F36</f>
        <v>-14990</v>
      </c>
      <c r="E12" s="36"/>
      <c r="F12" s="36">
        <f>'PL(6M)-Eng'!H36</f>
        <v>-31791</v>
      </c>
      <c r="G12" s="36"/>
      <c r="H12" s="36">
        <f>'PL(6M)-Eng'!J36</f>
        <v>-10053</v>
      </c>
      <c r="I12" s="36"/>
      <c r="J12" s="36">
        <f>'PL(6M)-Eng'!L36</f>
        <v>-12138</v>
      </c>
    </row>
    <row r="13" spans="1:13" ht="18" customHeight="1">
      <c r="A13" s="199" t="s">
        <v>159</v>
      </c>
      <c r="B13" s="194"/>
      <c r="C13" s="194"/>
      <c r="D13" s="36"/>
      <c r="E13" s="36"/>
      <c r="F13" s="36"/>
      <c r="G13" s="36"/>
      <c r="H13" s="36"/>
      <c r="I13" s="36"/>
      <c r="J13" s="36"/>
    </row>
    <row r="14" spans="1:13" ht="18" customHeight="1">
      <c r="B14" s="199" t="s">
        <v>123</v>
      </c>
      <c r="C14" s="200"/>
      <c r="D14" s="36"/>
      <c r="E14" s="36"/>
      <c r="F14" s="36"/>
      <c r="G14" s="36"/>
      <c r="H14" s="36"/>
      <c r="I14" s="36"/>
      <c r="J14" s="36"/>
    </row>
    <row r="15" spans="1:13" ht="18" customHeight="1">
      <c r="A15" s="200" t="s">
        <v>125</v>
      </c>
      <c r="B15" s="200"/>
      <c r="D15" s="75">
        <v>3276</v>
      </c>
      <c r="E15" s="36"/>
      <c r="F15" s="75">
        <v>5512</v>
      </c>
      <c r="G15" s="36"/>
      <c r="H15" s="75">
        <v>433</v>
      </c>
      <c r="I15" s="36"/>
      <c r="J15" s="75">
        <v>278</v>
      </c>
    </row>
    <row r="16" spans="1:13" ht="18" customHeight="1">
      <c r="A16" s="200" t="s">
        <v>126</v>
      </c>
      <c r="B16" s="200"/>
      <c r="D16" s="75">
        <v>39</v>
      </c>
      <c r="E16" s="36"/>
      <c r="F16" s="75">
        <v>14</v>
      </c>
      <c r="G16" s="36"/>
      <c r="H16" s="75">
        <v>25</v>
      </c>
      <c r="I16" s="36"/>
      <c r="J16" s="77">
        <v>0</v>
      </c>
    </row>
    <row r="17" spans="1:13" ht="18" customHeight="1">
      <c r="A17" s="200" t="s">
        <v>151</v>
      </c>
      <c r="B17" s="200"/>
      <c r="D17" s="77">
        <v>0</v>
      </c>
      <c r="E17" s="36"/>
      <c r="F17" s="74">
        <v>5380</v>
      </c>
      <c r="G17" s="36"/>
      <c r="H17" s="77">
        <v>0</v>
      </c>
      <c r="I17" s="36"/>
      <c r="J17" s="74">
        <v>5380</v>
      </c>
    </row>
    <row r="18" spans="1:13" ht="18" customHeight="1">
      <c r="A18" s="200" t="s">
        <v>181</v>
      </c>
      <c r="B18" s="200"/>
      <c r="D18" s="36">
        <v>52</v>
      </c>
      <c r="E18" s="36"/>
      <c r="F18" s="36">
        <v>47012</v>
      </c>
      <c r="G18" s="36"/>
      <c r="H18" s="75">
        <v>4961</v>
      </c>
      <c r="I18" s="36"/>
      <c r="J18" s="75">
        <v>38888</v>
      </c>
    </row>
    <row r="19" spans="1:13" ht="18" customHeight="1">
      <c r="A19" s="200" t="s">
        <v>196</v>
      </c>
      <c r="B19" s="200"/>
      <c r="D19" s="36">
        <v>-9066</v>
      </c>
      <c r="E19" s="36"/>
      <c r="F19" s="41">
        <v>0</v>
      </c>
      <c r="G19" s="36"/>
      <c r="H19" s="75">
        <v>-22</v>
      </c>
      <c r="I19" s="36"/>
      <c r="J19" s="77">
        <v>0</v>
      </c>
    </row>
    <row r="20" spans="1:13" ht="18" customHeight="1">
      <c r="A20" s="182" t="s">
        <v>128</v>
      </c>
      <c r="D20" s="75">
        <v>556</v>
      </c>
      <c r="E20" s="36"/>
      <c r="F20" s="75">
        <v>465</v>
      </c>
      <c r="G20" s="36"/>
      <c r="H20" s="75">
        <v>351</v>
      </c>
      <c r="I20" s="36"/>
      <c r="J20" s="75">
        <v>303</v>
      </c>
    </row>
    <row r="21" spans="1:13" ht="18" customHeight="1">
      <c r="A21" s="182" t="s">
        <v>197</v>
      </c>
      <c r="D21" s="77">
        <v>0</v>
      </c>
      <c r="E21" s="36"/>
      <c r="F21" s="75">
        <v>-37900</v>
      </c>
      <c r="G21" s="36"/>
      <c r="H21" s="77">
        <v>0</v>
      </c>
      <c r="I21" s="36"/>
      <c r="J21" s="75">
        <v>-37900</v>
      </c>
    </row>
    <row r="22" spans="1:13" ht="18" hidden="1" customHeight="1">
      <c r="A22" s="182" t="s">
        <v>129</v>
      </c>
      <c r="D22" s="75"/>
      <c r="E22" s="36"/>
      <c r="F22" s="75">
        <v>0</v>
      </c>
      <c r="G22" s="36"/>
      <c r="H22" s="75"/>
      <c r="I22" s="36"/>
      <c r="J22" s="75">
        <v>0</v>
      </c>
    </row>
    <row r="23" spans="1:13" ht="18" customHeight="1">
      <c r="A23" s="182" t="s">
        <v>127</v>
      </c>
      <c r="D23" s="75">
        <v>-64</v>
      </c>
      <c r="E23" s="36"/>
      <c r="F23" s="75">
        <v>2240</v>
      </c>
      <c r="G23" s="36"/>
      <c r="H23" s="75">
        <v>-208</v>
      </c>
      <c r="I23" s="36"/>
      <c r="J23" s="75">
        <v>-222</v>
      </c>
    </row>
    <row r="24" spans="1:13" ht="18" customHeight="1">
      <c r="A24" s="182" t="s">
        <v>186</v>
      </c>
      <c r="B24" s="201"/>
      <c r="C24" s="201"/>
      <c r="D24" s="41">
        <v>0</v>
      </c>
      <c r="E24" s="36"/>
      <c r="F24" s="36">
        <v>-262</v>
      </c>
      <c r="G24" s="36"/>
      <c r="H24" s="102">
        <v>0</v>
      </c>
      <c r="I24" s="36"/>
      <c r="J24" s="102">
        <v>0</v>
      </c>
      <c r="L24" s="44"/>
      <c r="M24" s="77"/>
    </row>
    <row r="25" spans="1:13" ht="18" customHeight="1">
      <c r="A25" s="182" t="s">
        <v>198</v>
      </c>
      <c r="D25" s="75">
        <v>2214</v>
      </c>
      <c r="E25" s="36"/>
      <c r="F25" s="75">
        <v>51</v>
      </c>
      <c r="G25" s="36"/>
      <c r="H25" s="75">
        <v>-31</v>
      </c>
      <c r="I25" s="36"/>
      <c r="J25" s="77">
        <v>0</v>
      </c>
    </row>
    <row r="26" spans="1:13" ht="18" customHeight="1">
      <c r="A26" s="200" t="s">
        <v>74</v>
      </c>
      <c r="D26" s="76">
        <v>149</v>
      </c>
      <c r="E26" s="36"/>
      <c r="F26" s="36">
        <v>260</v>
      </c>
      <c r="G26" s="36"/>
      <c r="H26" s="75">
        <v>34</v>
      </c>
      <c r="I26" s="36"/>
      <c r="J26" s="75">
        <v>43</v>
      </c>
    </row>
    <row r="27" spans="1:13" ht="18" customHeight="1">
      <c r="A27" s="200" t="s">
        <v>124</v>
      </c>
      <c r="D27" s="91">
        <v>-2102</v>
      </c>
      <c r="E27" s="36"/>
      <c r="F27" s="43">
        <v>-2301</v>
      </c>
      <c r="G27" s="36"/>
      <c r="H27" s="78">
        <v>-7949</v>
      </c>
      <c r="I27" s="36"/>
      <c r="J27" s="78">
        <v>-5779</v>
      </c>
    </row>
    <row r="28" spans="1:13" ht="18" customHeight="1">
      <c r="A28" s="199" t="s">
        <v>160</v>
      </c>
      <c r="D28" s="36"/>
      <c r="E28" s="36"/>
      <c r="F28" s="36"/>
      <c r="G28" s="36"/>
      <c r="H28" s="36"/>
      <c r="I28" s="36"/>
      <c r="J28" s="36"/>
    </row>
    <row r="29" spans="1:13" ht="18" customHeight="1">
      <c r="A29" s="199" t="s">
        <v>130</v>
      </c>
      <c r="B29" s="200"/>
      <c r="C29" s="200"/>
      <c r="D29" s="36">
        <f>SUM(D12:D27)</f>
        <v>-19936</v>
      </c>
      <c r="E29" s="36"/>
      <c r="F29" s="36">
        <f>SUM(F12:F27)</f>
        <v>-11320</v>
      </c>
      <c r="G29" s="36"/>
      <c r="H29" s="36">
        <f>SUM(H12:H27)</f>
        <v>-12459</v>
      </c>
      <c r="I29" s="36"/>
      <c r="J29" s="36">
        <f>SUM(J12:J27)</f>
        <v>-11147</v>
      </c>
    </row>
    <row r="30" spans="1:13" ht="18" customHeight="1">
      <c r="A30" s="182" t="s">
        <v>131</v>
      </c>
      <c r="D30" s="34">
        <v>-50346</v>
      </c>
      <c r="E30" s="36"/>
      <c r="F30" s="34">
        <v>7042</v>
      </c>
      <c r="G30" s="36"/>
      <c r="H30" s="75">
        <v>23</v>
      </c>
      <c r="I30" s="36"/>
      <c r="J30" s="75">
        <v>7174</v>
      </c>
      <c r="K30" s="42"/>
      <c r="L30" s="42"/>
      <c r="M30" s="42"/>
    </row>
    <row r="31" spans="1:13" ht="18" customHeight="1">
      <c r="A31" s="182" t="s">
        <v>201</v>
      </c>
      <c r="D31" s="34">
        <v>4883</v>
      </c>
      <c r="E31" s="36"/>
      <c r="F31" s="34">
        <v>-52594</v>
      </c>
      <c r="G31" s="36"/>
      <c r="H31" s="75">
        <v>15447</v>
      </c>
      <c r="I31" s="36"/>
      <c r="J31" s="75">
        <v>-40110</v>
      </c>
      <c r="K31" s="42"/>
      <c r="L31" s="42"/>
      <c r="M31" s="42"/>
    </row>
    <row r="32" spans="1:13" ht="18" customHeight="1">
      <c r="A32" s="182" t="s">
        <v>148</v>
      </c>
      <c r="D32" s="34">
        <v>62597</v>
      </c>
      <c r="E32" s="36"/>
      <c r="F32" s="34">
        <v>38110</v>
      </c>
      <c r="G32" s="36"/>
      <c r="H32" s="77">
        <v>0</v>
      </c>
      <c r="I32" s="36"/>
      <c r="J32" s="75">
        <v>657</v>
      </c>
      <c r="K32" s="42"/>
      <c r="L32" s="42"/>
      <c r="M32" s="42"/>
    </row>
    <row r="33" spans="1:13" ht="18" customHeight="1">
      <c r="A33" s="182" t="s">
        <v>132</v>
      </c>
      <c r="D33" s="34">
        <v>9066</v>
      </c>
      <c r="E33" s="36"/>
      <c r="F33" s="34">
        <v>1414</v>
      </c>
      <c r="G33" s="36"/>
      <c r="H33" s="79">
        <v>22</v>
      </c>
      <c r="I33" s="36"/>
      <c r="J33" s="103">
        <v>0</v>
      </c>
      <c r="K33" s="42"/>
      <c r="L33" s="42"/>
      <c r="M33" s="42"/>
    </row>
    <row r="34" spans="1:13" ht="18" customHeight="1">
      <c r="A34" s="182" t="s">
        <v>15</v>
      </c>
      <c r="D34" s="34">
        <v>6727</v>
      </c>
      <c r="E34" s="36"/>
      <c r="F34" s="34">
        <v>6045</v>
      </c>
      <c r="G34" s="36"/>
      <c r="H34" s="75">
        <v>138</v>
      </c>
      <c r="I34" s="36"/>
      <c r="J34" s="75">
        <v>-274</v>
      </c>
      <c r="K34" s="42"/>
      <c r="L34" s="42"/>
      <c r="M34" s="42"/>
    </row>
    <row r="35" spans="1:13" ht="18" customHeight="1">
      <c r="A35" s="182" t="s">
        <v>29</v>
      </c>
      <c r="D35" s="75">
        <v>15911</v>
      </c>
      <c r="E35" s="36"/>
      <c r="F35" s="75">
        <v>-9375</v>
      </c>
      <c r="G35" s="36"/>
      <c r="H35" s="75">
        <v>145</v>
      </c>
      <c r="I35" s="36"/>
      <c r="J35" s="75">
        <v>-7</v>
      </c>
      <c r="K35" s="42"/>
      <c r="L35" s="42"/>
      <c r="M35" s="42"/>
    </row>
    <row r="36" spans="1:13" ht="18" customHeight="1">
      <c r="A36" s="182" t="s">
        <v>30</v>
      </c>
      <c r="D36" s="78">
        <v>1944</v>
      </c>
      <c r="E36" s="36"/>
      <c r="F36" s="78">
        <v>-25452</v>
      </c>
      <c r="G36" s="36"/>
      <c r="H36" s="78">
        <v>-1692</v>
      </c>
      <c r="I36" s="36"/>
      <c r="J36" s="78">
        <v>-5004</v>
      </c>
      <c r="K36" s="42"/>
      <c r="L36" s="42"/>
      <c r="M36" s="42"/>
    </row>
    <row r="37" spans="1:13" ht="18" customHeight="1">
      <c r="A37" s="194" t="s">
        <v>133</v>
      </c>
      <c r="D37" s="92">
        <f>SUM(D29:D36)</f>
        <v>30846</v>
      </c>
      <c r="E37" s="92"/>
      <c r="F37" s="92">
        <f>SUM(F29:F36)</f>
        <v>-46130</v>
      </c>
      <c r="G37" s="92"/>
      <c r="H37" s="92">
        <f>SUM(H29:H36)</f>
        <v>1624</v>
      </c>
      <c r="I37" s="92"/>
      <c r="J37" s="92">
        <f>SUM(J29:J36)</f>
        <v>-48711</v>
      </c>
      <c r="K37" s="42"/>
      <c r="L37" s="42"/>
      <c r="M37" s="42"/>
    </row>
    <row r="38" spans="1:13" ht="18" customHeight="1">
      <c r="A38" s="182" t="s">
        <v>149</v>
      </c>
      <c r="D38" s="36">
        <v>3169</v>
      </c>
      <c r="E38" s="92"/>
      <c r="F38" s="36">
        <v>3722</v>
      </c>
      <c r="G38" s="36"/>
      <c r="H38" s="41">
        <v>0</v>
      </c>
      <c r="I38" s="41"/>
      <c r="J38" s="41">
        <v>0</v>
      </c>
      <c r="K38" s="42"/>
      <c r="L38" s="42"/>
      <c r="M38" s="42"/>
    </row>
    <row r="39" spans="1:13" ht="18" customHeight="1">
      <c r="A39" s="182" t="s">
        <v>199</v>
      </c>
      <c r="D39" s="93">
        <v>-7428</v>
      </c>
      <c r="E39" s="36"/>
      <c r="F39" s="80">
        <v>-2387</v>
      </c>
      <c r="G39" s="36"/>
      <c r="H39" s="93">
        <v>-405</v>
      </c>
      <c r="I39" s="36"/>
      <c r="J39" s="80">
        <v>-218</v>
      </c>
      <c r="K39" s="42"/>
      <c r="L39" s="42"/>
      <c r="M39" s="42"/>
    </row>
    <row r="40" spans="1:13" ht="18" customHeight="1">
      <c r="A40" s="194" t="s">
        <v>134</v>
      </c>
      <c r="D40" s="94">
        <f>SUM(D37:D39)</f>
        <v>26587</v>
      </c>
      <c r="E40" s="92"/>
      <c r="F40" s="94">
        <f>SUM(F37:F39)</f>
        <v>-44795</v>
      </c>
      <c r="G40" s="92"/>
      <c r="H40" s="94">
        <f>SUM(H37:H39)</f>
        <v>1219</v>
      </c>
      <c r="I40" s="92"/>
      <c r="J40" s="94">
        <f>SUM(J37:J39)</f>
        <v>-48929</v>
      </c>
      <c r="K40" s="42"/>
      <c r="L40" s="42"/>
      <c r="M40" s="42"/>
    </row>
  </sheetData>
  <mergeCells count="9">
    <mergeCell ref="D10:J10"/>
    <mergeCell ref="D8:F8"/>
    <mergeCell ref="H8:J8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9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9DAB-88BC-46F4-BF7A-81F7606A5671}">
  <sheetPr>
    <tabColor rgb="FF002060"/>
    <pageSetUpPr fitToPage="1"/>
  </sheetPr>
  <dimension ref="A1:M39"/>
  <sheetViews>
    <sheetView showGridLines="0" view="pageBreakPreview" topLeftCell="A12" zoomScale="85" zoomScaleNormal="120" zoomScaleSheetLayoutView="85" zoomScalePageLayoutView="70" workbookViewId="0">
      <selection activeCell="Q72" sqref="Q72"/>
    </sheetView>
  </sheetViews>
  <sheetFormatPr defaultColWidth="9.453125" defaultRowHeight="17.149999999999999" customHeight="1"/>
  <cols>
    <col min="1" max="1" width="1.1796875" style="182" customWidth="1"/>
    <col min="2" max="2" width="52.54296875" style="182" customWidth="1"/>
    <col min="3" max="3" width="1.7265625" style="182" customWidth="1"/>
    <col min="4" max="4" width="14.453125" style="182" customWidth="1"/>
    <col min="5" max="5" width="0.81640625" style="182" customWidth="1"/>
    <col min="6" max="6" width="14.453125" style="182" customWidth="1"/>
    <col min="7" max="7" width="0.81640625" style="182" customWidth="1"/>
    <col min="8" max="8" width="14.453125" style="182" customWidth="1"/>
    <col min="9" max="9" width="0.81640625" style="182" customWidth="1"/>
    <col min="10" max="10" width="14.1796875" style="182" customWidth="1"/>
    <col min="11" max="11" width="10.453125" style="41" bestFit="1" customWidth="1"/>
    <col min="12" max="12" width="9.453125" style="41"/>
    <col min="13" max="13" width="9.54296875" style="41" bestFit="1" customWidth="1"/>
    <col min="14" max="16384" width="9.453125" style="182"/>
  </cols>
  <sheetData>
    <row r="1" spans="1:13" s="177" customFormat="1" ht="18" customHeight="1">
      <c r="A1" s="175" t="s">
        <v>0</v>
      </c>
      <c r="B1" s="176"/>
      <c r="C1" s="176"/>
      <c r="H1" s="178"/>
      <c r="I1" s="178"/>
      <c r="J1" s="178"/>
      <c r="K1" s="33"/>
      <c r="L1" s="33"/>
      <c r="M1" s="33"/>
    </row>
    <row r="2" spans="1:13" s="180" customFormat="1" ht="18" customHeight="1">
      <c r="A2" s="179" t="s">
        <v>121</v>
      </c>
      <c r="B2" s="179"/>
      <c r="C2" s="179"/>
      <c r="H2" s="181"/>
      <c r="I2" s="181"/>
      <c r="J2" s="181"/>
      <c r="K2" s="51"/>
      <c r="L2" s="51"/>
      <c r="M2" s="51"/>
    </row>
    <row r="3" spans="1:13" ht="18" customHeight="1"/>
    <row r="4" spans="1:13" ht="18" customHeight="1"/>
    <row r="5" spans="1:13" ht="18" customHeight="1">
      <c r="D5" s="183" t="s">
        <v>2</v>
      </c>
      <c r="E5" s="183"/>
      <c r="F5" s="183"/>
      <c r="G5" s="177"/>
      <c r="H5" s="184" t="s">
        <v>3</v>
      </c>
      <c r="I5" s="184"/>
      <c r="J5" s="184"/>
    </row>
    <row r="6" spans="1:13" ht="18" customHeight="1">
      <c r="D6" s="185" t="s">
        <v>4</v>
      </c>
      <c r="E6" s="185"/>
      <c r="F6" s="185"/>
      <c r="G6" s="177"/>
      <c r="H6" s="186" t="s">
        <v>4</v>
      </c>
      <c r="I6" s="186"/>
      <c r="J6" s="186"/>
    </row>
    <row r="7" spans="1:13" ht="18" customHeight="1">
      <c r="D7" s="187" t="s">
        <v>147</v>
      </c>
      <c r="E7" s="187"/>
      <c r="F7" s="187"/>
      <c r="G7" s="177"/>
      <c r="H7" s="188" t="s">
        <v>147</v>
      </c>
      <c r="I7" s="188"/>
      <c r="J7" s="188"/>
    </row>
    <row r="8" spans="1:13" ht="18" customHeight="1">
      <c r="D8" s="189" t="s">
        <v>144</v>
      </c>
      <c r="E8" s="189"/>
      <c r="F8" s="189"/>
      <c r="G8" s="177"/>
      <c r="H8" s="189" t="s">
        <v>144</v>
      </c>
      <c r="I8" s="189"/>
      <c r="J8" s="189"/>
    </row>
    <row r="9" spans="1:13" ht="18" customHeight="1">
      <c r="D9" s="190">
        <v>2025</v>
      </c>
      <c r="F9" s="190">
        <v>2024</v>
      </c>
      <c r="G9" s="191"/>
      <c r="H9" s="190">
        <v>2025</v>
      </c>
      <c r="J9" s="190">
        <v>2024</v>
      </c>
    </row>
    <row r="10" spans="1:13" ht="18" customHeight="1">
      <c r="D10" s="192" t="s">
        <v>8</v>
      </c>
      <c r="E10" s="192"/>
      <c r="F10" s="192"/>
      <c r="G10" s="192"/>
      <c r="H10" s="192"/>
      <c r="I10" s="192"/>
      <c r="J10" s="192"/>
    </row>
    <row r="11" spans="1:13" s="41" customFormat="1" ht="18" customHeight="1">
      <c r="A11" s="193" t="s">
        <v>135</v>
      </c>
      <c r="B11" s="194"/>
      <c r="C11" s="194"/>
      <c r="D11" s="191"/>
      <c r="E11" s="191"/>
      <c r="F11" s="191"/>
      <c r="G11" s="191"/>
      <c r="H11" s="191"/>
      <c r="I11" s="191"/>
      <c r="J11" s="191"/>
    </row>
    <row r="12" spans="1:13" s="41" customFormat="1" ht="18" customHeight="1">
      <c r="A12" s="182" t="s">
        <v>136</v>
      </c>
      <c r="B12" s="182"/>
      <c r="C12" s="182"/>
      <c r="D12" s="81">
        <v>1847</v>
      </c>
      <c r="E12" s="45"/>
      <c r="F12" s="81">
        <v>2172</v>
      </c>
      <c r="G12" s="45"/>
      <c r="H12" s="81">
        <v>817</v>
      </c>
      <c r="I12" s="45"/>
      <c r="J12" s="81">
        <v>1849</v>
      </c>
    </row>
    <row r="13" spans="1:13" s="41" customFormat="1" ht="18" customHeight="1">
      <c r="A13" s="182" t="s">
        <v>189</v>
      </c>
      <c r="B13" s="182"/>
      <c r="C13" s="182"/>
      <c r="D13" s="42">
        <v>0</v>
      </c>
      <c r="E13" s="45"/>
      <c r="F13" s="81">
        <v>50000</v>
      </c>
      <c r="G13" s="45"/>
      <c r="H13" s="42">
        <v>0</v>
      </c>
      <c r="I13" s="45"/>
      <c r="J13" s="81">
        <v>50000</v>
      </c>
    </row>
    <row r="14" spans="1:13" s="41" customFormat="1" ht="18" customHeight="1">
      <c r="A14" s="182" t="s">
        <v>161</v>
      </c>
      <c r="B14" s="182"/>
      <c r="C14" s="182"/>
      <c r="D14" s="81">
        <v>-5123</v>
      </c>
      <c r="E14" s="45"/>
      <c r="F14" s="81">
        <v>-29381</v>
      </c>
      <c r="G14" s="45"/>
      <c r="H14" s="81">
        <v>-5123</v>
      </c>
      <c r="I14" s="45"/>
      <c r="J14" s="81">
        <v>-30000</v>
      </c>
    </row>
    <row r="15" spans="1:13" s="41" customFormat="1" ht="18" customHeight="1">
      <c r="A15" s="182" t="s">
        <v>179</v>
      </c>
      <c r="B15" s="182"/>
      <c r="C15" s="182"/>
      <c r="D15" s="81">
        <v>60</v>
      </c>
      <c r="E15" s="45"/>
      <c r="F15" s="42">
        <v>0</v>
      </c>
      <c r="G15" s="45"/>
      <c r="H15" s="81">
        <v>60</v>
      </c>
      <c r="I15" s="45"/>
      <c r="J15" s="42">
        <v>0</v>
      </c>
    </row>
    <row r="16" spans="1:13" s="41" customFormat="1" ht="18" customHeight="1">
      <c r="A16" s="182" t="s">
        <v>137</v>
      </c>
      <c r="B16" s="182"/>
      <c r="C16" s="182"/>
      <c r="D16" s="195">
        <v>-4058</v>
      </c>
      <c r="E16" s="45"/>
      <c r="F16" s="195">
        <v>-498</v>
      </c>
      <c r="G16" s="45"/>
      <c r="H16" s="82">
        <v>-3443</v>
      </c>
      <c r="I16" s="45"/>
      <c r="J16" s="82">
        <v>-3</v>
      </c>
    </row>
    <row r="17" spans="1:11" s="41" customFormat="1" ht="18" customHeight="1">
      <c r="A17" s="182" t="s">
        <v>190</v>
      </c>
      <c r="B17" s="182"/>
      <c r="C17" s="182"/>
      <c r="D17" s="195">
        <v>-879</v>
      </c>
      <c r="E17" s="45"/>
      <c r="F17" s="77">
        <v>0</v>
      </c>
      <c r="G17" s="45"/>
      <c r="H17" s="82">
        <v>-879</v>
      </c>
      <c r="I17" s="45"/>
      <c r="J17" s="77">
        <v>0</v>
      </c>
    </row>
    <row r="18" spans="1:11" s="41" customFormat="1" ht="18" customHeight="1">
      <c r="A18" s="182" t="s">
        <v>162</v>
      </c>
      <c r="B18" s="182"/>
      <c r="C18" s="182"/>
      <c r="D18" s="77">
        <v>0</v>
      </c>
      <c r="E18" s="45"/>
      <c r="F18" s="196">
        <v>-17046</v>
      </c>
      <c r="G18" s="45"/>
      <c r="H18" s="82">
        <v>-13000</v>
      </c>
      <c r="I18" s="45"/>
      <c r="J18" s="82">
        <v>-37546</v>
      </c>
      <c r="K18" s="82"/>
    </row>
    <row r="19" spans="1:11" s="41" customFormat="1" ht="18" customHeight="1">
      <c r="A19" s="182" t="s">
        <v>138</v>
      </c>
      <c r="B19" s="182"/>
      <c r="C19" s="182"/>
      <c r="D19" s="195">
        <v>3980</v>
      </c>
      <c r="E19" s="45"/>
      <c r="F19" s="195">
        <v>5000</v>
      </c>
      <c r="G19" s="45"/>
      <c r="H19" s="82">
        <v>17980</v>
      </c>
      <c r="I19" s="45"/>
      <c r="J19" s="82">
        <v>35000</v>
      </c>
    </row>
    <row r="20" spans="1:11" s="41" customFormat="1" ht="18" customHeight="1">
      <c r="A20" s="182" t="s">
        <v>191</v>
      </c>
      <c r="B20" s="182"/>
      <c r="C20" s="182"/>
      <c r="D20" s="195">
        <v>-5249</v>
      </c>
      <c r="E20" s="45"/>
      <c r="F20" s="83">
        <v>38470</v>
      </c>
      <c r="G20" s="45"/>
      <c r="H20" s="83">
        <v>-5249</v>
      </c>
      <c r="I20" s="45"/>
      <c r="J20" s="83">
        <v>38470</v>
      </c>
    </row>
    <row r="21" spans="1:11" s="41" customFormat="1" ht="18" customHeight="1">
      <c r="A21" s="182" t="s">
        <v>200</v>
      </c>
      <c r="B21" s="182"/>
      <c r="C21" s="182"/>
      <c r="D21" s="77">
        <v>0</v>
      </c>
      <c r="E21" s="45"/>
      <c r="F21" s="41">
        <v>0</v>
      </c>
      <c r="G21" s="45"/>
      <c r="H21" s="83">
        <v>-700</v>
      </c>
      <c r="I21" s="45"/>
      <c r="J21" s="41">
        <v>0</v>
      </c>
    </row>
    <row r="22" spans="1:11" s="41" customFormat="1" ht="18" customHeight="1">
      <c r="A22" s="182" t="s">
        <v>180</v>
      </c>
      <c r="B22" s="182"/>
      <c r="C22" s="182"/>
      <c r="D22" s="195">
        <v>300</v>
      </c>
      <c r="E22" s="45"/>
      <c r="F22" s="41">
        <v>0</v>
      </c>
      <c r="G22" s="46"/>
      <c r="H22" s="41">
        <v>0</v>
      </c>
      <c r="I22" s="46"/>
      <c r="J22" s="41">
        <v>0</v>
      </c>
    </row>
    <row r="23" spans="1:11" s="41" customFormat="1" ht="18" customHeight="1" thickBot="1">
      <c r="A23" s="194" t="s">
        <v>150</v>
      </c>
      <c r="B23" s="194"/>
      <c r="C23" s="194"/>
      <c r="D23" s="57">
        <f>SUM(D12:D22)</f>
        <v>-9122</v>
      </c>
      <c r="E23" s="38"/>
      <c r="F23" s="57">
        <f>SUM(F12:F22)</f>
        <v>48717</v>
      </c>
      <c r="G23" s="38"/>
      <c r="H23" s="57">
        <f>SUM(H12:H22)</f>
        <v>-9537</v>
      </c>
      <c r="I23" s="38"/>
      <c r="J23" s="57">
        <f>SUM(J12:J22)</f>
        <v>57770</v>
      </c>
    </row>
    <row r="24" spans="1:11" s="41" customFormat="1" ht="18" customHeight="1" thickTop="1">
      <c r="A24" s="194"/>
      <c r="B24" s="194"/>
      <c r="C24" s="194"/>
      <c r="D24" s="46"/>
      <c r="E24" s="191"/>
      <c r="F24" s="46"/>
      <c r="G24" s="47"/>
      <c r="H24" s="46"/>
      <c r="I24" s="47"/>
      <c r="J24" s="46"/>
    </row>
    <row r="25" spans="1:11" s="41" customFormat="1" ht="18" customHeight="1">
      <c r="A25" s="193" t="s">
        <v>139</v>
      </c>
      <c r="B25" s="194"/>
      <c r="C25" s="194"/>
      <c r="D25" s="46" t="s">
        <v>140</v>
      </c>
      <c r="E25" s="191"/>
      <c r="F25" s="46"/>
      <c r="G25" s="47"/>
      <c r="H25" s="46"/>
      <c r="I25" s="47"/>
      <c r="J25" s="46"/>
    </row>
    <row r="26" spans="1:11" s="41" customFormat="1" ht="18" customHeight="1">
      <c r="A26" s="197" t="s">
        <v>207</v>
      </c>
      <c r="B26" s="182"/>
      <c r="C26" s="197"/>
      <c r="D26" s="195">
        <v>-149</v>
      </c>
      <c r="E26" s="45"/>
      <c r="F26" s="195">
        <v>-260</v>
      </c>
      <c r="G26" s="45"/>
      <c r="H26" s="82">
        <v>-34</v>
      </c>
      <c r="I26" s="45"/>
      <c r="J26" s="82">
        <v>-43</v>
      </c>
    </row>
    <row r="27" spans="1:11" s="41" customFormat="1" ht="18" customHeight="1">
      <c r="A27" s="197" t="s">
        <v>166</v>
      </c>
      <c r="B27" s="182"/>
      <c r="C27" s="197"/>
      <c r="D27" s="83"/>
      <c r="E27" s="45"/>
      <c r="F27" s="83"/>
      <c r="G27" s="45"/>
      <c r="H27" s="82"/>
      <c r="I27" s="45"/>
      <c r="J27" s="82"/>
    </row>
    <row r="28" spans="1:11" s="41" customFormat="1" ht="18" customHeight="1">
      <c r="A28" s="197"/>
      <c r="B28" s="182" t="s">
        <v>209</v>
      </c>
      <c r="C28" s="197"/>
      <c r="D28" s="83">
        <v>376</v>
      </c>
      <c r="E28" s="45"/>
      <c r="F28" s="41">
        <v>0</v>
      </c>
      <c r="G28" s="45"/>
      <c r="H28" s="82">
        <v>376</v>
      </c>
      <c r="I28" s="45"/>
      <c r="J28" s="77">
        <v>0</v>
      </c>
    </row>
    <row r="29" spans="1:11" s="41" customFormat="1" ht="18" customHeight="1">
      <c r="A29" s="182" t="s">
        <v>208</v>
      </c>
      <c r="B29" s="182"/>
      <c r="C29" s="182"/>
      <c r="D29" s="195">
        <v>-2501</v>
      </c>
      <c r="E29" s="45"/>
      <c r="F29" s="195">
        <v>-4761</v>
      </c>
      <c r="G29" s="45"/>
      <c r="H29" s="82">
        <v>-223</v>
      </c>
      <c r="I29" s="45"/>
      <c r="J29" s="84">
        <v>-213</v>
      </c>
    </row>
    <row r="30" spans="1:11" s="41" customFormat="1" ht="18" customHeight="1" thickBot="1">
      <c r="A30" s="194" t="s">
        <v>141</v>
      </c>
      <c r="B30" s="194"/>
      <c r="C30" s="194"/>
      <c r="D30" s="57">
        <f>SUM(D26:D29)</f>
        <v>-2274</v>
      </c>
      <c r="E30" s="38"/>
      <c r="F30" s="57">
        <f>SUM(F26:F29)</f>
        <v>-5021</v>
      </c>
      <c r="G30" s="38"/>
      <c r="H30" s="57">
        <f>SUM(H26:H29)</f>
        <v>119</v>
      </c>
      <c r="I30" s="38"/>
      <c r="J30" s="57">
        <f>SUM(J26:J29)</f>
        <v>-256</v>
      </c>
    </row>
    <row r="31" spans="1:11" s="41" customFormat="1" ht="18" customHeight="1" thickTop="1">
      <c r="A31" s="182"/>
      <c r="B31" s="182"/>
      <c r="C31" s="182"/>
      <c r="D31" s="46"/>
      <c r="E31" s="191"/>
      <c r="F31" s="46"/>
      <c r="G31" s="47"/>
      <c r="H31" s="46"/>
      <c r="I31" s="47"/>
      <c r="J31" s="46"/>
    </row>
    <row r="32" spans="1:11" s="41" customFormat="1" ht="18" customHeight="1">
      <c r="A32" s="194" t="s">
        <v>142</v>
      </c>
      <c r="B32" s="194"/>
      <c r="C32" s="194"/>
      <c r="D32" s="85">
        <f>+D30+D23+'CF-Eng'!D40</f>
        <v>15191</v>
      </c>
      <c r="E32" s="38"/>
      <c r="F32" s="85">
        <f>+F30+F23+'CF-Eng'!F40</f>
        <v>-1099</v>
      </c>
      <c r="G32" s="38"/>
      <c r="H32" s="85">
        <f>+H30+H23+'CF-Eng'!H40</f>
        <v>-8199</v>
      </c>
      <c r="I32" s="38"/>
      <c r="J32" s="85">
        <f>+J30+J23+'CF-Eng'!J40</f>
        <v>8585</v>
      </c>
    </row>
    <row r="33" spans="1:10" s="41" customFormat="1" ht="18" customHeight="1">
      <c r="A33" s="182" t="s">
        <v>143</v>
      </c>
      <c r="B33" s="194"/>
      <c r="C33" s="194"/>
      <c r="D33" s="86">
        <f>'BS-Eng'!H12</f>
        <v>49535</v>
      </c>
      <c r="E33" s="45"/>
      <c r="F33" s="86">
        <v>50506</v>
      </c>
      <c r="G33" s="45"/>
      <c r="H33" s="82">
        <f>'BS-Eng'!L12</f>
        <v>33908</v>
      </c>
      <c r="I33" s="45"/>
      <c r="J33" s="82">
        <v>24340</v>
      </c>
    </row>
    <row r="34" spans="1:10" s="41" customFormat="1" ht="18" customHeight="1" thickBot="1">
      <c r="A34" s="194" t="s">
        <v>152</v>
      </c>
      <c r="B34" s="194"/>
      <c r="C34" s="194"/>
      <c r="D34" s="57">
        <f>SUM(D32:D33)</f>
        <v>64726</v>
      </c>
      <c r="E34" s="38"/>
      <c r="F34" s="57">
        <f>SUM(F32:F33)</f>
        <v>49407</v>
      </c>
      <c r="G34" s="38"/>
      <c r="H34" s="57">
        <f>SUM(H32:H33)</f>
        <v>25709</v>
      </c>
      <c r="I34" s="38"/>
      <c r="J34" s="57">
        <f>SUM(J32:J33)</f>
        <v>32925</v>
      </c>
    </row>
    <row r="35" spans="1:10" s="41" customFormat="1" ht="18" customHeight="1" thickTop="1">
      <c r="A35" s="194"/>
      <c r="B35" s="194"/>
      <c r="C35" s="194"/>
      <c r="D35" s="36"/>
      <c r="E35" s="36"/>
      <c r="F35" s="36"/>
      <c r="G35" s="198"/>
      <c r="H35" s="36"/>
      <c r="I35" s="36"/>
      <c r="J35" s="36"/>
    </row>
    <row r="36" spans="1:10" s="41" customFormat="1" ht="18" customHeight="1">
      <c r="A36" s="182"/>
      <c r="C36" s="182"/>
      <c r="D36" s="182"/>
      <c r="E36" s="182"/>
      <c r="F36" s="182"/>
      <c r="G36" s="182"/>
      <c r="H36" s="182"/>
      <c r="I36" s="182"/>
      <c r="J36" s="182"/>
    </row>
    <row r="37" spans="1:10" s="41" customFormat="1" ht="18" customHeight="1">
      <c r="A37" s="193" t="s">
        <v>177</v>
      </c>
      <c r="B37" s="182"/>
      <c r="C37" s="182"/>
      <c r="D37" s="182"/>
      <c r="E37" s="182"/>
    </row>
    <row r="38" spans="1:10" ht="17.149999999999999" customHeight="1">
      <c r="B38" s="182" t="s">
        <v>178</v>
      </c>
      <c r="D38" s="182">
        <v>96</v>
      </c>
      <c r="F38" s="41">
        <v>0</v>
      </c>
      <c r="G38" s="41"/>
      <c r="H38" s="41">
        <v>0</v>
      </c>
      <c r="I38" s="41"/>
      <c r="J38" s="41">
        <v>0</v>
      </c>
    </row>
    <row r="39" spans="1:10" ht="17.149999999999999" customHeight="1">
      <c r="B39" s="182" t="s">
        <v>192</v>
      </c>
      <c r="D39" s="182">
        <v>12</v>
      </c>
      <c r="F39" s="41">
        <v>0</v>
      </c>
      <c r="G39" s="41"/>
      <c r="H39" s="41">
        <v>0</v>
      </c>
      <c r="I39" s="41"/>
      <c r="J39" s="41">
        <v>0</v>
      </c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1" right="0.39" top="0.71" bottom="0.51" header="0.2" footer="0.2"/>
  <pageSetup paperSize="9" scale="80" firstPageNumber="10" fitToHeight="0" orientation="portrait" useFirstPageNumber="1" r:id="rId1"/>
  <headerFooter>
    <oddFooter>&amp;L&amp;"-,Regular"&amp;11The accompanying notes are an integral part of these financial statements.&amp;R&amp;"Angsana New,Regular"&amp;14
&amp;"-,Regular"&amp;11
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00d2485897d68d051b099c60ba26e170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6be6bc3aec0447ef4dcd04c07e678d2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BCEF3-8BAC-41AB-BF63-9F15A2CDE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37C2E7-DE80-4D7B-8D86-F7AAE541868C}">
  <ds:schemaRefs>
    <ds:schemaRef ds:uri="42a51cc5-887f-45a8-a78e-77aa50c9dad8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1dfdfde-8af9-4378-bc97-7699a286b86b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CA7308-21F2-41CA-BF41-A130899144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BS-Eng</vt:lpstr>
      <vt:lpstr>PL-Eng 3M</vt:lpstr>
      <vt:lpstr>PL(3M)-Eng</vt:lpstr>
      <vt:lpstr>PL(6M)-Eng</vt:lpstr>
      <vt:lpstr>SOE_Conso-Eng</vt:lpstr>
      <vt:lpstr>SOE-Eng</vt:lpstr>
      <vt:lpstr>CF-Eng</vt:lpstr>
      <vt:lpstr>CF-Eng (2)</vt:lpstr>
      <vt:lpstr>'BS-Eng'!Print_Area</vt:lpstr>
      <vt:lpstr>'CF-Eng'!Print_Area</vt:lpstr>
      <vt:lpstr>'CF-Eng (2)'!Print_Area</vt:lpstr>
      <vt:lpstr>'PL(3M)-Eng'!Print_Area</vt:lpstr>
      <vt:lpstr>'PL(6M)-Eng'!Print_Area</vt:lpstr>
      <vt:lpstr>'PL-Eng 3M'!Print_Area</vt:lpstr>
      <vt:lpstr>'SOE_Conso-Eng'!Print_Area</vt:lpstr>
      <vt:lpstr>'SOE-Eng'!Print_Area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</dc:creator>
  <cp:keywords/>
  <dc:description/>
  <cp:lastModifiedBy>Yosita Chompooming</cp:lastModifiedBy>
  <cp:revision/>
  <cp:lastPrinted>2025-07-30T08:13:20Z</cp:lastPrinted>
  <dcterms:created xsi:type="dcterms:W3CDTF">2017-05-06T03:07:47Z</dcterms:created>
  <dcterms:modified xsi:type="dcterms:W3CDTF">2025-08-07T04:32:56Z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