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5\Q1'2026 (30.06.25)\"/>
    </mc:Choice>
  </mc:AlternateContent>
  <xr:revisionPtr revIDLastSave="0" documentId="13_ncr:1_{4C321C8C-4226-4AF3-A3D4-4B078A8DA0F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9" r:id="rId1"/>
    <sheet name="PL" sheetId="7" r:id="rId2"/>
    <sheet name="CE1" sheetId="2" r:id="rId3"/>
    <sheet name="CE2" sheetId="3" r:id="rId4"/>
    <sheet name="CF" sheetId="12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BS!$A$1:$M$97</definedName>
    <definedName name="_xlnm.Print_Area" localSheetId="2">'CE1'!$A$1:$Z$35</definedName>
    <definedName name="_xlnm.Print_Area" localSheetId="3">'CE2'!$A$1:$N$22</definedName>
    <definedName name="_xlnm.Print_Area" localSheetId="4">CF!$A$1:$L$81</definedName>
    <definedName name="_xlnm.Print_Area" localSheetId="1">PL!$A$1:$K$73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2" i="2" l="1"/>
  <c r="X32" i="2"/>
  <c r="V32" i="2"/>
  <c r="T32" i="2"/>
  <c r="R32" i="2"/>
  <c r="P32" i="2"/>
  <c r="N32" i="2"/>
  <c r="L32" i="2"/>
  <c r="J32" i="2"/>
  <c r="H32" i="2"/>
  <c r="F32" i="2"/>
  <c r="D32" i="2"/>
  <c r="T30" i="2"/>
  <c r="V30" i="2" s="1"/>
  <c r="Z30" i="2" s="1"/>
  <c r="N23" i="2"/>
  <c r="N21" i="2"/>
  <c r="T20" i="2"/>
  <c r="V20" i="2" s="1"/>
  <c r="Z20" i="2" s="1"/>
  <c r="M19" i="3"/>
  <c r="K19" i="3"/>
  <c r="I19" i="3"/>
  <c r="G19" i="3"/>
  <c r="E19" i="3"/>
  <c r="T15" i="2"/>
  <c r="F67" i="12"/>
  <c r="F56" i="12"/>
  <c r="G70" i="7"/>
  <c r="H62" i="9" l="1"/>
  <c r="J62" i="9"/>
  <c r="L62" i="9"/>
  <c r="F28" i="9" l="1"/>
  <c r="X33" i="2" l="1"/>
  <c r="T25" i="2"/>
  <c r="V25" i="2" s="1"/>
  <c r="Z25" i="2" s="1"/>
  <c r="L64" i="12" l="1"/>
  <c r="L56" i="12"/>
  <c r="H64" i="12"/>
  <c r="H56" i="12"/>
  <c r="K63" i="7"/>
  <c r="K58" i="7"/>
  <c r="G63" i="7"/>
  <c r="G58" i="7"/>
  <c r="G64" i="7" s="1"/>
  <c r="K18" i="7"/>
  <c r="K12" i="7"/>
  <c r="G18" i="7"/>
  <c r="G12" i="7"/>
  <c r="L85" i="9"/>
  <c r="J85" i="9"/>
  <c r="H85" i="9"/>
  <c r="H88" i="9" s="1"/>
  <c r="Z33" i="2" s="1"/>
  <c r="L51" i="9"/>
  <c r="J51" i="9"/>
  <c r="H51" i="9"/>
  <c r="L28" i="9"/>
  <c r="J28" i="9"/>
  <c r="H28" i="9"/>
  <c r="L18" i="9"/>
  <c r="J18" i="9"/>
  <c r="H18" i="9"/>
  <c r="M11" i="3"/>
  <c r="J64" i="12"/>
  <c r="F64" i="12"/>
  <c r="J56" i="12"/>
  <c r="K19" i="7" l="1"/>
  <c r="K22" i="7" s="1"/>
  <c r="K24" i="7" s="1"/>
  <c r="K27" i="7" s="1"/>
  <c r="G19" i="7"/>
  <c r="G22" i="7" s="1"/>
  <c r="G24" i="7" s="1"/>
  <c r="G29" i="7" s="1"/>
  <c r="G27" i="7" s="1"/>
  <c r="G33" i="7" s="1"/>
  <c r="L88" i="9"/>
  <c r="K64" i="7"/>
  <c r="J88" i="9"/>
  <c r="J29" i="9"/>
  <c r="L29" i="9"/>
  <c r="L63" i="9"/>
  <c r="J63" i="9"/>
  <c r="H63" i="9"/>
  <c r="H89" i="9" s="1"/>
  <c r="H29" i="9"/>
  <c r="M9" i="3"/>
  <c r="E12" i="3"/>
  <c r="E13" i="3" s="1"/>
  <c r="E20" i="3" s="1"/>
  <c r="G12" i="3"/>
  <c r="G13" i="3" s="1"/>
  <c r="G20" i="3" s="1"/>
  <c r="I12" i="3"/>
  <c r="I13" i="3" s="1"/>
  <c r="M15" i="3"/>
  <c r="M20" i="3" s="1"/>
  <c r="E18" i="3"/>
  <c r="E21" i="3" s="1"/>
  <c r="G18" i="3"/>
  <c r="G21" i="3" s="1"/>
  <c r="I18" i="3"/>
  <c r="I21" i="3" s="1"/>
  <c r="I20" i="3"/>
  <c r="K20" i="3"/>
  <c r="V15" i="2"/>
  <c r="T16" i="2"/>
  <c r="X16" i="2"/>
  <c r="X21" i="2" s="1"/>
  <c r="X23" i="2" s="1"/>
  <c r="L17" i="2"/>
  <c r="T17" i="2" s="1"/>
  <c r="D21" i="2"/>
  <c r="F21" i="2"/>
  <c r="H21" i="2"/>
  <c r="P21" i="2"/>
  <c r="P23" i="2" s="1"/>
  <c r="R21" i="2"/>
  <c r="R23" i="2" s="1"/>
  <c r="T22" i="2"/>
  <c r="V22" i="2" s="1"/>
  <c r="Z22" i="2" s="1"/>
  <c r="T26" i="2"/>
  <c r="X26" i="2"/>
  <c r="X31" i="2" s="1"/>
  <c r="X34" i="2" s="1"/>
  <c r="L27" i="2"/>
  <c r="L31" i="2" s="1"/>
  <c r="D31" i="2"/>
  <c r="D34" i="2" s="1"/>
  <c r="F31" i="2"/>
  <c r="F34" i="2" s="1"/>
  <c r="H31" i="2"/>
  <c r="H34" i="2" s="1"/>
  <c r="P31" i="2"/>
  <c r="R31" i="2"/>
  <c r="J33" i="2"/>
  <c r="E12" i="7"/>
  <c r="I12" i="7"/>
  <c r="E18" i="7"/>
  <c r="I18" i="7"/>
  <c r="E58" i="7"/>
  <c r="I58" i="7"/>
  <c r="E63" i="7"/>
  <c r="J27" i="2" s="1"/>
  <c r="J17" i="2"/>
  <c r="I63" i="7"/>
  <c r="F18" i="9"/>
  <c r="F29" i="9" s="1"/>
  <c r="F51" i="9"/>
  <c r="F62" i="9"/>
  <c r="F85" i="9"/>
  <c r="F88" i="9" s="1"/>
  <c r="H23" i="2" l="1"/>
  <c r="H33" i="2" s="1"/>
  <c r="F23" i="2"/>
  <c r="F33" i="2" s="1"/>
  <c r="Z15" i="2"/>
  <c r="D23" i="2"/>
  <c r="D33" i="2" s="1"/>
  <c r="K45" i="7"/>
  <c r="K66" i="7" s="1"/>
  <c r="K69" i="7" s="1"/>
  <c r="G45" i="7"/>
  <c r="G66" i="7" s="1"/>
  <c r="H90" i="9"/>
  <c r="L89" i="9"/>
  <c r="L90" i="9" s="1"/>
  <c r="J89" i="9"/>
  <c r="J90" i="9" s="1"/>
  <c r="F63" i="9"/>
  <c r="F89" i="9" s="1"/>
  <c r="F90" i="9" s="1"/>
  <c r="T27" i="2"/>
  <c r="T31" i="2" s="1"/>
  <c r="T34" i="2" s="1"/>
  <c r="I64" i="7"/>
  <c r="K17" i="3" s="1"/>
  <c r="M17" i="3" s="1"/>
  <c r="L9" i="12"/>
  <c r="L25" i="12" s="1"/>
  <c r="L35" i="12" s="1"/>
  <c r="L37" i="12" s="1"/>
  <c r="L66" i="12" s="1"/>
  <c r="L68" i="12" s="1"/>
  <c r="I19" i="7"/>
  <c r="I22" i="7" s="1"/>
  <c r="E64" i="7"/>
  <c r="N31" i="2"/>
  <c r="E19" i="7"/>
  <c r="E22" i="7" s="1"/>
  <c r="H9" i="12"/>
  <c r="H25" i="12" s="1"/>
  <c r="H35" i="12" s="1"/>
  <c r="H37" i="12" s="1"/>
  <c r="H66" i="12" s="1"/>
  <c r="H68" i="12" s="1"/>
  <c r="T21" i="2"/>
  <c r="T23" i="2" s="1"/>
  <c r="V33" i="2"/>
  <c r="V17" i="2"/>
  <c r="Z17" i="2" s="1"/>
  <c r="L21" i="2"/>
  <c r="L23" i="2" s="1"/>
  <c r="T33" i="2"/>
  <c r="G71" i="7" l="1"/>
  <c r="G69" i="7" s="1"/>
  <c r="V27" i="2"/>
  <c r="Z27" i="2" s="1"/>
  <c r="I24" i="7"/>
  <c r="I45" i="7" s="1"/>
  <c r="I66" i="7" s="1"/>
  <c r="I69" i="7" s="1"/>
  <c r="K16" i="3" s="1"/>
  <c r="J9" i="12"/>
  <c r="J25" i="12" s="1"/>
  <c r="J35" i="12" s="1"/>
  <c r="J37" i="12" s="1"/>
  <c r="J66" i="12" s="1"/>
  <c r="E24" i="7"/>
  <c r="E29" i="7" s="1"/>
  <c r="E27" i="7" s="1"/>
  <c r="F9" i="12"/>
  <c r="F25" i="12" s="1"/>
  <c r="F35" i="12" s="1"/>
  <c r="F37" i="12" s="1"/>
  <c r="F66" i="12" s="1"/>
  <c r="F68" i="12" s="1"/>
  <c r="F69" i="12" s="1"/>
  <c r="K33" i="7"/>
  <c r="J68" i="12" l="1"/>
  <c r="J69" i="12" s="1"/>
  <c r="I27" i="7"/>
  <c r="I33" i="7" s="1"/>
  <c r="E45" i="7"/>
  <c r="E66" i="7" s="1"/>
  <c r="E71" i="7" s="1"/>
  <c r="E69" i="7" s="1"/>
  <c r="K10" i="3"/>
  <c r="J16" i="2"/>
  <c r="E33" i="7"/>
  <c r="J26" i="2"/>
  <c r="M16" i="3"/>
  <c r="M18" i="3" s="1"/>
  <c r="M21" i="3" s="1"/>
  <c r="K18" i="3"/>
  <c r="K21" i="3" s="1"/>
  <c r="V26" i="2" l="1"/>
  <c r="J31" i="2"/>
  <c r="J34" i="2" s="1"/>
  <c r="J21" i="2"/>
  <c r="J23" i="2" s="1"/>
  <c r="V16" i="2"/>
  <c r="M10" i="3"/>
  <c r="M12" i="3" s="1"/>
  <c r="M13" i="3" s="1"/>
  <c r="K12" i="3"/>
  <c r="K13" i="3" s="1"/>
  <c r="Z16" i="2" l="1"/>
  <c r="Z21" i="2" s="1"/>
  <c r="Z23" i="2" s="1"/>
  <c r="V21" i="2"/>
  <c r="V23" i="2" s="1"/>
  <c r="V31" i="2"/>
  <c r="V34" i="2" s="1"/>
  <c r="Z26" i="2"/>
  <c r="Z31" i="2" s="1"/>
  <c r="Z34" i="2" s="1"/>
</calcChain>
</file>

<file path=xl/sharedStrings.xml><?xml version="1.0" encoding="utf-8"?>
<sst xmlns="http://schemas.openxmlformats.org/spreadsheetml/2006/main" count="366" uniqueCount="236">
  <si>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</si>
  <si>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</si>
  <si>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</si>
  <si>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</si>
  <si>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</si>
  <si>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</si>
  <si>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</si>
  <si>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</si>
  <si>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</si>
  <si>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</si>
  <si>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</si>
  <si>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</si>
  <si>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</si>
  <si>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</si>
  <si>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</si>
  <si>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</si>
  <si>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</si>
  <si>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</si>
  <si>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</si>
  <si>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</si>
  <si>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</si>
  <si>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</si>
  <si>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</si>
  <si>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</si>
  <si>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</si>
  <si>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</si>
  <si>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</si>
  <si>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</si>
  <si>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</si>
  <si>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</si>
  <si>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</si>
  <si>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</si>
  <si>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</si>
  <si>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</si>
  <si>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</si>
  <si>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</si>
  <si>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</si>
  <si>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</si>
  <si>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</si>
  <si>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</si>
  <si>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</si>
  <si>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</si>
  <si>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</si>
  <si>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</si>
  <si>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</si>
  <si>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</si>
  <si>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</si>
  <si>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</si>
  <si>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</si>
  <si>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</si>
  <si>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</si>
  <si>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</si>
  <si>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</si>
  <si>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</si>
  <si>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</si>
  <si>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</si>
  <si>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</si>
  <si>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</si>
  <si>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</si>
  <si>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ยังไม่ได้จัดสรร</t>
  </si>
  <si>
    <t>รวม</t>
  </si>
  <si>
    <t>ผลต่างจาก</t>
  </si>
  <si>
    <t>การแปลงค่า</t>
  </si>
  <si>
    <t>ค่าความนิยม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</si>
  <si>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</si>
  <si>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</si>
  <si>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</si>
  <si>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</si>
  <si>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</si>
  <si>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</si>
  <si>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</si>
  <si>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</si>
  <si>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</si>
  <si>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</si>
  <si>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ส่วนของผู้มี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</si>
  <si>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</si>
  <si>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</si>
  <si>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</si>
  <si>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</si>
  <si>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งบกำไรขาดทุน</t>
  </si>
  <si>
    <t>สินค้าคงเหลือ</t>
  </si>
  <si>
    <t>ที่ดิน อาคารและอุปกรณ์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</si>
  <si>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</si>
  <si>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</si>
  <si>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</si>
  <si>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</si>
  <si>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</si>
  <si>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</si>
  <si>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</si>
  <si>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</si>
  <si>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</si>
  <si>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</si>
  <si>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</si>
  <si>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</si>
  <si>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</si>
  <si>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</si>
  <si>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</si>
  <si>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</si>
  <si>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</si>
  <si>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</si>
  <si>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</si>
  <si>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</si>
  <si>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</si>
  <si>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ข้อมูลกระแสเงินสดเปิดเผยเพิ่มเติม</t>
  </si>
  <si>
    <t xml:space="preserve">   ลูกหนี้การค้าและลูกหนี้อื่น</t>
  </si>
  <si>
    <t>กำไรสำหรับงวด</t>
  </si>
  <si>
    <t>เปลี่ยนแปลง</t>
  </si>
  <si>
    <t>สัดส่วนเงินลงทุน</t>
  </si>
  <si>
    <t>ในบริษัทย่อย</t>
  </si>
  <si>
    <t xml:space="preserve">      หุ้นสามัญ 900,000,000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</si>
  <si>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</si>
  <si>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</si>
  <si>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</si>
  <si>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</si>
  <si>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</si>
  <si>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</si>
  <si>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</si>
  <si>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เงินสดสุทธิจากกิจกรรมดำเนินงาน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</si>
  <si>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</si>
  <si>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</si>
  <si>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</si>
  <si>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</si>
  <si>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</si>
  <si>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เงินสดรับจากดอกเบี้ย</t>
  </si>
  <si>
    <t>ค่าใช้จ่ายในการขายและจัดจำหน่าย</t>
  </si>
  <si>
    <t xml:space="preserve">   จากกิจกรรมดำเนินงาน: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</si>
  <si>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</si>
  <si>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</si>
  <si>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</si>
  <si>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</si>
  <si>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หนี้สินไม่หมุนเวียนอื่น</t>
  </si>
  <si>
    <t>หนี้สินภาษีเงินได้รอการตัดบัญชี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</si>
  <si>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</si>
  <si>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</si>
  <si>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- สุทธิจากภาษีเงินได้</t>
  </si>
  <si>
    <t>กำไรจากตราสารอนุพันธ์</t>
  </si>
  <si>
    <t>รายได้ทางการเงิน</t>
  </si>
  <si>
    <t>เงินรับจากการขายเงินลงทุนในหุ้นกู้</t>
  </si>
  <si>
    <t xml:space="preserve">  ผ่านกำไรขาดทุนเบ็ดเสร็จอื่นโอนไปยังกำไรหรือขาดทุน</t>
  </si>
  <si>
    <t xml:space="preserve">   รายได้ทางการเงิน</t>
  </si>
  <si>
    <t>เงินรับจากการจำหน่ายอุปกรณ์</t>
  </si>
  <si>
    <t>ในตราสารหนี้ที่วัด</t>
  </si>
  <si>
    <t>มูลค่ายุติธรรมผ่านกำไร</t>
  </si>
  <si>
    <t>การเปลี่ยนแปลงของ</t>
  </si>
  <si>
    <t>มูลค่าของเงินลงทุน</t>
  </si>
  <si>
    <t>หรือขาดทุนเบ็ดเสร็จอื่น</t>
  </si>
  <si>
    <t>กำไร (ขาดทุน) สำหรับงวด</t>
  </si>
  <si>
    <t>ด้วยมูลค่ายุติธรรมผ่านกำไรขาดทุนเบ็ดเสร็จอื่น</t>
  </si>
  <si>
    <t>- สุทธิจากภาษีเงินได้</t>
  </si>
  <si>
    <t xml:space="preserve">    ตามหลักคณิตศาสตร์ประกันภัย - สุทธิจากภาษีเงินได้</t>
  </si>
  <si>
    <t xml:space="preserve">      - สุทธิจากภาษีเงินได้</t>
  </si>
  <si>
    <t xml:space="preserve">รายได้ (ค่าใช้จ่าย) ภาษีเงินได้ </t>
  </si>
  <si>
    <t>(หน่วย: บาทต่อหุ้น)</t>
  </si>
  <si>
    <t>เงินกู้ยืมระยะยาวจากกิจการที่เกี่ยวข้องกัน</t>
  </si>
  <si>
    <t>การแบ่งปันกำไร (ขาดทุน)</t>
  </si>
  <si>
    <t>กำไรขาดทุนเบ็ดเสร็จอื่น</t>
  </si>
  <si>
    <t>ส่วนได้เสียที่ไม่มี</t>
  </si>
  <si>
    <t>ส่วนเกินมูลค่า</t>
  </si>
  <si>
    <t>อำนาจควบคุม</t>
  </si>
  <si>
    <t>ที่ออกและชำระแล้ว</t>
  </si>
  <si>
    <t>หุ้นสามัญ</t>
  </si>
  <si>
    <t>จัดสรรแล้ว</t>
  </si>
  <si>
    <t>ของบริษัทย่อย</t>
  </si>
  <si>
    <t>ต้นทุนทางการเงิน</t>
  </si>
  <si>
    <t xml:space="preserve">   การปรับลดสินค้าคงเหลือเป็นมูลค่าสุทธิที่จะได้รับ</t>
  </si>
  <si>
    <t xml:space="preserve">      และยานพาหนะ</t>
  </si>
  <si>
    <t>ซื้อที่ดิน อาคารและอุปกรณ์</t>
  </si>
  <si>
    <t>เงินสดรับจากเงินกู้ระยะยาว</t>
  </si>
  <si>
    <t>ชำระคืนเงินต้นของหนี้สินตามสัญญาเช่า</t>
  </si>
  <si>
    <t>ชำระคืนเงินกู้ยืมระยะยาว</t>
  </si>
  <si>
    <t xml:space="preserve">   หนี้สินตามสัญญาเช่าเพิ่มขึ้นจากการทำสัญญาเช่าเพิ่มขึ้น</t>
  </si>
  <si>
    <t xml:space="preserve">      กำไรขาดทุนเบ็ดเสร็จอื่น - สุทธิจากภาษีเงินได้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</si>
  <si>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</si>
  <si>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</si>
  <si>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เงินสดสุทธิใช้ไปในกิจกรรมจัดหาเงิน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</si>
  <si>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</si>
  <si>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</si>
  <si>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</si>
  <si>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จำนวนหุ้นสามัญถัวเฉลี่ยถ่วงน้ำหนัก (พันหุ้น)
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</si>
  <si>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</si>
  <si>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</si>
  <si>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รายการที่ไม่ใช่เงินสดประกอบด้วย</t>
  </si>
  <si>
    <t>เจ้าหนี้ค่าซื้อที่ดิน อาคารและอุปกรณ์เพิ่มขึ้น (ลดลง)</t>
  </si>
  <si>
    <t xml:space="preserve">   เงินค้างจ่ายค่าซื้อที่ดิน อาคารและอุปกรณ์</t>
  </si>
  <si>
    <t>เงินจ่ายล่วงหน้าค่าซื้ออาคารและอุปกรณ์</t>
  </si>
  <si>
    <t>ยอดคงเหลือ ณ วันที่ 1 เมษายน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</si>
  <si>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</si>
  <si>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</si>
  <si>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</si>
  <si>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</si>
  <si>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รายได้เงินปันผล</t>
  </si>
  <si>
    <t>เงินสดรับจากเงินปันผล</t>
  </si>
  <si>
    <t>จ่ายเงินปันผล</t>
  </si>
  <si>
    <t xml:space="preserve">   ต้นทุนทางการเงิน</t>
  </si>
  <si>
    <t>เงินจ่ายล่วงหน้าค่าซื้ออาคารและอุปกรณ์ลดลง (เพิ่มขึ้น)</t>
  </si>
  <si>
    <t>เงินฝากธนาคารที่มีภาระค้ำประกันลดลง (เพิ่มขึ้น)</t>
  </si>
  <si>
    <t xml:space="preserve">      ผ่านกำไรขาดทุนเบ็ดเสร็จอื่นโอนไปยังกำไรหรือขาดทุน - สุทธิจากภาษีเงินได้</t>
  </si>
  <si>
    <t>ณ วันที่ 30 มิถุนายน 2568</t>
  </si>
  <si>
    <t>30 มิถุนายน 2568</t>
  </si>
  <si>
    <t>31 มีนาคม 2568</t>
  </si>
  <si>
    <t>สำหรับงวดสามเดือนสิ้นสุดวันที่ 30 มิถุนายน 2567</t>
  </si>
  <si>
    <t>สำหรับงวดสามเดือนสิ้นสุดวันที่ 30 มิถุนายน 2568</t>
  </si>
  <si>
    <t>2568</t>
  </si>
  <si>
    <t>2567</t>
  </si>
  <si>
    <t>ยอดคงเหลือ ณ วันที่ 30 มิถุนายน 2567</t>
  </si>
  <si>
    <t>ยอดคงเหลือ ณ วันที่ 1 เมษายน 2568</t>
  </si>
  <si>
    <t>ยอดคงเหลือ ณ วันที่ 30 มิถุนายน 2568</t>
  </si>
  <si>
    <t xml:space="preserve">   กำไรจากการขายเงินลงทุนในหุ้นกู้และพันธบัตร</t>
  </si>
  <si>
    <t xml:space="preserve">   กำไรจากการยกเลิกสัญญาเช่า</t>
  </si>
  <si>
    <t xml:space="preserve">   กำไรจากการจำหน่าย และตัดจำหน่ายอุปกรณ์</t>
  </si>
  <si>
    <t>เงินกู้ยืมระยะสั้นจากธนาคารลดลง</t>
  </si>
  <si>
    <t>ผลต่างจากการแปลงค่างบการเงินเพิ่มขึ้น</t>
  </si>
  <si>
    <t xml:space="preserve">   ขาดทุนจากการเปลี่ยนแปลงมูลค่าของตราสารหนี้ที่วัดมูลค่ายุติธรรมผ่าน</t>
  </si>
  <si>
    <t xml:space="preserve">   ผลกำไร (ขาดทุน) จากการประมาณการตามหลักคณิตศาสตร์ประกันภัย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</si>
  <si>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</si>
  <si>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</si>
  <si>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ผลประโยชน์พนักงาน</t>
  </si>
  <si>
    <t>ประมาณการหนี้สินไม่หมุนเวียนสำหรับ</t>
  </si>
  <si>
    <t>หมายเหตุประกอบงบการเงินระหว่างกาลแบบย่อเป็นส่วนหนึ่งของงบการเงินนี้</t>
  </si>
  <si>
    <t>ขาดทุนจากการเปลี่ยนแปลงมูลค่าของตราสารหนี้ที่วัดมูลค่า</t>
  </si>
  <si>
    <t>กำไรจากการขายตราสารหนี้ที่วัดด้วยมูลค่ายุติธรรม</t>
  </si>
  <si>
    <t>ผลกำไร (ขาดทุน) จากการประมาณการ</t>
  </si>
  <si>
    <t>จากการ</t>
  </si>
  <si>
    <t>ส่วนต่ำกว่าทุน</t>
  </si>
  <si>
    <t>เงินปันผลจ่าย</t>
  </si>
  <si>
    <t>ขาดทุนสำหรับงวด</t>
  </si>
  <si>
    <t xml:space="preserve">   ขาดทุนจากอัตราแลกเปลี่ยนและตราสารอนุพันธ์ที่ยังไม่เกิดขึ้นจริง</t>
  </si>
  <si>
    <t xml:space="preserve">   กำไรจากการขายหรือตัดจำหน่ายตราสารหนี้ที่วัดมูลค่าด้วยมูลค่ายุติธรรม</t>
  </si>
  <si>
    <t>กำไรจากการขายตราสารหนี้ที่วัดด้วย</t>
  </si>
  <si>
    <t xml:space="preserve">   มูลค่ายุติธรรมผ่านกำไรเบ็ดเสร็จอื่น</t>
  </si>
  <si>
    <t xml:space="preserve">   โอนไปยังกำไรหรือขาดทุน</t>
  </si>
  <si>
    <t>กำไร (ขาดทุน) ก่อนภาษีเงินได้</t>
  </si>
  <si>
    <t xml:space="preserve">   ผลขาดทุนด้านเครดิตคาดว่าจะเกิดขึ้น (โอนกลับ)</t>
  </si>
  <si>
    <t xml:space="preserve">   ประมาณการหนี้สินไม่หมุนเวียนสำหรับผลประโยชน์พนักงาน</t>
  </si>
  <si>
    <t>กำไร (ขาดทุน) จากการดำเนินงาน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</si>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</sst>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sz val="11"/>
      <name val="Arial"/>
      <family val="2"/>
    </font>
    <font>
      <b/>
      <sz val="16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5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41" fontId="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/>
    <xf numFmtId="37" fontId="2" fillId="0" borderId="0" xfId="0" applyNumberFormat="1" applyFont="1" applyAlignment="1">
      <alignment horizontal="left" vertical="center" indent="1"/>
    </xf>
    <xf numFmtId="37" fontId="2" fillId="0" borderId="0" xfId="0" quotePrefix="1" applyNumberFormat="1" applyFont="1" applyAlignment="1">
      <alignment horizontal="left" vertical="center" indent="1"/>
    </xf>
    <xf numFmtId="164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7" fontId="8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6"/>
  <sheetViews>
    <sheetView showGridLines="0" view="pageBreakPreview" topLeftCell="A31" zoomScale="78" zoomScaleNormal="70" zoomScaleSheetLayoutView="100" workbookViewId="0">
      <selection activeCell="A53" sqref="A53"/>
    </sheetView>
  </sheetViews>
  <sheetFormatPr defaultColWidth="10.85546875" defaultRowHeight="24" customHeight="1" x14ac:dyDescent="0.2"/>
  <cols>
    <col min="1" max="1" width="34.140625" style="17" customWidth="1"/>
    <col min="2" max="2" width="3.7109375" style="17" customWidth="1"/>
    <col min="3" max="3" width="2" style="17" customWidth="1"/>
    <col min="4" max="4" width="8.5703125" style="17" bestFit="1" customWidth="1"/>
    <col min="5" max="5" width="0.85546875" style="17" customWidth="1"/>
    <col min="6" max="6" width="14.7109375" style="17" customWidth="1"/>
    <col min="7" max="7" width="0.85546875" style="17" customWidth="1"/>
    <col min="8" max="8" width="14.710937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14.7109375" style="17" customWidth="1"/>
    <col min="13" max="13" width="0.85546875" style="17" customWidth="1"/>
    <col min="14" max="14" width="18.42578125" style="17" customWidth="1"/>
    <col min="15" max="16384" width="10.85546875" style="17"/>
  </cols>
  <sheetData>
    <row r="1" spans="1:16" ht="24" customHeight="1" x14ac:dyDescent="0.2">
      <c r="A1" s="50" t="s">
        <v>0</v>
      </c>
    </row>
    <row r="2" spans="1:16" ht="24" customHeight="1" x14ac:dyDescent="0.2">
      <c r="A2" s="50" t="s">
        <v>186</v>
      </c>
    </row>
    <row r="3" spans="1:16" ht="24" customHeight="1" x14ac:dyDescent="0.2">
      <c r="A3" s="50" t="s">
        <v>197</v>
      </c>
    </row>
    <row r="4" spans="1:16" ht="24" customHeight="1" x14ac:dyDescent="0.2">
      <c r="L4" s="27" t="s">
        <v>1</v>
      </c>
    </row>
    <row r="5" spans="1:16" ht="24" customHeight="1" x14ac:dyDescent="0.2">
      <c r="A5" s="6"/>
      <c r="B5" s="6"/>
      <c r="C5" s="6"/>
      <c r="D5" s="2"/>
      <c r="E5" s="4"/>
      <c r="F5" s="58" t="s">
        <v>2</v>
      </c>
      <c r="G5" s="58"/>
      <c r="H5" s="58"/>
      <c r="I5" s="19"/>
      <c r="J5" s="58" t="s">
        <v>3</v>
      </c>
      <c r="K5" s="58"/>
      <c r="L5" s="58"/>
      <c r="M5" s="20"/>
    </row>
    <row r="6" spans="1:16" ht="24" customHeight="1" x14ac:dyDescent="0.2">
      <c r="D6" s="7" t="s">
        <v>4</v>
      </c>
      <c r="E6" s="21"/>
      <c r="F6" s="22" t="s">
        <v>198</v>
      </c>
      <c r="G6" s="22"/>
      <c r="H6" s="22" t="s">
        <v>199</v>
      </c>
      <c r="I6" s="22"/>
      <c r="J6" s="22" t="s">
        <v>198</v>
      </c>
      <c r="K6" s="22"/>
      <c r="L6" s="22" t="s">
        <v>199</v>
      </c>
      <c r="M6" s="22"/>
    </row>
    <row r="7" spans="1:16" ht="24" customHeight="1" x14ac:dyDescent="0.2">
      <c r="D7" s="7"/>
      <c r="E7" s="21"/>
      <c r="F7" s="23" t="s">
        <v>91</v>
      </c>
      <c r="G7" s="24"/>
      <c r="H7" s="23" t="s">
        <v>92</v>
      </c>
      <c r="I7" s="23"/>
      <c r="J7" s="23" t="s">
        <v>91</v>
      </c>
      <c r="K7" s="24"/>
      <c r="L7" s="23" t="s">
        <v>92</v>
      </c>
      <c r="M7" s="23"/>
      <c r="N7" s="23"/>
    </row>
    <row r="8" spans="1:16" ht="24" customHeight="1" x14ac:dyDescent="0.2">
      <c r="D8" s="7"/>
      <c r="E8" s="21"/>
      <c r="F8" s="23" t="s">
        <v>93</v>
      </c>
      <c r="G8" s="24"/>
      <c r="H8" s="25"/>
      <c r="I8" s="23"/>
      <c r="J8" s="23" t="s">
        <v>93</v>
      </c>
      <c r="K8" s="24"/>
      <c r="L8" s="25"/>
      <c r="M8" s="25"/>
      <c r="N8" s="20"/>
    </row>
    <row r="9" spans="1:16" ht="24" customHeight="1" x14ac:dyDescent="0.2">
      <c r="A9" s="26" t="s">
        <v>5</v>
      </c>
      <c r="F9" s="6"/>
      <c r="H9" s="6"/>
      <c r="J9" s="6"/>
      <c r="K9" s="6"/>
      <c r="L9" s="6"/>
    </row>
    <row r="10" spans="1:16" ht="24" customHeight="1" x14ac:dyDescent="0.2">
      <c r="A10" s="26" t="s">
        <v>6</v>
      </c>
      <c r="F10" s="6"/>
      <c r="H10" s="6"/>
      <c r="J10" s="6"/>
      <c r="K10" s="6"/>
      <c r="L10" s="6"/>
    </row>
    <row r="11" spans="1:16" ht="24" customHeight="1" x14ac:dyDescent="0.2">
      <c r="A11" s="17" t="s">
        <v>7</v>
      </c>
      <c r="D11" s="28"/>
      <c r="F11" s="10">
        <v>1369280</v>
      </c>
      <c r="G11" s="10"/>
      <c r="H11" s="10">
        <v>1395185</v>
      </c>
      <c r="I11" s="10"/>
      <c r="J11" s="10">
        <v>20788</v>
      </c>
      <c r="K11" s="10"/>
      <c r="L11" s="10">
        <v>29583</v>
      </c>
      <c r="M11" s="10"/>
      <c r="P11" s="57"/>
    </row>
    <row r="12" spans="1:16" ht="24" customHeight="1" x14ac:dyDescent="0.2">
      <c r="A12" s="17" t="s">
        <v>214</v>
      </c>
      <c r="D12" s="28">
        <v>3</v>
      </c>
      <c r="F12" s="10">
        <v>3403532</v>
      </c>
      <c r="G12" s="10"/>
      <c r="H12" s="10">
        <v>3452721</v>
      </c>
      <c r="I12" s="10"/>
      <c r="J12" s="10">
        <v>1178007</v>
      </c>
      <c r="K12" s="10"/>
      <c r="L12" s="10">
        <v>1468206</v>
      </c>
      <c r="M12" s="10"/>
      <c r="P12" s="57"/>
    </row>
    <row r="13" spans="1:16" ht="24" customHeight="1" x14ac:dyDescent="0.2">
      <c r="A13" s="17" t="s">
        <v>80</v>
      </c>
      <c r="D13" s="28">
        <v>4</v>
      </c>
      <c r="F13" s="10">
        <v>5389501</v>
      </c>
      <c r="G13" s="10"/>
      <c r="H13" s="10">
        <v>5434359</v>
      </c>
      <c r="I13" s="10"/>
      <c r="J13" s="10">
        <v>1379743</v>
      </c>
      <c r="K13" s="10"/>
      <c r="L13" s="10">
        <v>1354677</v>
      </c>
      <c r="M13" s="10"/>
      <c r="P13" s="57"/>
    </row>
    <row r="14" spans="1:16" ht="24" customHeight="1" x14ac:dyDescent="0.2">
      <c r="A14" s="17" t="s">
        <v>86</v>
      </c>
      <c r="D14" s="28"/>
      <c r="F14" s="10">
        <v>260276</v>
      </c>
      <c r="G14" s="10"/>
      <c r="H14" s="10">
        <v>202073</v>
      </c>
      <c r="I14" s="10"/>
      <c r="J14" s="10">
        <v>8116</v>
      </c>
      <c r="K14" s="10"/>
      <c r="L14" s="10">
        <v>24204</v>
      </c>
      <c r="M14" s="10"/>
      <c r="P14" s="57"/>
    </row>
    <row r="15" spans="1:16" ht="24" customHeight="1" x14ac:dyDescent="0.2">
      <c r="A15" s="17" t="s">
        <v>87</v>
      </c>
      <c r="D15" s="28"/>
      <c r="F15" s="10">
        <v>164759</v>
      </c>
      <c r="G15" s="10"/>
      <c r="H15" s="10">
        <v>117515</v>
      </c>
      <c r="I15" s="10"/>
      <c r="J15" s="10">
        <v>125621</v>
      </c>
      <c r="K15" s="10"/>
      <c r="L15" s="10">
        <v>80671</v>
      </c>
      <c r="M15" s="10"/>
      <c r="P15" s="57"/>
    </row>
    <row r="16" spans="1:16" ht="24" customHeight="1" x14ac:dyDescent="0.5">
      <c r="A16" s="46" t="s">
        <v>126</v>
      </c>
      <c r="D16" s="28">
        <v>5</v>
      </c>
      <c r="F16" s="10">
        <v>41989</v>
      </c>
      <c r="G16" s="10"/>
      <c r="H16" s="10">
        <v>59437</v>
      </c>
      <c r="I16" s="10"/>
      <c r="J16" s="10">
        <v>22556</v>
      </c>
      <c r="K16" s="10"/>
      <c r="L16" s="10">
        <v>3236</v>
      </c>
      <c r="M16" s="10"/>
      <c r="P16" s="57"/>
    </row>
    <row r="17" spans="1:16" ht="24" customHeight="1" x14ac:dyDescent="0.2">
      <c r="A17" s="17" t="s">
        <v>8</v>
      </c>
      <c r="D17" s="28"/>
      <c r="F17" s="10">
        <v>269567</v>
      </c>
      <c r="G17" s="10"/>
      <c r="H17" s="10">
        <v>226525</v>
      </c>
      <c r="I17" s="10"/>
      <c r="J17" s="10">
        <v>19834</v>
      </c>
      <c r="K17" s="10"/>
      <c r="L17" s="10">
        <v>26557</v>
      </c>
      <c r="M17" s="10"/>
      <c r="P17" s="57"/>
    </row>
    <row r="18" spans="1:16" ht="24" customHeight="1" x14ac:dyDescent="0.2">
      <c r="A18" s="26" t="s">
        <v>9</v>
      </c>
      <c r="D18" s="28"/>
      <c r="F18" s="14">
        <f>SUM(F11:F17)</f>
        <v>10898904</v>
      </c>
      <c r="G18" s="10"/>
      <c r="H18" s="14">
        <f>SUM(H11:H17)</f>
        <v>10887815</v>
      </c>
      <c r="I18" s="10"/>
      <c r="J18" s="14">
        <f>SUM(J11:J17)</f>
        <v>2754665</v>
      </c>
      <c r="K18" s="10"/>
      <c r="L18" s="14">
        <f>SUM(L11:L17)</f>
        <v>2987134</v>
      </c>
      <c r="M18" s="10"/>
      <c r="P18" s="57"/>
    </row>
    <row r="19" spans="1:16" ht="24" customHeight="1" x14ac:dyDescent="0.2">
      <c r="A19" s="26" t="s">
        <v>10</v>
      </c>
      <c r="D19" s="28"/>
      <c r="F19" s="10"/>
      <c r="G19" s="10"/>
      <c r="H19" s="10"/>
      <c r="I19" s="10"/>
      <c r="J19" s="10"/>
      <c r="K19" s="10"/>
      <c r="L19" s="10"/>
      <c r="M19" s="10"/>
    </row>
    <row r="20" spans="1:16" ht="24" customHeight="1" x14ac:dyDescent="0.2">
      <c r="A20" s="17" t="s">
        <v>88</v>
      </c>
      <c r="D20" s="28">
        <v>6</v>
      </c>
      <c r="F20" s="10">
        <v>854</v>
      </c>
      <c r="G20" s="10"/>
      <c r="H20" s="10">
        <v>692</v>
      </c>
      <c r="I20" s="10"/>
      <c r="J20" s="10">
        <v>0</v>
      </c>
      <c r="K20" s="10"/>
      <c r="L20" s="10">
        <v>0</v>
      </c>
      <c r="M20" s="10"/>
      <c r="P20" s="57"/>
    </row>
    <row r="21" spans="1:16" ht="24" customHeight="1" x14ac:dyDescent="0.2">
      <c r="A21" s="17" t="s">
        <v>11</v>
      </c>
      <c r="D21" s="28"/>
      <c r="F21" s="10">
        <v>0</v>
      </c>
      <c r="G21" s="10"/>
      <c r="H21" s="10">
        <v>0</v>
      </c>
      <c r="I21" s="10"/>
      <c r="J21" s="10">
        <v>3279283</v>
      </c>
      <c r="K21" s="10"/>
      <c r="L21" s="10">
        <v>3279283</v>
      </c>
      <c r="M21" s="10"/>
      <c r="P21" s="57"/>
    </row>
    <row r="22" spans="1:16" ht="24" customHeight="1" x14ac:dyDescent="0.2">
      <c r="A22" s="17" t="s">
        <v>81</v>
      </c>
      <c r="D22" s="28">
        <v>7</v>
      </c>
      <c r="F22" s="10">
        <v>14196288</v>
      </c>
      <c r="G22" s="10"/>
      <c r="H22" s="10">
        <v>14646894</v>
      </c>
      <c r="I22" s="10"/>
      <c r="J22" s="10">
        <v>2687943</v>
      </c>
      <c r="K22" s="10"/>
      <c r="L22" s="10">
        <v>2727611</v>
      </c>
      <c r="M22" s="10"/>
      <c r="P22" s="57"/>
    </row>
    <row r="23" spans="1:16" ht="24" customHeight="1" x14ac:dyDescent="0.2">
      <c r="A23" s="17" t="s">
        <v>102</v>
      </c>
      <c r="D23" s="28"/>
      <c r="F23" s="10">
        <v>137590</v>
      </c>
      <c r="G23" s="10"/>
      <c r="H23" s="10">
        <v>127976</v>
      </c>
      <c r="I23" s="10"/>
      <c r="J23" s="10">
        <v>26754</v>
      </c>
      <c r="K23" s="10"/>
      <c r="L23" s="10">
        <v>28744</v>
      </c>
      <c r="M23" s="10"/>
      <c r="P23" s="57"/>
    </row>
    <row r="24" spans="1:16" ht="24" customHeight="1" x14ac:dyDescent="0.2">
      <c r="A24" s="17" t="s">
        <v>63</v>
      </c>
      <c r="D24" s="28"/>
      <c r="F24" s="10">
        <v>3164</v>
      </c>
      <c r="G24" s="10"/>
      <c r="H24" s="10">
        <v>3164</v>
      </c>
      <c r="I24" s="10"/>
      <c r="J24" s="10">
        <v>0</v>
      </c>
      <c r="K24" s="10"/>
      <c r="L24" s="10">
        <v>0</v>
      </c>
      <c r="M24" s="10"/>
      <c r="P24" s="57"/>
    </row>
    <row r="25" spans="1:16" ht="24" customHeight="1" x14ac:dyDescent="0.2">
      <c r="A25" s="17" t="s">
        <v>184</v>
      </c>
      <c r="D25" s="28"/>
      <c r="F25" s="10">
        <v>110894</v>
      </c>
      <c r="G25" s="10"/>
      <c r="H25" s="10">
        <v>122476</v>
      </c>
      <c r="I25" s="10"/>
      <c r="J25" s="10">
        <v>25947</v>
      </c>
      <c r="K25" s="10"/>
      <c r="L25" s="10">
        <v>22598</v>
      </c>
      <c r="M25" s="10"/>
      <c r="P25" s="57"/>
    </row>
    <row r="26" spans="1:16" ht="24" customHeight="1" x14ac:dyDescent="0.2">
      <c r="A26" s="17" t="s">
        <v>127</v>
      </c>
      <c r="D26" s="28">
        <v>5</v>
      </c>
      <c r="F26" s="10">
        <v>170249</v>
      </c>
      <c r="G26" s="10"/>
      <c r="H26" s="10">
        <v>163328</v>
      </c>
      <c r="I26" s="10"/>
      <c r="J26" s="10">
        <v>0</v>
      </c>
      <c r="K26" s="10"/>
      <c r="L26" s="10">
        <v>0</v>
      </c>
      <c r="M26" s="10"/>
      <c r="P26" s="57"/>
    </row>
    <row r="27" spans="1:16" ht="24" customHeight="1" x14ac:dyDescent="0.2">
      <c r="A27" s="17" t="s">
        <v>12</v>
      </c>
      <c r="D27" s="28"/>
      <c r="F27" s="12">
        <v>47648</v>
      </c>
      <c r="G27" s="10"/>
      <c r="H27" s="12">
        <v>36800</v>
      </c>
      <c r="I27" s="10"/>
      <c r="J27" s="12">
        <v>7176</v>
      </c>
      <c r="K27" s="10"/>
      <c r="L27" s="12">
        <v>8055</v>
      </c>
      <c r="M27" s="10"/>
      <c r="P27" s="57"/>
    </row>
    <row r="28" spans="1:16" ht="24" customHeight="1" x14ac:dyDescent="0.2">
      <c r="A28" s="26" t="s">
        <v>13</v>
      </c>
      <c r="F28" s="14">
        <f>SUM(F20:F27)</f>
        <v>14666687</v>
      </c>
      <c r="G28" s="10"/>
      <c r="H28" s="14">
        <f>SUM(H20:H27)</f>
        <v>15101330</v>
      </c>
      <c r="I28" s="10"/>
      <c r="J28" s="14">
        <f>SUM(J20:J27)</f>
        <v>6027103</v>
      </c>
      <c r="K28" s="10"/>
      <c r="L28" s="14">
        <f>SUM(L20:L27)</f>
        <v>6066291</v>
      </c>
      <c r="M28" s="10"/>
      <c r="P28" s="57"/>
    </row>
    <row r="29" spans="1:16" ht="24" customHeight="1" thickBot="1" x14ac:dyDescent="0.25">
      <c r="A29" s="26" t="s">
        <v>14</v>
      </c>
      <c r="D29" s="6"/>
      <c r="F29" s="15">
        <f>SUM(F18,F28)</f>
        <v>25565591</v>
      </c>
      <c r="G29" s="10"/>
      <c r="H29" s="15">
        <f>H18+H28</f>
        <v>25989145</v>
      </c>
      <c r="I29" s="10"/>
      <c r="J29" s="15">
        <f>J18+J28</f>
        <v>8781768</v>
      </c>
      <c r="K29" s="10"/>
      <c r="L29" s="15">
        <f>L18+L28</f>
        <v>9053425</v>
      </c>
      <c r="M29" s="10"/>
      <c r="P29" s="57"/>
    </row>
    <row r="30" spans="1:16" ht="24" customHeight="1" thickTop="1" x14ac:dyDescent="0.2">
      <c r="F30" s="27"/>
      <c r="G30" s="27"/>
      <c r="M30" s="27"/>
    </row>
    <row r="31" spans="1:16" ht="24" customHeight="1" x14ac:dyDescent="0.2">
      <c r="A31" s="17" t="s">
        <v>218</v>
      </c>
    </row>
    <row r="32" spans="1:16" ht="24" customHeight="1" x14ac:dyDescent="0.2">
      <c r="A32" s="50" t="s">
        <v>0</v>
      </c>
    </row>
    <row r="33" spans="1:16" ht="24" customHeight="1" x14ac:dyDescent="0.2">
      <c r="A33" s="50" t="s">
        <v>187</v>
      </c>
    </row>
    <row r="34" spans="1:16" ht="24" customHeight="1" x14ac:dyDescent="0.2">
      <c r="A34" s="50" t="s">
        <v>197</v>
      </c>
    </row>
    <row r="35" spans="1:16" ht="24" customHeight="1" x14ac:dyDescent="0.2">
      <c r="L35" s="27" t="s">
        <v>1</v>
      </c>
    </row>
    <row r="36" spans="1:16" ht="24" customHeight="1" x14ac:dyDescent="0.2">
      <c r="A36" s="6"/>
      <c r="B36" s="6"/>
      <c r="C36" s="6"/>
      <c r="D36" s="2"/>
      <c r="E36" s="4"/>
      <c r="F36" s="58" t="s">
        <v>2</v>
      </c>
      <c r="G36" s="58"/>
      <c r="H36" s="58"/>
      <c r="I36" s="19"/>
      <c r="J36" s="58" t="s">
        <v>3</v>
      </c>
      <c r="K36" s="58"/>
      <c r="L36" s="58"/>
      <c r="M36" s="20"/>
    </row>
    <row r="37" spans="1:16" ht="24" customHeight="1" x14ac:dyDescent="0.2">
      <c r="D37" s="7" t="s">
        <v>4</v>
      </c>
      <c r="E37" s="21"/>
      <c r="F37" s="22" t="s">
        <v>198</v>
      </c>
      <c r="G37" s="22"/>
      <c r="H37" s="22" t="s">
        <v>199</v>
      </c>
      <c r="I37" s="22"/>
      <c r="J37" s="22" t="s">
        <v>198</v>
      </c>
      <c r="K37" s="22"/>
      <c r="L37" s="22" t="s">
        <v>199</v>
      </c>
      <c r="M37" s="22"/>
    </row>
    <row r="38" spans="1:16" ht="24" customHeight="1" x14ac:dyDescent="0.2">
      <c r="D38" s="7"/>
      <c r="E38" s="21"/>
      <c r="F38" s="23" t="s">
        <v>91</v>
      </c>
      <c r="G38" s="24"/>
      <c r="H38" s="23" t="s">
        <v>92</v>
      </c>
      <c r="I38" s="23"/>
      <c r="J38" s="23" t="s">
        <v>91</v>
      </c>
      <c r="K38" s="24"/>
      <c r="L38" s="23" t="s">
        <v>92</v>
      </c>
      <c r="M38" s="23"/>
      <c r="N38" s="23"/>
    </row>
    <row r="39" spans="1:16" ht="24" customHeight="1" x14ac:dyDescent="0.2">
      <c r="D39" s="7"/>
      <c r="E39" s="21"/>
      <c r="F39" s="23" t="s">
        <v>93</v>
      </c>
      <c r="G39" s="24"/>
      <c r="H39" s="25"/>
      <c r="I39" s="23"/>
      <c r="J39" s="23" t="s">
        <v>93</v>
      </c>
      <c r="K39" s="24"/>
      <c r="L39" s="25"/>
      <c r="M39" s="25"/>
      <c r="N39" s="20"/>
    </row>
    <row r="40" spans="1:16" ht="24" customHeight="1" x14ac:dyDescent="0.2">
      <c r="A40" s="26" t="s">
        <v>15</v>
      </c>
    </row>
    <row r="41" spans="1:16" ht="24" customHeight="1" x14ac:dyDescent="0.2">
      <c r="A41" s="26" t="s">
        <v>16</v>
      </c>
    </row>
    <row r="42" spans="1:16" ht="24" customHeight="1" x14ac:dyDescent="0.2">
      <c r="A42" s="17" t="s">
        <v>119</v>
      </c>
      <c r="D42" s="28">
        <v>8</v>
      </c>
      <c r="E42" s="28"/>
      <c r="F42" s="10">
        <v>1398129</v>
      </c>
      <c r="G42" s="10"/>
      <c r="H42" s="10">
        <v>1455235</v>
      </c>
      <c r="I42" s="10"/>
      <c r="J42" s="10">
        <v>865000</v>
      </c>
      <c r="K42" s="10"/>
      <c r="L42" s="10">
        <v>1070000</v>
      </c>
      <c r="M42" s="10"/>
      <c r="P42" s="57"/>
    </row>
    <row r="43" spans="1:16" ht="24" customHeight="1" x14ac:dyDescent="0.2">
      <c r="A43" s="17" t="s">
        <v>215</v>
      </c>
      <c r="D43" s="28">
        <v>9</v>
      </c>
      <c r="F43" s="10">
        <v>2014851</v>
      </c>
      <c r="G43" s="10"/>
      <c r="H43" s="10">
        <v>2332025</v>
      </c>
      <c r="I43" s="10"/>
      <c r="J43" s="10">
        <v>694778</v>
      </c>
      <c r="K43" s="10"/>
      <c r="L43" s="10">
        <v>739204</v>
      </c>
      <c r="M43" s="10"/>
      <c r="P43" s="57"/>
    </row>
    <row r="44" spans="1:16" ht="24" customHeight="1" x14ac:dyDescent="0.2">
      <c r="A44" s="17" t="s">
        <v>120</v>
      </c>
      <c r="M44" s="10"/>
    </row>
    <row r="45" spans="1:16" ht="24" customHeight="1" x14ac:dyDescent="0.2">
      <c r="A45" s="17" t="s">
        <v>17</v>
      </c>
      <c r="D45" s="28">
        <v>10</v>
      </c>
      <c r="E45" s="28"/>
      <c r="F45" s="17">
        <v>265869</v>
      </c>
      <c r="G45" s="10"/>
      <c r="H45" s="10">
        <v>329839</v>
      </c>
      <c r="I45" s="10"/>
      <c r="J45" s="10">
        <v>0</v>
      </c>
      <c r="K45" s="10"/>
      <c r="L45" s="10">
        <v>0</v>
      </c>
      <c r="M45" s="10"/>
      <c r="P45" s="57"/>
    </row>
    <row r="46" spans="1:16" ht="24" customHeight="1" x14ac:dyDescent="0.5">
      <c r="A46" s="46" t="s">
        <v>128</v>
      </c>
      <c r="D46" s="28"/>
      <c r="E46" s="28"/>
      <c r="G46" s="10"/>
      <c r="M46" s="10"/>
    </row>
    <row r="47" spans="1:16" ht="24" customHeight="1" x14ac:dyDescent="0.5">
      <c r="A47" s="46" t="s">
        <v>17</v>
      </c>
      <c r="D47" s="28"/>
      <c r="E47" s="28"/>
      <c r="F47" s="10">
        <v>30202</v>
      </c>
      <c r="G47" s="10"/>
      <c r="H47" s="10">
        <v>24064</v>
      </c>
      <c r="I47" s="10"/>
      <c r="J47" s="10">
        <v>1433</v>
      </c>
      <c r="K47" s="10"/>
      <c r="L47" s="10">
        <v>1422</v>
      </c>
      <c r="M47" s="10"/>
      <c r="P47" s="57"/>
    </row>
    <row r="48" spans="1:16" ht="24" customHeight="1" x14ac:dyDescent="0.2">
      <c r="A48" s="17" t="s">
        <v>89</v>
      </c>
      <c r="D48" s="28"/>
      <c r="E48" s="28"/>
      <c r="F48" s="10">
        <v>50513</v>
      </c>
      <c r="G48" s="10"/>
      <c r="H48" s="10">
        <v>38825</v>
      </c>
      <c r="I48" s="10"/>
      <c r="J48" s="10">
        <v>27016</v>
      </c>
      <c r="K48" s="10"/>
      <c r="L48" s="10">
        <v>27024</v>
      </c>
      <c r="M48" s="10"/>
      <c r="P48" s="57"/>
    </row>
    <row r="49" spans="1:16" ht="24" customHeight="1" x14ac:dyDescent="0.5">
      <c r="A49" s="46" t="s">
        <v>129</v>
      </c>
      <c r="D49" s="28">
        <v>11</v>
      </c>
      <c r="E49" s="28"/>
      <c r="F49" s="10">
        <v>20010</v>
      </c>
      <c r="G49" s="10"/>
      <c r="H49" s="10">
        <v>17454</v>
      </c>
      <c r="I49" s="10"/>
      <c r="J49" s="10">
        <v>5365</v>
      </c>
      <c r="K49" s="10"/>
      <c r="L49" s="10">
        <v>17269</v>
      </c>
      <c r="M49" s="10"/>
      <c r="P49" s="57"/>
    </row>
    <row r="50" spans="1:16" ht="24" customHeight="1" x14ac:dyDescent="0.2">
      <c r="A50" s="17" t="s">
        <v>18</v>
      </c>
      <c r="F50" s="10">
        <v>517990</v>
      </c>
      <c r="G50" s="10"/>
      <c r="H50" s="10">
        <v>428786</v>
      </c>
      <c r="I50" s="10"/>
      <c r="J50" s="10">
        <v>152448</v>
      </c>
      <c r="K50" s="10"/>
      <c r="L50" s="10">
        <v>138752</v>
      </c>
      <c r="M50" s="10"/>
    </row>
    <row r="51" spans="1:16" ht="24" customHeight="1" x14ac:dyDescent="0.2">
      <c r="A51" s="26" t="s">
        <v>19</v>
      </c>
      <c r="D51" s="28"/>
      <c r="E51" s="28"/>
      <c r="F51" s="14">
        <f>SUM(F42:F50)</f>
        <v>4297564</v>
      </c>
      <c r="G51" s="10"/>
      <c r="H51" s="14">
        <f>SUM(H42:H50)</f>
        <v>4626228</v>
      </c>
      <c r="I51" s="10"/>
      <c r="J51" s="14">
        <f>SUM(J42:J50)</f>
        <v>1746040</v>
      </c>
      <c r="K51" s="10"/>
      <c r="L51" s="14">
        <f>SUM(L42:L50)</f>
        <v>1993671</v>
      </c>
      <c r="M51" s="10"/>
    </row>
    <row r="52" spans="1:16" ht="24" customHeight="1" x14ac:dyDescent="0.2">
      <c r="A52" s="26" t="s">
        <v>20</v>
      </c>
      <c r="D52" s="28"/>
      <c r="E52" s="28"/>
      <c r="G52" s="10"/>
      <c r="H52" s="10"/>
      <c r="I52" s="10"/>
      <c r="J52" s="10"/>
      <c r="K52" s="10"/>
      <c r="L52" s="10"/>
      <c r="M52" s="10"/>
    </row>
    <row r="53" spans="1:16" ht="24" customHeight="1" x14ac:dyDescent="0.2">
      <c r="A53" s="17" t="s">
        <v>153</v>
      </c>
      <c r="D53" s="28">
        <v>2</v>
      </c>
      <c r="E53" s="28"/>
      <c r="F53" s="10">
        <v>0</v>
      </c>
      <c r="G53" s="10"/>
      <c r="H53" s="10">
        <v>0</v>
      </c>
      <c r="I53" s="10"/>
      <c r="J53" s="10">
        <v>3889399</v>
      </c>
      <c r="K53" s="10"/>
      <c r="L53" s="10">
        <v>3744302</v>
      </c>
      <c r="M53" s="10"/>
      <c r="P53" s="57"/>
    </row>
    <row r="54" spans="1:16" ht="24" customHeight="1" x14ac:dyDescent="0.2">
      <c r="A54" s="17" t="s">
        <v>121</v>
      </c>
      <c r="D54" s="28"/>
      <c r="E54" s="28"/>
      <c r="F54" s="10"/>
      <c r="G54" s="10"/>
      <c r="H54" s="10"/>
      <c r="I54" s="10"/>
      <c r="J54" s="10"/>
      <c r="K54" s="10"/>
      <c r="L54" s="10"/>
      <c r="M54" s="10"/>
    </row>
    <row r="55" spans="1:16" ht="24" customHeight="1" x14ac:dyDescent="0.2">
      <c r="A55" s="17" t="s">
        <v>122</v>
      </c>
      <c r="D55" s="28">
        <v>10</v>
      </c>
      <c r="E55" s="28"/>
      <c r="F55" s="10">
        <v>1024984</v>
      </c>
      <c r="G55" s="10"/>
      <c r="H55" s="10">
        <v>1136961</v>
      </c>
      <c r="I55" s="10"/>
      <c r="J55" s="10">
        <v>0</v>
      </c>
      <c r="K55" s="10"/>
      <c r="L55" s="10">
        <v>0</v>
      </c>
      <c r="M55" s="10"/>
      <c r="P55" s="57"/>
    </row>
    <row r="56" spans="1:16" ht="24" customHeight="1" x14ac:dyDescent="0.5">
      <c r="A56" s="46" t="s">
        <v>133</v>
      </c>
      <c r="D56" s="28"/>
      <c r="E56" s="28"/>
      <c r="F56" s="10"/>
      <c r="G56" s="10"/>
      <c r="M56" s="10"/>
    </row>
    <row r="57" spans="1:16" ht="24" customHeight="1" x14ac:dyDescent="0.5">
      <c r="A57" s="46" t="s">
        <v>132</v>
      </c>
      <c r="D57" s="28"/>
      <c r="E57" s="28"/>
      <c r="F57" s="10">
        <v>63397</v>
      </c>
      <c r="G57" s="10"/>
      <c r="H57" s="10">
        <v>42595</v>
      </c>
      <c r="I57" s="10"/>
      <c r="J57" s="10">
        <v>0</v>
      </c>
      <c r="K57" s="10"/>
      <c r="L57" s="10">
        <v>363</v>
      </c>
      <c r="M57" s="10"/>
      <c r="P57" s="57"/>
    </row>
    <row r="58" spans="1:16" ht="24" customHeight="1" x14ac:dyDescent="0.5">
      <c r="A58" s="46" t="s">
        <v>217</v>
      </c>
      <c r="D58" s="28"/>
      <c r="E58" s="28"/>
      <c r="F58" s="10"/>
      <c r="G58" s="10"/>
      <c r="H58" s="10"/>
      <c r="I58" s="10"/>
      <c r="J58" s="10"/>
      <c r="K58" s="10"/>
      <c r="L58" s="10"/>
      <c r="M58" s="10"/>
      <c r="P58" s="57"/>
    </row>
    <row r="59" spans="1:16" ht="24" customHeight="1" x14ac:dyDescent="0.2">
      <c r="A59" s="17" t="s">
        <v>216</v>
      </c>
      <c r="D59" s="28"/>
      <c r="E59" s="28"/>
      <c r="F59" s="10">
        <v>102350</v>
      </c>
      <c r="G59" s="10"/>
      <c r="H59" s="10">
        <v>98794</v>
      </c>
      <c r="I59" s="10"/>
      <c r="J59" s="10">
        <v>65258</v>
      </c>
      <c r="K59" s="10"/>
      <c r="L59" s="10">
        <v>63494</v>
      </c>
      <c r="M59" s="10"/>
      <c r="P59" s="57"/>
    </row>
    <row r="60" spans="1:16" ht="24" customHeight="1" x14ac:dyDescent="0.2">
      <c r="A60" s="17" t="s">
        <v>131</v>
      </c>
      <c r="D60" s="28"/>
      <c r="E60" s="28"/>
      <c r="F60" s="10">
        <v>248783</v>
      </c>
      <c r="G60" s="10"/>
      <c r="H60" s="10">
        <v>361573</v>
      </c>
      <c r="I60" s="10"/>
      <c r="J60" s="10">
        <v>0</v>
      </c>
      <c r="K60" s="10"/>
      <c r="L60" s="10">
        <v>0</v>
      </c>
      <c r="M60" s="10"/>
      <c r="P60" s="57"/>
    </row>
    <row r="61" spans="1:16" ht="24" customHeight="1" x14ac:dyDescent="0.5">
      <c r="A61" s="46" t="s">
        <v>130</v>
      </c>
      <c r="D61" s="28"/>
      <c r="E61" s="28"/>
      <c r="F61" s="12">
        <v>635</v>
      </c>
      <c r="G61" s="10"/>
      <c r="H61" s="12">
        <v>630</v>
      </c>
      <c r="I61" s="10"/>
      <c r="J61" s="12">
        <v>635</v>
      </c>
      <c r="K61" s="10"/>
      <c r="L61" s="12">
        <v>630</v>
      </c>
      <c r="M61" s="10"/>
      <c r="P61" s="57"/>
    </row>
    <row r="62" spans="1:16" ht="24" customHeight="1" x14ac:dyDescent="0.2">
      <c r="A62" s="26" t="s">
        <v>21</v>
      </c>
      <c r="D62" s="28"/>
      <c r="E62" s="28"/>
      <c r="F62" s="12">
        <f>SUM(F53:F61)</f>
        <v>1440149</v>
      </c>
      <c r="G62" s="10"/>
      <c r="H62" s="12">
        <f>SUM(H53:H61)</f>
        <v>1640553</v>
      </c>
      <c r="I62" s="10"/>
      <c r="J62" s="12">
        <f>SUM(J53:J61)</f>
        <v>3955292</v>
      </c>
      <c r="K62" s="10"/>
      <c r="L62" s="12">
        <f>SUM(L53:L61)</f>
        <v>3808789</v>
      </c>
      <c r="M62" s="10"/>
      <c r="P62" s="57"/>
    </row>
    <row r="63" spans="1:16" ht="24" customHeight="1" x14ac:dyDescent="0.2">
      <c r="A63" s="26" t="s">
        <v>22</v>
      </c>
      <c r="D63" s="28"/>
      <c r="E63" s="28"/>
      <c r="F63" s="12">
        <f>F51+F62</f>
        <v>5737713</v>
      </c>
      <c r="G63" s="10"/>
      <c r="H63" s="12">
        <f>H51+H62</f>
        <v>6266781</v>
      </c>
      <c r="I63" s="10"/>
      <c r="J63" s="12">
        <f>J51+J62</f>
        <v>5701332</v>
      </c>
      <c r="K63" s="10"/>
      <c r="L63" s="12">
        <f>L51+L62</f>
        <v>5802460</v>
      </c>
      <c r="M63" s="10"/>
      <c r="P63" s="57"/>
    </row>
    <row r="64" spans="1:16" ht="24" customHeight="1" x14ac:dyDescent="0.2">
      <c r="A64" s="26"/>
      <c r="D64" s="28"/>
      <c r="E64" s="28"/>
      <c r="F64" s="10"/>
      <c r="G64" s="10"/>
      <c r="H64" s="10"/>
      <c r="I64" s="10"/>
      <c r="J64" s="10"/>
      <c r="K64" s="10"/>
      <c r="L64" s="10"/>
      <c r="M64" s="10"/>
    </row>
    <row r="65" spans="1:16" ht="24" customHeight="1" x14ac:dyDescent="0.2">
      <c r="A65" s="17" t="s">
        <v>218</v>
      </c>
    </row>
    <row r="66" spans="1:16" ht="24" customHeight="1" x14ac:dyDescent="0.2">
      <c r="A66" s="50" t="s">
        <v>0</v>
      </c>
    </row>
    <row r="67" spans="1:16" ht="24" customHeight="1" x14ac:dyDescent="0.2">
      <c r="A67" s="50" t="s">
        <v>187</v>
      </c>
    </row>
    <row r="68" spans="1:16" ht="24" customHeight="1" x14ac:dyDescent="0.2">
      <c r="A68" s="50" t="s">
        <v>197</v>
      </c>
    </row>
    <row r="69" spans="1:16" ht="24" customHeight="1" x14ac:dyDescent="0.2">
      <c r="L69" s="27" t="s">
        <v>1</v>
      </c>
    </row>
    <row r="70" spans="1:16" ht="24" customHeight="1" x14ac:dyDescent="0.2">
      <c r="A70" s="6"/>
      <c r="B70" s="6"/>
      <c r="C70" s="6"/>
      <c r="D70" s="2"/>
      <c r="E70" s="4"/>
      <c r="F70" s="58" t="s">
        <v>2</v>
      </c>
      <c r="G70" s="58"/>
      <c r="H70" s="58"/>
      <c r="I70" s="19"/>
      <c r="J70" s="58" t="s">
        <v>3</v>
      </c>
      <c r="K70" s="58"/>
      <c r="L70" s="58"/>
      <c r="M70" s="20"/>
    </row>
    <row r="71" spans="1:16" ht="24" customHeight="1" x14ac:dyDescent="0.2">
      <c r="D71" s="7"/>
      <c r="E71" s="21"/>
      <c r="F71" s="22" t="s">
        <v>198</v>
      </c>
      <c r="G71" s="22"/>
      <c r="H71" s="22" t="s">
        <v>199</v>
      </c>
      <c r="I71" s="22"/>
      <c r="J71" s="22" t="s">
        <v>198</v>
      </c>
      <c r="K71" s="22"/>
      <c r="L71" s="22" t="s">
        <v>199</v>
      </c>
      <c r="M71" s="22"/>
    </row>
    <row r="72" spans="1:16" ht="24" customHeight="1" x14ac:dyDescent="0.2">
      <c r="D72" s="7"/>
      <c r="E72" s="21"/>
      <c r="F72" s="23" t="s">
        <v>91</v>
      </c>
      <c r="G72" s="24"/>
      <c r="H72" s="23" t="s">
        <v>92</v>
      </c>
      <c r="I72" s="23"/>
      <c r="J72" s="23" t="s">
        <v>91</v>
      </c>
      <c r="K72" s="24"/>
      <c r="L72" s="23" t="s">
        <v>92</v>
      </c>
      <c r="M72" s="23"/>
      <c r="N72" s="23"/>
    </row>
    <row r="73" spans="1:16" ht="24" customHeight="1" x14ac:dyDescent="0.2">
      <c r="D73" s="7"/>
      <c r="E73" s="21"/>
      <c r="F73" s="23" t="s">
        <v>93</v>
      </c>
      <c r="G73" s="24"/>
      <c r="H73" s="25"/>
      <c r="I73" s="23"/>
      <c r="J73" s="23" t="s">
        <v>93</v>
      </c>
      <c r="K73" s="24"/>
      <c r="L73" s="25"/>
      <c r="M73" s="25"/>
      <c r="N73" s="20"/>
    </row>
    <row r="74" spans="1:16" ht="24" customHeight="1" x14ac:dyDescent="0.2">
      <c r="A74" s="26" t="s">
        <v>23</v>
      </c>
      <c r="D74" s="28"/>
      <c r="E74" s="28"/>
      <c r="F74" s="6"/>
      <c r="G74" s="27"/>
      <c r="H74" s="6"/>
      <c r="I74" s="28"/>
      <c r="J74" s="6"/>
      <c r="K74" s="6"/>
      <c r="L74" s="6"/>
      <c r="M74" s="27"/>
    </row>
    <row r="75" spans="1:16" ht="24" customHeight="1" x14ac:dyDescent="0.2">
      <c r="A75" s="17" t="s">
        <v>24</v>
      </c>
      <c r="D75" s="28"/>
      <c r="E75" s="28"/>
      <c r="F75" s="6"/>
      <c r="G75" s="27"/>
      <c r="H75" s="6"/>
      <c r="I75" s="28"/>
      <c r="J75" s="6"/>
      <c r="K75" s="6"/>
      <c r="L75" s="6"/>
      <c r="M75" s="27"/>
    </row>
    <row r="76" spans="1:16" ht="24" customHeight="1" x14ac:dyDescent="0.2">
      <c r="A76" s="17" t="s">
        <v>25</v>
      </c>
      <c r="D76" s="28"/>
      <c r="E76" s="28"/>
      <c r="F76" s="27"/>
      <c r="G76" s="27"/>
      <c r="H76" s="27"/>
      <c r="I76" s="28"/>
      <c r="J76" s="27"/>
      <c r="K76" s="27"/>
      <c r="L76" s="27"/>
      <c r="M76" s="27"/>
    </row>
    <row r="77" spans="1:16" ht="24" customHeight="1" thickBot="1" x14ac:dyDescent="0.25">
      <c r="A77" s="17" t="s">
        <v>109</v>
      </c>
      <c r="D77" s="28"/>
      <c r="E77" s="28"/>
      <c r="F77" s="15">
        <v>900000</v>
      </c>
      <c r="G77" s="10"/>
      <c r="H77" s="15">
        <v>900000</v>
      </c>
      <c r="I77" s="10"/>
      <c r="J77" s="15">
        <v>900000</v>
      </c>
      <c r="K77" s="10"/>
      <c r="L77" s="15">
        <v>900000</v>
      </c>
      <c r="M77" s="27"/>
      <c r="P77" s="57"/>
    </row>
    <row r="78" spans="1:16" ht="24" customHeight="1" thickTop="1" x14ac:dyDescent="0.2">
      <c r="A78" s="17" t="s">
        <v>26</v>
      </c>
      <c r="D78" s="28"/>
      <c r="E78" s="28"/>
      <c r="F78" s="10"/>
      <c r="G78" s="10"/>
      <c r="H78" s="10"/>
      <c r="I78" s="10"/>
      <c r="J78" s="10"/>
      <c r="K78" s="10"/>
      <c r="L78" s="10"/>
      <c r="M78" s="10"/>
    </row>
    <row r="79" spans="1:16" ht="24" customHeight="1" x14ac:dyDescent="0.2">
      <c r="A79" s="17" t="s">
        <v>109</v>
      </c>
      <c r="D79" s="28"/>
      <c r="E79" s="28"/>
      <c r="F79" s="10">
        <v>900000</v>
      </c>
      <c r="G79" s="10"/>
      <c r="H79" s="10">
        <v>900000</v>
      </c>
      <c r="I79" s="10"/>
      <c r="J79" s="10">
        <v>900000</v>
      </c>
      <c r="K79" s="10"/>
      <c r="L79" s="10">
        <v>900000</v>
      </c>
      <c r="M79" s="10"/>
      <c r="P79" s="57"/>
    </row>
    <row r="80" spans="1:16" ht="24" customHeight="1" x14ac:dyDescent="0.2">
      <c r="A80" s="17" t="s">
        <v>27</v>
      </c>
      <c r="D80" s="28"/>
      <c r="E80" s="28"/>
      <c r="F80" s="10">
        <v>1908450</v>
      </c>
      <c r="G80" s="10"/>
      <c r="H80" s="10">
        <v>1908450</v>
      </c>
      <c r="I80" s="10"/>
      <c r="J80" s="10">
        <v>1908450</v>
      </c>
      <c r="K80" s="10"/>
      <c r="L80" s="10">
        <v>1908450</v>
      </c>
      <c r="M80" s="10"/>
      <c r="P80" s="57"/>
    </row>
    <row r="81" spans="1:16" ht="24" customHeight="1" x14ac:dyDescent="0.2">
      <c r="A81" s="17" t="s">
        <v>28</v>
      </c>
      <c r="D81" s="28"/>
      <c r="E81" s="28"/>
      <c r="F81" s="10"/>
      <c r="G81" s="10"/>
      <c r="H81" s="10"/>
      <c r="I81" s="10"/>
      <c r="J81" s="10"/>
      <c r="K81" s="10"/>
      <c r="L81" s="10"/>
      <c r="M81" s="10"/>
    </row>
    <row r="82" spans="1:16" ht="24" customHeight="1" x14ac:dyDescent="0.2">
      <c r="A82" s="17" t="s">
        <v>29</v>
      </c>
      <c r="D82" s="28"/>
      <c r="E82" s="28"/>
      <c r="F82" s="10">
        <v>96000</v>
      </c>
      <c r="G82" s="10"/>
      <c r="H82" s="10">
        <v>96000</v>
      </c>
      <c r="I82" s="10"/>
      <c r="J82" s="10">
        <v>96000</v>
      </c>
      <c r="K82" s="10"/>
      <c r="L82" s="10">
        <v>96000</v>
      </c>
      <c r="M82" s="10"/>
      <c r="P82" s="57"/>
    </row>
    <row r="83" spans="1:16" ht="24" customHeight="1" x14ac:dyDescent="0.2">
      <c r="A83" s="17" t="s">
        <v>30</v>
      </c>
      <c r="F83" s="10">
        <v>17370618</v>
      </c>
      <c r="G83" s="10"/>
      <c r="H83" s="10">
        <v>17728771</v>
      </c>
      <c r="I83" s="10"/>
      <c r="J83" s="10">
        <v>175986</v>
      </c>
      <c r="K83" s="10"/>
      <c r="L83" s="10">
        <v>346515</v>
      </c>
      <c r="M83" s="10"/>
      <c r="P83" s="57"/>
    </row>
    <row r="84" spans="1:16" ht="24" customHeight="1" x14ac:dyDescent="0.2">
      <c r="A84" s="17" t="s">
        <v>90</v>
      </c>
      <c r="D84" s="28"/>
      <c r="E84" s="28"/>
      <c r="F84" s="12">
        <v>-723979</v>
      </c>
      <c r="G84" s="10"/>
      <c r="H84" s="12">
        <v>-1168110</v>
      </c>
      <c r="I84" s="10"/>
      <c r="J84" s="12">
        <v>0</v>
      </c>
      <c r="K84" s="10"/>
      <c r="L84" s="12">
        <v>0</v>
      </c>
      <c r="M84" s="10"/>
    </row>
    <row r="85" spans="1:16" ht="24" customHeight="1" x14ac:dyDescent="0.2">
      <c r="A85" s="17" t="s">
        <v>64</v>
      </c>
      <c r="F85" s="10">
        <f>SUM(F79:F84)</f>
        <v>19551089</v>
      </c>
      <c r="G85" s="10"/>
      <c r="H85" s="10">
        <f>SUM(H79:H84)</f>
        <v>19465111</v>
      </c>
      <c r="I85" s="10"/>
      <c r="J85" s="10">
        <f>SUM(J79:J84)</f>
        <v>3080436</v>
      </c>
      <c r="K85" s="10"/>
      <c r="L85" s="10">
        <f>SUM(L79:L84)</f>
        <v>3250965</v>
      </c>
      <c r="M85" s="10"/>
      <c r="P85" s="57"/>
    </row>
    <row r="86" spans="1:16" ht="24" customHeight="1" x14ac:dyDescent="0.2">
      <c r="A86" s="17" t="s">
        <v>82</v>
      </c>
      <c r="M86" s="10"/>
    </row>
    <row r="87" spans="1:16" ht="24" customHeight="1" x14ac:dyDescent="0.2">
      <c r="A87" s="17" t="s">
        <v>83</v>
      </c>
      <c r="F87" s="10">
        <v>276789</v>
      </c>
      <c r="G87" s="10"/>
      <c r="H87" s="10">
        <v>257253</v>
      </c>
      <c r="I87" s="10"/>
      <c r="J87" s="10">
        <v>0</v>
      </c>
      <c r="K87" s="10"/>
      <c r="L87" s="10">
        <v>0</v>
      </c>
      <c r="M87" s="10"/>
      <c r="P87" s="57"/>
    </row>
    <row r="88" spans="1:16" ht="24" customHeight="1" x14ac:dyDescent="0.2">
      <c r="A88" s="26" t="s">
        <v>31</v>
      </c>
      <c r="F88" s="14">
        <f>SUM(F85:F87)</f>
        <v>19827878</v>
      </c>
      <c r="G88" s="10"/>
      <c r="H88" s="14">
        <f>SUM(H85:H87)</f>
        <v>19722364</v>
      </c>
      <c r="I88" s="10"/>
      <c r="J88" s="14">
        <f>SUM(J85:J87)</f>
        <v>3080436</v>
      </c>
      <c r="K88" s="10"/>
      <c r="L88" s="14">
        <f>SUM(L85:L87)</f>
        <v>3250965</v>
      </c>
      <c r="M88" s="10"/>
      <c r="P88" s="57"/>
    </row>
    <row r="89" spans="1:16" ht="24" customHeight="1" thickBot="1" x14ac:dyDescent="0.25">
      <c r="A89" s="26" t="s">
        <v>32</v>
      </c>
      <c r="D89" s="6"/>
      <c r="F89" s="15">
        <f>SUM(F88,F63)</f>
        <v>25565591</v>
      </c>
      <c r="G89" s="10"/>
      <c r="H89" s="15">
        <f>SUM(H88,H63)</f>
        <v>25989145</v>
      </c>
      <c r="I89" s="10"/>
      <c r="J89" s="15">
        <f>SUM(J88,J63)</f>
        <v>8781768</v>
      </c>
      <c r="K89" s="10"/>
      <c r="L89" s="15">
        <f>SUM(L88,L63)</f>
        <v>9053425</v>
      </c>
      <c r="M89" s="10"/>
      <c r="P89" s="57"/>
    </row>
    <row r="90" spans="1:16" ht="24" customHeight="1" thickTop="1" x14ac:dyDescent="0.2">
      <c r="D90" s="6"/>
      <c r="F90" s="13">
        <f>SUM(F89-F29)</f>
        <v>0</v>
      </c>
      <c r="G90" s="10"/>
      <c r="H90" s="13">
        <f>SUM(H89-H29)</f>
        <v>0</v>
      </c>
      <c r="I90" s="13"/>
      <c r="J90" s="13">
        <f>SUM(J89-J29)</f>
        <v>0</v>
      </c>
      <c r="K90" s="13"/>
      <c r="L90" s="13">
        <f>SUM(L89-L29)</f>
        <v>0</v>
      </c>
      <c r="M90" s="10"/>
      <c r="P90" s="57"/>
    </row>
    <row r="91" spans="1:16" ht="24" customHeight="1" x14ac:dyDescent="0.2">
      <c r="A91" s="17" t="s">
        <v>218</v>
      </c>
    </row>
    <row r="93" spans="1:16" ht="24" customHeight="1" x14ac:dyDescent="0.2">
      <c r="A93" s="29"/>
      <c r="B93" s="29"/>
      <c r="C93" s="29"/>
    </row>
    <row r="95" spans="1:16" ht="24" customHeight="1" x14ac:dyDescent="0.2">
      <c r="D95" s="17" t="s">
        <v>33</v>
      </c>
    </row>
    <row r="96" spans="1:16" ht="24" customHeight="1" x14ac:dyDescent="0.2">
      <c r="A96" s="29"/>
      <c r="B96" s="29"/>
      <c r="C96" s="29"/>
    </row>
  </sheetData>
  <mergeCells count="6">
    <mergeCell ref="F5:H5"/>
    <mergeCell ref="J5:L5"/>
    <mergeCell ref="F36:H36"/>
    <mergeCell ref="J36:L36"/>
    <mergeCell ref="F70:H70"/>
    <mergeCell ref="J70:L70"/>
  </mergeCells>
  <pageMargins left="0.78740157480314965" right="0.39370078740157483" top="0.78740157480314965" bottom="0.31496062992125984" header="0.19685039370078741" footer="0.19685039370078741"/>
  <pageSetup paperSize="9" scale="83" fitToHeight="3" orientation="portrait" r:id="rId1"/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showGridLines="0" view="pageBreakPreview" zoomScaleNormal="100" zoomScaleSheetLayoutView="100" workbookViewId="0">
      <selection activeCell="B8" sqref="B8"/>
    </sheetView>
  </sheetViews>
  <sheetFormatPr defaultColWidth="10.85546875" defaultRowHeight="21.75" customHeight="1" x14ac:dyDescent="0.2"/>
  <cols>
    <col min="1" max="1" width="24.140625" style="17" customWidth="1"/>
    <col min="2" max="2" width="24.42578125" style="17" customWidth="1"/>
    <col min="3" max="3" width="5.28515625" style="17" customWidth="1"/>
    <col min="4" max="4" width="2.42578125" style="17" customWidth="1"/>
    <col min="5" max="5" width="14.28515625" style="17" customWidth="1"/>
    <col min="6" max="6" width="1.28515625" style="17" customWidth="1"/>
    <col min="7" max="7" width="14.28515625" style="17" customWidth="1"/>
    <col min="8" max="8" width="1.28515625" style="17" customWidth="1"/>
    <col min="9" max="9" width="14.28515625" style="17" customWidth="1"/>
    <col min="10" max="10" width="1.28515625" style="17" customWidth="1"/>
    <col min="11" max="11" width="14.28515625" style="17" customWidth="1"/>
    <col min="12" max="12" width="0.140625" style="17" customWidth="1"/>
    <col min="13" max="16" width="18.42578125" style="17" customWidth="1"/>
    <col min="17" max="17" width="12.5703125" style="17" customWidth="1"/>
    <col min="18" max="16384" width="10.85546875" style="17"/>
  </cols>
  <sheetData>
    <row r="1" spans="1:15" ht="21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27" t="s">
        <v>34</v>
      </c>
    </row>
    <row r="2" spans="1:15" ht="21.7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5" ht="21.75" customHeight="1" x14ac:dyDescent="0.2">
      <c r="A3" s="59" t="s">
        <v>79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5" ht="21.75" customHeight="1" x14ac:dyDescent="0.2">
      <c r="A4" s="59" t="s">
        <v>201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5" ht="21.7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5" ht="21.75" customHeight="1" x14ac:dyDescent="0.2">
      <c r="A6" s="6"/>
      <c r="B6" s="6"/>
      <c r="C6" s="6"/>
      <c r="D6" s="6"/>
      <c r="E6" s="61" t="s">
        <v>2</v>
      </c>
      <c r="F6" s="61"/>
      <c r="G6" s="61"/>
      <c r="H6" s="35"/>
      <c r="I6" s="61" t="s">
        <v>3</v>
      </c>
      <c r="J6" s="61"/>
      <c r="K6" s="61"/>
    </row>
    <row r="7" spans="1:15" ht="21.75" customHeight="1" x14ac:dyDescent="0.2">
      <c r="C7" s="36" t="s">
        <v>4</v>
      </c>
      <c r="D7" s="36"/>
      <c r="E7" s="37" t="s">
        <v>202</v>
      </c>
      <c r="F7" s="38"/>
      <c r="G7" s="39" t="s">
        <v>203</v>
      </c>
      <c r="H7" s="37"/>
      <c r="I7" s="37" t="s">
        <v>202</v>
      </c>
      <c r="J7" s="38"/>
      <c r="K7" s="39" t="s">
        <v>203</v>
      </c>
    </row>
    <row r="8" spans="1:15" ht="21.75" customHeight="1" x14ac:dyDescent="0.2">
      <c r="A8" s="26" t="s">
        <v>35</v>
      </c>
    </row>
    <row r="9" spans="1:15" ht="21.75" customHeight="1" x14ac:dyDescent="0.2">
      <c r="A9" s="17" t="s">
        <v>36</v>
      </c>
      <c r="C9" s="28"/>
      <c r="E9" s="10">
        <v>5328551</v>
      </c>
      <c r="F9" s="10"/>
      <c r="G9" s="10">
        <v>5804265</v>
      </c>
      <c r="H9" s="10"/>
      <c r="I9" s="10">
        <v>1441105</v>
      </c>
      <c r="J9" s="10"/>
      <c r="K9" s="10">
        <v>1776701</v>
      </c>
      <c r="O9" s="45"/>
    </row>
    <row r="10" spans="1:15" ht="21.75" customHeight="1" x14ac:dyDescent="0.2">
      <c r="A10" s="17" t="s">
        <v>135</v>
      </c>
      <c r="E10" s="10">
        <v>16089</v>
      </c>
      <c r="F10" s="10"/>
      <c r="G10" s="10">
        <v>41159</v>
      </c>
      <c r="H10" s="10"/>
      <c r="I10" s="10">
        <v>31224</v>
      </c>
      <c r="J10" s="10"/>
      <c r="K10" s="10">
        <v>32840</v>
      </c>
      <c r="O10" s="45"/>
    </row>
    <row r="11" spans="1:15" ht="21.75" customHeight="1" x14ac:dyDescent="0.2">
      <c r="A11" s="17" t="s">
        <v>37</v>
      </c>
      <c r="C11" s="28"/>
      <c r="E11" s="10">
        <v>17300</v>
      </c>
      <c r="F11" s="10"/>
      <c r="G11" s="10">
        <v>17344</v>
      </c>
      <c r="H11" s="10"/>
      <c r="I11" s="10">
        <v>3292</v>
      </c>
      <c r="J11" s="10"/>
      <c r="K11" s="10">
        <v>28043</v>
      </c>
      <c r="O11" s="45"/>
    </row>
    <row r="12" spans="1:15" ht="21.75" customHeight="1" x14ac:dyDescent="0.2">
      <c r="A12" s="26" t="s">
        <v>38</v>
      </c>
      <c r="E12" s="14">
        <f>SUM(E9:E11)</f>
        <v>5361940</v>
      </c>
      <c r="F12" s="10"/>
      <c r="G12" s="14">
        <f>SUM(G9:G11)</f>
        <v>5862768</v>
      </c>
      <c r="H12" s="10"/>
      <c r="I12" s="14">
        <f>SUM(I9:I11)</f>
        <v>1475621</v>
      </c>
      <c r="J12" s="10"/>
      <c r="K12" s="14">
        <f>SUM(K9:K11)</f>
        <v>1837584</v>
      </c>
      <c r="O12" s="45"/>
    </row>
    <row r="13" spans="1:15" ht="21.75" customHeight="1" x14ac:dyDescent="0.2">
      <c r="A13" s="26" t="s">
        <v>39</v>
      </c>
      <c r="E13" s="10"/>
      <c r="F13" s="10"/>
      <c r="G13" s="10"/>
      <c r="H13" s="10"/>
      <c r="I13" s="10"/>
      <c r="J13" s="10"/>
      <c r="K13" s="10"/>
    </row>
    <row r="14" spans="1:15" ht="21.75" customHeight="1" x14ac:dyDescent="0.2">
      <c r="A14" s="17" t="s">
        <v>40</v>
      </c>
      <c r="C14" s="28"/>
      <c r="E14" s="10">
        <v>4627420</v>
      </c>
      <c r="F14" s="10"/>
      <c r="G14" s="10">
        <v>4903930</v>
      </c>
      <c r="H14" s="10"/>
      <c r="I14" s="10">
        <v>1355467</v>
      </c>
      <c r="J14" s="10"/>
      <c r="K14" s="10">
        <v>1474979</v>
      </c>
      <c r="O14" s="45"/>
    </row>
    <row r="15" spans="1:15" ht="21.75" customHeight="1" x14ac:dyDescent="0.2">
      <c r="A15" s="17" t="s">
        <v>124</v>
      </c>
      <c r="E15" s="10">
        <v>248613</v>
      </c>
      <c r="F15" s="10"/>
      <c r="G15" s="10">
        <v>251209</v>
      </c>
      <c r="H15" s="10"/>
      <c r="I15" s="10">
        <v>49369</v>
      </c>
      <c r="J15" s="10"/>
      <c r="K15" s="10">
        <v>64272</v>
      </c>
      <c r="O15" s="45"/>
    </row>
    <row r="16" spans="1:15" ht="21.75" customHeight="1" x14ac:dyDescent="0.2">
      <c r="A16" s="17" t="s">
        <v>41</v>
      </c>
      <c r="C16" s="28"/>
      <c r="E16" s="10">
        <v>207693</v>
      </c>
      <c r="F16" s="10"/>
      <c r="G16" s="10">
        <v>163065</v>
      </c>
      <c r="H16" s="10"/>
      <c r="I16" s="10">
        <v>34626</v>
      </c>
      <c r="J16" s="10"/>
      <c r="K16" s="10">
        <v>33647</v>
      </c>
      <c r="O16" s="45"/>
    </row>
    <row r="17" spans="1:15" ht="21.75" customHeight="1" x14ac:dyDescent="0.2">
      <c r="A17" s="17" t="s">
        <v>77</v>
      </c>
      <c r="C17" s="28"/>
      <c r="E17" s="10">
        <v>657578</v>
      </c>
      <c r="F17" s="10"/>
      <c r="G17" s="10">
        <v>107480</v>
      </c>
      <c r="H17" s="10"/>
      <c r="I17" s="10">
        <v>163290</v>
      </c>
      <c r="J17" s="10"/>
      <c r="K17" s="10">
        <v>40407</v>
      </c>
      <c r="O17" s="45"/>
    </row>
    <row r="18" spans="1:15" ht="21.75" customHeight="1" x14ac:dyDescent="0.2">
      <c r="A18" s="26" t="s">
        <v>42</v>
      </c>
      <c r="E18" s="14">
        <f>SUM(E14:E17)</f>
        <v>5741304</v>
      </c>
      <c r="F18" s="10"/>
      <c r="G18" s="14">
        <f>SUM(G14:G17)</f>
        <v>5425684</v>
      </c>
      <c r="H18" s="10"/>
      <c r="I18" s="14">
        <f>SUM(I14:I17)</f>
        <v>1602752</v>
      </c>
      <c r="J18" s="10"/>
      <c r="K18" s="14">
        <f>SUM(K14:K17)</f>
        <v>1613305</v>
      </c>
      <c r="O18" s="45"/>
    </row>
    <row r="19" spans="1:15" ht="21.75" customHeight="1" x14ac:dyDescent="0.2">
      <c r="A19" s="26" t="s">
        <v>234</v>
      </c>
      <c r="E19" s="10">
        <f>SUM(E12-E18)</f>
        <v>-379364</v>
      </c>
      <c r="F19" s="10"/>
      <c r="G19" s="10">
        <f>SUM(G12-G18)</f>
        <v>437084</v>
      </c>
      <c r="H19" s="10"/>
      <c r="I19" s="10">
        <f>SUM(I12-I18)</f>
        <v>-127131</v>
      </c>
      <c r="J19" s="10"/>
      <c r="K19" s="10">
        <f>SUM(K12-K18)</f>
        <v>224279</v>
      </c>
      <c r="O19" s="45"/>
    </row>
    <row r="20" spans="1:15" ht="21.75" customHeight="1" x14ac:dyDescent="0.2">
      <c r="A20" s="17" t="s">
        <v>136</v>
      </c>
      <c r="E20" s="10">
        <v>10922</v>
      </c>
      <c r="F20" s="10"/>
      <c r="G20" s="10">
        <v>12294</v>
      </c>
      <c r="H20" s="10"/>
      <c r="I20" s="10">
        <v>55</v>
      </c>
      <c r="J20" s="10"/>
      <c r="K20" s="10">
        <v>129</v>
      </c>
      <c r="O20" s="45"/>
    </row>
    <row r="21" spans="1:15" ht="21.75" customHeight="1" x14ac:dyDescent="0.2">
      <c r="A21" s="17" t="s">
        <v>163</v>
      </c>
      <c r="C21" s="28"/>
      <c r="E21" s="12">
        <v>-46797</v>
      </c>
      <c r="F21" s="10"/>
      <c r="G21" s="12">
        <v>-48541</v>
      </c>
      <c r="H21" s="10"/>
      <c r="I21" s="12">
        <v>-41463</v>
      </c>
      <c r="J21" s="10"/>
      <c r="K21" s="12">
        <v>-59341</v>
      </c>
      <c r="O21" s="45"/>
    </row>
    <row r="22" spans="1:15" ht="21.75" customHeight="1" x14ac:dyDescent="0.2">
      <c r="A22" s="26" t="s">
        <v>231</v>
      </c>
      <c r="E22" s="10">
        <f>SUM(E19:E21)</f>
        <v>-415239</v>
      </c>
      <c r="F22" s="10"/>
      <c r="G22" s="10">
        <f>SUM(G19:G21)</f>
        <v>400837</v>
      </c>
      <c r="H22" s="10"/>
      <c r="I22" s="10">
        <f>SUM(I19:I21)</f>
        <v>-168539</v>
      </c>
      <c r="J22" s="10"/>
      <c r="K22" s="10">
        <f>SUM(K19:K21)</f>
        <v>165067</v>
      </c>
      <c r="O22" s="45"/>
    </row>
    <row r="23" spans="1:15" ht="21.75" customHeight="1" x14ac:dyDescent="0.2">
      <c r="A23" s="17" t="s">
        <v>151</v>
      </c>
      <c r="C23" s="28">
        <v>12</v>
      </c>
      <c r="E23" s="10">
        <v>75156</v>
      </c>
      <c r="F23" s="10"/>
      <c r="G23" s="10">
        <v>-30767</v>
      </c>
      <c r="H23" s="10"/>
      <c r="I23" s="10">
        <v>-1990</v>
      </c>
      <c r="J23" s="10"/>
      <c r="K23" s="10">
        <v>-20248</v>
      </c>
      <c r="O23" s="45"/>
    </row>
    <row r="24" spans="1:15" ht="21.75" customHeight="1" thickBot="1" x14ac:dyDescent="0.25">
      <c r="A24" s="26" t="s">
        <v>146</v>
      </c>
      <c r="C24" s="28"/>
      <c r="E24" s="11">
        <f>SUM(E22:E23)</f>
        <v>-340083</v>
      </c>
      <c r="F24" s="10"/>
      <c r="G24" s="11">
        <f>SUM(G22:G23)</f>
        <v>370070</v>
      </c>
      <c r="H24" s="10"/>
      <c r="I24" s="11">
        <f>SUM(I22:I23)</f>
        <v>-170529</v>
      </c>
      <c r="J24" s="10"/>
      <c r="K24" s="11">
        <f>SUM(K22:K23)</f>
        <v>144819</v>
      </c>
      <c r="O24" s="45"/>
    </row>
    <row r="25" spans="1:15" ht="21.75" customHeight="1" thickTop="1" x14ac:dyDescent="0.2">
      <c r="E25" s="16"/>
      <c r="F25" s="10"/>
      <c r="G25" s="16"/>
      <c r="H25" s="10"/>
      <c r="I25" s="16"/>
      <c r="J25" s="10"/>
      <c r="K25" s="16"/>
    </row>
    <row r="26" spans="1:15" ht="21.75" customHeight="1" x14ac:dyDescent="0.2">
      <c r="A26" s="26" t="s">
        <v>154</v>
      </c>
      <c r="E26" s="10"/>
      <c r="F26" s="10"/>
      <c r="G26" s="10"/>
      <c r="H26" s="10"/>
      <c r="I26" s="10"/>
      <c r="J26" s="10"/>
      <c r="K26" s="10"/>
    </row>
    <row r="27" spans="1:15" ht="21.75" customHeight="1" thickBot="1" x14ac:dyDescent="0.25">
      <c r="A27" s="17" t="s">
        <v>71</v>
      </c>
      <c r="E27" s="10">
        <f>SUM(E29-E28)</f>
        <v>-359619</v>
      </c>
      <c r="F27" s="10"/>
      <c r="G27" s="10">
        <f>SUM(G29-G28)</f>
        <v>349279</v>
      </c>
      <c r="H27" s="10"/>
      <c r="I27" s="15">
        <f>I24</f>
        <v>-170529</v>
      </c>
      <c r="J27" s="10"/>
      <c r="K27" s="15">
        <f>K24</f>
        <v>144819</v>
      </c>
      <c r="O27" s="45"/>
    </row>
    <row r="28" spans="1:15" ht="21.75" customHeight="1" thickTop="1" x14ac:dyDescent="0.2">
      <c r="A28" s="17" t="s">
        <v>65</v>
      </c>
      <c r="E28" s="10">
        <v>19536</v>
      </c>
      <c r="F28" s="10"/>
      <c r="G28" s="10">
        <v>20791</v>
      </c>
      <c r="H28" s="10"/>
      <c r="I28" s="10"/>
      <c r="J28" s="10"/>
      <c r="K28" s="10"/>
      <c r="O28" s="45"/>
    </row>
    <row r="29" spans="1:15" ht="21.75" customHeight="1" thickBot="1" x14ac:dyDescent="0.25">
      <c r="E29" s="11">
        <f>E24</f>
        <v>-340083</v>
      </c>
      <c r="F29" s="10"/>
      <c r="G29" s="11">
        <f>G24</f>
        <v>370070</v>
      </c>
      <c r="H29" s="10"/>
      <c r="I29" s="10"/>
      <c r="J29" s="10"/>
      <c r="K29" s="10"/>
      <c r="O29" s="45"/>
    </row>
    <row r="30" spans="1:15" ht="21.75" customHeight="1" thickTop="1" x14ac:dyDescent="0.2">
      <c r="E30" s="1"/>
      <c r="F30" s="1"/>
      <c r="G30" s="1"/>
      <c r="I30" s="4"/>
      <c r="K30" s="27" t="s">
        <v>152</v>
      </c>
    </row>
    <row r="31" spans="1:15" ht="21.75" customHeight="1" x14ac:dyDescent="0.2">
      <c r="A31" s="26" t="s">
        <v>175</v>
      </c>
      <c r="E31" s="1"/>
      <c r="F31" s="1"/>
      <c r="G31" s="1"/>
      <c r="I31" s="4"/>
      <c r="K31" s="27"/>
    </row>
    <row r="32" spans="1:15" ht="21.75" customHeight="1" x14ac:dyDescent="0.2">
      <c r="A32" s="17" t="s">
        <v>176</v>
      </c>
      <c r="C32" s="28"/>
    </row>
    <row r="33" spans="1:15" ht="21.75" customHeight="1" thickBot="1" x14ac:dyDescent="0.25">
      <c r="A33" s="17" t="s">
        <v>177</v>
      </c>
      <c r="E33" s="30">
        <f>E27/E34</f>
        <v>-0.39957666666666669</v>
      </c>
      <c r="F33" s="31"/>
      <c r="G33" s="30">
        <f>G27/G34</f>
        <v>0.38808777777777775</v>
      </c>
      <c r="H33" s="31"/>
      <c r="I33" s="30">
        <f>I27/I34</f>
        <v>-0.18947666666666665</v>
      </c>
      <c r="J33" s="31"/>
      <c r="K33" s="30">
        <f>K27/K34</f>
        <v>0.16091</v>
      </c>
      <c r="O33" s="45"/>
    </row>
    <row r="34" spans="1:15" ht="21.75" customHeight="1" thickTop="1" thickBot="1" x14ac:dyDescent="0.25">
      <c r="A34" s="17" t="s">
        <v>178</v>
      </c>
      <c r="E34" s="11">
        <v>900000</v>
      </c>
      <c r="G34" s="11">
        <v>900000</v>
      </c>
      <c r="I34" s="11">
        <v>900000</v>
      </c>
      <c r="K34" s="11">
        <v>900000</v>
      </c>
      <c r="O34" s="45"/>
    </row>
    <row r="35" spans="1:15" ht="21.75" customHeight="1" thickTop="1" x14ac:dyDescent="0.2"/>
    <row r="36" spans="1:15" ht="21.75" customHeight="1" x14ac:dyDescent="0.2">
      <c r="A36" s="17" t="s">
        <v>218</v>
      </c>
      <c r="G36" s="27"/>
      <c r="K36" s="27"/>
    </row>
    <row r="37" spans="1:15" ht="21.7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27" t="s">
        <v>34</v>
      </c>
    </row>
    <row r="38" spans="1:15" ht="21.75" customHeight="1" x14ac:dyDescent="0.2">
      <c r="A38" s="59" t="s">
        <v>0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</row>
    <row r="39" spans="1:15" ht="21.75" customHeight="1" x14ac:dyDescent="0.2">
      <c r="A39" s="59" t="s">
        <v>66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</row>
    <row r="40" spans="1:15" ht="21.75" customHeight="1" x14ac:dyDescent="0.2">
      <c r="A40" s="59" t="s">
        <v>201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</row>
    <row r="41" spans="1:15" ht="21.75" customHeight="1" x14ac:dyDescent="0.2">
      <c r="A41" s="60" t="s">
        <v>1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</row>
    <row r="42" spans="1:15" ht="21.75" customHeight="1" x14ac:dyDescent="0.2">
      <c r="A42" s="6"/>
      <c r="B42" s="6"/>
      <c r="C42" s="6"/>
      <c r="D42" s="6"/>
      <c r="E42" s="61" t="s">
        <v>2</v>
      </c>
      <c r="F42" s="61"/>
      <c r="G42" s="61"/>
      <c r="H42" s="35"/>
      <c r="I42" s="61" t="s">
        <v>3</v>
      </c>
      <c r="J42" s="61"/>
      <c r="K42" s="61"/>
    </row>
    <row r="43" spans="1:15" ht="21.75" customHeight="1" x14ac:dyDescent="0.2">
      <c r="C43" s="36"/>
      <c r="D43" s="36"/>
      <c r="E43" s="37" t="s">
        <v>202</v>
      </c>
      <c r="F43" s="38"/>
      <c r="G43" s="39" t="s">
        <v>203</v>
      </c>
      <c r="H43" s="37"/>
      <c r="I43" s="37" t="s">
        <v>202</v>
      </c>
      <c r="J43" s="38"/>
      <c r="K43" s="39" t="s">
        <v>203</v>
      </c>
    </row>
    <row r="44" spans="1:15" ht="21.75" customHeight="1" x14ac:dyDescent="0.2">
      <c r="C44" s="36"/>
      <c r="D44" s="36"/>
      <c r="E44" s="39"/>
      <c r="F44" s="38"/>
      <c r="G44" s="39"/>
      <c r="H44" s="37"/>
      <c r="I44" s="39"/>
      <c r="J44" s="38"/>
      <c r="K44" s="39"/>
    </row>
    <row r="45" spans="1:15" ht="21.75" customHeight="1" x14ac:dyDescent="0.2">
      <c r="A45" s="26" t="s">
        <v>146</v>
      </c>
      <c r="C45" s="36"/>
      <c r="D45" s="36"/>
      <c r="E45" s="40">
        <f>E24</f>
        <v>-340083</v>
      </c>
      <c r="F45" s="36"/>
      <c r="G45" s="40">
        <f>G24</f>
        <v>370070</v>
      </c>
      <c r="H45" s="7"/>
      <c r="I45" s="40">
        <f>I24</f>
        <v>-170529</v>
      </c>
      <c r="J45" s="36"/>
      <c r="K45" s="40">
        <f>K24</f>
        <v>144819</v>
      </c>
      <c r="O45" s="45"/>
    </row>
    <row r="46" spans="1:15" ht="21.75" customHeight="1" x14ac:dyDescent="0.2">
      <c r="C46" s="36"/>
      <c r="D46" s="36"/>
      <c r="E46" s="7"/>
      <c r="F46" s="36"/>
      <c r="G46" s="7"/>
      <c r="H46" s="7"/>
      <c r="I46" s="7"/>
      <c r="J46" s="36"/>
      <c r="K46" s="7"/>
    </row>
    <row r="47" spans="1:15" ht="21.75" customHeight="1" x14ac:dyDescent="0.2">
      <c r="A47" s="26" t="s">
        <v>67</v>
      </c>
      <c r="E47" s="10"/>
      <c r="F47" s="10"/>
      <c r="G47" s="10"/>
      <c r="H47" s="10"/>
      <c r="I47" s="10"/>
      <c r="J47" s="10"/>
      <c r="K47" s="10"/>
    </row>
    <row r="48" spans="1:15" ht="21.75" customHeight="1" x14ac:dyDescent="0.2">
      <c r="A48" s="18" t="s">
        <v>110</v>
      </c>
      <c r="E48" s="10"/>
      <c r="F48" s="10"/>
      <c r="G48" s="10"/>
      <c r="H48" s="10"/>
      <c r="I48" s="10"/>
      <c r="J48" s="10"/>
      <c r="K48" s="10"/>
    </row>
    <row r="49" spans="1:15" ht="21.75" customHeight="1" x14ac:dyDescent="0.2">
      <c r="A49" s="17" t="s">
        <v>111</v>
      </c>
      <c r="E49" s="10"/>
      <c r="F49" s="10"/>
      <c r="G49" s="10"/>
      <c r="H49" s="10"/>
      <c r="I49" s="10"/>
      <c r="J49" s="10"/>
      <c r="K49" s="10"/>
    </row>
    <row r="50" spans="1:15" ht="21.75" customHeight="1" x14ac:dyDescent="0.2">
      <c r="A50" s="17" t="s">
        <v>112</v>
      </c>
      <c r="E50" s="10">
        <v>443964</v>
      </c>
      <c r="F50" s="10"/>
      <c r="G50" s="10">
        <v>15421</v>
      </c>
      <c r="H50" s="10"/>
      <c r="I50" s="10">
        <v>0</v>
      </c>
      <c r="J50" s="10"/>
      <c r="K50" s="10">
        <v>0</v>
      </c>
      <c r="O50" s="45"/>
    </row>
    <row r="51" spans="1:15" ht="21.75" customHeight="1" x14ac:dyDescent="0.2">
      <c r="A51" s="17" t="s">
        <v>219</v>
      </c>
      <c r="E51" s="10"/>
      <c r="F51" s="10"/>
      <c r="G51" s="10"/>
      <c r="H51" s="10"/>
      <c r="I51" s="10"/>
      <c r="J51" s="10"/>
      <c r="K51" s="10"/>
      <c r="O51" s="45"/>
    </row>
    <row r="52" spans="1:15" ht="21.75" customHeight="1" x14ac:dyDescent="0.2">
      <c r="A52" s="47" t="s">
        <v>147</v>
      </c>
      <c r="E52" s="10"/>
      <c r="F52" s="10"/>
      <c r="G52" s="10"/>
      <c r="H52" s="10"/>
      <c r="I52" s="10"/>
      <c r="J52" s="10"/>
      <c r="K52" s="10"/>
      <c r="O52" s="45"/>
    </row>
    <row r="53" spans="1:15" ht="21.75" customHeight="1" x14ac:dyDescent="0.2">
      <c r="A53" s="48" t="s">
        <v>148</v>
      </c>
      <c r="E53" s="10">
        <v>-4970</v>
      </c>
      <c r="F53" s="10"/>
      <c r="G53" s="10">
        <v>-1852</v>
      </c>
      <c r="H53" s="10"/>
      <c r="I53" s="10">
        <v>0</v>
      </c>
      <c r="J53" s="10"/>
      <c r="K53" s="10">
        <v>0</v>
      </c>
      <c r="O53" s="45"/>
    </row>
    <row r="54" spans="1:15" ht="21.75" customHeight="1" x14ac:dyDescent="0.2">
      <c r="A54" s="17" t="s">
        <v>220</v>
      </c>
      <c r="E54" s="10"/>
      <c r="F54" s="10"/>
      <c r="G54" s="10"/>
      <c r="H54" s="10"/>
      <c r="I54" s="10"/>
      <c r="J54" s="10"/>
      <c r="K54" s="10"/>
      <c r="O54" s="45"/>
    </row>
    <row r="55" spans="1:15" ht="21.75" customHeight="1" x14ac:dyDescent="0.2">
      <c r="A55" s="17" t="s">
        <v>138</v>
      </c>
      <c r="E55" s="10"/>
      <c r="F55" s="10"/>
      <c r="G55" s="10"/>
      <c r="H55" s="10"/>
      <c r="I55" s="10"/>
      <c r="J55" s="10"/>
      <c r="K55" s="10"/>
      <c r="O55" s="45"/>
    </row>
    <row r="56" spans="1:15" ht="21.75" customHeight="1" x14ac:dyDescent="0.2">
      <c r="A56" s="17" t="s">
        <v>134</v>
      </c>
      <c r="E56" s="12">
        <v>5137</v>
      </c>
      <c r="F56" s="10"/>
      <c r="G56" s="12">
        <v>1771</v>
      </c>
      <c r="H56" s="10"/>
      <c r="I56" s="12">
        <v>0</v>
      </c>
      <c r="J56" s="10"/>
      <c r="K56" s="12">
        <v>0</v>
      </c>
      <c r="O56" s="45"/>
    </row>
    <row r="57" spans="1:15" ht="21.75" customHeight="1" x14ac:dyDescent="0.2">
      <c r="A57" s="17" t="s">
        <v>113</v>
      </c>
      <c r="E57" s="10"/>
      <c r="F57" s="10"/>
      <c r="G57" s="10"/>
      <c r="H57" s="10"/>
      <c r="I57" s="10"/>
      <c r="J57" s="10"/>
      <c r="K57" s="10"/>
    </row>
    <row r="58" spans="1:15" ht="21.75" customHeight="1" x14ac:dyDescent="0.2">
      <c r="A58" s="17" t="s">
        <v>116</v>
      </c>
      <c r="E58" s="10">
        <f>SUM(E50:F56)</f>
        <v>444131</v>
      </c>
      <c r="F58" s="10"/>
      <c r="G58" s="10">
        <f>SUM(G50:H56)</f>
        <v>15340</v>
      </c>
      <c r="H58" s="10"/>
      <c r="I58" s="10">
        <f>SUM(I50:J56)</f>
        <v>0</v>
      </c>
      <c r="J58" s="10"/>
      <c r="K58" s="10">
        <f>SUM(K50:L56)</f>
        <v>0</v>
      </c>
      <c r="O58" s="45"/>
    </row>
    <row r="59" spans="1:15" ht="21.75" customHeight="1" x14ac:dyDescent="0.2">
      <c r="A59" s="18" t="s">
        <v>114</v>
      </c>
      <c r="E59" s="10"/>
      <c r="F59" s="10"/>
      <c r="G59" s="10"/>
      <c r="H59" s="10"/>
      <c r="I59" s="10"/>
      <c r="J59" s="10"/>
      <c r="K59" s="10"/>
    </row>
    <row r="60" spans="1:15" ht="21.75" customHeight="1" x14ac:dyDescent="0.2">
      <c r="A60" s="17" t="s">
        <v>221</v>
      </c>
      <c r="E60" s="10"/>
      <c r="F60" s="10"/>
      <c r="G60" s="10"/>
      <c r="H60" s="10"/>
      <c r="I60" s="10"/>
      <c r="J60" s="10"/>
      <c r="K60" s="10"/>
    </row>
    <row r="61" spans="1:15" ht="21.75" customHeight="1" x14ac:dyDescent="0.2">
      <c r="A61" s="17" t="s">
        <v>149</v>
      </c>
      <c r="E61" s="12">
        <v>1466</v>
      </c>
      <c r="F61" s="10"/>
      <c r="G61" s="12">
        <v>-4946</v>
      </c>
      <c r="H61" s="10"/>
      <c r="I61" s="12">
        <v>0</v>
      </c>
      <c r="J61" s="10"/>
      <c r="K61" s="12">
        <v>0</v>
      </c>
      <c r="O61" s="45"/>
    </row>
    <row r="62" spans="1:15" ht="21.75" customHeight="1" x14ac:dyDescent="0.2">
      <c r="A62" s="17" t="s">
        <v>115</v>
      </c>
      <c r="E62" s="10"/>
      <c r="F62" s="10"/>
      <c r="G62" s="10"/>
      <c r="H62" s="10"/>
      <c r="I62" s="10"/>
      <c r="J62" s="10"/>
      <c r="K62" s="10"/>
    </row>
    <row r="63" spans="1:15" ht="21.75" customHeight="1" x14ac:dyDescent="0.2">
      <c r="A63" s="17" t="s">
        <v>116</v>
      </c>
      <c r="E63" s="10">
        <f>SUM(E61)</f>
        <v>1466</v>
      </c>
      <c r="F63" s="10"/>
      <c r="G63" s="10">
        <f>SUM(G61)</f>
        <v>-4946</v>
      </c>
      <c r="H63" s="10"/>
      <c r="I63" s="10">
        <f>SUM(I61:I62)</f>
        <v>0</v>
      </c>
      <c r="J63" s="10"/>
      <c r="K63" s="10">
        <f>SUM(K61:K62)</f>
        <v>0</v>
      </c>
      <c r="O63" s="45"/>
    </row>
    <row r="64" spans="1:15" ht="21.75" customHeight="1" x14ac:dyDescent="0.2">
      <c r="A64" s="26" t="s">
        <v>68</v>
      </c>
      <c r="E64" s="14">
        <f>SUM(E58,E63)</f>
        <v>445597</v>
      </c>
      <c r="F64" s="10"/>
      <c r="G64" s="14">
        <f>SUM(G58,G63)</f>
        <v>10394</v>
      </c>
      <c r="H64" s="10"/>
      <c r="I64" s="14">
        <f>SUM(I58,I63)</f>
        <v>0</v>
      </c>
      <c r="J64" s="10"/>
      <c r="K64" s="14">
        <f>SUM(K58,K63)</f>
        <v>0</v>
      </c>
      <c r="O64" s="45"/>
    </row>
    <row r="65" spans="1:15" ht="21.75" customHeight="1" x14ac:dyDescent="0.2">
      <c r="C65" s="36"/>
      <c r="D65" s="36"/>
      <c r="E65" s="10"/>
      <c r="F65" s="10"/>
      <c r="G65" s="10"/>
      <c r="H65" s="10"/>
      <c r="I65" s="10"/>
      <c r="J65" s="10"/>
      <c r="K65" s="10"/>
    </row>
    <row r="66" spans="1:15" ht="21.75" customHeight="1" thickBot="1" x14ac:dyDescent="0.25">
      <c r="A66" s="26" t="s">
        <v>69</v>
      </c>
      <c r="E66" s="15">
        <f>E45+E64</f>
        <v>105514</v>
      </c>
      <c r="F66" s="10"/>
      <c r="G66" s="15">
        <f>G45+G64</f>
        <v>380464</v>
      </c>
      <c r="H66" s="10"/>
      <c r="I66" s="15">
        <f>I45+I64</f>
        <v>-170529</v>
      </c>
      <c r="J66" s="10"/>
      <c r="K66" s="15">
        <f>K45+K64</f>
        <v>144819</v>
      </c>
      <c r="O66" s="45"/>
    </row>
    <row r="67" spans="1:15" ht="21.75" customHeight="1" thickTop="1" x14ac:dyDescent="0.2">
      <c r="C67" s="36"/>
      <c r="D67" s="36"/>
      <c r="E67" s="10"/>
      <c r="F67" s="10"/>
      <c r="G67" s="10"/>
      <c r="H67" s="10"/>
      <c r="I67" s="10"/>
      <c r="J67" s="10"/>
      <c r="K67" s="10"/>
    </row>
    <row r="68" spans="1:15" ht="21.75" customHeight="1" x14ac:dyDescent="0.2">
      <c r="A68" s="26" t="s">
        <v>70</v>
      </c>
      <c r="E68" s="10"/>
      <c r="F68" s="10"/>
      <c r="G68" s="10"/>
      <c r="H68" s="10"/>
      <c r="I68" s="10"/>
      <c r="J68" s="10"/>
      <c r="K68" s="10"/>
    </row>
    <row r="69" spans="1:15" ht="21.75" customHeight="1" thickBot="1" x14ac:dyDescent="0.25">
      <c r="A69" s="17" t="s">
        <v>71</v>
      </c>
      <c r="E69" s="10">
        <f>SUM(E71-E70)</f>
        <v>85978</v>
      </c>
      <c r="F69" s="10"/>
      <c r="G69" s="10">
        <f>SUM(G71-G70)</f>
        <v>359673</v>
      </c>
      <c r="H69" s="10"/>
      <c r="I69" s="15">
        <f>SUM(I66)</f>
        <v>-170529</v>
      </c>
      <c r="J69" s="10"/>
      <c r="K69" s="15">
        <f>SUM(K66)</f>
        <v>144819</v>
      </c>
      <c r="O69" s="45"/>
    </row>
    <row r="70" spans="1:15" ht="21.75" customHeight="1" thickTop="1" x14ac:dyDescent="0.2">
      <c r="A70" s="17" t="s">
        <v>65</v>
      </c>
      <c r="E70" s="10">
        <v>19536</v>
      </c>
      <c r="F70" s="10"/>
      <c r="G70" s="10">
        <f>G28</f>
        <v>20791</v>
      </c>
      <c r="H70" s="10"/>
      <c r="I70" s="10"/>
      <c r="J70" s="10"/>
      <c r="K70" s="10"/>
      <c r="O70" s="45"/>
    </row>
    <row r="71" spans="1:15" ht="21.75" customHeight="1" thickBot="1" x14ac:dyDescent="0.25">
      <c r="E71" s="11">
        <f>SUM(E66)</f>
        <v>105514</v>
      </c>
      <c r="F71" s="10"/>
      <c r="G71" s="11">
        <f>SUM(G66)</f>
        <v>380464</v>
      </c>
      <c r="H71" s="10"/>
      <c r="I71" s="10"/>
      <c r="J71" s="10"/>
      <c r="K71" s="10"/>
      <c r="O71" s="45"/>
    </row>
    <row r="72" spans="1:15" ht="21.75" customHeight="1" thickTop="1" x14ac:dyDescent="0.2">
      <c r="G72" s="27"/>
      <c r="K72" s="27"/>
    </row>
    <row r="73" spans="1:15" ht="21.75" customHeight="1" x14ac:dyDescent="0.2">
      <c r="A73" s="17" t="s">
        <v>218</v>
      </c>
      <c r="G73" s="27"/>
      <c r="K73" s="27"/>
    </row>
  </sheetData>
  <mergeCells count="12">
    <mergeCell ref="A38:K38"/>
    <mergeCell ref="A39:K39"/>
    <mergeCell ref="A40:K40"/>
    <mergeCell ref="A41:K41"/>
    <mergeCell ref="E42:G42"/>
    <mergeCell ref="I42:K42"/>
    <mergeCell ref="A2:K2"/>
    <mergeCell ref="A3:K3"/>
    <mergeCell ref="A4:K4"/>
    <mergeCell ref="A5:K5"/>
    <mergeCell ref="E6:G6"/>
    <mergeCell ref="I6:K6"/>
  </mergeCells>
  <pageMargins left="0.78740157480314965" right="0.39370078740157483" top="0.78740157480314965" bottom="0.31496062992125984" header="0.31496062992125984" footer="0.31496062992125984"/>
  <pageSetup paperSize="9" scale="77" fitToHeight="5" orientation="portrait" r:id="rId1"/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5"/>
  <sheetViews>
    <sheetView showGridLines="0" view="pageBreakPreview" zoomScale="63" zoomScaleNormal="85" zoomScaleSheetLayoutView="70" workbookViewId="0">
      <selection activeCell="A30" sqref="A30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6.28515625" style="4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30" s="2" customFormat="1" ht="21.95" customHeight="1" x14ac:dyDescent="0.2">
      <c r="X1" s="3"/>
      <c r="Y1" s="3"/>
      <c r="Z1" s="3" t="s">
        <v>34</v>
      </c>
      <c r="AA1" s="3"/>
    </row>
    <row r="2" spans="1:30" s="2" customFormat="1" ht="21.9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30" s="2" customFormat="1" ht="21.95" customHeight="1" x14ac:dyDescent="0.2">
      <c r="A3" s="59" t="s">
        <v>189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30" s="2" customFormat="1" ht="21.95" customHeight="1" x14ac:dyDescent="0.2">
      <c r="A4" s="59" t="s">
        <v>200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30" s="2" customFormat="1" ht="21.9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30" ht="21.95" customHeight="1" x14ac:dyDescent="0.2">
      <c r="A6" s="1"/>
      <c r="B6" s="1"/>
      <c r="C6" s="1"/>
      <c r="D6" s="58" t="s">
        <v>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30" ht="21.95" customHeight="1" x14ac:dyDescent="0.2">
      <c r="A7" s="1"/>
      <c r="B7" s="1"/>
      <c r="C7" s="1"/>
      <c r="D7" s="63" t="s">
        <v>72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5"/>
      <c r="Y7" s="5"/>
      <c r="Z7" s="5"/>
    </row>
    <row r="8" spans="1:30" ht="21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63" t="s">
        <v>90</v>
      </c>
      <c r="M8" s="63"/>
      <c r="N8" s="63"/>
      <c r="O8" s="63"/>
      <c r="P8" s="63"/>
      <c r="Q8" s="63"/>
      <c r="R8" s="63"/>
      <c r="S8" s="63"/>
      <c r="T8" s="63"/>
      <c r="Y8" s="5"/>
      <c r="Z8" s="5"/>
    </row>
    <row r="9" spans="1:30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64" t="s">
        <v>155</v>
      </c>
      <c r="M9" s="64"/>
      <c r="N9" s="64"/>
      <c r="O9" s="1"/>
      <c r="P9" s="52"/>
      <c r="Q9" s="52"/>
      <c r="R9" s="53" t="s">
        <v>94</v>
      </c>
      <c r="S9" s="52"/>
      <c r="T9" s="52"/>
      <c r="U9" s="1"/>
      <c r="V9" s="1"/>
      <c r="W9" s="5"/>
      <c r="X9" s="1"/>
      <c r="Y9" s="5"/>
      <c r="Z9" s="5"/>
    </row>
    <row r="10" spans="1:30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2"/>
      <c r="M10" s="52"/>
      <c r="N10" s="1" t="s">
        <v>143</v>
      </c>
      <c r="O10" s="1"/>
      <c r="P10" s="1" t="s">
        <v>223</v>
      </c>
      <c r="Q10" s="52"/>
      <c r="R10" s="54" t="s">
        <v>95</v>
      </c>
      <c r="S10" s="52"/>
      <c r="T10" s="52"/>
      <c r="U10" s="1"/>
      <c r="V10" s="1"/>
      <c r="W10" s="5"/>
      <c r="X10" s="1"/>
      <c r="Y10" s="5"/>
      <c r="Z10" s="5"/>
    </row>
    <row r="11" spans="1:30" ht="21.95" customHeight="1" x14ac:dyDescent="0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52" t="s">
        <v>61</v>
      </c>
      <c r="M11" s="52"/>
      <c r="N11" s="1" t="s">
        <v>144</v>
      </c>
      <c r="O11" s="1"/>
      <c r="P11" s="1" t="s">
        <v>222</v>
      </c>
      <c r="Q11" s="52"/>
      <c r="R11" s="54" t="s">
        <v>96</v>
      </c>
      <c r="S11" s="52"/>
      <c r="T11" s="52"/>
      <c r="U11" s="1"/>
      <c r="V11" s="52"/>
      <c r="W11" s="52"/>
      <c r="X11" s="52" t="s">
        <v>74</v>
      </c>
      <c r="Y11" s="52"/>
      <c r="Z11" s="52"/>
    </row>
    <row r="12" spans="1:30" s="1" customFormat="1" ht="21.95" customHeight="1" x14ac:dyDescent="0.5">
      <c r="L12" s="52" t="s">
        <v>62</v>
      </c>
      <c r="M12" s="52"/>
      <c r="N12" s="1" t="s">
        <v>141</v>
      </c>
      <c r="P12" s="1" t="s">
        <v>106</v>
      </c>
      <c r="Q12" s="52"/>
      <c r="R12" s="53" t="s">
        <v>97</v>
      </c>
      <c r="S12" s="52"/>
      <c r="T12" s="52" t="s">
        <v>60</v>
      </c>
      <c r="V12" s="52" t="s">
        <v>60</v>
      </c>
      <c r="W12" s="52"/>
      <c r="X12" s="52" t="s">
        <v>156</v>
      </c>
      <c r="Y12" s="52"/>
      <c r="Z12" s="52"/>
    </row>
    <row r="13" spans="1:30" s="1" customFormat="1" ht="21.95" customHeight="1" x14ac:dyDescent="0.5">
      <c r="D13" s="1" t="s">
        <v>24</v>
      </c>
      <c r="F13" s="1" t="s">
        <v>157</v>
      </c>
      <c r="H13" s="62" t="s">
        <v>28</v>
      </c>
      <c r="I13" s="62"/>
      <c r="J13" s="62"/>
      <c r="L13" s="52" t="s">
        <v>75</v>
      </c>
      <c r="M13" s="52"/>
      <c r="N13" s="1" t="s">
        <v>142</v>
      </c>
      <c r="P13" s="1" t="s">
        <v>107</v>
      </c>
      <c r="Q13" s="52"/>
      <c r="R13" s="53" t="s">
        <v>98</v>
      </c>
      <c r="S13" s="52"/>
      <c r="T13" s="52" t="s">
        <v>99</v>
      </c>
      <c r="V13" s="52" t="s">
        <v>23</v>
      </c>
      <c r="W13" s="52"/>
      <c r="X13" s="52" t="s">
        <v>158</v>
      </c>
      <c r="Y13" s="52"/>
      <c r="Z13" s="52" t="s">
        <v>60</v>
      </c>
    </row>
    <row r="14" spans="1:30" s="1" customFormat="1" ht="21.95" customHeight="1" x14ac:dyDescent="0.5">
      <c r="D14" s="49" t="s">
        <v>159</v>
      </c>
      <c r="F14" s="49" t="s">
        <v>160</v>
      </c>
      <c r="H14" s="49" t="s">
        <v>161</v>
      </c>
      <c r="J14" s="49" t="s">
        <v>59</v>
      </c>
      <c r="L14" s="55" t="s">
        <v>76</v>
      </c>
      <c r="M14" s="52"/>
      <c r="N14" s="49" t="s">
        <v>145</v>
      </c>
      <c r="P14" s="40" t="s">
        <v>108</v>
      </c>
      <c r="Q14" s="52"/>
      <c r="R14" s="56" t="s">
        <v>100</v>
      </c>
      <c r="S14" s="52"/>
      <c r="T14" s="55" t="s">
        <v>101</v>
      </c>
      <c r="V14" s="55" t="s">
        <v>73</v>
      </c>
      <c r="W14" s="52"/>
      <c r="X14" s="55" t="s">
        <v>162</v>
      </c>
      <c r="Y14" s="52"/>
      <c r="Z14" s="55" t="s">
        <v>23</v>
      </c>
    </row>
    <row r="15" spans="1:30" ht="21.95" customHeight="1" x14ac:dyDescent="0.2">
      <c r="A15" s="8" t="s">
        <v>185</v>
      </c>
      <c r="C15" s="9"/>
      <c r="D15" s="10">
        <v>900000</v>
      </c>
      <c r="E15" s="10"/>
      <c r="F15" s="10">
        <v>1908450</v>
      </c>
      <c r="G15" s="10"/>
      <c r="H15" s="10">
        <v>96000</v>
      </c>
      <c r="I15" s="10"/>
      <c r="J15" s="10">
        <v>16915877</v>
      </c>
      <c r="K15" s="10"/>
      <c r="L15" s="10">
        <v>314137</v>
      </c>
      <c r="M15" s="10"/>
      <c r="N15" s="10">
        <v>3709</v>
      </c>
      <c r="O15" s="10"/>
      <c r="P15" s="10">
        <v>0</v>
      </c>
      <c r="Q15" s="10"/>
      <c r="R15" s="10">
        <v>4451</v>
      </c>
      <c r="S15" s="10"/>
      <c r="T15" s="10">
        <f>SUM(L15:R15)</f>
        <v>322297</v>
      </c>
      <c r="U15" s="10"/>
      <c r="V15" s="10">
        <f>SUM(D15:J15,T15)</f>
        <v>20142624</v>
      </c>
      <c r="W15" s="10"/>
      <c r="X15" s="10">
        <v>222738</v>
      </c>
      <c r="Y15" s="10"/>
      <c r="Z15" s="10">
        <f>V15+X15</f>
        <v>20365362</v>
      </c>
      <c r="AD15" s="45"/>
    </row>
    <row r="16" spans="1:30" ht="21.95" customHeight="1" x14ac:dyDescent="0.2">
      <c r="A16" s="2" t="s">
        <v>105</v>
      </c>
      <c r="C16" s="9"/>
      <c r="D16" s="10">
        <v>0</v>
      </c>
      <c r="E16" s="10"/>
      <c r="F16" s="10">
        <v>0</v>
      </c>
      <c r="G16" s="10"/>
      <c r="H16" s="10">
        <v>0</v>
      </c>
      <c r="I16" s="10"/>
      <c r="J16" s="10">
        <f>SUM(PL!G27)</f>
        <v>349279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f>SUM(L16:R16)</f>
        <v>0</v>
      </c>
      <c r="U16" s="10"/>
      <c r="V16" s="10">
        <f>SUM(D16:J16,T16)</f>
        <v>349279</v>
      </c>
      <c r="W16" s="10"/>
      <c r="X16" s="10">
        <f>SUM(PL!G28)</f>
        <v>20791</v>
      </c>
      <c r="Y16" s="10"/>
      <c r="Z16" s="10">
        <f>V16+X16</f>
        <v>370070</v>
      </c>
      <c r="AD16" s="45"/>
    </row>
    <row r="17" spans="1:30" ht="21.95" customHeight="1" x14ac:dyDescent="0.2">
      <c r="A17" s="2" t="s">
        <v>68</v>
      </c>
      <c r="C17" s="9"/>
      <c r="D17" s="10">
        <v>0</v>
      </c>
      <c r="E17" s="10"/>
      <c r="F17" s="10">
        <v>0</v>
      </c>
      <c r="G17" s="10"/>
      <c r="H17" s="10">
        <v>0</v>
      </c>
      <c r="I17" s="10"/>
      <c r="J17" s="10">
        <f>SUM(PL!G63)</f>
        <v>-4946</v>
      </c>
      <c r="K17" s="10"/>
      <c r="L17" s="10">
        <f>SUM(PL!G50)</f>
        <v>15421</v>
      </c>
      <c r="M17" s="10"/>
      <c r="N17" s="10">
        <v>-1852</v>
      </c>
      <c r="O17" s="10"/>
      <c r="P17" s="10">
        <v>0</v>
      </c>
      <c r="Q17" s="10"/>
      <c r="R17" s="10">
        <v>0</v>
      </c>
      <c r="S17" s="10"/>
      <c r="T17" s="10">
        <f>SUM(L17:R17)</f>
        <v>13569</v>
      </c>
      <c r="U17" s="10"/>
      <c r="V17" s="10">
        <f>SUM(D17:J17,T17)</f>
        <v>8623</v>
      </c>
      <c r="W17" s="10"/>
      <c r="X17" s="10">
        <v>0</v>
      </c>
      <c r="Y17" s="10"/>
      <c r="Z17" s="10">
        <f>V17+X17</f>
        <v>8623</v>
      </c>
    </row>
    <row r="18" spans="1:30" ht="21.95" customHeight="1" x14ac:dyDescent="0.2">
      <c r="A18" s="2" t="s">
        <v>228</v>
      </c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30" ht="21.95" customHeight="1" x14ac:dyDescent="0.2">
      <c r="A19" s="2" t="s">
        <v>229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30" ht="21.95" customHeight="1" x14ac:dyDescent="0.2">
      <c r="A20" s="2" t="s">
        <v>230</v>
      </c>
      <c r="C20" s="9"/>
      <c r="D20" s="12">
        <v>0</v>
      </c>
      <c r="E20" s="10"/>
      <c r="F20" s="12">
        <v>0</v>
      </c>
      <c r="G20" s="10"/>
      <c r="H20" s="12">
        <v>0</v>
      </c>
      <c r="I20" s="10"/>
      <c r="J20" s="12">
        <v>0</v>
      </c>
      <c r="K20" s="10"/>
      <c r="L20" s="12">
        <v>0</v>
      </c>
      <c r="M20" s="10"/>
      <c r="N20" s="12">
        <v>1771</v>
      </c>
      <c r="O20" s="10"/>
      <c r="P20" s="12">
        <v>0</v>
      </c>
      <c r="Q20" s="10"/>
      <c r="R20" s="12">
        <v>0</v>
      </c>
      <c r="S20" s="10"/>
      <c r="T20" s="12">
        <f>SUM(L20:R20)</f>
        <v>1771</v>
      </c>
      <c r="U20" s="10"/>
      <c r="V20" s="12">
        <f>SUM(D20:J20,T20)</f>
        <v>1771</v>
      </c>
      <c r="W20" s="10"/>
      <c r="X20" s="12">
        <v>0</v>
      </c>
      <c r="Y20" s="10"/>
      <c r="Z20" s="12">
        <f>V20+X20</f>
        <v>1771</v>
      </c>
    </row>
    <row r="21" spans="1:30" ht="21.95" customHeight="1" x14ac:dyDescent="0.2">
      <c r="A21" s="2" t="s">
        <v>69</v>
      </c>
      <c r="C21" s="9"/>
      <c r="D21" s="10">
        <f>SUM(D16:D17)</f>
        <v>0</v>
      </c>
      <c r="E21" s="10"/>
      <c r="F21" s="10">
        <f>SUM(F16:F17)</f>
        <v>0</v>
      </c>
      <c r="G21" s="10"/>
      <c r="H21" s="10">
        <f>SUM(H16:H17)</f>
        <v>0</v>
      </c>
      <c r="I21" s="10"/>
      <c r="J21" s="10">
        <f>SUM(J16:J17)</f>
        <v>344333</v>
      </c>
      <c r="K21" s="10"/>
      <c r="L21" s="10">
        <f>SUM(L16:L17)</f>
        <v>15421</v>
      </c>
      <c r="M21" s="10"/>
      <c r="N21" s="10">
        <f>SUM(N16:N17)</f>
        <v>-1852</v>
      </c>
      <c r="O21" s="10"/>
      <c r="P21" s="10">
        <f>SUM(P16:P17)</f>
        <v>0</v>
      </c>
      <c r="Q21" s="10"/>
      <c r="R21" s="10">
        <f>SUM(R16:R17)</f>
        <v>0</v>
      </c>
      <c r="S21" s="10"/>
      <c r="T21" s="10">
        <f>SUM(T16:T17)</f>
        <v>13569</v>
      </c>
      <c r="U21" s="10"/>
      <c r="V21" s="10">
        <f>SUM(V16:V17)</f>
        <v>357902</v>
      </c>
      <c r="W21" s="10"/>
      <c r="X21" s="10">
        <f>SUM(X16:X17)</f>
        <v>20791</v>
      </c>
      <c r="Y21" s="10"/>
      <c r="Z21" s="10">
        <f>SUM(Z16:Z17)</f>
        <v>378693</v>
      </c>
      <c r="AA21" s="10"/>
      <c r="AD21" s="45"/>
    </row>
    <row r="22" spans="1:30" ht="21.95" customHeight="1" x14ac:dyDescent="0.2">
      <c r="A22" s="2" t="s">
        <v>224</v>
      </c>
      <c r="C22" s="9"/>
      <c r="D22" s="10">
        <v>0</v>
      </c>
      <c r="E22" s="32"/>
      <c r="F22" s="10">
        <v>0</v>
      </c>
      <c r="G22" s="32"/>
      <c r="H22" s="10">
        <v>0</v>
      </c>
      <c r="I22" s="33"/>
      <c r="J22" s="44">
        <v>0</v>
      </c>
      <c r="K22" s="33"/>
      <c r="L22" s="10">
        <v>0</v>
      </c>
      <c r="M22" s="33"/>
      <c r="N22" s="10">
        <v>0</v>
      </c>
      <c r="O22" s="33"/>
      <c r="P22" s="10">
        <v>0</v>
      </c>
      <c r="Q22" s="33"/>
      <c r="R22" s="10">
        <v>0</v>
      </c>
      <c r="S22" s="33"/>
      <c r="T22" s="12">
        <f>SUM(L22:R22)</f>
        <v>0</v>
      </c>
      <c r="U22" s="33"/>
      <c r="V22" s="10">
        <f>SUM(D22:J22,T22)</f>
        <v>0</v>
      </c>
      <c r="W22" s="32"/>
      <c r="X22" s="10">
        <v>-11874</v>
      </c>
      <c r="Y22" s="32"/>
      <c r="Z22" s="34">
        <f>SUM(V22:X22)</f>
        <v>-11874</v>
      </c>
      <c r="AA22" s="10"/>
      <c r="AD22" s="45"/>
    </row>
    <row r="23" spans="1:30" ht="21.95" customHeight="1" thickBot="1" x14ac:dyDescent="0.25">
      <c r="A23" s="8" t="s">
        <v>204</v>
      </c>
      <c r="C23" s="9"/>
      <c r="D23" s="11">
        <f>SUM(D15,D20,D21:D22)</f>
        <v>900000</v>
      </c>
      <c r="E23" s="10"/>
      <c r="F23" s="11">
        <f>SUM(F15,F20,F21:F22)</f>
        <v>1908450</v>
      </c>
      <c r="G23" s="10"/>
      <c r="H23" s="11">
        <f>SUM(H15,H20,H21:H22)</f>
        <v>96000</v>
      </c>
      <c r="I23" s="10"/>
      <c r="J23" s="11">
        <f>SUM(J15,J20,J21:J22)</f>
        <v>17260210</v>
      </c>
      <c r="K23" s="10"/>
      <c r="L23" s="11">
        <f>SUM(L15,L20,L21:L22)</f>
        <v>329558</v>
      </c>
      <c r="M23" s="10"/>
      <c r="N23" s="11">
        <f>SUM(N15,N20,N21:N22)</f>
        <v>3628</v>
      </c>
      <c r="O23" s="10"/>
      <c r="P23" s="11">
        <f>SUM(P15,P20,P21:P22)</f>
        <v>0</v>
      </c>
      <c r="Q23" s="10"/>
      <c r="R23" s="11">
        <f>SUM(R15,R20,R21:R22)</f>
        <v>4451</v>
      </c>
      <c r="S23" s="10"/>
      <c r="T23" s="11">
        <f>SUM(T15,T20,T21:T22)</f>
        <v>337637</v>
      </c>
      <c r="U23" s="10"/>
      <c r="V23" s="11">
        <f>SUM(V15,V20,V21:V22)</f>
        <v>20502297</v>
      </c>
      <c r="W23" s="10"/>
      <c r="X23" s="11">
        <f>SUM(X15,X20,X21:X22)</f>
        <v>231655</v>
      </c>
      <c r="Y23" s="10"/>
      <c r="Z23" s="11">
        <f>SUM(Z15,Z20,Z21:Z22)</f>
        <v>20733952</v>
      </c>
      <c r="AA23" s="10"/>
      <c r="AD23" s="45"/>
    </row>
    <row r="24" spans="1:30" ht="21.95" customHeight="1" thickTop="1" x14ac:dyDescent="0.2">
      <c r="A24" s="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30" ht="21.95" customHeight="1" x14ac:dyDescent="0.2">
      <c r="A25" s="8" t="s">
        <v>205</v>
      </c>
      <c r="C25" s="9"/>
      <c r="D25" s="10">
        <v>900000</v>
      </c>
      <c r="E25" s="10"/>
      <c r="F25" s="10">
        <v>1908450</v>
      </c>
      <c r="G25" s="10"/>
      <c r="H25" s="10">
        <v>96000</v>
      </c>
      <c r="I25" s="10"/>
      <c r="J25" s="10">
        <v>17728771</v>
      </c>
      <c r="K25" s="10"/>
      <c r="L25" s="10">
        <v>-1176268</v>
      </c>
      <c r="M25" s="10"/>
      <c r="N25" s="10">
        <v>5330</v>
      </c>
      <c r="O25" s="10"/>
      <c r="P25" s="10">
        <v>-1623</v>
      </c>
      <c r="Q25" s="10"/>
      <c r="R25" s="10">
        <v>4451</v>
      </c>
      <c r="S25" s="10"/>
      <c r="T25" s="10">
        <f>SUM(L25:R25)</f>
        <v>-1168110</v>
      </c>
      <c r="U25" s="10"/>
      <c r="V25" s="10">
        <f>SUM(D25:J25,T25)</f>
        <v>19465111</v>
      </c>
      <c r="W25" s="10"/>
      <c r="X25" s="10">
        <v>257253</v>
      </c>
      <c r="Y25" s="10"/>
      <c r="Z25" s="10">
        <f>SUM(V25:X25)</f>
        <v>19722364</v>
      </c>
      <c r="AD25" s="45"/>
    </row>
    <row r="26" spans="1:30" ht="21.95" customHeight="1" x14ac:dyDescent="0.2">
      <c r="A26" s="2" t="s">
        <v>146</v>
      </c>
      <c r="C26" s="9"/>
      <c r="D26" s="10">
        <v>0</v>
      </c>
      <c r="E26" s="10"/>
      <c r="F26" s="10">
        <v>0</v>
      </c>
      <c r="G26" s="10"/>
      <c r="H26" s="10">
        <v>0</v>
      </c>
      <c r="I26" s="10"/>
      <c r="J26" s="10">
        <f>SUM(PL!E27)</f>
        <v>-359619</v>
      </c>
      <c r="K26" s="10"/>
      <c r="L26" s="10">
        <v>0</v>
      </c>
      <c r="M26" s="10"/>
      <c r="N26" s="10">
        <v>0</v>
      </c>
      <c r="O26" s="10"/>
      <c r="P26" s="10">
        <v>0</v>
      </c>
      <c r="Q26" s="10"/>
      <c r="R26" s="10">
        <v>0</v>
      </c>
      <c r="S26" s="10"/>
      <c r="T26" s="10">
        <f>SUM(L26:R26)</f>
        <v>0</v>
      </c>
      <c r="U26" s="10"/>
      <c r="V26" s="10">
        <f>SUM(D26:J26,T26)</f>
        <v>-359619</v>
      </c>
      <c r="W26" s="10"/>
      <c r="X26" s="10">
        <f>SUM(PL!E28)</f>
        <v>19536</v>
      </c>
      <c r="Y26" s="10"/>
      <c r="Z26" s="10">
        <f>V26+X26</f>
        <v>-340083</v>
      </c>
    </row>
    <row r="27" spans="1:30" ht="21.95" customHeight="1" x14ac:dyDescent="0.2">
      <c r="A27" s="2" t="s">
        <v>68</v>
      </c>
      <c r="C27" s="9"/>
      <c r="D27" s="10">
        <v>0</v>
      </c>
      <c r="E27" s="10"/>
      <c r="F27" s="10">
        <v>0</v>
      </c>
      <c r="G27" s="10"/>
      <c r="H27" s="10">
        <v>0</v>
      </c>
      <c r="I27" s="10"/>
      <c r="J27" s="10">
        <f>PL!E63</f>
        <v>1466</v>
      </c>
      <c r="K27" s="10"/>
      <c r="L27" s="10">
        <f>PL!E50</f>
        <v>443964</v>
      </c>
      <c r="M27" s="10"/>
      <c r="N27" s="10">
        <v>-4970</v>
      </c>
      <c r="O27" s="10"/>
      <c r="P27" s="10">
        <v>0</v>
      </c>
      <c r="Q27" s="10"/>
      <c r="R27" s="10">
        <v>0</v>
      </c>
      <c r="S27" s="10"/>
      <c r="T27" s="10">
        <f>SUM(L27:R27)</f>
        <v>438994</v>
      </c>
      <c r="U27" s="10"/>
      <c r="V27" s="10">
        <f>SUM(D27:J27,T27)</f>
        <v>440460</v>
      </c>
      <c r="W27" s="10"/>
      <c r="X27" s="10">
        <v>0</v>
      </c>
      <c r="Y27" s="10"/>
      <c r="Z27" s="10">
        <f>V27+X27</f>
        <v>440460</v>
      </c>
    </row>
    <row r="28" spans="1:30" ht="21.95" customHeight="1" x14ac:dyDescent="0.2">
      <c r="A28" s="2" t="s">
        <v>228</v>
      </c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30" ht="21.95" customHeight="1" x14ac:dyDescent="0.2">
      <c r="A29" s="2" t="s">
        <v>229</v>
      </c>
      <c r="C29" s="9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30" ht="21.95" customHeight="1" x14ac:dyDescent="0.2">
      <c r="A30" s="2" t="s">
        <v>230</v>
      </c>
      <c r="C30" s="9"/>
      <c r="D30" s="12">
        <v>0</v>
      </c>
      <c r="E30" s="10"/>
      <c r="F30" s="12">
        <v>0</v>
      </c>
      <c r="G30" s="10"/>
      <c r="H30" s="12">
        <v>0</v>
      </c>
      <c r="I30" s="10"/>
      <c r="J30" s="12">
        <v>0</v>
      </c>
      <c r="K30" s="10"/>
      <c r="L30" s="12">
        <v>0</v>
      </c>
      <c r="M30" s="10"/>
      <c r="N30" s="12">
        <v>5137</v>
      </c>
      <c r="O30" s="10"/>
      <c r="P30" s="12">
        <v>0</v>
      </c>
      <c r="Q30" s="10"/>
      <c r="R30" s="12">
        <v>0</v>
      </c>
      <c r="S30" s="10"/>
      <c r="T30" s="12">
        <f>SUM(L30:R30)</f>
        <v>5137</v>
      </c>
      <c r="U30" s="10"/>
      <c r="V30" s="12">
        <f>SUM(D30:J30,T30)</f>
        <v>5137</v>
      </c>
      <c r="W30" s="10"/>
      <c r="X30" s="12">
        <v>0</v>
      </c>
      <c r="Y30" s="10"/>
      <c r="Z30" s="12">
        <f>V30+X30</f>
        <v>5137</v>
      </c>
    </row>
    <row r="31" spans="1:30" ht="21.95" customHeight="1" x14ac:dyDescent="0.2">
      <c r="A31" s="2" t="s">
        <v>69</v>
      </c>
      <c r="C31" s="9"/>
      <c r="D31" s="10">
        <f>SUM(D26:D27)</f>
        <v>0</v>
      </c>
      <c r="E31" s="10"/>
      <c r="F31" s="10">
        <f>SUM(F26:F27)</f>
        <v>0</v>
      </c>
      <c r="G31" s="10"/>
      <c r="H31" s="10">
        <f>SUM(H26:H27)</f>
        <v>0</v>
      </c>
      <c r="I31" s="10"/>
      <c r="J31" s="10">
        <f>SUM(J26:J27)</f>
        <v>-358153</v>
      </c>
      <c r="K31" s="10"/>
      <c r="L31" s="10">
        <f>SUM(L26:L27)</f>
        <v>443964</v>
      </c>
      <c r="M31" s="10"/>
      <c r="N31" s="10">
        <f>SUM(N26:N27)</f>
        <v>-4970</v>
      </c>
      <c r="O31" s="10"/>
      <c r="P31" s="10">
        <f>SUM(P26:P27)</f>
        <v>0</v>
      </c>
      <c r="Q31" s="10"/>
      <c r="R31" s="10">
        <f>SUM(R26:R27)</f>
        <v>0</v>
      </c>
      <c r="S31" s="10"/>
      <c r="T31" s="10">
        <f>SUM(T26:T27)</f>
        <v>438994</v>
      </c>
      <c r="U31" s="10"/>
      <c r="V31" s="10">
        <f>SUM(V26:V27)</f>
        <v>80841</v>
      </c>
      <c r="W31" s="10"/>
      <c r="X31" s="10">
        <f>SUM(X26:X27)</f>
        <v>19536</v>
      </c>
      <c r="Y31" s="10"/>
      <c r="Z31" s="10">
        <f>SUM(Z26:Z27)</f>
        <v>100377</v>
      </c>
      <c r="AA31" s="10"/>
    </row>
    <row r="32" spans="1:30" ht="21.95" customHeight="1" thickBot="1" x14ac:dyDescent="0.25">
      <c r="A32" s="8" t="s">
        <v>206</v>
      </c>
      <c r="C32" s="9"/>
      <c r="D32" s="11">
        <f>SUM(D25,D31:D31,D30)</f>
        <v>900000</v>
      </c>
      <c r="E32" s="10"/>
      <c r="F32" s="11">
        <f>SUM(F25,F31:F31,F30)</f>
        <v>1908450</v>
      </c>
      <c r="G32" s="10"/>
      <c r="H32" s="11">
        <f>SUM(H25,H31:H31,H30)</f>
        <v>96000</v>
      </c>
      <c r="I32" s="10"/>
      <c r="J32" s="11">
        <f>SUM(J25,J31:J31,J30)</f>
        <v>17370618</v>
      </c>
      <c r="K32" s="10"/>
      <c r="L32" s="11">
        <f>SUM(L25,L31:L31,L30)</f>
        <v>-732304</v>
      </c>
      <c r="M32" s="10"/>
      <c r="N32" s="11">
        <f>SUM(N25,N31:N31,N30)</f>
        <v>5497</v>
      </c>
      <c r="O32" s="10"/>
      <c r="P32" s="11">
        <f>SUM(P25,P31:P31,P30)</f>
        <v>-1623</v>
      </c>
      <c r="Q32" s="10"/>
      <c r="R32" s="11">
        <f>SUM(R25,R31:R31,R30)</f>
        <v>4451</v>
      </c>
      <c r="S32" s="10"/>
      <c r="T32" s="11">
        <f>SUM(T25,T31:T31,T30)</f>
        <v>-723979</v>
      </c>
      <c r="U32" s="10"/>
      <c r="V32" s="11">
        <f>SUM(V25,V31:V31,V30)</f>
        <v>19551089</v>
      </c>
      <c r="W32" s="10"/>
      <c r="X32" s="11">
        <f>SUM(X25,X31:X31,X30)</f>
        <v>276789</v>
      </c>
      <c r="Y32" s="10"/>
      <c r="Z32" s="11">
        <f>SUM(Z25,Z31:Z31,Z30)</f>
        <v>19827878</v>
      </c>
      <c r="AA32" s="10"/>
    </row>
    <row r="33" spans="1:27" ht="21.95" customHeight="1" thickTop="1" x14ac:dyDescent="0.2">
      <c r="A33" s="8"/>
      <c r="C33" s="9"/>
      <c r="D33" s="10">
        <f>SUM(D23-BS!H79)</f>
        <v>0</v>
      </c>
      <c r="E33" s="10"/>
      <c r="F33" s="10">
        <f>SUM(F23-BS!H80)</f>
        <v>0</v>
      </c>
      <c r="G33" s="10"/>
      <c r="H33" s="10">
        <f>SUM(H23-BS!H82)</f>
        <v>0</v>
      </c>
      <c r="I33" s="10"/>
      <c r="J33" s="10">
        <f>SUM(J25-BS!H83)</f>
        <v>0</v>
      </c>
      <c r="K33" s="10"/>
      <c r="L33" s="10"/>
      <c r="M33" s="10"/>
      <c r="N33" s="10"/>
      <c r="O33" s="10"/>
      <c r="P33" s="10"/>
      <c r="Q33" s="10"/>
      <c r="R33" s="10"/>
      <c r="S33" s="10"/>
      <c r="T33" s="10">
        <f>SUM(T25-BS!H84)</f>
        <v>0</v>
      </c>
      <c r="U33" s="10"/>
      <c r="V33" s="10">
        <f>SUM(V25-BS!H85)</f>
        <v>0</v>
      </c>
      <c r="W33" s="10"/>
      <c r="X33" s="10">
        <f>SUM(X25-BS!H87)</f>
        <v>0</v>
      </c>
      <c r="Y33" s="10"/>
      <c r="Z33" s="10">
        <f>SUM(Z25-BS!H88)</f>
        <v>0</v>
      </c>
      <c r="AA33" s="10"/>
    </row>
    <row r="34" spans="1:27" ht="21.95" customHeight="1" x14ac:dyDescent="0.2">
      <c r="A34" s="2"/>
      <c r="D34" s="10">
        <f>SUM(D32-BS!F79)</f>
        <v>0</v>
      </c>
      <c r="E34" s="10"/>
      <c r="F34" s="10">
        <f>SUM(F32-BS!F80)</f>
        <v>0</v>
      </c>
      <c r="G34" s="10"/>
      <c r="H34" s="10">
        <f>SUM(H32-BS!F82)</f>
        <v>0</v>
      </c>
      <c r="I34" s="10"/>
      <c r="J34" s="10">
        <f>SUM(J32-BS!F83)</f>
        <v>0</v>
      </c>
      <c r="K34" s="10"/>
      <c r="L34" s="10"/>
      <c r="M34" s="10"/>
      <c r="N34" s="10"/>
      <c r="O34" s="10"/>
      <c r="P34" s="10"/>
      <c r="Q34" s="10"/>
      <c r="R34" s="10"/>
      <c r="S34" s="10"/>
      <c r="T34" s="10">
        <f>SUM(T32-BS!F84)</f>
        <v>0</v>
      </c>
      <c r="U34" s="10"/>
      <c r="V34" s="10">
        <f>SUM(V32-BS!F85)</f>
        <v>0</v>
      </c>
      <c r="W34" s="10"/>
      <c r="X34" s="10">
        <f>SUM(X32-BS!F87)</f>
        <v>0</v>
      </c>
      <c r="Y34" s="10"/>
      <c r="Z34" s="10">
        <f>SUM(Z32-BS!F88)</f>
        <v>0</v>
      </c>
    </row>
    <row r="35" spans="1:27" ht="21.95" customHeight="1" x14ac:dyDescent="0.2">
      <c r="A35" s="17" t="s">
        <v>218</v>
      </c>
      <c r="J35" s="2"/>
      <c r="K35" s="2"/>
      <c r="L35" s="13"/>
      <c r="M35" s="2"/>
      <c r="N35" s="13"/>
      <c r="O35" s="2"/>
      <c r="P35" s="2"/>
      <c r="Q35" s="2"/>
      <c r="R35" s="2"/>
      <c r="S35" s="2"/>
      <c r="T35" s="2"/>
      <c r="U35" s="2"/>
      <c r="V35" s="2"/>
      <c r="W35" s="2"/>
    </row>
  </sheetData>
  <mergeCells count="9">
    <mergeCell ref="H13:J13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61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showGridLines="0" view="pageBreakPreview" zoomScale="80" zoomScaleNormal="85" zoomScaleSheetLayoutView="80" workbookViewId="0">
      <selection activeCell="M19" sqref="M19"/>
    </sheetView>
  </sheetViews>
  <sheetFormatPr defaultColWidth="9.140625" defaultRowHeight="21.95" customHeight="1" x14ac:dyDescent="0.2"/>
  <cols>
    <col min="1" max="1" width="9.140625" style="4"/>
    <col min="2" max="2" width="36.5703125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7" ht="21.95" customHeight="1" x14ac:dyDescent="0.2">
      <c r="M1" s="3" t="s">
        <v>34</v>
      </c>
    </row>
    <row r="2" spans="1:17" s="2" customFormat="1" ht="21.9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7" s="2" customFormat="1" ht="21.95" customHeight="1" x14ac:dyDescent="0.2">
      <c r="A3" s="59" t="s">
        <v>188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7" s="2" customFormat="1" ht="21.95" customHeight="1" x14ac:dyDescent="0.2">
      <c r="A4" s="59" t="s">
        <v>201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7" s="2" customFormat="1" ht="21.9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7" ht="21.95" customHeight="1" x14ac:dyDescent="0.2">
      <c r="A6" s="1"/>
      <c r="B6" s="1"/>
      <c r="C6" s="1"/>
      <c r="D6" s="1"/>
      <c r="E6" s="58" t="s">
        <v>3</v>
      </c>
      <c r="F6" s="58"/>
      <c r="G6" s="58"/>
      <c r="H6" s="58"/>
      <c r="I6" s="58"/>
      <c r="J6" s="58"/>
      <c r="K6" s="58"/>
      <c r="L6" s="58"/>
      <c r="M6" s="58"/>
    </row>
    <row r="7" spans="1:17" s="1" customFormat="1" ht="21.95" customHeight="1" x14ac:dyDescent="0.2">
      <c r="E7" s="1" t="s">
        <v>24</v>
      </c>
      <c r="G7" s="1" t="s">
        <v>157</v>
      </c>
      <c r="I7" s="62" t="s">
        <v>28</v>
      </c>
      <c r="J7" s="62"/>
      <c r="K7" s="62"/>
      <c r="M7" s="1" t="s">
        <v>60</v>
      </c>
    </row>
    <row r="8" spans="1:17" s="1" customFormat="1" ht="21.95" customHeight="1" x14ac:dyDescent="0.2">
      <c r="E8" s="49" t="s">
        <v>159</v>
      </c>
      <c r="G8" s="49" t="s">
        <v>160</v>
      </c>
      <c r="I8" s="49" t="s">
        <v>161</v>
      </c>
      <c r="K8" s="49" t="s">
        <v>59</v>
      </c>
      <c r="M8" s="49" t="s">
        <v>23</v>
      </c>
    </row>
    <row r="9" spans="1:17" ht="21.95" customHeight="1" x14ac:dyDescent="0.2">
      <c r="A9" s="8" t="s">
        <v>185</v>
      </c>
      <c r="C9" s="9"/>
      <c r="D9" s="9"/>
      <c r="E9" s="10">
        <v>900000</v>
      </c>
      <c r="F9" s="10"/>
      <c r="G9" s="10">
        <v>1908450</v>
      </c>
      <c r="H9" s="10"/>
      <c r="I9" s="10">
        <v>96000</v>
      </c>
      <c r="J9" s="10"/>
      <c r="K9" s="10">
        <v>262070</v>
      </c>
      <c r="L9" s="10"/>
      <c r="M9" s="10">
        <f>SUM(E9:K9)</f>
        <v>3166520</v>
      </c>
      <c r="Q9" s="45"/>
    </row>
    <row r="10" spans="1:17" ht="21.95" customHeight="1" x14ac:dyDescent="0.2">
      <c r="A10" s="2" t="s">
        <v>105</v>
      </c>
      <c r="C10" s="9"/>
      <c r="D10" s="9"/>
      <c r="E10" s="10">
        <v>0</v>
      </c>
      <c r="F10" s="10"/>
      <c r="G10" s="10">
        <v>0</v>
      </c>
      <c r="H10" s="10"/>
      <c r="I10" s="10">
        <v>0</v>
      </c>
      <c r="J10" s="10"/>
      <c r="K10" s="10">
        <f>SUM(PL!K66)</f>
        <v>144819</v>
      </c>
      <c r="L10" s="10"/>
      <c r="M10" s="10">
        <f>SUM(E10:K10)</f>
        <v>144819</v>
      </c>
      <c r="Q10" s="45"/>
    </row>
    <row r="11" spans="1:17" ht="21.95" customHeight="1" x14ac:dyDescent="0.2">
      <c r="A11" s="2" t="s">
        <v>68</v>
      </c>
      <c r="C11" s="9"/>
      <c r="D11" s="9"/>
      <c r="E11" s="12">
        <v>0</v>
      </c>
      <c r="F11" s="10"/>
      <c r="G11" s="12">
        <v>0</v>
      </c>
      <c r="H11" s="10"/>
      <c r="I11" s="12">
        <v>0</v>
      </c>
      <c r="J11" s="10"/>
      <c r="K11" s="12">
        <v>0</v>
      </c>
      <c r="L11" s="10"/>
      <c r="M11" s="12">
        <f>SUM(E11:K11)</f>
        <v>0</v>
      </c>
      <c r="Q11" s="45"/>
    </row>
    <row r="12" spans="1:17" ht="21.95" customHeight="1" x14ac:dyDescent="0.2">
      <c r="A12" s="2" t="s">
        <v>69</v>
      </c>
      <c r="C12" s="9"/>
      <c r="D12" s="9"/>
      <c r="E12" s="10">
        <f>SUM(E10:E11)</f>
        <v>0</v>
      </c>
      <c r="F12" s="10"/>
      <c r="G12" s="10">
        <f>SUM(G10:G11)</f>
        <v>0</v>
      </c>
      <c r="H12" s="10"/>
      <c r="I12" s="10">
        <f>SUM(I10:I11)</f>
        <v>0</v>
      </c>
      <c r="J12" s="10"/>
      <c r="K12" s="10">
        <f>SUM(K10:K11)</f>
        <v>144819</v>
      </c>
      <c r="L12" s="10"/>
      <c r="M12" s="10">
        <f>SUM(M10:M11)</f>
        <v>144819</v>
      </c>
      <c r="Q12" s="45"/>
    </row>
    <row r="13" spans="1:17" ht="21.95" customHeight="1" thickBot="1" x14ac:dyDescent="0.25">
      <c r="A13" s="8" t="s">
        <v>204</v>
      </c>
      <c r="C13" s="9"/>
      <c r="D13" s="9"/>
      <c r="E13" s="11">
        <f>SUM(E9,E12:E12)</f>
        <v>900000</v>
      </c>
      <c r="F13" s="10"/>
      <c r="G13" s="11">
        <f>SUM(G9,G12:G12)</f>
        <v>1908450</v>
      </c>
      <c r="H13" s="10"/>
      <c r="I13" s="11">
        <f>SUM(I9,I12:I12)</f>
        <v>96000</v>
      </c>
      <c r="J13" s="10"/>
      <c r="K13" s="11">
        <f>SUM(K9,K12:K12)</f>
        <v>406889</v>
      </c>
      <c r="L13" s="10"/>
      <c r="M13" s="11">
        <f>SUM(M9,M12:M12)</f>
        <v>3311339</v>
      </c>
      <c r="Q13" s="45"/>
    </row>
    <row r="14" spans="1:17" ht="21.95" customHeight="1" thickTop="1" x14ac:dyDescent="0.2">
      <c r="E14" s="10"/>
      <c r="F14" s="10"/>
      <c r="G14" s="10"/>
      <c r="H14" s="10"/>
      <c r="I14" s="10"/>
      <c r="J14" s="10"/>
      <c r="K14" s="10"/>
      <c r="L14" s="10"/>
      <c r="M14" s="10"/>
    </row>
    <row r="15" spans="1:17" ht="21.95" customHeight="1" x14ac:dyDescent="0.2">
      <c r="A15" s="8" t="s">
        <v>205</v>
      </c>
      <c r="C15" s="9"/>
      <c r="D15" s="9"/>
      <c r="E15" s="10">
        <v>900000</v>
      </c>
      <c r="F15" s="10"/>
      <c r="G15" s="10">
        <v>1908450</v>
      </c>
      <c r="H15" s="10"/>
      <c r="I15" s="10">
        <v>96000</v>
      </c>
      <c r="J15" s="10"/>
      <c r="K15" s="10">
        <v>346515</v>
      </c>
      <c r="L15" s="10"/>
      <c r="M15" s="10">
        <f>SUM(E15:K15)</f>
        <v>3250965</v>
      </c>
      <c r="Q15" s="45"/>
    </row>
    <row r="16" spans="1:17" ht="21.95" customHeight="1" x14ac:dyDescent="0.2">
      <c r="A16" s="2" t="s">
        <v>225</v>
      </c>
      <c r="C16" s="9"/>
      <c r="D16" s="9"/>
      <c r="E16" s="10">
        <v>0</v>
      </c>
      <c r="F16" s="10"/>
      <c r="G16" s="10">
        <v>0</v>
      </c>
      <c r="H16" s="10"/>
      <c r="I16" s="10">
        <v>0</v>
      </c>
      <c r="J16" s="10"/>
      <c r="K16" s="10">
        <f>SUM(PL!I69)</f>
        <v>-170529</v>
      </c>
      <c r="L16" s="10"/>
      <c r="M16" s="10">
        <f>SUM(E16:K16)</f>
        <v>-170529</v>
      </c>
      <c r="Q16" s="45"/>
    </row>
    <row r="17" spans="1:17" ht="21.95" customHeight="1" x14ac:dyDescent="0.2">
      <c r="A17" s="2" t="s">
        <v>68</v>
      </c>
      <c r="C17" s="9"/>
      <c r="D17" s="9"/>
      <c r="E17" s="12">
        <v>0</v>
      </c>
      <c r="F17" s="10"/>
      <c r="G17" s="12">
        <v>0</v>
      </c>
      <c r="H17" s="10"/>
      <c r="I17" s="12">
        <v>0</v>
      </c>
      <c r="J17" s="10"/>
      <c r="K17" s="12">
        <f>PL!I64</f>
        <v>0</v>
      </c>
      <c r="L17" s="10"/>
      <c r="M17" s="12">
        <f>SUM(E17:K17)</f>
        <v>0</v>
      </c>
      <c r="Q17" s="45"/>
    </row>
    <row r="18" spans="1:17" ht="21.95" customHeight="1" x14ac:dyDescent="0.2">
      <c r="A18" s="2" t="s">
        <v>69</v>
      </c>
      <c r="C18" s="9"/>
      <c r="D18" s="9"/>
      <c r="E18" s="10">
        <f>SUM(E16:E17)</f>
        <v>0</v>
      </c>
      <c r="F18" s="10"/>
      <c r="G18" s="10">
        <f>SUM(G16:G17)</f>
        <v>0</v>
      </c>
      <c r="H18" s="10"/>
      <c r="I18" s="10">
        <f>SUM(I16:I17)</f>
        <v>0</v>
      </c>
      <c r="J18" s="10"/>
      <c r="K18" s="10">
        <f>SUM(K16:K17)</f>
        <v>-170529</v>
      </c>
      <c r="L18" s="10"/>
      <c r="M18" s="10">
        <f>SUM(M16:M17)</f>
        <v>-170529</v>
      </c>
      <c r="Q18" s="45"/>
    </row>
    <row r="19" spans="1:17" ht="21.95" customHeight="1" thickBot="1" x14ac:dyDescent="0.25">
      <c r="A19" s="8" t="s">
        <v>206</v>
      </c>
      <c r="C19" s="9"/>
      <c r="D19" s="9"/>
      <c r="E19" s="11">
        <f>E18+E15</f>
        <v>900000</v>
      </c>
      <c r="F19" s="10"/>
      <c r="G19" s="11">
        <f>G18+G15</f>
        <v>1908450</v>
      </c>
      <c r="H19" s="10"/>
      <c r="I19" s="11">
        <f>I18+I15</f>
        <v>96000</v>
      </c>
      <c r="J19" s="10"/>
      <c r="K19" s="11">
        <f>K18+K15</f>
        <v>175986</v>
      </c>
      <c r="L19" s="10"/>
      <c r="M19" s="11">
        <f>M18+M15</f>
        <v>3080436</v>
      </c>
      <c r="Q19" s="45"/>
    </row>
    <row r="20" spans="1:17" ht="21.95" customHeight="1" thickTop="1" x14ac:dyDescent="0.2">
      <c r="E20" s="10">
        <f>SUM(E13-BS!L79)</f>
        <v>0</v>
      </c>
      <c r="F20" s="10"/>
      <c r="G20" s="10">
        <f>SUM(G13-BS!L80)</f>
        <v>0</v>
      </c>
      <c r="H20" s="10"/>
      <c r="I20" s="10">
        <f>SUM(I15-BS!L82)</f>
        <v>0</v>
      </c>
      <c r="J20" s="10"/>
      <c r="K20" s="10">
        <f>SUM(K15-BS!L83)</f>
        <v>0</v>
      </c>
      <c r="L20" s="10"/>
      <c r="M20" s="10">
        <f>SUM(M15-BS!L85)</f>
        <v>0</v>
      </c>
    </row>
    <row r="21" spans="1:17" ht="21.95" customHeight="1" x14ac:dyDescent="0.2">
      <c r="E21" s="10">
        <f>SUM(E19-BS!J79)</f>
        <v>0</v>
      </c>
      <c r="F21" s="10"/>
      <c r="G21" s="10">
        <f>SUM(G19-BS!J80)</f>
        <v>0</v>
      </c>
      <c r="H21" s="10"/>
      <c r="I21" s="10">
        <f>SUM(I19-BS!J82)</f>
        <v>0</v>
      </c>
      <c r="J21" s="10"/>
      <c r="K21" s="10">
        <f>SUM(K19-BS!J83)</f>
        <v>0</v>
      </c>
      <c r="L21" s="10"/>
      <c r="M21" s="10">
        <f>SUM(M19-BS!J85)</f>
        <v>0</v>
      </c>
    </row>
    <row r="22" spans="1:17" ht="21.95" customHeight="1" x14ac:dyDescent="0.2">
      <c r="A22" s="17" t="s">
        <v>218</v>
      </c>
    </row>
    <row r="24" spans="1:17" ht="21.95" customHeight="1" x14ac:dyDescent="0.2">
      <c r="A24" s="2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B2C5-E58D-4FB4-B140-F758602C4316}">
  <dimension ref="A1:P81"/>
  <sheetViews>
    <sheetView showGridLines="0" tabSelected="1" view="pageBreakPreview" topLeftCell="A46" zoomScale="86" zoomScaleNormal="100" zoomScaleSheetLayoutView="85" workbookViewId="0">
      <selection activeCell="B62" sqref="B62"/>
    </sheetView>
  </sheetViews>
  <sheetFormatPr defaultColWidth="10.85546875" defaultRowHeight="21.75" customHeight="1" x14ac:dyDescent="0.2"/>
  <cols>
    <col min="1" max="1" width="24.140625" style="17" customWidth="1"/>
    <col min="2" max="2" width="23.7109375" style="17" customWidth="1"/>
    <col min="3" max="3" width="7.5703125" style="17" customWidth="1"/>
    <col min="4" max="4" width="7.28515625" style="17" customWidth="1"/>
    <col min="5" max="5" width="2.42578125" style="17" customWidth="1"/>
    <col min="6" max="6" width="14.28515625" style="17" customWidth="1"/>
    <col min="7" max="7" width="1.28515625" style="17" customWidth="1"/>
    <col min="8" max="8" width="14.28515625" style="17" customWidth="1"/>
    <col min="9" max="9" width="1.28515625" style="17" customWidth="1"/>
    <col min="10" max="10" width="14.28515625" style="17" customWidth="1"/>
    <col min="11" max="11" width="1.28515625" style="17" customWidth="1"/>
    <col min="12" max="12" width="14.28515625" style="17" customWidth="1"/>
    <col min="13" max="13" width="0.140625" style="17" customWidth="1"/>
    <col min="14" max="17" width="18.42578125" style="17" customWidth="1"/>
    <col min="18" max="18" width="12.5703125" style="17" customWidth="1"/>
    <col min="19" max="16384" width="10.85546875" style="17"/>
  </cols>
  <sheetData>
    <row r="1" spans="1:16" ht="21.75" customHeight="1" x14ac:dyDescent="0.2">
      <c r="H1" s="27"/>
      <c r="L1" s="27" t="s">
        <v>34</v>
      </c>
    </row>
    <row r="2" spans="1:16" ht="21.75" customHeight="1" x14ac:dyDescent="0.2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6" ht="21.75" customHeight="1" x14ac:dyDescent="0.2">
      <c r="A3" s="59" t="s">
        <v>43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6" ht="21.75" customHeight="1" x14ac:dyDescent="0.2">
      <c r="A4" s="59" t="s">
        <v>201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6" ht="21.75" customHeight="1" x14ac:dyDescent="0.2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6" ht="21.75" customHeight="1" x14ac:dyDescent="0.2">
      <c r="A6" s="6"/>
      <c r="B6" s="6"/>
      <c r="C6" s="6"/>
      <c r="D6" s="6"/>
      <c r="E6" s="6"/>
      <c r="F6" s="61" t="s">
        <v>2</v>
      </c>
      <c r="G6" s="61"/>
      <c r="H6" s="61"/>
      <c r="I6" s="35"/>
      <c r="J6" s="61" t="s">
        <v>3</v>
      </c>
      <c r="K6" s="61"/>
      <c r="L6" s="61"/>
    </row>
    <row r="7" spans="1:16" ht="21.75" customHeight="1" x14ac:dyDescent="0.2">
      <c r="B7" s="36"/>
      <c r="C7" s="36"/>
      <c r="F7" s="37" t="s">
        <v>202</v>
      </c>
      <c r="G7" s="38"/>
      <c r="H7" s="39" t="s">
        <v>203</v>
      </c>
      <c r="I7" s="37"/>
      <c r="J7" s="37" t="s">
        <v>202</v>
      </c>
      <c r="K7" s="38"/>
      <c r="L7" s="39" t="s">
        <v>203</v>
      </c>
    </row>
    <row r="8" spans="1:16" ht="21.75" customHeight="1" x14ac:dyDescent="0.2">
      <c r="A8" s="26" t="s">
        <v>44</v>
      </c>
      <c r="B8" s="6"/>
      <c r="C8" s="6"/>
    </row>
    <row r="9" spans="1:16" ht="21.75" customHeight="1" x14ac:dyDescent="0.2">
      <c r="A9" s="17" t="s">
        <v>179</v>
      </c>
      <c r="B9" s="6"/>
      <c r="C9" s="6"/>
      <c r="F9" s="10">
        <f>PL!E22</f>
        <v>-415239</v>
      </c>
      <c r="G9" s="10"/>
      <c r="H9" s="10">
        <f>PL!G22</f>
        <v>400837</v>
      </c>
      <c r="I9" s="10"/>
      <c r="J9" s="10">
        <f>PL!I22</f>
        <v>-168539</v>
      </c>
      <c r="K9" s="10"/>
      <c r="L9" s="10">
        <f>PL!K22</f>
        <v>165067</v>
      </c>
      <c r="P9" s="45"/>
    </row>
    <row r="10" spans="1:16" ht="21.75" customHeight="1" x14ac:dyDescent="0.2">
      <c r="A10" s="17" t="s">
        <v>180</v>
      </c>
      <c r="B10" s="6"/>
      <c r="C10" s="6"/>
      <c r="F10" s="10"/>
      <c r="G10" s="10"/>
      <c r="H10" s="10"/>
      <c r="I10" s="10"/>
      <c r="J10" s="10"/>
      <c r="K10" s="10"/>
      <c r="L10" s="10"/>
    </row>
    <row r="11" spans="1:16" ht="21.75" customHeight="1" x14ac:dyDescent="0.2">
      <c r="A11" s="17" t="s">
        <v>125</v>
      </c>
      <c r="B11" s="6"/>
      <c r="C11" s="6"/>
      <c r="F11" s="10"/>
      <c r="G11" s="10"/>
      <c r="H11" s="10"/>
      <c r="I11" s="10"/>
      <c r="J11" s="10"/>
      <c r="K11" s="10"/>
      <c r="L11" s="10"/>
    </row>
    <row r="12" spans="1:16" ht="21.75" customHeight="1" x14ac:dyDescent="0.2">
      <c r="A12" s="17" t="s">
        <v>45</v>
      </c>
      <c r="B12" s="6"/>
      <c r="C12" s="6"/>
      <c r="F12" s="10">
        <v>291438</v>
      </c>
      <c r="G12" s="10"/>
      <c r="H12" s="10">
        <v>260911</v>
      </c>
      <c r="I12" s="10"/>
      <c r="J12" s="10">
        <v>94301</v>
      </c>
      <c r="K12" s="10"/>
      <c r="L12" s="10">
        <v>94118</v>
      </c>
      <c r="P12" s="45"/>
    </row>
    <row r="13" spans="1:16" ht="21.75" customHeight="1" x14ac:dyDescent="0.2">
      <c r="A13" s="17" t="s">
        <v>232</v>
      </c>
      <c r="B13" s="6"/>
      <c r="C13" s="6"/>
      <c r="F13" s="10">
        <v>-930</v>
      </c>
      <c r="G13" s="10"/>
      <c r="H13" s="10">
        <v>132</v>
      </c>
      <c r="I13" s="10"/>
      <c r="J13" s="10">
        <v>-993</v>
      </c>
      <c r="K13" s="10"/>
      <c r="L13" s="10">
        <v>0</v>
      </c>
      <c r="P13" s="45"/>
    </row>
    <row r="14" spans="1:16" ht="21.75" customHeight="1" x14ac:dyDescent="0.2">
      <c r="A14" s="17" t="s">
        <v>164</v>
      </c>
      <c r="B14" s="6"/>
      <c r="C14" s="6"/>
      <c r="F14" s="10">
        <v>23949</v>
      </c>
      <c r="G14" s="10"/>
      <c r="H14" s="10">
        <v>31278</v>
      </c>
      <c r="I14" s="10"/>
      <c r="J14" s="10">
        <v>25480</v>
      </c>
      <c r="K14" s="10"/>
      <c r="L14" s="10">
        <v>31212</v>
      </c>
      <c r="P14" s="45"/>
    </row>
    <row r="15" spans="1:16" ht="21.75" customHeight="1" x14ac:dyDescent="0.2">
      <c r="A15" s="17" t="s">
        <v>208</v>
      </c>
      <c r="B15" s="6"/>
      <c r="C15" s="6"/>
      <c r="F15" s="10">
        <v>-2698</v>
      </c>
      <c r="G15" s="10"/>
      <c r="H15" s="10">
        <v>-2487</v>
      </c>
      <c r="I15" s="10"/>
      <c r="J15" s="10">
        <v>0</v>
      </c>
      <c r="K15" s="10"/>
      <c r="L15" s="10">
        <v>0</v>
      </c>
      <c r="P15" s="45"/>
    </row>
    <row r="16" spans="1:16" ht="21.75" customHeight="1" x14ac:dyDescent="0.2">
      <c r="A16" s="17" t="s">
        <v>209</v>
      </c>
      <c r="B16" s="6"/>
      <c r="C16" s="6"/>
      <c r="P16" s="45"/>
    </row>
    <row r="17" spans="1:16" ht="21.75" customHeight="1" x14ac:dyDescent="0.2">
      <c r="A17" s="17" t="s">
        <v>165</v>
      </c>
      <c r="B17" s="6"/>
      <c r="C17" s="6"/>
      <c r="F17" s="10">
        <v>-1020</v>
      </c>
      <c r="G17" s="10"/>
      <c r="H17" s="10">
        <v>-10849</v>
      </c>
      <c r="I17" s="10"/>
      <c r="J17" s="10">
        <v>-12</v>
      </c>
      <c r="K17" s="10"/>
      <c r="L17" s="10">
        <v>-219</v>
      </c>
      <c r="P17" s="45"/>
    </row>
    <row r="18" spans="1:16" ht="21.75" customHeight="1" x14ac:dyDescent="0.2">
      <c r="A18" s="17" t="s">
        <v>207</v>
      </c>
      <c r="B18" s="6"/>
      <c r="C18" s="6"/>
      <c r="F18" s="10">
        <v>-470</v>
      </c>
      <c r="G18" s="10"/>
      <c r="H18" s="10">
        <v>-1771</v>
      </c>
      <c r="I18" s="10"/>
      <c r="J18" s="10">
        <v>0</v>
      </c>
      <c r="K18" s="10"/>
      <c r="L18" s="10">
        <v>0</v>
      </c>
      <c r="N18" s="51"/>
      <c r="P18" s="45"/>
    </row>
    <row r="19" spans="1:16" ht="21.75" customHeight="1" x14ac:dyDescent="0.2">
      <c r="A19" s="17" t="s">
        <v>233</v>
      </c>
      <c r="B19" s="6"/>
      <c r="C19" s="6"/>
      <c r="F19" s="10">
        <v>5424</v>
      </c>
      <c r="G19" s="10"/>
      <c r="H19" s="10">
        <v>9513</v>
      </c>
      <c r="I19" s="10"/>
      <c r="J19" s="10">
        <v>1765</v>
      </c>
      <c r="K19" s="10"/>
      <c r="L19" s="10">
        <v>1661</v>
      </c>
      <c r="P19" s="45"/>
    </row>
    <row r="20" spans="1:16" ht="21.75" customHeight="1" x14ac:dyDescent="0.2">
      <c r="A20" s="17" t="s">
        <v>226</v>
      </c>
      <c r="B20" s="6"/>
      <c r="C20" s="6"/>
      <c r="F20" s="17">
        <v>615330</v>
      </c>
      <c r="G20" s="10"/>
      <c r="H20" s="10">
        <v>61358</v>
      </c>
      <c r="I20" s="10"/>
      <c r="J20" s="10">
        <v>133217</v>
      </c>
      <c r="K20" s="10"/>
      <c r="L20" s="10">
        <v>1652</v>
      </c>
      <c r="P20" s="45"/>
    </row>
    <row r="21" spans="1:16" ht="21.75" customHeight="1" x14ac:dyDescent="0.2">
      <c r="A21" s="17" t="s">
        <v>190</v>
      </c>
      <c r="B21" s="6"/>
      <c r="C21" s="6"/>
      <c r="F21" s="10">
        <v>0</v>
      </c>
      <c r="G21" s="10"/>
      <c r="H21" s="10">
        <v>0</v>
      </c>
      <c r="I21" s="10"/>
      <c r="J21" s="10">
        <v>0</v>
      </c>
      <c r="K21" s="10"/>
      <c r="L21" s="10">
        <v>-23571</v>
      </c>
      <c r="P21" s="45"/>
    </row>
    <row r="22" spans="1:16" ht="21.75" customHeight="1" x14ac:dyDescent="0.2">
      <c r="A22" s="17" t="s">
        <v>139</v>
      </c>
      <c r="B22" s="6"/>
      <c r="C22" s="6"/>
      <c r="F22" s="10">
        <v>-10922</v>
      </c>
      <c r="G22" s="10"/>
      <c r="H22" s="10">
        <v>-12294</v>
      </c>
      <c r="I22" s="10"/>
      <c r="J22" s="10">
        <v>-55</v>
      </c>
      <c r="K22" s="10"/>
      <c r="L22" s="10">
        <v>-129</v>
      </c>
      <c r="P22" s="45"/>
    </row>
    <row r="23" spans="1:16" ht="21.75" customHeight="1" x14ac:dyDescent="0.2">
      <c r="A23" s="17" t="s">
        <v>193</v>
      </c>
      <c r="B23" s="6"/>
      <c r="C23" s="6"/>
      <c r="F23" s="12">
        <v>46797</v>
      </c>
      <c r="G23" s="10"/>
      <c r="H23" s="12">
        <v>48541</v>
      </c>
      <c r="I23" s="10"/>
      <c r="J23" s="12">
        <v>41464</v>
      </c>
      <c r="K23" s="10"/>
      <c r="L23" s="12">
        <v>59341</v>
      </c>
      <c r="P23" s="45"/>
    </row>
    <row r="24" spans="1:16" ht="21.75" customHeight="1" x14ac:dyDescent="0.2">
      <c r="A24" s="17" t="s">
        <v>172</v>
      </c>
      <c r="B24" s="6"/>
      <c r="C24" s="6"/>
      <c r="F24" s="10"/>
      <c r="G24" s="10"/>
      <c r="H24" s="10"/>
      <c r="I24" s="10"/>
      <c r="J24" s="10"/>
      <c r="K24" s="10"/>
      <c r="L24" s="10"/>
    </row>
    <row r="25" spans="1:16" ht="21.75" customHeight="1" x14ac:dyDescent="0.2">
      <c r="A25" s="17" t="s">
        <v>173</v>
      </c>
      <c r="B25" s="6"/>
      <c r="C25" s="6"/>
      <c r="F25" s="10">
        <f>SUM(F9:F23)</f>
        <v>551659</v>
      </c>
      <c r="G25" s="10"/>
      <c r="H25" s="10">
        <f>SUM(H9:H23)</f>
        <v>785169</v>
      </c>
      <c r="I25" s="10"/>
      <c r="J25" s="10">
        <f>SUM(J9:J23)</f>
        <v>126628</v>
      </c>
      <c r="K25" s="10"/>
      <c r="L25" s="10">
        <f>SUM(L9:L23)</f>
        <v>329132</v>
      </c>
      <c r="P25" s="45"/>
    </row>
    <row r="26" spans="1:16" ht="21.75" customHeight="1" x14ac:dyDescent="0.2">
      <c r="A26" s="17" t="s">
        <v>46</v>
      </c>
      <c r="B26" s="6"/>
      <c r="C26" s="6"/>
      <c r="F26" s="10"/>
      <c r="G26" s="10"/>
      <c r="H26" s="10"/>
      <c r="I26" s="10"/>
      <c r="J26" s="10"/>
      <c r="K26" s="10"/>
      <c r="L26" s="10"/>
    </row>
    <row r="27" spans="1:16" ht="21.75" customHeight="1" x14ac:dyDescent="0.2">
      <c r="A27" s="17" t="s">
        <v>104</v>
      </c>
      <c r="B27" s="6"/>
      <c r="C27" s="6"/>
      <c r="F27" s="10">
        <v>27809</v>
      </c>
      <c r="G27" s="10"/>
      <c r="H27" s="10">
        <v>-107606</v>
      </c>
      <c r="I27" s="10"/>
      <c r="J27" s="10">
        <v>271445</v>
      </c>
      <c r="K27" s="10"/>
      <c r="L27" s="10">
        <v>20625</v>
      </c>
      <c r="P27" s="45"/>
    </row>
    <row r="28" spans="1:16" ht="21.75" customHeight="1" x14ac:dyDescent="0.2">
      <c r="A28" s="17" t="s">
        <v>47</v>
      </c>
      <c r="B28" s="6"/>
      <c r="C28" s="6"/>
      <c r="F28" s="10">
        <v>20923</v>
      </c>
      <c r="G28" s="10"/>
      <c r="H28" s="10">
        <v>-366273</v>
      </c>
      <c r="I28" s="10"/>
      <c r="J28" s="10">
        <v>-50547</v>
      </c>
      <c r="K28" s="10"/>
      <c r="L28" s="10">
        <v>-226924</v>
      </c>
      <c r="P28" s="45"/>
    </row>
    <row r="29" spans="1:16" ht="21.75" customHeight="1" x14ac:dyDescent="0.2">
      <c r="A29" s="17" t="s">
        <v>48</v>
      </c>
      <c r="B29" s="6"/>
      <c r="C29" s="6"/>
      <c r="F29" s="10">
        <v>-157480</v>
      </c>
      <c r="G29" s="10"/>
      <c r="H29" s="10">
        <v>-148161</v>
      </c>
      <c r="I29" s="10"/>
      <c r="J29" s="10">
        <v>-22139</v>
      </c>
      <c r="K29" s="10"/>
      <c r="L29" s="10">
        <v>-110651</v>
      </c>
      <c r="P29" s="45"/>
    </row>
    <row r="30" spans="1:16" ht="21.75" customHeight="1" x14ac:dyDescent="0.2">
      <c r="A30" s="17" t="s">
        <v>49</v>
      </c>
      <c r="F30" s="10">
        <v>-10848</v>
      </c>
      <c r="G30" s="10"/>
      <c r="H30" s="10">
        <v>-8243</v>
      </c>
      <c r="I30" s="10"/>
      <c r="J30" s="10">
        <v>879</v>
      </c>
      <c r="K30" s="10"/>
      <c r="L30" s="10">
        <v>245</v>
      </c>
      <c r="P30" s="45"/>
    </row>
    <row r="31" spans="1:16" ht="21.75" customHeight="1" x14ac:dyDescent="0.2">
      <c r="A31" s="17" t="s">
        <v>50</v>
      </c>
      <c r="B31" s="6"/>
      <c r="C31" s="6"/>
      <c r="F31" s="10"/>
      <c r="G31" s="10"/>
      <c r="H31" s="10"/>
      <c r="I31" s="10"/>
      <c r="J31" s="10"/>
      <c r="K31" s="10"/>
      <c r="L31" s="10"/>
    </row>
    <row r="32" spans="1:16" ht="21.75" customHeight="1" x14ac:dyDescent="0.2">
      <c r="A32" s="17" t="s">
        <v>84</v>
      </c>
      <c r="B32" s="6"/>
      <c r="C32" s="6"/>
      <c r="F32" s="10">
        <v>-114056</v>
      </c>
      <c r="G32" s="10"/>
      <c r="H32" s="10">
        <v>113539</v>
      </c>
      <c r="I32" s="10"/>
      <c r="J32" s="10">
        <v>-42431</v>
      </c>
      <c r="K32" s="10"/>
      <c r="L32" s="10">
        <v>147573</v>
      </c>
      <c r="P32" s="45"/>
    </row>
    <row r="33" spans="1:16" ht="21.75" customHeight="1" x14ac:dyDescent="0.2">
      <c r="A33" s="17" t="s">
        <v>51</v>
      </c>
      <c r="B33" s="6"/>
      <c r="C33" s="6"/>
      <c r="F33" s="10">
        <v>90041</v>
      </c>
      <c r="G33" s="10"/>
      <c r="H33" s="10">
        <v>-24016</v>
      </c>
      <c r="I33" s="10"/>
      <c r="J33" s="10">
        <v>14012</v>
      </c>
      <c r="K33" s="10"/>
      <c r="L33" s="10">
        <v>-15342</v>
      </c>
      <c r="P33" s="45"/>
    </row>
    <row r="34" spans="1:16" ht="21.75" customHeight="1" x14ac:dyDescent="0.2">
      <c r="A34" s="17" t="s">
        <v>85</v>
      </c>
      <c r="F34" s="12">
        <v>-822</v>
      </c>
      <c r="G34" s="10"/>
      <c r="H34" s="12">
        <v>-6122</v>
      </c>
      <c r="I34" s="10"/>
      <c r="J34" s="12">
        <v>0</v>
      </c>
      <c r="K34" s="10"/>
      <c r="L34" s="12">
        <v>0</v>
      </c>
      <c r="P34" s="45"/>
    </row>
    <row r="35" spans="1:16" ht="21.75" customHeight="1" x14ac:dyDescent="0.2">
      <c r="A35" s="17" t="s">
        <v>118</v>
      </c>
      <c r="F35" s="10">
        <f>SUM(F25:F34)</f>
        <v>407226</v>
      </c>
      <c r="G35" s="10"/>
      <c r="H35" s="10">
        <f>SUM(H25:H34)</f>
        <v>238287</v>
      </c>
      <c r="I35" s="10"/>
      <c r="J35" s="10">
        <f>SUM(J25:J34)</f>
        <v>297847</v>
      </c>
      <c r="K35" s="10"/>
      <c r="L35" s="10">
        <f>SUM(L25:L34)</f>
        <v>144658</v>
      </c>
      <c r="P35" s="45"/>
    </row>
    <row r="36" spans="1:16" ht="21.75" customHeight="1" x14ac:dyDescent="0.2">
      <c r="A36" s="17" t="s">
        <v>52</v>
      </c>
      <c r="F36" s="10">
        <v>-16552</v>
      </c>
      <c r="G36" s="10"/>
      <c r="H36" s="10">
        <v>-80655</v>
      </c>
      <c r="I36" s="10"/>
      <c r="J36" s="10">
        <v>-9</v>
      </c>
      <c r="K36" s="10"/>
      <c r="L36" s="10">
        <v>-9</v>
      </c>
      <c r="P36" s="45"/>
    </row>
    <row r="37" spans="1:16" ht="21.75" customHeight="1" x14ac:dyDescent="0.2">
      <c r="A37" s="26" t="s">
        <v>117</v>
      </c>
      <c r="B37" s="6"/>
      <c r="C37" s="6"/>
      <c r="F37" s="14">
        <f>SUM(F35:F36)</f>
        <v>390674</v>
      </c>
      <c r="G37" s="10"/>
      <c r="H37" s="14">
        <f>SUM(H35:H36)</f>
        <v>157632</v>
      </c>
      <c r="I37" s="10"/>
      <c r="J37" s="14">
        <f>SUM(J35:J36)</f>
        <v>297838</v>
      </c>
      <c r="K37" s="10"/>
      <c r="L37" s="14">
        <f>SUM(L35:L36)</f>
        <v>144649</v>
      </c>
      <c r="P37" s="45"/>
    </row>
    <row r="38" spans="1:16" ht="21.75" customHeight="1" x14ac:dyDescent="0.2">
      <c r="B38" s="6"/>
      <c r="C38" s="6"/>
    </row>
    <row r="39" spans="1:16" ht="21.75" customHeight="1" x14ac:dyDescent="0.2">
      <c r="A39" s="17" t="s">
        <v>218</v>
      </c>
      <c r="B39" s="6"/>
      <c r="C39" s="6"/>
    </row>
    <row r="40" spans="1:16" ht="21.75" customHeight="1" x14ac:dyDescent="0.2">
      <c r="B40" s="6"/>
      <c r="C40" s="6"/>
      <c r="L40" s="27" t="s">
        <v>34</v>
      </c>
    </row>
    <row r="41" spans="1:16" ht="21.75" customHeight="1" x14ac:dyDescent="0.2">
      <c r="A41" s="59" t="s">
        <v>0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</row>
    <row r="42" spans="1:16" ht="21.75" customHeight="1" x14ac:dyDescent="0.2">
      <c r="A42" s="59" t="s">
        <v>53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</row>
    <row r="43" spans="1:16" ht="21.75" customHeight="1" x14ac:dyDescent="0.2">
      <c r="A43" s="59" t="s">
        <v>201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</row>
    <row r="44" spans="1:16" ht="21.75" customHeight="1" x14ac:dyDescent="0.2">
      <c r="A44" s="60" t="s">
        <v>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</row>
    <row r="45" spans="1:16" ht="21.75" customHeight="1" x14ac:dyDescent="0.2">
      <c r="A45" s="6"/>
      <c r="B45" s="6"/>
      <c r="C45" s="6"/>
      <c r="D45" s="6"/>
      <c r="E45" s="6"/>
      <c r="F45" s="61" t="s">
        <v>2</v>
      </c>
      <c r="G45" s="61"/>
      <c r="H45" s="61"/>
      <c r="I45" s="35"/>
      <c r="J45" s="61" t="s">
        <v>3</v>
      </c>
      <c r="K45" s="61"/>
      <c r="L45" s="61"/>
    </row>
    <row r="46" spans="1:16" ht="21.75" customHeight="1" x14ac:dyDescent="0.2">
      <c r="B46" s="36"/>
      <c r="C46" s="36"/>
      <c r="F46" s="37" t="s">
        <v>202</v>
      </c>
      <c r="G46" s="38"/>
      <c r="H46" s="39" t="s">
        <v>203</v>
      </c>
      <c r="I46" s="37"/>
      <c r="J46" s="37" t="s">
        <v>202</v>
      </c>
      <c r="K46" s="38"/>
      <c r="L46" s="39" t="s">
        <v>203</v>
      </c>
    </row>
    <row r="47" spans="1:16" ht="21.75" customHeight="1" x14ac:dyDescent="0.2">
      <c r="A47" s="26" t="s">
        <v>54</v>
      </c>
    </row>
    <row r="48" spans="1:16" ht="21.75" customHeight="1" x14ac:dyDescent="0.2">
      <c r="A48" s="17" t="s">
        <v>123</v>
      </c>
      <c r="F48" s="4">
        <v>11059</v>
      </c>
      <c r="G48" s="4"/>
      <c r="H48" s="4">
        <v>60632</v>
      </c>
      <c r="I48" s="13"/>
      <c r="J48" s="13">
        <v>55</v>
      </c>
      <c r="K48" s="13"/>
      <c r="L48" s="13">
        <v>129</v>
      </c>
      <c r="P48" s="45"/>
    </row>
    <row r="49" spans="1:16" ht="21.75" customHeight="1" x14ac:dyDescent="0.2">
      <c r="A49" s="17" t="s">
        <v>191</v>
      </c>
      <c r="F49" s="13">
        <v>0</v>
      </c>
      <c r="G49" s="4"/>
      <c r="H49" s="13">
        <v>0</v>
      </c>
      <c r="I49" s="13"/>
      <c r="J49" s="13">
        <v>0</v>
      </c>
      <c r="K49" s="13"/>
      <c r="L49" s="13">
        <v>23571</v>
      </c>
      <c r="P49" s="45"/>
    </row>
    <row r="50" spans="1:16" ht="21.75" customHeight="1" x14ac:dyDescent="0.2">
      <c r="A50" s="17" t="s">
        <v>195</v>
      </c>
      <c r="F50" s="13">
        <v>-162</v>
      </c>
      <c r="G50" s="13"/>
      <c r="H50" s="13">
        <v>27</v>
      </c>
      <c r="I50" s="13"/>
      <c r="J50" s="13">
        <v>0</v>
      </c>
      <c r="K50" s="13"/>
      <c r="L50" s="13">
        <v>0</v>
      </c>
      <c r="P50" s="45"/>
    </row>
    <row r="51" spans="1:16" ht="21.75" customHeight="1" x14ac:dyDescent="0.2">
      <c r="A51" s="17" t="s">
        <v>137</v>
      </c>
      <c r="F51" s="10">
        <v>36694</v>
      </c>
      <c r="G51" s="10"/>
      <c r="H51" s="10">
        <v>98084</v>
      </c>
      <c r="I51" s="10"/>
      <c r="J51" s="10">
        <v>0</v>
      </c>
      <c r="K51" s="10"/>
      <c r="L51" s="10">
        <v>0</v>
      </c>
      <c r="P51" s="45"/>
    </row>
    <row r="52" spans="1:16" ht="21.75" customHeight="1" x14ac:dyDescent="0.2">
      <c r="A52" s="17" t="s">
        <v>194</v>
      </c>
      <c r="F52" s="17">
        <v>11582</v>
      </c>
      <c r="G52" s="10"/>
      <c r="H52" s="10">
        <v>-165510</v>
      </c>
      <c r="I52" s="10"/>
      <c r="J52" s="10">
        <v>-3349</v>
      </c>
      <c r="K52" s="10"/>
      <c r="L52" s="10">
        <v>132</v>
      </c>
      <c r="P52" s="45"/>
    </row>
    <row r="53" spans="1:16" ht="21.75" customHeight="1" x14ac:dyDescent="0.2">
      <c r="A53" s="17" t="s">
        <v>182</v>
      </c>
      <c r="F53" s="10">
        <v>-207071</v>
      </c>
      <c r="G53" s="10"/>
      <c r="H53" s="17">
        <v>15860</v>
      </c>
      <c r="I53" s="10"/>
      <c r="J53" s="10">
        <v>-1593</v>
      </c>
      <c r="K53" s="10"/>
      <c r="L53" s="10">
        <v>-7709</v>
      </c>
      <c r="P53" s="45"/>
    </row>
    <row r="54" spans="1:16" ht="21.75" customHeight="1" x14ac:dyDescent="0.2">
      <c r="A54" s="17" t="s">
        <v>140</v>
      </c>
      <c r="F54" s="10">
        <v>2600</v>
      </c>
      <c r="G54" s="10"/>
      <c r="H54" s="10">
        <v>62647</v>
      </c>
      <c r="I54" s="10"/>
      <c r="J54" s="10">
        <v>926</v>
      </c>
      <c r="K54" s="10"/>
      <c r="L54" s="10">
        <v>4449</v>
      </c>
      <c r="P54" s="45"/>
    </row>
    <row r="55" spans="1:16" ht="21.75" customHeight="1" x14ac:dyDescent="0.2">
      <c r="A55" s="17" t="s">
        <v>166</v>
      </c>
      <c r="F55" s="12">
        <v>-77097</v>
      </c>
      <c r="G55" s="10"/>
      <c r="H55" s="12">
        <v>-289973</v>
      </c>
      <c r="I55" s="10"/>
      <c r="J55" s="12">
        <v>-55546</v>
      </c>
      <c r="K55" s="10"/>
      <c r="L55" s="12">
        <v>-25134</v>
      </c>
      <c r="P55" s="45"/>
    </row>
    <row r="56" spans="1:16" ht="21.75" customHeight="1" x14ac:dyDescent="0.2">
      <c r="A56" s="26" t="s">
        <v>78</v>
      </c>
      <c r="F56" s="12">
        <f>SUM(F48:F55)</f>
        <v>-222395</v>
      </c>
      <c r="G56" s="10"/>
      <c r="H56" s="12">
        <f>SUM(H48:H55)</f>
        <v>-218233</v>
      </c>
      <c r="I56" s="10"/>
      <c r="J56" s="12">
        <f>SUM(J48:J55)</f>
        <v>-59507</v>
      </c>
      <c r="K56" s="10"/>
      <c r="L56" s="12">
        <f>SUM(L48:L55)</f>
        <v>-4562</v>
      </c>
      <c r="P56" s="45"/>
    </row>
    <row r="57" spans="1:16" ht="21.75" customHeight="1" x14ac:dyDescent="0.2">
      <c r="A57" s="26" t="s">
        <v>55</v>
      </c>
      <c r="F57" s="10"/>
      <c r="G57" s="10"/>
      <c r="H57" s="10"/>
      <c r="I57" s="10"/>
      <c r="J57" s="10"/>
      <c r="L57" s="10"/>
    </row>
    <row r="58" spans="1:16" ht="21.75" customHeight="1" x14ac:dyDescent="0.2">
      <c r="A58" s="17" t="s">
        <v>210</v>
      </c>
      <c r="F58" s="10">
        <v>-57106</v>
      </c>
      <c r="G58" s="10"/>
      <c r="H58" s="10">
        <v>-2000</v>
      </c>
      <c r="I58" s="10"/>
      <c r="J58" s="10">
        <v>-205000</v>
      </c>
      <c r="K58" s="10"/>
      <c r="L58" s="10">
        <v>-92000</v>
      </c>
      <c r="P58" s="45"/>
    </row>
    <row r="59" spans="1:16" ht="21.75" customHeight="1" x14ac:dyDescent="0.2">
      <c r="A59" s="17" t="s">
        <v>167</v>
      </c>
      <c r="F59" s="10">
        <v>0</v>
      </c>
      <c r="G59" s="10"/>
      <c r="H59" s="10">
        <v>91771</v>
      </c>
      <c r="I59" s="10"/>
      <c r="J59" s="10">
        <v>0</v>
      </c>
      <c r="K59" s="10"/>
      <c r="L59" s="10">
        <v>0</v>
      </c>
      <c r="P59" s="45"/>
    </row>
    <row r="60" spans="1:16" ht="21.75" customHeight="1" x14ac:dyDescent="0.2">
      <c r="A60" s="17" t="s">
        <v>169</v>
      </c>
      <c r="F60" s="10">
        <v>-115336</v>
      </c>
      <c r="G60" s="10"/>
      <c r="H60" s="10">
        <v>-66190</v>
      </c>
      <c r="I60" s="10"/>
      <c r="J60" s="10">
        <v>0</v>
      </c>
      <c r="K60" s="10"/>
      <c r="L60" s="10">
        <v>0</v>
      </c>
      <c r="P60" s="45"/>
    </row>
    <row r="61" spans="1:16" ht="21.75" customHeight="1" x14ac:dyDescent="0.2">
      <c r="A61" s="17" t="s">
        <v>168</v>
      </c>
      <c r="F61" s="10">
        <v>-4108</v>
      </c>
      <c r="G61" s="10"/>
      <c r="H61" s="10">
        <v>-2865</v>
      </c>
      <c r="I61" s="10"/>
      <c r="J61" s="10">
        <v>-351</v>
      </c>
      <c r="K61" s="10"/>
      <c r="L61" s="10">
        <v>-340</v>
      </c>
      <c r="P61" s="45"/>
    </row>
    <row r="62" spans="1:16" ht="21.75" customHeight="1" x14ac:dyDescent="0.2">
      <c r="A62" s="17" t="s">
        <v>56</v>
      </c>
      <c r="F62" s="10">
        <v>-47001</v>
      </c>
      <c r="G62" s="10"/>
      <c r="H62" s="10">
        <v>-58774</v>
      </c>
      <c r="I62" s="10"/>
      <c r="J62" s="10">
        <v>-41775</v>
      </c>
      <c r="K62" s="10"/>
      <c r="L62" s="10">
        <v>-59407</v>
      </c>
      <c r="P62" s="45"/>
    </row>
    <row r="63" spans="1:16" ht="21.75" customHeight="1" x14ac:dyDescent="0.2">
      <c r="A63" s="17" t="s">
        <v>192</v>
      </c>
      <c r="F63" s="10">
        <v>0</v>
      </c>
      <c r="G63" s="10"/>
      <c r="H63" s="10">
        <v>-11874</v>
      </c>
      <c r="I63" s="10"/>
      <c r="J63" s="10">
        <v>0</v>
      </c>
      <c r="K63" s="10"/>
      <c r="L63" s="10">
        <v>0</v>
      </c>
      <c r="P63" s="45"/>
    </row>
    <row r="64" spans="1:16" ht="21.75" customHeight="1" x14ac:dyDescent="0.2">
      <c r="A64" s="26" t="s">
        <v>174</v>
      </c>
      <c r="F64" s="14">
        <f>SUM(F58:F63)</f>
        <v>-223551</v>
      </c>
      <c r="G64" s="10"/>
      <c r="H64" s="14">
        <f>SUM(H58:H63)</f>
        <v>-49932</v>
      </c>
      <c r="I64" s="10"/>
      <c r="J64" s="14">
        <f>SUM(J58:J63)</f>
        <v>-247126</v>
      </c>
      <c r="K64" s="10"/>
      <c r="L64" s="14">
        <f>SUM(L58:L63)</f>
        <v>-151747</v>
      </c>
      <c r="P64" s="45"/>
    </row>
    <row r="65" spans="1:16" ht="21.75" customHeight="1" x14ac:dyDescent="0.2">
      <c r="A65" s="26" t="s">
        <v>211</v>
      </c>
      <c r="F65" s="12">
        <v>29367</v>
      </c>
      <c r="G65" s="10"/>
      <c r="H65" s="12">
        <v>52320</v>
      </c>
      <c r="I65" s="10"/>
      <c r="J65" s="12">
        <v>0</v>
      </c>
      <c r="K65" s="10"/>
      <c r="L65" s="12">
        <v>0</v>
      </c>
      <c r="P65" s="45"/>
    </row>
    <row r="66" spans="1:16" ht="21.75" customHeight="1" x14ac:dyDescent="0.2">
      <c r="A66" s="26" t="s">
        <v>235</v>
      </c>
      <c r="F66" s="10">
        <f>SUM(F37,F56,F64,F65)</f>
        <v>-25905</v>
      </c>
      <c r="G66" s="10"/>
      <c r="H66" s="10">
        <f>SUM(H37,H56,H64,H65)</f>
        <v>-58213</v>
      </c>
      <c r="I66" s="10"/>
      <c r="J66" s="10">
        <f>SUM(J37,J56,J64,J65)</f>
        <v>-8795</v>
      </c>
      <c r="K66" s="10"/>
      <c r="L66" s="10">
        <f>SUM(L37,L56,L64,L65)</f>
        <v>-11660</v>
      </c>
      <c r="P66" s="45"/>
    </row>
    <row r="67" spans="1:16" ht="21.75" customHeight="1" x14ac:dyDescent="0.2">
      <c r="A67" s="17" t="s">
        <v>57</v>
      </c>
      <c r="F67" s="12">
        <f>BS!H11</f>
        <v>1395185</v>
      </c>
      <c r="G67" s="10"/>
      <c r="H67" s="12">
        <v>1623314</v>
      </c>
      <c r="I67" s="10"/>
      <c r="J67" s="12">
        <v>29583</v>
      </c>
      <c r="K67" s="10"/>
      <c r="L67" s="12">
        <v>52993</v>
      </c>
      <c r="P67" s="45"/>
    </row>
    <row r="68" spans="1:16" ht="21.75" customHeight="1" thickBot="1" x14ac:dyDescent="0.25">
      <c r="A68" s="26" t="s">
        <v>58</v>
      </c>
      <c r="B68" s="28"/>
      <c r="C68" s="28"/>
      <c r="F68" s="15">
        <f>SUM(F66:F67)</f>
        <v>1369280</v>
      </c>
      <c r="G68" s="10"/>
      <c r="H68" s="15">
        <f>SUM(H66:H67)</f>
        <v>1565101</v>
      </c>
      <c r="I68" s="10"/>
      <c r="J68" s="15">
        <f>SUM(J66:J67)</f>
        <v>20788</v>
      </c>
      <c r="K68" s="10"/>
      <c r="L68" s="15">
        <f>SUM(L66:L67)</f>
        <v>41333</v>
      </c>
      <c r="P68" s="45"/>
    </row>
    <row r="69" spans="1:16" ht="21.75" customHeight="1" thickTop="1" x14ac:dyDescent="0.2">
      <c r="B69" s="28"/>
      <c r="C69" s="28"/>
      <c r="F69" s="10">
        <f>SUM(F68-BS!F11)</f>
        <v>0</v>
      </c>
      <c r="G69" s="10"/>
      <c r="H69" s="10"/>
      <c r="I69" s="10"/>
      <c r="J69" s="10">
        <f>SUM(J68-BS!J11)</f>
        <v>0</v>
      </c>
      <c r="K69" s="10"/>
      <c r="L69" s="10"/>
    </row>
    <row r="70" spans="1:16" ht="21.75" customHeight="1" x14ac:dyDescent="0.2">
      <c r="A70" s="26" t="s">
        <v>103</v>
      </c>
      <c r="F70" s="4"/>
      <c r="G70" s="4"/>
      <c r="H70" s="4"/>
      <c r="J70" s="4"/>
      <c r="K70" s="4"/>
      <c r="L70" s="4"/>
    </row>
    <row r="71" spans="1:16" ht="21.75" customHeight="1" x14ac:dyDescent="0.2">
      <c r="A71" s="17" t="s">
        <v>181</v>
      </c>
    </row>
    <row r="72" spans="1:16" ht="21.75" customHeight="1" x14ac:dyDescent="0.2">
      <c r="A72" s="17" t="s">
        <v>183</v>
      </c>
      <c r="F72" s="10">
        <v>128194</v>
      </c>
      <c r="G72" s="4"/>
      <c r="H72" s="10">
        <v>202622</v>
      </c>
      <c r="I72" s="4"/>
      <c r="J72" s="4">
        <v>7332</v>
      </c>
      <c r="K72" s="10"/>
      <c r="L72" s="4">
        <v>64412</v>
      </c>
      <c r="M72" s="10"/>
      <c r="P72" s="45"/>
    </row>
    <row r="73" spans="1:16" ht="21.75" customHeight="1" x14ac:dyDescent="0.2">
      <c r="A73" s="17" t="s">
        <v>170</v>
      </c>
      <c r="F73" s="4">
        <v>31861</v>
      </c>
      <c r="G73" s="42"/>
      <c r="H73" s="4">
        <v>7909</v>
      </c>
      <c r="I73" s="42"/>
      <c r="J73" s="10">
        <v>0</v>
      </c>
      <c r="K73" s="42"/>
      <c r="L73" s="10">
        <v>0</v>
      </c>
      <c r="M73" s="42"/>
      <c r="P73" s="45"/>
    </row>
    <row r="74" spans="1:16" ht="21.75" customHeight="1" x14ac:dyDescent="0.2">
      <c r="A74" s="17" t="s">
        <v>212</v>
      </c>
      <c r="F74" s="4"/>
      <c r="G74" s="42"/>
      <c r="H74" s="4"/>
      <c r="I74" s="42"/>
      <c r="J74" s="10"/>
      <c r="K74" s="42"/>
      <c r="L74" s="10"/>
      <c r="M74" s="42"/>
      <c r="P74" s="45"/>
    </row>
    <row r="75" spans="1:16" ht="21.75" customHeight="1" x14ac:dyDescent="0.2">
      <c r="A75" s="17" t="s">
        <v>171</v>
      </c>
      <c r="F75" s="4">
        <v>4970</v>
      </c>
      <c r="G75" s="42"/>
      <c r="H75" s="4">
        <v>1852</v>
      </c>
      <c r="I75" s="10"/>
      <c r="J75" s="10">
        <v>0</v>
      </c>
      <c r="K75" s="10"/>
      <c r="L75" s="10">
        <v>0</v>
      </c>
      <c r="M75" s="42"/>
      <c r="P75" s="45"/>
    </row>
    <row r="76" spans="1:16" ht="21.75" customHeight="1" x14ac:dyDescent="0.2">
      <c r="A76" s="17" t="s">
        <v>227</v>
      </c>
      <c r="F76" s="4"/>
      <c r="G76" s="42"/>
      <c r="H76" s="4"/>
      <c r="I76" s="10"/>
      <c r="J76" s="10"/>
      <c r="K76" s="10"/>
      <c r="L76" s="10"/>
      <c r="M76" s="42"/>
      <c r="P76" s="45"/>
    </row>
    <row r="77" spans="1:16" ht="21.75" customHeight="1" x14ac:dyDescent="0.2">
      <c r="A77" s="17" t="s">
        <v>196</v>
      </c>
      <c r="F77" s="4">
        <v>5137</v>
      </c>
      <c r="G77" s="42"/>
      <c r="H77" s="4">
        <v>1771</v>
      </c>
      <c r="I77" s="4"/>
      <c r="J77" s="10">
        <v>0</v>
      </c>
      <c r="K77" s="4"/>
      <c r="L77" s="10">
        <v>0</v>
      </c>
      <c r="M77" s="42"/>
      <c r="P77" s="45"/>
    </row>
    <row r="78" spans="1:16" ht="21.75" customHeight="1" x14ac:dyDescent="0.2">
      <c r="A78" s="17" t="s">
        <v>213</v>
      </c>
      <c r="G78" s="42"/>
      <c r="H78" s="4"/>
      <c r="I78" s="4"/>
      <c r="J78" s="10"/>
      <c r="K78" s="4"/>
      <c r="L78" s="10"/>
      <c r="M78" s="42"/>
      <c r="P78" s="45"/>
    </row>
    <row r="79" spans="1:16" ht="21.75" customHeight="1" x14ac:dyDescent="0.2">
      <c r="A79" s="17" t="s">
        <v>150</v>
      </c>
      <c r="F79" s="17">
        <v>1466</v>
      </c>
      <c r="G79" s="42"/>
      <c r="H79" s="4">
        <v>-4946</v>
      </c>
      <c r="I79" s="4"/>
      <c r="J79" s="10">
        <v>0</v>
      </c>
      <c r="K79" s="4"/>
      <c r="L79" s="10">
        <v>0</v>
      </c>
      <c r="M79" s="42"/>
      <c r="P79" s="45"/>
    </row>
    <row r="80" spans="1:16" ht="21.75" customHeight="1" x14ac:dyDescent="0.2">
      <c r="F80" s="41"/>
      <c r="G80" s="42"/>
      <c r="H80" s="41"/>
      <c r="I80" s="42"/>
      <c r="J80" s="10"/>
      <c r="K80" s="42"/>
      <c r="L80" s="43"/>
    </row>
    <row r="81" spans="1:3" ht="21.75" customHeight="1" x14ac:dyDescent="0.2">
      <c r="A81" s="17" t="s">
        <v>218</v>
      </c>
      <c r="B81" s="6"/>
      <c r="C81" s="6"/>
    </row>
  </sheetData>
  <mergeCells count="12">
    <mergeCell ref="A2:L2"/>
    <mergeCell ref="A3:L3"/>
    <mergeCell ref="A4:L4"/>
    <mergeCell ref="A5:L5"/>
    <mergeCell ref="F6:H6"/>
    <mergeCell ref="J6:L6"/>
    <mergeCell ref="A41:L41"/>
    <mergeCell ref="A42:L42"/>
    <mergeCell ref="A43:L43"/>
    <mergeCell ref="A44:L44"/>
    <mergeCell ref="F45:H45"/>
    <mergeCell ref="J45:L45"/>
  </mergeCells>
  <pageMargins left="0.78740157480314965" right="0.39370078740157483" top="0.78740157480314965" bottom="0.31496062992125984" header="0.31496062992125984" footer="0.31496062992125984"/>
  <pageSetup paperSize="9" scale="72" fitToHeight="5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1" ma:contentTypeDescription="Create a new document." ma:contentTypeScope="" ma:versionID="0b8d5b155c568c40bfd747dc362a3bc1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9ff82791aa7430a0392b78834eb09385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808AE5-9FA2-40F5-B1BC-6112835F85CC}">
  <ds:schemaRefs>
    <ds:schemaRef ds:uri="http://schemas.microsoft.com/office/2006/metadata/properties"/>
    <ds:schemaRef ds:uri="http://schemas.microsoft.com/office/infopath/2007/PartnerControls"/>
    <ds:schemaRef ds:uri="1ebe0214-ea1b-4651-afd3-11fab35034a0"/>
    <ds:schemaRef ds:uri="70e4d3de-a45d-45c9-92d6-25bfc07e9dd7"/>
    <ds:schemaRef ds:uri="1bf8de4c-350d-496b-b5a9-f5f5f32388e6"/>
    <ds:schemaRef ds:uri="4af7bfc8-d097-475a-a342-5d82778fd218"/>
  </ds:schemaRefs>
</ds:datastoreItem>
</file>

<file path=customXml/itemProps2.xml><?xml version="1.0" encoding="utf-8"?>
<ds:datastoreItem xmlns:ds="http://schemas.openxmlformats.org/officeDocument/2006/customXml" ds:itemID="{6796F6FE-813E-489D-9D9B-4917E5DEC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8EEFEC-B158-4879-87A9-FD652FE9FE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2025-08-08T09:55:28Z</cp:lastPrinted>
  <dcterms:created xsi:type="dcterms:W3CDTF">2010-07-14T04:48:26Z</dcterms:created>
  <dcterms:modified xsi:type="dcterms:W3CDTF">2025-08-08T09:55:31Z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