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5\Q1'2026 (30.06.25)\"/>
    </mc:Choice>
  </mc:AlternateContent>
  <xr:revisionPtr revIDLastSave="0" documentId="13_ncr:1_{3B0D2F8D-1EF3-4177-9BBB-943BD3C5BB4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9" r:id="rId1"/>
    <sheet name="PL" sheetId="6" r:id="rId2"/>
    <sheet name="CE1" sheetId="2" r:id="rId3"/>
    <sheet name="CE2" sheetId="3" r:id="rId4"/>
    <sheet name="CF" sheetId="8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BS!$A$1:$N$95</definedName>
    <definedName name="_xlnm.Print_Area" localSheetId="2">'CE1'!$A$1:$AB$33</definedName>
    <definedName name="_xlnm.Print_Area" localSheetId="3">'CE2'!$A$1:$N$23</definedName>
    <definedName name="_xlnm.Print_Area" localSheetId="4">CF!$A$1:$M$87</definedName>
    <definedName name="_xlnm.Print_Area" localSheetId="1">PL!$A$1:$N$74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3" l="1"/>
  <c r="K20" i="3"/>
  <c r="I20" i="3"/>
  <c r="G20" i="3"/>
  <c r="E20" i="3"/>
  <c r="U28" i="2"/>
  <c r="W28" i="2" s="1"/>
  <c r="AA28" i="2" s="1"/>
  <c r="U19" i="2"/>
  <c r="W19" i="2" s="1"/>
  <c r="AA19" i="2" s="1"/>
  <c r="G72" i="8" l="1"/>
  <c r="K31" i="2" l="1"/>
  <c r="G64" i="6"/>
  <c r="K72" i="8" l="1"/>
  <c r="G28" i="6"/>
  <c r="G71" i="6" s="1"/>
  <c r="G18" i="6"/>
  <c r="K18" i="6"/>
  <c r="K12" i="6"/>
  <c r="G60" i="9"/>
  <c r="G18" i="9"/>
  <c r="K51" i="9"/>
  <c r="I71" i="6" l="1"/>
  <c r="G61" i="8" l="1"/>
  <c r="G51" i="9"/>
  <c r="M61" i="8" l="1"/>
  <c r="M69" i="8"/>
  <c r="I69" i="8"/>
  <c r="I61" i="8"/>
  <c r="M64" i="6"/>
  <c r="M59" i="6"/>
  <c r="I64" i="6"/>
  <c r="I59" i="6"/>
  <c r="I65" i="6" s="1"/>
  <c r="M18" i="6"/>
  <c r="M12" i="6"/>
  <c r="I18" i="6"/>
  <c r="I12" i="6"/>
  <c r="M84" i="9"/>
  <c r="M86" i="9" s="1"/>
  <c r="K84" i="9"/>
  <c r="K86" i="9" s="1"/>
  <c r="I84" i="9"/>
  <c r="I86" i="9" s="1"/>
  <c r="M60" i="9"/>
  <c r="K60" i="9"/>
  <c r="I60" i="9"/>
  <c r="M51" i="9"/>
  <c r="I51" i="9"/>
  <c r="M29" i="9"/>
  <c r="K29" i="9"/>
  <c r="I29" i="9"/>
  <c r="M18" i="9"/>
  <c r="K18" i="9"/>
  <c r="I18" i="9"/>
  <c r="I19" i="6" l="1"/>
  <c r="I22" i="6" s="1"/>
  <c r="I24" i="6" s="1"/>
  <c r="I29" i="6" s="1"/>
  <c r="I27" i="6" s="1"/>
  <c r="I33" i="6" s="1"/>
  <c r="M61" i="9"/>
  <c r="M87" i="9" s="1"/>
  <c r="M19" i="6"/>
  <c r="M22" i="6" s="1"/>
  <c r="I9" i="8"/>
  <c r="I26" i="8" s="1"/>
  <c r="I36" i="8" s="1"/>
  <c r="I38" i="8" s="1"/>
  <c r="I71" i="8" s="1"/>
  <c r="I73" i="8" s="1"/>
  <c r="I30" i="9"/>
  <c r="I61" i="9"/>
  <c r="I87" i="9" s="1"/>
  <c r="I88" i="9" s="1"/>
  <c r="M24" i="6"/>
  <c r="M9" i="8"/>
  <c r="M26" i="8" s="1"/>
  <c r="M36" i="8" s="1"/>
  <c r="M38" i="8" s="1"/>
  <c r="M71" i="8" s="1"/>
  <c r="M73" i="8" s="1"/>
  <c r="M65" i="6"/>
  <c r="I45" i="6"/>
  <c r="I67" i="6" s="1"/>
  <c r="I72" i="6" s="1"/>
  <c r="I70" i="6" s="1"/>
  <c r="K30" i="9"/>
  <c r="M30" i="9"/>
  <c r="K61" i="9"/>
  <c r="K87" i="9" s="1"/>
  <c r="O20" i="2"/>
  <c r="O22" i="2" s="1"/>
  <c r="K61" i="8"/>
  <c r="G69" i="8"/>
  <c r="K69" i="8"/>
  <c r="M10" i="3"/>
  <c r="E13" i="3"/>
  <c r="E14" i="3" s="1"/>
  <c r="G13" i="3"/>
  <c r="I13" i="3"/>
  <c r="I14" i="3" s="1"/>
  <c r="G14" i="3"/>
  <c r="M16" i="3"/>
  <c r="M21" i="3" s="1"/>
  <c r="E19" i="3"/>
  <c r="E22" i="3" s="1"/>
  <c r="G19" i="3"/>
  <c r="G22" i="3" s="1"/>
  <c r="I19" i="3"/>
  <c r="I22" i="3" s="1"/>
  <c r="E21" i="3"/>
  <c r="G21" i="3"/>
  <c r="I21" i="3"/>
  <c r="K21" i="3"/>
  <c r="U15" i="2"/>
  <c r="U16" i="2"/>
  <c r="Y16" i="2"/>
  <c r="Y20" i="2" s="1"/>
  <c r="Y22" i="2" s="1"/>
  <c r="M17" i="2"/>
  <c r="E20" i="2"/>
  <c r="E22" i="2" s="1"/>
  <c r="G20" i="2"/>
  <c r="G22" i="2" s="1"/>
  <c r="I20" i="2"/>
  <c r="I22" i="2" s="1"/>
  <c r="Q20" i="2"/>
  <c r="Q22" i="2" s="1"/>
  <c r="S20" i="2"/>
  <c r="S22" i="2" s="1"/>
  <c r="U21" i="2"/>
  <c r="W21" i="2" s="1"/>
  <c r="AA21" i="2" s="1"/>
  <c r="U24" i="2"/>
  <c r="Y25" i="2"/>
  <c r="Y29" i="2" s="1"/>
  <c r="M26" i="2"/>
  <c r="M29" i="2" s="1"/>
  <c r="M30" i="2" s="1"/>
  <c r="E29" i="2"/>
  <c r="G29" i="2"/>
  <c r="I29" i="2"/>
  <c r="Q29" i="2"/>
  <c r="Q30" i="2" s="1"/>
  <c r="S29" i="2"/>
  <c r="S30" i="2" s="1"/>
  <c r="E31" i="2"/>
  <c r="G31" i="2"/>
  <c r="I31" i="2"/>
  <c r="Y31" i="2"/>
  <c r="G12" i="6"/>
  <c r="G59" i="6"/>
  <c r="K59" i="6"/>
  <c r="K26" i="2"/>
  <c r="K17" i="2"/>
  <c r="K64" i="6"/>
  <c r="K18" i="3" s="1"/>
  <c r="M18" i="3" s="1"/>
  <c r="K12" i="3"/>
  <c r="M12" i="3" s="1"/>
  <c r="G29" i="9"/>
  <c r="G84" i="9"/>
  <c r="G86" i="9" s="1"/>
  <c r="E32" i="2" l="1"/>
  <c r="E30" i="2"/>
  <c r="W15" i="2"/>
  <c r="W24" i="2"/>
  <c r="G30" i="2"/>
  <c r="G32" i="2" s="1"/>
  <c r="Y30" i="2"/>
  <c r="Y32" i="2" s="1"/>
  <c r="I30" i="2"/>
  <c r="I32" i="2" s="1"/>
  <c r="M88" i="9"/>
  <c r="G30" i="9"/>
  <c r="K65" i="6"/>
  <c r="G65" i="6"/>
  <c r="M27" i="6"/>
  <c r="M45" i="6"/>
  <c r="M67" i="6" s="1"/>
  <c r="M70" i="6" s="1"/>
  <c r="K88" i="9"/>
  <c r="G19" i="6"/>
  <c r="G22" i="6" s="1"/>
  <c r="G61" i="9"/>
  <c r="G87" i="9" s="1"/>
  <c r="U17" i="2"/>
  <c r="W17" i="2" s="1"/>
  <c r="AA17" i="2" s="1"/>
  <c r="O29" i="2"/>
  <c r="O30" i="2" s="1"/>
  <c r="U26" i="2"/>
  <c r="U29" i="2" s="1"/>
  <c r="U30" i="2" s="1"/>
  <c r="U31" i="2"/>
  <c r="K19" i="6"/>
  <c r="K22" i="6" s="1"/>
  <c r="K9" i="8" s="1"/>
  <c r="K26" i="8" s="1"/>
  <c r="K36" i="8" s="1"/>
  <c r="K38" i="8" s="1"/>
  <c r="K71" i="8" s="1"/>
  <c r="K73" i="8" s="1"/>
  <c r="K74" i="8" s="1"/>
  <c r="M20" i="2"/>
  <c r="M22" i="2" s="1"/>
  <c r="AA15" i="2" l="1"/>
  <c r="AA24" i="2"/>
  <c r="U32" i="2"/>
  <c r="W31" i="2"/>
  <c r="G9" i="8"/>
  <c r="G26" i="8" s="1"/>
  <c r="G36" i="8" s="1"/>
  <c r="G24" i="6"/>
  <c r="U20" i="2"/>
  <c r="U22" i="2" s="1"/>
  <c r="G88" i="9"/>
  <c r="K24" i="6"/>
  <c r="K27" i="6" s="1"/>
  <c r="K33" i="6" s="1"/>
  <c r="W26" i="2"/>
  <c r="AA26" i="2" s="1"/>
  <c r="K11" i="3"/>
  <c r="M33" i="6"/>
  <c r="AA31" i="2" l="1"/>
  <c r="G45" i="6"/>
  <c r="G29" i="6"/>
  <c r="G27" i="6" s="1"/>
  <c r="G38" i="8"/>
  <c r="G67" i="6"/>
  <c r="K25" i="2"/>
  <c r="K29" i="2" s="1"/>
  <c r="K30" i="2" s="1"/>
  <c r="K17" i="3"/>
  <c r="M17" i="3" s="1"/>
  <c r="M19" i="3" s="1"/>
  <c r="M22" i="3" s="1"/>
  <c r="K45" i="6"/>
  <c r="K67" i="6" s="1"/>
  <c r="K70" i="6" s="1"/>
  <c r="M11" i="3"/>
  <c r="M13" i="3" s="1"/>
  <c r="M14" i="3" s="1"/>
  <c r="K13" i="3"/>
  <c r="K14" i="3" s="1"/>
  <c r="K16" i="2"/>
  <c r="G72" i="6" l="1"/>
  <c r="G70" i="6" s="1"/>
  <c r="G71" i="8"/>
  <c r="G33" i="6"/>
  <c r="K19" i="3"/>
  <c r="K22" i="3" s="1"/>
  <c r="W16" i="2"/>
  <c r="K20" i="2"/>
  <c r="K22" i="2" s="1"/>
  <c r="W25" i="2"/>
  <c r="K32" i="2"/>
  <c r="G73" i="8" l="1"/>
  <c r="W29" i="2"/>
  <c r="AA25" i="2"/>
  <c r="AA29" i="2" s="1"/>
  <c r="AA16" i="2"/>
  <c r="AA20" i="2" s="1"/>
  <c r="AA22" i="2" s="1"/>
  <c r="W20" i="2"/>
  <c r="W22" i="2" s="1"/>
  <c r="AA30" i="2" l="1"/>
  <c r="AA32" i="2" s="1"/>
  <c r="W30" i="2"/>
  <c r="W32" i="2" s="1"/>
  <c r="G74" i="8"/>
</calcChain>
</file>

<file path=xl/sharedStrings.xml><?xml version="1.0" encoding="utf-8"?>
<sst xmlns="http://schemas.openxmlformats.org/spreadsheetml/2006/main" count="351" uniqueCount="237">
  <si>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</si>
  <si>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</si>
  <si>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</si>
  <si>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</si>
  <si>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</si>
  <si>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</si>
  <si>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</si>
  <si>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</si>
  <si>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</si>
  <si>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</si>
  <si>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</si>
  <si>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</si>
  <si>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</si>
  <si>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</si>
  <si>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</si>
  <si>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</si>
  <si>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</si>
  <si>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</si>
  <si>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</si>
  <si>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</si>
  <si>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</si>
  <si>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</si>
  <si>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</si>
  <si>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</si>
  <si>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</si>
  <si>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</si>
  <si>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</si>
  <si>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</si>
  <si>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</si>
  <si>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</si>
  <si>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</si>
  <si>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</si>
  <si>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</si>
  <si>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</si>
  <si>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</si>
  <si>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</si>
  <si>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</si>
  <si>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</si>
  <si>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</si>
  <si>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</si>
  <si>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</si>
  <si>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</si>
  <si>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</si>
  <si>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</si>
  <si>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</si>
  <si>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</si>
  <si>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</si>
  <si>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</si>
  <si>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</si>
  <si>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</si>
  <si>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</si>
  <si>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</si>
  <si>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</si>
  <si>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</si>
  <si>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</si>
  <si>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</si>
  <si>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</si>
  <si>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fully paid</t>
  </si>
  <si>
    <t>share capital</t>
  </si>
  <si>
    <t>Unappropriated</t>
  </si>
  <si>
    <t>Total</t>
  </si>
  <si>
    <t>Goodwill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</si>
  <si>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</si>
  <si>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</si>
  <si>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</si>
  <si>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</si>
  <si>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</si>
  <si>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</si>
  <si>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</si>
  <si>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</si>
  <si>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</si>
  <si>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</si>
  <si>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</si>
  <si>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</si>
  <si>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</si>
  <si>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</si>
  <si>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</si>
  <si>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</si>
  <si>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</si>
  <si>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</si>
  <si>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</si>
  <si>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</si>
  <si>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</si>
  <si>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 xml:space="preserve">   Issued and fully paid</t>
  </si>
  <si>
    <t>Exchange losses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</si>
  <si>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</si>
  <si>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</si>
  <si>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</si>
  <si>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</si>
  <si>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</si>
  <si>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</si>
  <si>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</si>
  <si>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</si>
  <si>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</si>
  <si>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</si>
  <si>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</si>
  <si>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</si>
  <si>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</si>
  <si>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Deferred tax assets</t>
  </si>
  <si>
    <t xml:space="preserve">Total comprehensive income for the period </t>
  </si>
  <si>
    <t>Supplemental cash flows information:</t>
  </si>
  <si>
    <t xml:space="preserve">Other comprehensive income for the period </t>
  </si>
  <si>
    <t>from change in</t>
  </si>
  <si>
    <t>shareholding</t>
  </si>
  <si>
    <t>in subsidiary</t>
  </si>
  <si>
    <t>Discount</t>
  </si>
  <si>
    <t xml:space="preserve">      900,000,000 ordinary shares of Baht 1 each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</si>
  <si>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</si>
  <si>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</si>
  <si>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</si>
  <si>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</si>
  <si>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</si>
  <si>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</si>
  <si>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</si>
  <si>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>Advance payments for purchases of goods</t>
  </si>
  <si>
    <t xml:space="preserve">     to profit or loss in subsequent periods:</t>
  </si>
  <si>
    <t>Profit for the period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</si>
  <si>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</si>
  <si>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</si>
  <si>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</si>
  <si>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</si>
  <si>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</si>
  <si>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</si>
  <si>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</si>
  <si>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</si>
  <si>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Selling and distribution expenses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</si>
  <si>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</si>
  <si>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</si>
  <si>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</si>
  <si>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</si>
  <si>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</si>
  <si>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</si>
  <si>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</si>
  <si>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>Dividends paid</t>
  </si>
  <si>
    <t>Non-controlling interests of the subsidiary</t>
  </si>
  <si>
    <t>Advance payments for purchases</t>
  </si>
  <si>
    <t>Finance income</t>
  </si>
  <si>
    <t>Gain on derivatives</t>
  </si>
  <si>
    <t>Proceeds from sales of investment in bonds</t>
  </si>
  <si>
    <t>Proceeds from sales of equipment</t>
  </si>
  <si>
    <t xml:space="preserve">   Finance cost</t>
  </si>
  <si>
    <t xml:space="preserve">   Finance income</t>
  </si>
  <si>
    <t xml:space="preserve">   - net of income tax</t>
  </si>
  <si>
    <t xml:space="preserve">  - net of income tax</t>
  </si>
  <si>
    <t>Proceeds from sales of investment in unit trusts</t>
  </si>
  <si>
    <t xml:space="preserve">  through other comprehensive income recycled to profit or loss </t>
  </si>
  <si>
    <t xml:space="preserve">   at fair value through other comprehensive income</t>
  </si>
  <si>
    <t>Profit (loss) for the period</t>
  </si>
  <si>
    <t>(Unit: Baht per share)</t>
  </si>
  <si>
    <t>Long-term loans from related party</t>
  </si>
  <si>
    <t>subsidiary over the</t>
  </si>
  <si>
    <t>carrying amount of the</t>
  </si>
  <si>
    <t>the subsidiary</t>
  </si>
  <si>
    <t>Bad debt write off</t>
  </si>
  <si>
    <t>Cash received from long-term loans</t>
  </si>
  <si>
    <t>Payments of principal portion of lease liabilities</t>
  </si>
  <si>
    <t>Repayments of long-term loans</t>
  </si>
  <si>
    <t>Acquisition of property, plant and equipment</t>
  </si>
  <si>
    <t>Increase (decrease) in accounts payable for purchases</t>
  </si>
  <si>
    <t>Cash paid for investment in bonds</t>
  </si>
  <si>
    <t xml:space="preserve">   Corporate income tax paid </t>
  </si>
  <si>
    <t>Cash flow from operating activities</t>
  </si>
  <si>
    <t xml:space="preserve">Profit from operating activities before </t>
  </si>
  <si>
    <t xml:space="preserve">   changes in operating assets and liabilities</t>
  </si>
  <si>
    <t>Increase in lease liabilities from increasing in lease agreement</t>
  </si>
  <si>
    <t xml:space="preserve">   at fair value through other comprehensive income </t>
  </si>
  <si>
    <t xml:space="preserve">      other comprehensive income - net of income tax</t>
  </si>
  <si>
    <t>Income tax revenue (expenses)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</si>
  <si>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</si>
  <si>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</si>
  <si>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</si>
  <si>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</si>
  <si>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 xml:space="preserve">   Weighted average number of ordinary shares (Thousand shares)</t>
  </si>
  <si>
    <t>Loss for the period</t>
  </si>
  <si>
    <t>Profit (loss) before tax</t>
  </si>
  <si>
    <t xml:space="preserve">Adjustments to reconcile profit (loss) before tax to </t>
  </si>
  <si>
    <t xml:space="preserve">   Reduction of inventories to net realisable value</t>
  </si>
  <si>
    <t>Net cash flows from operating activities</t>
  </si>
  <si>
    <t>Net cash flows used in investing activities</t>
  </si>
  <si>
    <t>Interest paid</t>
  </si>
  <si>
    <t>Net cash flows used in financing activities</t>
  </si>
  <si>
    <t xml:space="preserve">      and motor vehicles</t>
  </si>
  <si>
    <t>of property, plant and equipment</t>
  </si>
  <si>
    <t>Payable for purchases of property, plant and equipment</t>
  </si>
  <si>
    <t xml:space="preserve">   of plant and equipment</t>
  </si>
  <si>
    <t>of plant and equipment</t>
  </si>
  <si>
    <t>Balance as at 1 April 2024</t>
  </si>
  <si>
    <t>Appropriated</t>
  </si>
  <si>
    <t>Other comprehensive income</t>
  </si>
  <si>
    <t>Changes in value</t>
  </si>
  <si>
    <t>of investments in debt</t>
  </si>
  <si>
    <t>instruments at fair value</t>
  </si>
  <si>
    <t>through other</t>
  </si>
  <si>
    <t>Non-controlling</t>
  </si>
  <si>
    <t xml:space="preserve">   Dividend income</t>
  </si>
  <si>
    <t>Decrease (increase) in advances payment for purchases</t>
  </si>
  <si>
    <t>Statements of financial position</t>
  </si>
  <si>
    <t>Statements of financial position (continued)</t>
  </si>
  <si>
    <t>Cash flow statement</t>
  </si>
  <si>
    <t>Cash flow statement (continued)</t>
  </si>
  <si>
    <t>Non-cash items consist of:</t>
  </si>
  <si>
    <t>Interest received</t>
  </si>
  <si>
    <t>Dividend received</t>
  </si>
  <si>
    <t>Decrease (increase) in restricted bank deposits</t>
  </si>
  <si>
    <t>Balance as at 30 June 2024</t>
  </si>
  <si>
    <t>As at 30 June 2025</t>
  </si>
  <si>
    <t>30 June 2025</t>
  </si>
  <si>
    <t>31 March 2025</t>
  </si>
  <si>
    <t>For the three-month period ended 30 June 2025</t>
  </si>
  <si>
    <t>Balance as at 1 April 2025</t>
  </si>
  <si>
    <t>Balance as at 30 June 2025</t>
  </si>
  <si>
    <t xml:space="preserve">   Trade and other current payables</t>
  </si>
  <si>
    <t xml:space="preserve">   Trade and other current receivables</t>
  </si>
  <si>
    <t xml:space="preserve">   Unrealised loss on exchange and derivatives</t>
  </si>
  <si>
    <t xml:space="preserve">   Gain on sales of investment in bonds and debentures</t>
  </si>
  <si>
    <t xml:space="preserve">   Gain on sales and write-off of equipment</t>
  </si>
  <si>
    <t xml:space="preserve">   Gain on cancellation of lease agreement</t>
  </si>
  <si>
    <t>Net decrease in cash and cash equivalents</t>
  </si>
  <si>
    <t>Increase in translation adjustment</t>
  </si>
  <si>
    <t>Decrease in short-term loans from banks</t>
  </si>
  <si>
    <t xml:space="preserve">   Actuarial gain (loss) - net of income tax</t>
  </si>
  <si>
    <t>Loss on change in value of investment in debt instruments</t>
  </si>
  <si>
    <t>Trade and other current receivables</t>
  </si>
  <si>
    <t>Trade and other current payables</t>
  </si>
  <si>
    <t>The accompanying condensed notes to the interim financial statements are an integral part of the financial statements.</t>
  </si>
  <si>
    <t>Loss on change in value of debt investments</t>
  </si>
  <si>
    <t>Gain on sale of debt instruments at fair value</t>
  </si>
  <si>
    <t>Actuarial gain (loss) - net of income tax</t>
  </si>
  <si>
    <t>Gain on sale of debt investment at fair value</t>
  </si>
  <si>
    <t xml:space="preserve">   through other comprehensive income</t>
  </si>
  <si>
    <t>Divedends paid</t>
  </si>
  <si>
    <t xml:space="preserve">   Gain on sale of debt investments at fair value through </t>
  </si>
  <si>
    <t>Non-current provision for employee benefits</t>
  </si>
  <si>
    <t>Profit (loss) before income tax</t>
  </si>
  <si>
    <t xml:space="preserve">   Expected credit losses (reversal)</t>
  </si>
  <si>
    <t xml:space="preserve">   Non-current provision for employee benefits expenses</t>
  </si>
  <si>
    <t>Operating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</si>
</sst>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&quot;$&quot;* #,##0.0_);_(&quot;$&quot;* \(#,##0.0\);_(&quot;$&quot;* &quot;0.0&quot;_);_(@_)"/>
    <numFmt numFmtId="174" formatCode="mm/dd/yy"/>
    <numFmt numFmtId="175" formatCode="[$-409]d\-mmm\-yy;@"/>
    <numFmt numFmtId="176" formatCode="#,##0\ \ ;\(#,##0\)\ ;\—\ \ \ \ "/>
    <numFmt numFmtId="177" formatCode="_(* #,##0.0_);_(* \(#,##0.0\);_(* &quot;-&quot;??_);_(@_)"/>
    <numFmt numFmtId="178" formatCode="[$-409]mmm\-yy;@"/>
    <numFmt numFmtId="179" formatCode="_([$€-2]* #,##0.00_);_([$€-2]* \(#,##0.00\);_([$€-2]* &quot;-&quot;??_)"/>
    <numFmt numFmtId="180" formatCode="_(* #,##0.00_);_(* \(#,##0.00\);_(* \-??_);_(@_)"/>
    <numFmt numFmtId="181" formatCode="#,##0.00\ ;&quot; (&quot;#,##0.00\);&quot; -&quot;#\ ;@\ "/>
    <numFmt numFmtId="182" formatCode="&quot;£&quot;#,##0.00;[Red]\-&quot;£&quot;#,##0.00"/>
    <numFmt numFmtId="183" formatCode="General_)"/>
    <numFmt numFmtId="184" formatCode="d\-mmm\-yyyy"/>
    <numFmt numFmtId="185" formatCode="mmm\ d&quot;, &quot;yyyy"/>
    <numFmt numFmtId="186" formatCode="0.000%"/>
    <numFmt numFmtId="187" formatCode="mmmm\ d\,\ yyyy"/>
    <numFmt numFmtId="188" formatCode="#,##0.0_);[Red]\(#,##0.0\)"/>
    <numFmt numFmtId="189" formatCode="&quot;$&quot;#,##0;\-&quot;$&quot;#,##0"/>
    <numFmt numFmtId="190" formatCode="_(&quot;N$&quot;* #,##0.00_);_(&quot;N$&quot;* \(#,##0.00\);_(&quot;N$&quot;* &quot;-&quot;??_);_(@_)"/>
    <numFmt numFmtId="191" formatCode="#,##0.0"/>
    <numFmt numFmtId="192" formatCode="_-&quot;$&quot;* #,##0.00_-;\-&quot;$&quot;* #,##0.00_-;_-&quot;$&quot;* &quot;-&quot;??_-;_-@_-"/>
    <numFmt numFmtId="193" formatCode="#,##0.00000"/>
    <numFmt numFmtId="194" formatCode="\t&quot;£&quot;#,##0_);\(\t&quot;£&quot;#,##0\)"/>
    <numFmt numFmtId="195" formatCode="&quot;£&quot;#,##0;[Red]\-&quot;£&quot;#,##0"/>
    <numFmt numFmtId="196" formatCode="_-&quot;$&quot;* #,##0_-;\-&quot;$&quot;* #,##0_-;_-&quot;$&quot;* &quot;-&quot;_-;_-@_-"/>
    <numFmt numFmtId="197" formatCode="_(&quot;$&quot;* #,##0.0000_);_(&quot;$&quot;* \(#,##0.0000\);_(&quot;$&quot;* &quot;-&quot;??_);_(@_)"/>
    <numFmt numFmtId="198" formatCode="&quot;$&quot;#,##0.000_);\(&quot;$&quot;#,##0.00\)"/>
    <numFmt numFmtId="199" formatCode="&quot;$&quot;#,##0.0000_);\(&quot;$&quot;#,##0.000\)"/>
    <numFmt numFmtId="200" formatCode="&quot;\&quot;#,##0;[Red]&quot;\&quot;\-#,##0"/>
    <numFmt numFmtId="201" formatCode="&quot;\&quot;#,##0.00;[Red]&quot;\&quot;\-#,##0.00"/>
    <numFmt numFmtId="202" formatCode="[$-409]mmm/yy;@"/>
    <numFmt numFmtId="203" formatCode="_(* #,##0.000_);_(* \(#,##0.000\);_(* &quot;-&quot;??_);_(@_)"/>
    <numFmt numFmtId="204" formatCode="0.0"/>
    <numFmt numFmtId="205" formatCode="[$-409]mmmm\ d\,\ yyyy;@"/>
    <numFmt numFmtId="206" formatCode="_ * #,##0.00_ ;_ * \-#,##0.00_ ;_ * &quot;-&quot;??_ ;_ @_ "/>
    <numFmt numFmtId="207" formatCode="_-* #,##0\ _T_L_-;\-* #,##0\ _T_L_-;_-* &quot;-&quot;??\ _T_L_-;_-@_-"/>
    <numFmt numFmtId="208" formatCode="_ * #,##0_ ;_ * \-#,##0_ ;_ * &quot;-&quot;_ ;_ @_ "/>
    <numFmt numFmtId="209" formatCode="[$-409]d\-mmm\-yyyy;@"/>
    <numFmt numFmtId="210" formatCode="[$-409]dd/mmm/yy;@"/>
    <numFmt numFmtId="211" formatCode="0_)"/>
    <numFmt numFmtId="212" formatCode="[$-409]d/mmm/yyyy;@"/>
    <numFmt numFmtId="213" formatCode="0.0;;"/>
    <numFmt numFmtId="214" formatCode="_ &quot;Rs.&quot;\ * #,##0_ ;_ &quot;Rs.&quot;\ * \-#,##0_ ;_ &quot;Rs.&quot;\ * &quot;-&quot;_ ;_ @_ "/>
    <numFmt numFmtId="215" formatCode="0.00\ "/>
    <numFmt numFmtId="216" formatCode="_-* ###0_-;\(###0\);_-* &quot;–&quot;_-;_-@_-"/>
    <numFmt numFmtId="217" formatCode="_-* #,###_-;\(#,###\);_-* &quot;–&quot;_-;_-@_-"/>
    <numFmt numFmtId="218" formatCode="_-\ #,##0.0_-;\(#,##0.0\);_-* &quot;–&quot;_-;_-@_-"/>
    <numFmt numFmtId="219" formatCode="0.000_)"/>
    <numFmt numFmtId="220" formatCode="_-* #,##0.00\ _T_L_-;\-* #,##0.00\ _T_L_-;_-* &quot;-&quot;??\ _T_L_-;_-@_-"/>
    <numFmt numFmtId="221" formatCode="0.00_);\(0.00\)"/>
    <numFmt numFmtId="222" formatCode="0.0_);\-0.0_);\-_);@_)"/>
    <numFmt numFmtId="223" formatCode="0.0_)"/>
    <numFmt numFmtId="224" formatCode="&quot;$&quot;#,##0.00\ ;\(&quot;$&quot;#,##0.00\)"/>
    <numFmt numFmtId="225" formatCode="_ &quot;Rs.&quot;\ * #,##0.00_ ;_ &quot;Rs.&quot;\ * \-#,##0.00_ ;_ &quot;Rs.&quot;\ * &quot;-&quot;??_ ;_ @_ "/>
    <numFmt numFmtId="226" formatCode="_-&quot;฿&quot;* #,##0.00_-;\-&quot;฿&quot;* #,##0.00_-;_-&quot;฿&quot;* &quot;-&quot;??_-;_-@_-"/>
    <numFmt numFmtId="227" formatCode="&quot;$&quot;#,##0\ ;\(&quot;$&quot;#,##0\)"/>
    <numFmt numFmtId="228" formatCode="m/d/yy\ h:mm"/>
    <numFmt numFmtId="229" formatCode="#,###,##0"/>
    <numFmt numFmtId="230" formatCode="0.00\ ;\-0.00\ ;&quot;- &quot;"/>
    <numFmt numFmtId="231" formatCode="#,##0_);\(#,##0\);&quot;–&quot;_;&quot;&quot;"/>
    <numFmt numFmtId="232" formatCode="#."/>
    <numFmt numFmtId="233" formatCode="[$-409]dd\-mmm\-yy;@"/>
    <numFmt numFmtId="234" formatCode="#,##0\ &quot;Pts&quot;;[Red]\-#,##0\ &quot;Pts&quot;"/>
    <numFmt numFmtId="235" formatCode="mmm\-yyyy"/>
    <numFmt numFmtId="236" formatCode="#,##0_);\-#,##0_);\-_)"/>
    <numFmt numFmtId="237" formatCode="#,##0.00_);\-#,##0.00_);\-_)"/>
    <numFmt numFmtId="238" formatCode="[$-409]mmmm\-yy;@"/>
    <numFmt numFmtId="239" formatCode="0.00\ \ \ \ \ "/>
    <numFmt numFmtId="240" formatCode="#,##0.0_);\-#,##0.0_);\-_)"/>
    <numFmt numFmtId="241" formatCode="yyyy"/>
    <numFmt numFmtId="242" formatCode="#,##0;\(#,##0\);\–;@"/>
    <numFmt numFmtId="243" formatCode="#,##0_);\(#,##0\);\–_);@_)"/>
    <numFmt numFmtId="244" formatCode="0.00_);\-0.00_);\-_)"/>
    <numFmt numFmtId="245" formatCode="_-* #,##0.00\ _€_-;\-* #,##0.00\ _€_-;_-* &quot;-&quot;??\ _€_-;_-@_-"/>
  </numFmts>
  <fonts count="2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sz val="14"/>
      <name val="CordiaUPC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EYInterstate Ligh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0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Helv"/>
    </font>
    <font>
      <sz val="10"/>
      <name val="Helv"/>
    </font>
    <font>
      <sz val="12"/>
      <name val="Helv"/>
    </font>
    <font>
      <sz val="12"/>
      <name val="นูลมรผ"/>
    </font>
    <font>
      <b/>
      <sz val="10"/>
      <name val="MS Sans Serif"/>
      <family val="2"/>
    </font>
    <font>
      <sz val="10"/>
      <color indexed="0"/>
      <name val="MS Sans Serif"/>
      <family val="2"/>
    </font>
    <font>
      <sz val="12"/>
      <name val="Courier"/>
      <family val="3"/>
    </font>
    <font>
      <sz val="11"/>
      <name val="lr oSVbN"/>
      <charset val="128"/>
    </font>
    <font>
      <sz val="11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MS Sans Serif"/>
      <family val="2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name val="Book Antiqua"/>
      <family val="1"/>
    </font>
    <font>
      <sz val="10"/>
      <name val="Tahoma"/>
      <family val="2"/>
      <charset val="222"/>
    </font>
    <font>
      <sz val="11"/>
      <color indexed="8"/>
      <name val="Calibri"/>
      <family val="2"/>
      <charset val="1"/>
    </font>
    <font>
      <sz val="10"/>
      <color theme="1"/>
      <name val="EYInterstate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</font>
    <font>
      <u/>
      <sz val="12"/>
      <color theme="10"/>
      <name val="Times New Roman"/>
      <family val="1"/>
    </font>
    <font>
      <sz val="11"/>
      <color theme="1"/>
      <name val="Times New Roman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Helv"/>
      <charset val="204"/>
    </font>
    <font>
      <sz val="7"/>
      <name val="Arial"/>
      <family val="2"/>
    </font>
    <font>
      <sz val="10"/>
      <color theme="0"/>
      <name val="Arial"/>
      <family val="2"/>
    </font>
    <font>
      <b/>
      <sz val="12"/>
      <color indexed="8"/>
      <name val="Times New Roman"/>
      <family val="1"/>
    </font>
    <font>
      <sz val="10"/>
      <color rgb="FF9C0006"/>
      <name val="Arial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u/>
      <sz val="10"/>
      <color indexed="36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name val="Courier New"/>
      <family val="3"/>
    </font>
    <font>
      <sz val="12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8"/>
      <color indexed="8"/>
      <name val="Arial"/>
      <family val="2"/>
    </font>
    <font>
      <i/>
      <sz val="9"/>
      <name val="MS Sans Serif"/>
      <family val="2"/>
    </font>
    <font>
      <b/>
      <sz val="14"/>
      <name val="Arial"/>
      <family val="2"/>
    </font>
    <font>
      <b/>
      <sz val="14"/>
      <color indexed="13"/>
      <name val="Arial"/>
      <family val="2"/>
    </font>
    <font>
      <b/>
      <sz val="14"/>
      <color indexed="8"/>
      <name val="Arial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i/>
      <sz val="10"/>
      <color rgb="FF7F7F7F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color indexed="32"/>
      <name val="Times New Roman"/>
      <family val="1"/>
    </font>
    <font>
      <b/>
      <sz val="8"/>
      <color indexed="18"/>
      <name val="Arial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sz val="6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0"/>
      <color rgb="FF00610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4"/>
      <color indexed="8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"/>
      <color indexed="8"/>
      <name val="Courier"/>
      <family val="3"/>
    </font>
    <font>
      <sz val="9"/>
      <name val="Helv"/>
    </font>
    <font>
      <u/>
      <sz val="10"/>
      <color indexed="12"/>
      <name val="Verdana"/>
      <family val="2"/>
    </font>
    <font>
      <u/>
      <sz val="11"/>
      <color theme="10"/>
      <name val="Calibri"/>
      <family val="2"/>
    </font>
    <font>
      <b/>
      <sz val="6"/>
      <color indexed="18"/>
      <name val="Arial"/>
      <family val="2"/>
    </font>
    <font>
      <sz val="7"/>
      <name val="FruteLight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i/>
      <sz val="9"/>
      <color indexed="8"/>
      <name val="Arial"/>
      <family val="2"/>
    </font>
    <font>
      <sz val="8"/>
      <color indexed="12"/>
      <name val="Arial"/>
      <family val="2"/>
    </font>
    <font>
      <sz val="10"/>
      <color rgb="FF9C650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0"/>
      <name val="Courier"/>
      <family val="3"/>
    </font>
    <font>
      <i/>
      <sz val="10"/>
      <name val="Helv"/>
    </font>
    <font>
      <b/>
      <sz val="10"/>
      <color rgb="FF3F3F3F"/>
      <name val="Arial"/>
      <family val="2"/>
    </font>
    <font>
      <sz val="8"/>
      <color indexed="9"/>
      <name val="Arial"/>
      <family val="2"/>
    </font>
    <font>
      <sz val="8"/>
      <color indexed="18"/>
      <name val="Arial"/>
      <family val="2"/>
    </font>
    <font>
      <sz val="8"/>
      <color indexed="32"/>
      <name val="Arial"/>
      <family val="2"/>
    </font>
    <font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name val="HelveticaNeue Condensed"/>
      <family val="2"/>
    </font>
    <font>
      <b/>
      <sz val="8"/>
      <name val="HelveticaNeue Condensed"/>
    </font>
    <font>
      <sz val="8"/>
      <name val="HelveticaNeue LightCond"/>
      <family val="2"/>
    </font>
    <font>
      <sz val="8"/>
      <color indexed="17"/>
      <name val="HelveticaNeue LightCond"/>
      <family val="2"/>
    </font>
    <font>
      <sz val="10"/>
      <name val="Tms Rmn"/>
    </font>
    <font>
      <b/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8"/>
      <color indexed="32"/>
      <name val="Arial"/>
      <family val="2"/>
    </font>
    <font>
      <i/>
      <sz val="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10"/>
      <color indexed="18"/>
      <name val="Arial"/>
      <family val="2"/>
    </font>
    <font>
      <b/>
      <sz val="12"/>
      <name val="Tms Rmn"/>
    </font>
    <font>
      <b/>
      <sz val="10"/>
      <color indexed="37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i/>
      <sz val="14"/>
      <color indexed="48"/>
      <name val="Arial"/>
      <family val="2"/>
    </font>
    <font>
      <b/>
      <sz val="7"/>
      <name val="Arial"/>
      <family val="2"/>
    </font>
    <font>
      <b/>
      <sz val="10"/>
      <color indexed="43"/>
      <name val="Arial"/>
      <family val="2"/>
    </font>
    <font>
      <sz val="11"/>
      <color rgb="FFFF0000"/>
      <name val="Arial"/>
      <family val="2"/>
    </font>
  </fonts>
  <fills count="1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gray125">
        <f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gray125">
        <fgColor indexed="8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indexed="48"/>
        <bgColor indexed="64"/>
      </patternFill>
    </fill>
  </fills>
  <borders count="5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003">
    <xf numFmtId="0" fontId="0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43" fontId="18" fillId="0" borderId="0" applyFont="0" applyFill="0" applyBorder="0" applyAlignment="0" applyProtection="0"/>
    <xf numFmtId="172" fontId="19" fillId="0" borderId="0"/>
    <xf numFmtId="0" fontId="20" fillId="0" borderId="0" applyNumberFormat="0" applyAlignment="0">
      <alignment horizontal="left"/>
    </xf>
    <xf numFmtId="170" fontId="19" fillId="0" borderId="0"/>
    <xf numFmtId="169" fontId="19" fillId="0" borderId="0"/>
    <xf numFmtId="173" fontId="2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2" fillId="0" borderId="0" applyNumberFormat="0" applyAlignment="0">
      <alignment horizontal="left"/>
    </xf>
    <xf numFmtId="176" fontId="34" fillId="0" borderId="0">
      <alignment horizontal="right"/>
    </xf>
    <xf numFmtId="38" fontId="23" fillId="33" borderId="0" applyNumberFormat="0" applyBorder="0" applyAlignment="0" applyProtection="0"/>
    <xf numFmtId="0" fontId="24" fillId="0" borderId="16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35" fillId="0" borderId="0" applyNumberFormat="0" applyFill="0" applyBorder="0" applyAlignment="0" applyProtection="0">
      <alignment vertical="top"/>
      <protection locked="0"/>
    </xf>
    <xf numFmtId="10" fontId="23" fillId="34" borderId="17" applyNumberFormat="0" applyBorder="0" applyAlignment="0" applyProtection="0"/>
    <xf numFmtId="37" fontId="25" fillId="0" borderId="0"/>
    <xf numFmtId="171" fontId="26" fillId="0" borderId="0"/>
    <xf numFmtId="9" fontId="18" fillId="0" borderId="0" applyFont="0" applyFill="0" applyBorder="0" applyAlignment="0" applyProtection="0"/>
    <xf numFmtId="10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74" fontId="27" fillId="0" borderId="0" applyNumberFormat="0" applyFill="0" applyBorder="0" applyAlignment="0" applyProtection="0">
      <alignment horizontal="left"/>
    </xf>
    <xf numFmtId="40" fontId="28" fillId="0" borderId="0" applyBorder="0">
      <alignment horizontal="right"/>
    </xf>
    <xf numFmtId="40" fontId="29" fillId="0" borderId="0"/>
    <xf numFmtId="3" fontId="30" fillId="0" borderId="19">
      <alignment horizontal="center"/>
    </xf>
    <xf numFmtId="167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43" fontId="1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21" fillId="0" borderId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 applyProtection="0"/>
    <xf numFmtId="43" fontId="21" fillId="0" borderId="0" applyFill="0" applyBorder="0" applyAlignment="0" applyProtection="0"/>
    <xf numFmtId="43" fontId="3" fillId="0" borderId="0" applyFont="0" applyFill="0" applyBorder="0" applyAlignment="0" applyProtection="0"/>
    <xf numFmtId="177" fontId="21" fillId="0" borderId="0" applyFill="0" applyBorder="0" applyAlignment="0" applyProtection="0"/>
    <xf numFmtId="16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21" fillId="0" borderId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34" fillId="0" borderId="0"/>
    <xf numFmtId="0" fontId="34" fillId="0" borderId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56" fillId="0" borderId="0"/>
    <xf numFmtId="0" fontId="3" fillId="0" borderId="0"/>
    <xf numFmtId="0" fontId="21" fillId="0" borderId="0"/>
    <xf numFmtId="0" fontId="13" fillId="0" borderId="0"/>
    <xf numFmtId="0" fontId="3" fillId="0" borderId="0"/>
    <xf numFmtId="180" fontId="21" fillId="0" borderId="0" applyFill="0" applyBorder="0" applyAlignment="0" applyProtection="0"/>
    <xf numFmtId="0" fontId="3" fillId="0" borderId="0"/>
    <xf numFmtId="0" fontId="3" fillId="0" borderId="0"/>
    <xf numFmtId="44" fontId="21" fillId="0" borderId="0" applyFont="0" applyFill="0" applyBorder="0" applyAlignment="0" applyProtection="0"/>
    <xf numFmtId="39" fontId="62" fillId="0" borderId="0"/>
    <xf numFmtId="39" fontId="62" fillId="0" borderId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39" fontId="62" fillId="0" borderId="0"/>
    <xf numFmtId="39" fontId="62" fillId="0" borderId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6" fillId="0" borderId="0" applyFont="0" applyFill="0" applyBorder="0" applyAlignment="0" applyProtection="0"/>
    <xf numFmtId="0" fontId="21" fillId="0" borderId="0" applyNumberForma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33" borderId="0" applyNumberFormat="0" applyBorder="0" applyAlignment="0" applyProtection="0"/>
    <xf numFmtId="0" fontId="65" fillId="0" borderId="0" applyProtection="0"/>
    <xf numFmtId="0" fontId="24" fillId="0" borderId="0" applyProtection="0"/>
    <xf numFmtId="10" fontId="64" fillId="34" borderId="17" applyNumberFormat="0" applyBorder="0" applyAlignment="0" applyProtection="0"/>
    <xf numFmtId="171" fontId="66" fillId="0" borderId="0"/>
    <xf numFmtId="0" fontId="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10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3" fontId="6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21" fillId="0" borderId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2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49" fillId="41" borderId="37" applyNumberFormat="0" applyAlignment="0" applyProtection="0"/>
    <xf numFmtId="0" fontId="57" fillId="54" borderId="39" applyNumberFormat="0" applyAlignment="0" applyProtection="0"/>
    <xf numFmtId="0" fontId="40" fillId="54" borderId="37" applyNumberFormat="0" applyAlignment="0" applyProtection="0"/>
    <xf numFmtId="0" fontId="24" fillId="0" borderId="36">
      <alignment horizontal="left" vertical="center"/>
    </xf>
    <xf numFmtId="10" fontId="23" fillId="34" borderId="35" applyNumberFormat="0" applyBorder="0" applyAlignment="0" applyProtection="0"/>
    <xf numFmtId="0" fontId="49" fillId="41" borderId="43" applyNumberFormat="0" applyAlignment="0" applyProtection="0"/>
    <xf numFmtId="0" fontId="33" fillId="57" borderId="38" applyNumberFormat="0" applyAlignment="0" applyProtection="0"/>
    <xf numFmtId="0" fontId="57" fillId="54" borderId="39" applyNumberFormat="0" applyAlignment="0" applyProtection="0"/>
    <xf numFmtId="43" fontId="3" fillId="0" borderId="0" applyFont="0" applyFill="0" applyBorder="0" applyAlignment="0" applyProtection="0"/>
    <xf numFmtId="0" fontId="33" fillId="57" borderId="38" applyNumberFormat="0" applyAlignment="0" applyProtection="0"/>
    <xf numFmtId="0" fontId="49" fillId="41" borderId="43" applyNumberFormat="0" applyAlignment="0" applyProtection="0"/>
    <xf numFmtId="0" fontId="49" fillId="41" borderId="43" applyNumberFormat="0" applyAlignment="0" applyProtection="0"/>
    <xf numFmtId="0" fontId="49" fillId="41" borderId="43" applyNumberFormat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57" fillId="54" borderId="45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57" fillId="54" borderId="45" applyNumberFormat="0" applyAlignment="0" applyProtection="0"/>
    <xf numFmtId="0" fontId="57" fillId="54" borderId="45" applyNumberFormat="0" applyAlignment="0" applyProtection="0"/>
    <xf numFmtId="0" fontId="57" fillId="54" borderId="45" applyNumberFormat="0" applyAlignment="0" applyProtection="0"/>
    <xf numFmtId="0" fontId="57" fillId="54" borderId="45" applyNumberFormat="0" applyAlignment="0" applyProtection="0"/>
    <xf numFmtId="0" fontId="33" fillId="57" borderId="44" applyNumberFormat="0" applyAlignment="0" applyProtection="0"/>
    <xf numFmtId="0" fontId="33" fillId="57" borderId="44" applyNumberFormat="0" applyAlignment="0" applyProtection="0"/>
    <xf numFmtId="0" fontId="33" fillId="57" borderId="44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57" fillId="54" borderId="39" applyNumberFormat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24" fillId="0" borderId="42">
      <alignment horizontal="left" vertical="center"/>
    </xf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33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3" fillId="57" borderId="44" applyNumberFormat="0" applyAlignment="0" applyProtection="0"/>
    <xf numFmtId="0" fontId="49" fillId="41" borderId="43" applyNumberFormat="0" applyAlignment="0" applyProtection="0"/>
    <xf numFmtId="0" fontId="3" fillId="0" borderId="0"/>
    <xf numFmtId="0" fontId="40" fillId="54" borderId="4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45" applyNumberFormat="0" applyAlignment="0" applyProtection="0"/>
    <xf numFmtId="0" fontId="33" fillId="57" borderId="44" applyNumberFormat="0" applyAlignment="0" applyProtection="0"/>
    <xf numFmtId="0" fontId="49" fillId="41" borderId="43" applyNumberFormat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49" fillId="41" borderId="43" applyNumberFormat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37" applyNumberFormat="0" applyAlignment="0" applyProtection="0"/>
    <xf numFmtId="0" fontId="49" fillId="41" borderId="43" applyNumberFormat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37" applyNumberFormat="0" applyAlignment="0" applyProtection="0"/>
    <xf numFmtId="10" fontId="23" fillId="34" borderId="41" applyNumberFormat="0" applyBorder="0" applyAlignment="0" applyProtection="0"/>
    <xf numFmtId="10" fontId="64" fillId="34" borderId="35" applyNumberFormat="0" applyBorder="0" applyAlignment="0" applyProtection="0"/>
    <xf numFmtId="0" fontId="3" fillId="0" borderId="0"/>
    <xf numFmtId="0" fontId="33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54" borderId="39" applyNumberFormat="0" applyAlignment="0" applyProtection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" fillId="54" borderId="43" applyNumberFormat="0" applyAlignment="0" applyProtection="0"/>
    <xf numFmtId="0" fontId="15" fillId="0" borderId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40" fillId="54" borderId="43" applyNumberFormat="0" applyAlignment="0" applyProtection="0"/>
    <xf numFmtId="0" fontId="49" fillId="41" borderId="37" applyNumberFormat="0" applyAlignment="0" applyProtection="0"/>
    <xf numFmtId="0" fontId="57" fillId="54" borderId="45" applyNumberFormat="0" applyAlignment="0" applyProtection="0"/>
    <xf numFmtId="0" fontId="40" fillId="54" borderId="37" applyNumberFormat="0" applyAlignment="0" applyProtection="0"/>
    <xf numFmtId="10" fontId="64" fillId="34" borderId="41" applyNumberFormat="0" applyBorder="0" applyAlignment="0" applyProtection="0"/>
    <xf numFmtId="0" fontId="57" fillId="54" borderId="45" applyNumberFormat="0" applyAlignment="0" applyProtection="0"/>
    <xf numFmtId="0" fontId="15" fillId="0" borderId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40" fillId="54" borderId="43" applyNumberFormat="0" applyAlignment="0" applyProtection="0"/>
    <xf numFmtId="0" fontId="33" fillId="57" borderId="38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33" fillId="57" borderId="44" applyNumberFormat="0" applyAlignment="0" applyProtection="0"/>
    <xf numFmtId="0" fontId="2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1" fillId="0" borderId="0"/>
    <xf numFmtId="9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0"/>
    <xf numFmtId="0" fontId="3" fillId="0" borderId="0"/>
    <xf numFmtId="0" fontId="72" fillId="0" borderId="0"/>
    <xf numFmtId="0" fontId="3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168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0" fontId="21" fillId="0" borderId="0" applyFill="0" applyBorder="0" applyAlignment="0" applyProtection="0"/>
    <xf numFmtId="0" fontId="21" fillId="0" borderId="0" applyFill="0" applyBorder="0" applyAlignment="0" applyProtection="0"/>
    <xf numFmtId="168" fontId="21" fillId="0" borderId="0" applyFont="0" applyFill="0" applyBorder="0" applyAlignment="0" applyProtection="0"/>
    <xf numFmtId="184" fontId="21" fillId="0" borderId="0" applyFill="0" applyBorder="0" applyAlignment="0" applyProtection="0"/>
    <xf numFmtId="43" fontId="13" fillId="0" borderId="0" applyFont="0" applyFill="0" applyBorder="0" applyAlignment="0" applyProtection="0"/>
    <xf numFmtId="185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43" fontId="3" fillId="0" borderId="0" applyFont="0" applyFill="0" applyBorder="0" applyAlignment="0" applyProtection="0"/>
    <xf numFmtId="184" fontId="21" fillId="0" borderId="0" applyFill="0" applyBorder="0" applyAlignment="0" applyProtection="0"/>
    <xf numFmtId="186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4" fontId="21" fillId="0" borderId="0" applyFill="0" applyBorder="0" applyAlignment="0" applyProtection="0"/>
    <xf numFmtId="0" fontId="21" fillId="0" borderId="0" applyFill="0" applyBorder="0" applyAlignment="0" applyProtection="0"/>
    <xf numFmtId="184" fontId="21" fillId="0" borderId="0" applyFill="0" applyBorder="0" applyAlignment="0" applyProtection="0"/>
    <xf numFmtId="184" fontId="21" fillId="0" borderId="0" applyFill="0" applyBorder="0" applyAlignment="0" applyProtection="0"/>
    <xf numFmtId="184" fontId="21" fillId="0" borderId="0" applyFill="0" applyBorder="0" applyAlignment="0" applyProtection="0"/>
    <xf numFmtId="44" fontId="4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1" fillId="0" borderId="16" applyNumberFormat="0" applyAlignment="0" applyProtection="0">
      <alignment horizontal="left" vertical="center"/>
    </xf>
    <xf numFmtId="0" fontId="81" fillId="0" borderId="42">
      <alignment horizontal="left" vertical="center"/>
    </xf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42" fillId="0" borderId="0"/>
    <xf numFmtId="0" fontId="4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13" fillId="0" borderId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9" fontId="42" fillId="0" borderId="0" applyFont="0" applyFill="0" applyBorder="0" applyAlignment="0" applyProtection="0"/>
    <xf numFmtId="40" fontId="89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3" fillId="0" borderId="0"/>
    <xf numFmtId="9" fontId="19" fillId="0" borderId="0"/>
    <xf numFmtId="0" fontId="93" fillId="59" borderId="52"/>
    <xf numFmtId="0" fontId="74" fillId="35" borderId="53">
      <alignment vertical="center" wrapText="1"/>
    </xf>
    <xf numFmtId="0" fontId="58" fillId="0" borderId="0"/>
    <xf numFmtId="188" fontId="21" fillId="0" borderId="0"/>
    <xf numFmtId="3" fontId="21" fillId="0" borderId="35" applyNumberFormat="0" applyFont="0" applyFill="0" applyAlignment="0" applyProtection="0">
      <alignment vertical="center"/>
    </xf>
    <xf numFmtId="3" fontId="30" fillId="0" borderId="19">
      <alignment horizontal="center"/>
    </xf>
    <xf numFmtId="40" fontId="58" fillId="0" borderId="0" applyFont="0" applyFill="0" applyBorder="0" applyAlignment="0" applyProtection="0"/>
    <xf numFmtId="8" fontId="94" fillId="0" borderId="0" applyFont="0" applyFill="0" applyBorder="0" applyAlignment="0" applyProtection="0"/>
    <xf numFmtId="0" fontId="95" fillId="0" borderId="54"/>
    <xf numFmtId="9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/>
    <xf numFmtId="189" fontId="97" fillId="0" borderId="6" applyAlignment="0" applyProtection="0"/>
    <xf numFmtId="190" fontId="18" fillId="0" borderId="0" applyFill="0" applyBorder="0" applyAlignment="0"/>
    <xf numFmtId="191" fontId="18" fillId="0" borderId="0" applyFill="0" applyBorder="0" applyAlignment="0"/>
    <xf numFmtId="187" fontId="18" fillId="0" borderId="0" applyFill="0" applyBorder="0" applyAlignment="0"/>
    <xf numFmtId="174" fontId="18" fillId="0" borderId="0" applyFill="0" applyBorder="0" applyAlignment="0"/>
    <xf numFmtId="192" fontId="94" fillId="0" borderId="0" applyFill="0" applyBorder="0" applyAlignment="0"/>
    <xf numFmtId="193" fontId="18" fillId="0" borderId="0" applyFill="0" applyBorder="0" applyAlignment="0"/>
    <xf numFmtId="190" fontId="18" fillId="0" borderId="0" applyFill="0" applyBorder="0" applyAlignment="0"/>
    <xf numFmtId="192" fontId="94" fillId="0" borderId="0" applyFont="0" applyFill="0" applyBorder="0" applyAlignment="0" applyProtection="0"/>
    <xf numFmtId="194" fontId="21" fillId="0" borderId="0" applyFill="0" applyBorder="0" applyAlignment="0" applyProtection="0"/>
    <xf numFmtId="195" fontId="21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14" fontId="17" fillId="0" borderId="0" applyFill="0" applyBorder="0" applyAlignment="0"/>
    <xf numFmtId="15" fontId="58" fillId="0" borderId="0"/>
    <xf numFmtId="192" fontId="94" fillId="0" borderId="0" applyFill="0" applyBorder="0" applyAlignment="0"/>
    <xf numFmtId="190" fontId="18" fillId="0" borderId="0" applyFill="0" applyBorder="0" applyAlignment="0"/>
    <xf numFmtId="192" fontId="94" fillId="0" borderId="0" applyFill="0" applyBorder="0" applyAlignment="0"/>
    <xf numFmtId="193" fontId="18" fillId="0" borderId="0" applyFill="0" applyBorder="0" applyAlignment="0"/>
    <xf numFmtId="190" fontId="18" fillId="0" borderId="0" applyFill="0" applyBorder="0" applyAlignment="0"/>
    <xf numFmtId="192" fontId="94" fillId="0" borderId="0" applyFill="0" applyBorder="0" applyAlignment="0"/>
    <xf numFmtId="190" fontId="18" fillId="0" borderId="0" applyFill="0" applyBorder="0" applyAlignment="0"/>
    <xf numFmtId="192" fontId="94" fillId="0" borderId="0" applyFill="0" applyBorder="0" applyAlignment="0"/>
    <xf numFmtId="193" fontId="18" fillId="0" borderId="0" applyFill="0" applyBorder="0" applyAlignment="0"/>
    <xf numFmtId="190" fontId="18" fillId="0" borderId="0" applyFill="0" applyBorder="0" applyAlignment="0"/>
    <xf numFmtId="196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0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17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192" fontId="94" fillId="0" borderId="0" applyFill="0" applyBorder="0" applyAlignment="0"/>
    <xf numFmtId="190" fontId="18" fillId="0" borderId="0" applyFill="0" applyBorder="0" applyAlignment="0"/>
    <xf numFmtId="192" fontId="94" fillId="0" borderId="0" applyFill="0" applyBorder="0" applyAlignment="0"/>
    <xf numFmtId="193" fontId="18" fillId="0" borderId="0" applyFill="0" applyBorder="0" applyAlignment="0"/>
    <xf numFmtId="190" fontId="18" fillId="0" borderId="0" applyFill="0" applyBorder="0" applyAlignment="0"/>
    <xf numFmtId="49" fontId="17" fillId="0" borderId="0" applyFill="0" applyBorder="0" applyAlignment="0"/>
    <xf numFmtId="198" fontId="18" fillId="0" borderId="0" applyFill="0" applyBorder="0" applyAlignment="0"/>
    <xf numFmtId="199" fontId="18" fillId="0" borderId="0" applyFill="0" applyBorder="0" applyAlignment="0"/>
    <xf numFmtId="183" fontId="99" fillId="0" borderId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196" fontId="72" fillId="0" borderId="0" applyFont="0" applyFill="0" applyBorder="0" applyAlignment="0" applyProtection="0"/>
    <xf numFmtId="200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168" fontId="21" fillId="0" borderId="0" applyFont="0" applyFill="0" applyBorder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0" fillId="0" borderId="33" applyNumberFormat="0" applyFill="0" applyAlignment="0" applyProtection="0"/>
    <xf numFmtId="0" fontId="101" fillId="0" borderId="0"/>
    <xf numFmtId="0" fontId="37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0"/>
    <xf numFmtId="168" fontId="56" fillId="0" borderId="0" applyFont="0" applyFill="0" applyBorder="0" applyAlignment="0" applyProtection="0"/>
    <xf numFmtId="0" fontId="67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68" fontId="42" fillId="0" borderId="0" applyFont="0" applyFill="0" applyBorder="0" applyAlignment="0" applyProtection="0"/>
    <xf numFmtId="0" fontId="3" fillId="0" borderId="0"/>
    <xf numFmtId="0" fontId="21" fillId="0" borderId="0"/>
    <xf numFmtId="0" fontId="3" fillId="0" borderId="0"/>
    <xf numFmtId="0" fontId="33" fillId="0" borderId="0"/>
    <xf numFmtId="0" fontId="3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1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42" fillId="0" borderId="0" applyFont="0" applyFill="0" applyBorder="0" applyAlignment="0" applyProtection="0"/>
    <xf numFmtId="180" fontId="21" fillId="0" borderId="0" applyFill="0" applyBorder="0" applyAlignment="0" applyProtection="0"/>
    <xf numFmtId="168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01" fillId="0" borderId="0"/>
    <xf numFmtId="43" fontId="3" fillId="0" borderId="0" applyFont="0" applyFill="0" applyBorder="0" applyAlignment="0" applyProtection="0"/>
    <xf numFmtId="0" fontId="3" fillId="0" borderId="0"/>
    <xf numFmtId="180" fontId="21" fillId="0" borderId="0" applyFill="0" applyBorder="0" applyAlignment="0" applyProtection="0"/>
    <xf numFmtId="10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2" fontId="21" fillId="0" borderId="0" applyFont="0" applyFill="0" applyBorder="0" applyAlignment="0" applyProtection="0"/>
    <xf numFmtId="0" fontId="56" fillId="0" borderId="0"/>
    <xf numFmtId="0" fontId="56" fillId="0" borderId="0"/>
    <xf numFmtId="168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6" fillId="0" borderId="0"/>
    <xf numFmtId="0" fontId="56" fillId="0" borderId="0"/>
    <xf numFmtId="168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8" fontId="56" fillId="0" borderId="0" applyFont="0" applyFill="0" applyBorder="0" applyAlignment="0" applyProtection="0"/>
    <xf numFmtId="0" fontId="56" fillId="0" borderId="0"/>
    <xf numFmtId="0" fontId="56" fillId="0" borderId="0"/>
    <xf numFmtId="180" fontId="21" fillId="0" borderId="0" applyFill="0" applyBorder="0" applyAlignment="0" applyProtection="0"/>
    <xf numFmtId="0" fontId="21" fillId="0" borderId="0"/>
    <xf numFmtId="0" fontId="21" fillId="0" borderId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0" fontId="21" fillId="0" borderId="0" applyFill="0" applyBorder="0" applyAlignment="0" applyProtection="0"/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21" fillId="0" borderId="0"/>
    <xf numFmtId="43" fontId="3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 applyProtection="0"/>
    <xf numFmtId="43" fontId="21" fillId="0" borderId="0" applyFill="0" applyBorder="0" applyAlignment="0" applyProtection="0"/>
    <xf numFmtId="177" fontId="21" fillId="0" borderId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3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3" fontId="30" fillId="0" borderId="19">
      <alignment horizont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80" fontId="21" fillId="0" borderId="0" applyFill="0" applyBorder="0" applyAlignment="0" applyProtection="0"/>
    <xf numFmtId="0" fontId="56" fillId="0" borderId="0"/>
    <xf numFmtId="168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6" fillId="0" borderId="0"/>
    <xf numFmtId="0" fontId="56" fillId="0" borderId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0" fontId="13" fillId="0" borderId="0"/>
    <xf numFmtId="168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168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68" fontId="56" fillId="0" borderId="0" applyFont="0" applyFill="0" applyBorder="0" applyAlignment="0" applyProtection="0"/>
    <xf numFmtId="0" fontId="56" fillId="0" borderId="0"/>
    <xf numFmtId="0" fontId="56" fillId="0" borderId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180" fontId="21" fillId="0" borderId="0" applyFill="0" applyBorder="0" applyAlignment="0" applyProtection="0"/>
    <xf numFmtId="0" fontId="42" fillId="65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23" fillId="33" borderId="0" applyNumberFormat="0" applyBorder="0" applyAlignment="0" applyProtection="0"/>
    <xf numFmtId="171" fontId="26" fillId="0" borderId="0"/>
    <xf numFmtId="0" fontId="3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0" fontId="42" fillId="63" borderId="0" applyNumberFormat="0" applyBorder="0" applyAlignment="0" applyProtection="0"/>
    <xf numFmtId="0" fontId="21" fillId="0" borderId="0"/>
    <xf numFmtId="0" fontId="42" fillId="62" borderId="0" applyNumberFormat="0" applyBorder="0" applyAlignment="0" applyProtection="0"/>
    <xf numFmtId="0" fontId="108" fillId="65" borderId="0" applyNumberFormat="0" applyBorder="0" applyAlignment="0" applyProtection="0"/>
    <xf numFmtId="0" fontId="107" fillId="0" borderId="0" applyNumberFormat="0" applyFill="0" applyBorder="0" applyAlignment="0" applyProtection="0"/>
    <xf numFmtId="0" fontId="56" fillId="0" borderId="0"/>
    <xf numFmtId="43" fontId="3" fillId="0" borderId="0" applyFont="0" applyFill="0" applyBorder="0" applyAlignment="0" applyProtection="0"/>
    <xf numFmtId="0" fontId="42" fillId="64" borderId="0" applyNumberFormat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80" fillId="64" borderId="0" applyNumberFormat="0" applyBorder="0" applyAlignment="0" applyProtection="0"/>
    <xf numFmtId="43" fontId="13" fillId="0" borderId="0" applyFont="0" applyFill="0" applyBorder="0" applyAlignment="0" applyProtection="0"/>
    <xf numFmtId="0" fontId="105" fillId="0" borderId="55" applyNumberFormat="0" applyFill="0" applyAlignment="0" applyProtection="0"/>
    <xf numFmtId="0" fontId="106" fillId="0" borderId="56" applyNumberFormat="0" applyFill="0" applyAlignment="0" applyProtection="0"/>
    <xf numFmtId="0" fontId="103" fillId="0" borderId="0"/>
    <xf numFmtId="0" fontId="78" fillId="75" borderId="2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61" borderId="0" applyNumberFormat="0" applyBorder="0" applyAlignment="0" applyProtection="0"/>
    <xf numFmtId="0" fontId="75" fillId="64" borderId="0" applyNumberFormat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104" fillId="74" borderId="43" applyNumberFormat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" fillId="0" borderId="0"/>
    <xf numFmtId="0" fontId="81" fillId="0" borderId="16" applyNumberFormat="0" applyAlignment="0" applyProtection="0">
      <alignment horizontal="left" vertical="center"/>
    </xf>
    <xf numFmtId="0" fontId="81" fillId="0" borderId="42">
      <alignment horizontal="left" vertical="center"/>
    </xf>
    <xf numFmtId="0" fontId="3" fillId="0" borderId="0"/>
    <xf numFmtId="0" fontId="13" fillId="0" borderId="0"/>
    <xf numFmtId="0" fontId="3" fillId="0" borderId="0"/>
    <xf numFmtId="0" fontId="24" fillId="0" borderId="16" applyNumberFormat="0" applyAlignment="0" applyProtection="0">
      <alignment horizontal="left" vertical="center"/>
    </xf>
    <xf numFmtId="43" fontId="21" fillId="0" borderId="0" applyFont="0" applyFill="0" applyBorder="0" applyAlignment="0" applyProtection="0"/>
    <xf numFmtId="0" fontId="3" fillId="0" borderId="0"/>
    <xf numFmtId="0" fontId="75" fillId="68" borderId="0" applyNumberFormat="0" applyBorder="0" applyAlignment="0" applyProtection="0"/>
    <xf numFmtId="0" fontId="92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07" fillId="0" borderId="57" applyNumberFormat="0" applyFill="0" applyAlignment="0" applyProtection="0"/>
    <xf numFmtId="9" fontId="58" fillId="0" borderId="0" applyFont="0" applyFill="0" applyBorder="0" applyAlignment="0" applyProtection="0"/>
    <xf numFmtId="0" fontId="103" fillId="0" borderId="0"/>
    <xf numFmtId="43" fontId="21" fillId="0" borderId="0" applyFont="0" applyFill="0" applyBorder="0" applyAlignment="0" applyProtection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5" fillId="67" borderId="0" applyNumberFormat="0" applyBorder="0" applyAlignment="0" applyProtection="0"/>
    <xf numFmtId="0" fontId="56" fillId="0" borderId="0"/>
    <xf numFmtId="0" fontId="21" fillId="0" borderId="0"/>
    <xf numFmtId="0" fontId="75" fillId="68" borderId="0" applyNumberFormat="0" applyBorder="0" applyAlignment="0" applyProtection="0"/>
    <xf numFmtId="0" fontId="85" fillId="65" borderId="43" applyNumberForma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64" borderId="0" applyNumberFormat="0" applyBorder="0" applyAlignment="0" applyProtection="0"/>
    <xf numFmtId="0" fontId="42" fillId="6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2" fillId="61" borderId="0" applyNumberFormat="0" applyBorder="0" applyAlignment="0" applyProtection="0"/>
    <xf numFmtId="180" fontId="21" fillId="0" borderId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69" borderId="0" applyNumberFormat="0" applyBorder="0" applyAlignment="0" applyProtection="0"/>
    <xf numFmtId="0" fontId="3" fillId="0" borderId="0"/>
    <xf numFmtId="0" fontId="75" fillId="71" borderId="0" applyNumberFormat="0" applyBorder="0" applyAlignment="0" applyProtection="0"/>
    <xf numFmtId="0" fontId="75" fillId="64" borderId="0" applyNumberFormat="0" applyBorder="0" applyAlignment="0" applyProtection="0"/>
    <xf numFmtId="0" fontId="42" fillId="66" borderId="0" applyNumberFormat="0" applyBorder="0" applyAlignment="0" applyProtection="0"/>
    <xf numFmtId="0" fontId="42" fillId="64" borderId="0" applyNumberFormat="0" applyBorder="0" applyAlignment="0" applyProtection="0"/>
    <xf numFmtId="0" fontId="75" fillId="61" borderId="0" applyNumberFormat="0" applyBorder="0" applyAlignment="0" applyProtection="0"/>
    <xf numFmtId="0" fontId="3" fillId="0" borderId="0"/>
    <xf numFmtId="0" fontId="3" fillId="0" borderId="0"/>
    <xf numFmtId="0" fontId="75" fillId="70" borderId="0" applyNumberFormat="0" applyBorder="0" applyAlignment="0" applyProtection="0"/>
    <xf numFmtId="0" fontId="42" fillId="62" borderId="0" applyNumberFormat="0" applyBorder="0" applyAlignment="0" applyProtection="0"/>
    <xf numFmtId="0" fontId="42" fillId="60" borderId="0" applyNumberFormat="0" applyBorder="0" applyAlignment="0" applyProtection="0"/>
    <xf numFmtId="0" fontId="3" fillId="0" borderId="0"/>
    <xf numFmtId="0" fontId="21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67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8" fillId="74" borderId="32" applyNumberFormat="0" applyAlignment="0" applyProtection="0"/>
    <xf numFmtId="0" fontId="21" fillId="62" borderId="31" applyNumberFormat="0" applyFont="0" applyAlignment="0" applyProtection="0"/>
    <xf numFmtId="168" fontId="56" fillId="0" borderId="0" applyFont="0" applyFill="0" applyBorder="0" applyAlignment="0" applyProtection="0"/>
    <xf numFmtId="0" fontId="75" fillId="6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5" fillId="72" borderId="0" applyNumberFormat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9" fillId="0" borderId="0" applyNumberFormat="0" applyFill="0" applyBorder="0" applyAlignment="0" applyProtection="0"/>
    <xf numFmtId="0" fontId="103" fillId="0" borderId="0"/>
    <xf numFmtId="0" fontId="21" fillId="0" borderId="0"/>
    <xf numFmtId="43" fontId="3" fillId="0" borderId="0" applyFont="0" applyFill="0" applyBorder="0" applyAlignment="0" applyProtection="0"/>
    <xf numFmtId="0" fontId="13" fillId="0" borderId="0"/>
    <xf numFmtId="0" fontId="76" fillId="7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85" fillId="65" borderId="43" applyNumberFormat="0" applyAlignment="0" applyProtection="0"/>
    <xf numFmtId="9" fontId="3" fillId="0" borderId="0" applyFont="0" applyFill="0" applyBorder="0" applyAlignment="0" applyProtection="0"/>
    <xf numFmtId="188" fontId="21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21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5" fillId="65" borderId="43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3" fillId="0" borderId="0"/>
    <xf numFmtId="0" fontId="3" fillId="0" borderId="0"/>
    <xf numFmtId="3" fontId="21" fillId="0" borderId="35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9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0" borderId="0"/>
    <xf numFmtId="43" fontId="21" fillId="0" borderId="0" applyFont="0" applyFill="0" applyBorder="0" applyAlignment="0" applyProtection="0"/>
    <xf numFmtId="168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1" fillId="0" borderId="0" applyFill="0" applyBorder="0" applyAlignment="0" applyProtection="0"/>
    <xf numFmtId="168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1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33" fillId="0" borderId="0"/>
    <xf numFmtId="0" fontId="42" fillId="0" borderId="0"/>
    <xf numFmtId="0" fontId="3" fillId="0" borderId="0"/>
    <xf numFmtId="0" fontId="21" fillId="0" borderId="0"/>
    <xf numFmtId="0" fontId="33" fillId="0" borderId="0"/>
    <xf numFmtId="0" fontId="42" fillId="0" borderId="0"/>
    <xf numFmtId="0" fontId="112" fillId="0" borderId="0"/>
    <xf numFmtId="0" fontId="56" fillId="0" borderId="0"/>
    <xf numFmtId="0" fontId="111" fillId="0" borderId="0"/>
    <xf numFmtId="0" fontId="56" fillId="0" borderId="0"/>
    <xf numFmtId="0" fontId="67" fillId="0" borderId="0"/>
    <xf numFmtId="9" fontId="58" fillId="0" borderId="0" applyFont="0" applyFill="0" applyBorder="0" applyAlignment="0" applyProtection="0"/>
    <xf numFmtId="0" fontId="3" fillId="0" borderId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1" fillId="0" borderId="0" applyFill="0" applyBorder="0" applyAlignment="0" applyProtection="0"/>
    <xf numFmtId="9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43" fontId="21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21" fillId="0" borderId="0" applyFill="0" applyBorder="0" applyAlignment="0" applyProtection="0"/>
    <xf numFmtId="0" fontId="3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53" borderId="0" applyNumberFormat="0" applyBorder="0" applyAlignment="0" applyProtection="0"/>
    <xf numFmtId="0" fontId="39" fillId="37" borderId="0" applyNumberFormat="0" applyBorder="0" applyAlignment="0" applyProtection="0"/>
    <xf numFmtId="0" fontId="40" fillId="54" borderId="43" applyNumberFormat="0" applyAlignment="0" applyProtection="0"/>
    <xf numFmtId="0" fontId="41" fillId="55" borderId="26" applyNumberFormat="0" applyAlignment="0" applyProtection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38" borderId="0" applyNumberFormat="0" applyBorder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49" fillId="41" borderId="43" applyNumberFormat="0" applyAlignment="0" applyProtection="0"/>
    <xf numFmtId="0" fontId="54" fillId="0" borderId="30" applyNumberFormat="0" applyFill="0" applyAlignment="0" applyProtection="0"/>
    <xf numFmtId="0" fontId="55" fillId="56" borderId="0" applyNumberFormat="0" applyBorder="0" applyAlignment="0" applyProtection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3" fillId="57" borderId="31" applyNumberFormat="0" applyAlignment="0" applyProtection="0"/>
    <xf numFmtId="0" fontId="57" fillId="54" borderId="32" applyNumberFormat="0" applyAlignment="0" applyProtection="0"/>
    <xf numFmtId="9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101" fillId="0" borderId="0"/>
    <xf numFmtId="0" fontId="3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64" fillId="33" borderId="0" applyNumberFormat="0" applyBorder="0" applyAlignment="0" applyProtection="0"/>
    <xf numFmtId="10" fontId="64" fillId="34" borderId="35" applyNumberFormat="0" applyBorder="0" applyAlignment="0" applyProtection="0"/>
    <xf numFmtId="171" fontId="6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101" fillId="0" borderId="0"/>
    <xf numFmtId="43" fontId="21" fillId="0" borderId="0" applyFont="0" applyFill="0" applyBorder="0" applyAlignment="0" applyProtection="0"/>
    <xf numFmtId="0" fontId="101" fillId="0" borderId="0"/>
    <xf numFmtId="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168" fontId="56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43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203" fontId="21" fillId="0" borderId="0" applyFill="0" applyBorder="0" applyAlignment="0" applyProtection="0"/>
    <xf numFmtId="0" fontId="3" fillId="0" borderId="0"/>
    <xf numFmtId="0" fontId="21" fillId="0" borderId="0"/>
    <xf numFmtId="0" fontId="42" fillId="76" borderId="0" applyNumberFormat="0" applyBorder="0" applyAlignment="0" applyProtection="0"/>
    <xf numFmtId="0" fontId="42" fillId="66" borderId="0" applyNumberFormat="0" applyBorder="0" applyAlignment="0" applyProtection="0"/>
    <xf numFmtId="0" fontId="42" fillId="77" borderId="0" applyNumberFormat="0" applyBorder="0" applyAlignment="0" applyProtection="0"/>
    <xf numFmtId="0" fontId="42" fillId="73" borderId="0" applyNumberFormat="0" applyBorder="0" applyAlignment="0" applyProtection="0"/>
    <xf numFmtId="0" fontId="42" fillId="78" borderId="0" applyNumberFormat="0" applyBorder="0" applyAlignment="0" applyProtection="0"/>
    <xf numFmtId="0" fontId="42" fillId="60" borderId="0" applyNumberFormat="0" applyBorder="0" applyAlignment="0" applyProtection="0"/>
    <xf numFmtId="0" fontId="42" fillId="79" borderId="0" applyNumberFormat="0" applyBorder="0" applyAlignment="0" applyProtection="0"/>
    <xf numFmtId="0" fontId="42" fillId="73" borderId="0" applyNumberFormat="0" applyBorder="0" applyAlignment="0" applyProtection="0"/>
    <xf numFmtId="0" fontId="42" fillId="60" borderId="0" applyNumberFormat="0" applyBorder="0" applyAlignment="0" applyProtection="0"/>
    <xf numFmtId="0" fontId="42" fillId="68" borderId="0" applyNumberFormat="0" applyBorder="0" applyAlignment="0" applyProtection="0"/>
    <xf numFmtId="0" fontId="75" fillId="80" borderId="0" applyNumberFormat="0" applyBorder="0" applyAlignment="0" applyProtection="0"/>
    <xf numFmtId="0" fontId="75" fillId="61" borderId="0" applyNumberFormat="0" applyBorder="0" applyAlignment="0" applyProtection="0"/>
    <xf numFmtId="0" fontId="75" fillId="79" borderId="0" applyNumberFormat="0" applyBorder="0" applyAlignment="0" applyProtection="0"/>
    <xf numFmtId="0" fontId="75" fillId="81" borderId="0" applyNumberFormat="0" applyBorder="0" applyAlignment="0" applyProtection="0"/>
    <xf numFmtId="0" fontId="75" fillId="71" borderId="0" applyNumberFormat="0" applyBorder="0" applyAlignment="0" applyProtection="0"/>
    <xf numFmtId="0" fontId="75" fillId="82" borderId="0" applyNumberFormat="0" applyBorder="0" applyAlignment="0" applyProtection="0"/>
    <xf numFmtId="0" fontId="75" fillId="83" borderId="0" applyNumberFormat="0" applyBorder="0" applyAlignment="0" applyProtection="0"/>
    <xf numFmtId="0" fontId="75" fillId="72" borderId="0" applyNumberFormat="0" applyBorder="0" applyAlignment="0" applyProtection="0"/>
    <xf numFmtId="0" fontId="75" fillId="84" borderId="0" applyNumberFormat="0" applyBorder="0" applyAlignment="0" applyProtection="0"/>
    <xf numFmtId="0" fontId="75" fillId="81" borderId="0" applyNumberFormat="0" applyBorder="0" applyAlignment="0" applyProtection="0"/>
    <xf numFmtId="0" fontId="75" fillId="67" borderId="0" applyNumberFormat="0" applyBorder="0" applyAlignment="0" applyProtection="0"/>
    <xf numFmtId="0" fontId="76" fillId="66" borderId="0" applyNumberFormat="0" applyBorder="0" applyAlignment="0" applyProtection="0"/>
    <xf numFmtId="0" fontId="77" fillId="63" borderId="43" applyNumberFormat="0" applyAlignment="0" applyProtection="0"/>
    <xf numFmtId="43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80" fillId="77" borderId="0" applyNumberFormat="0" applyBorder="0" applyAlignment="0" applyProtection="0"/>
    <xf numFmtId="0" fontId="85" fillId="78" borderId="43" applyNumberFormat="0" applyAlignment="0" applyProtection="0"/>
    <xf numFmtId="0" fontId="87" fillId="65" borderId="0" applyNumberFormat="0" applyBorder="0" applyAlignment="0" applyProtection="0"/>
    <xf numFmtId="0" fontId="3" fillId="0" borderId="0"/>
    <xf numFmtId="0" fontId="3" fillId="0" borderId="0"/>
    <xf numFmtId="0" fontId="88" fillId="63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/>
    <xf numFmtId="0" fontId="3" fillId="0" borderId="0"/>
    <xf numFmtId="0" fontId="3" fillId="0" borderId="0"/>
    <xf numFmtId="0" fontId="118" fillId="0" borderId="0"/>
    <xf numFmtId="0" fontId="21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3" fillId="0" borderId="0"/>
    <xf numFmtId="168" fontId="33" fillId="0" borderId="0" applyFont="0" applyFill="0" applyBorder="0" applyAlignment="0" applyProtection="0"/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0" fontId="3" fillId="0" borderId="0"/>
    <xf numFmtId="0" fontId="73" fillId="0" borderId="0"/>
    <xf numFmtId="0" fontId="72" fillId="0" borderId="0"/>
    <xf numFmtId="0" fontId="33" fillId="0" borderId="0"/>
    <xf numFmtId="0" fontId="119" fillId="0" borderId="0" applyNumberForma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>
      <alignment vertical="top"/>
    </xf>
    <xf numFmtId="0" fontId="3" fillId="0" borderId="0"/>
    <xf numFmtId="43" fontId="42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3" fillId="0" borderId="0"/>
    <xf numFmtId="168" fontId="21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206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207" fontId="21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1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0" fontId="121" fillId="0" borderId="0"/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0" borderId="0">
      <alignment vertical="center"/>
    </xf>
    <xf numFmtId="0" fontId="3" fillId="0" borderId="0"/>
    <xf numFmtId="0" fontId="56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/>
    <xf numFmtId="0" fontId="33" fillId="0" borderId="0"/>
    <xf numFmtId="9" fontId="33" fillId="0" borderId="0" applyFont="0" applyFill="0" applyBorder="0" applyAlignment="0" applyProtection="0"/>
    <xf numFmtId="0" fontId="3" fillId="0" borderId="0"/>
    <xf numFmtId="206" fontId="42" fillId="0" borderId="0" applyFont="0" applyFill="0" applyBorder="0" applyAlignment="0" applyProtection="0"/>
    <xf numFmtId="0" fontId="3" fillId="0" borderId="0"/>
    <xf numFmtId="168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205" fontId="35" fillId="0" borderId="0" applyNumberFormat="0" applyFill="0" applyBorder="0" applyAlignment="0" applyProtection="0">
      <alignment vertical="top"/>
      <protection locked="0"/>
    </xf>
    <xf numFmtId="212" fontId="3" fillId="0" borderId="0"/>
    <xf numFmtId="43" fontId="3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05" fontId="21" fillId="0" borderId="0"/>
    <xf numFmtId="212" fontId="3" fillId="0" borderId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5" fontId="21" fillId="0" borderId="0"/>
    <xf numFmtId="212" fontId="21" fillId="0" borderId="0"/>
    <xf numFmtId="212" fontId="3" fillId="0" borderId="0"/>
    <xf numFmtId="168" fontId="33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175" fontId="129" fillId="0" borderId="0"/>
    <xf numFmtId="209" fontId="1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0" fillId="0" borderId="0" applyFill="0" applyBorder="0">
      <alignment vertical="center"/>
    </xf>
    <xf numFmtId="213" fontId="126" fillId="0" borderId="0" applyFill="0" applyBorder="0">
      <alignment horizontal="right" vertical="center"/>
    </xf>
    <xf numFmtId="213" fontId="23" fillId="0" borderId="0" applyFill="0" applyBorder="0">
      <alignment horizontal="right" vertical="center"/>
    </xf>
    <xf numFmtId="169" fontId="23" fillId="0" borderId="0" applyFill="0" applyBorder="0">
      <alignment horizontal="right" vertical="center"/>
    </xf>
    <xf numFmtId="0" fontId="126" fillId="0" borderId="42" applyFill="0" applyBorder="0">
      <alignment vertical="center"/>
    </xf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5" fontId="42" fillId="60" borderId="0" applyNumberFormat="0" applyBorder="0" applyAlignment="0" applyProtection="0"/>
    <xf numFmtId="205" fontId="42" fillId="60" borderId="0" applyNumberFormat="0" applyBorder="0" applyAlignment="0" applyProtection="0"/>
    <xf numFmtId="209" fontId="42" fillId="60" borderId="0" applyNumberFormat="0" applyBorder="0" applyAlignment="0" applyProtection="0"/>
    <xf numFmtId="209" fontId="42" fillId="6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5" fontId="42" fillId="60" borderId="0" applyNumberFormat="0" applyBorder="0" applyAlignment="0" applyProtection="0"/>
    <xf numFmtId="209" fontId="42" fillId="6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205" fontId="42" fillId="61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209" fontId="42" fillId="6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205" fontId="42" fillId="62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205" fontId="42" fillId="78" borderId="0" applyNumberFormat="0" applyBorder="0" applyAlignment="0" applyProtection="0"/>
    <xf numFmtId="205" fontId="42" fillId="78" borderId="0" applyNumberFormat="0" applyBorder="0" applyAlignment="0" applyProtection="0"/>
    <xf numFmtId="209" fontId="42" fillId="78" borderId="0" applyNumberFormat="0" applyBorder="0" applyAlignment="0" applyProtection="0"/>
    <xf numFmtId="209" fontId="42" fillId="7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205" fontId="42" fillId="78" borderId="0" applyNumberFormat="0" applyBorder="0" applyAlignment="0" applyProtection="0"/>
    <xf numFmtId="209" fontId="42" fillId="7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05" fontId="42" fillId="64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5" fontId="42" fillId="62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42" fillId="76" borderId="0" applyNumberFormat="0" applyBorder="0" applyAlignment="0" applyProtection="0"/>
    <xf numFmtId="209" fontId="42" fillId="76" borderId="0" applyNumberFormat="0" applyBorder="0" applyAlignment="0" applyProtection="0"/>
    <xf numFmtId="205" fontId="42" fillId="66" borderId="0" applyNumberFormat="0" applyBorder="0" applyAlignment="0" applyProtection="0"/>
    <xf numFmtId="209" fontId="42" fillId="66" borderId="0" applyNumberFormat="0" applyBorder="0" applyAlignment="0" applyProtection="0"/>
    <xf numFmtId="205" fontId="42" fillId="77" borderId="0" applyNumberFormat="0" applyBorder="0" applyAlignment="0" applyProtection="0"/>
    <xf numFmtId="209" fontId="42" fillId="77" borderId="0" applyNumberFormat="0" applyBorder="0" applyAlignment="0" applyProtection="0"/>
    <xf numFmtId="205" fontId="42" fillId="73" borderId="0" applyNumberFormat="0" applyBorder="0" applyAlignment="0" applyProtection="0"/>
    <xf numFmtId="209" fontId="42" fillId="73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205" fontId="42" fillId="78" borderId="0" applyNumberFormat="0" applyBorder="0" applyAlignment="0" applyProtection="0"/>
    <xf numFmtId="209" fontId="42" fillId="78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5" fontId="42" fillId="64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205" fontId="42" fillId="61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209" fontId="42" fillId="6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205" fontId="42" fillId="65" borderId="0" applyNumberFormat="0" applyBorder="0" applyAlignment="0" applyProtection="0"/>
    <xf numFmtId="205" fontId="42" fillId="65" borderId="0" applyNumberFormat="0" applyBorder="0" applyAlignment="0" applyProtection="0"/>
    <xf numFmtId="209" fontId="42" fillId="65" borderId="0" applyNumberFormat="0" applyBorder="0" applyAlignment="0" applyProtection="0"/>
    <xf numFmtId="209" fontId="42" fillId="6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205" fontId="42" fillId="65" borderId="0" applyNumberFormat="0" applyBorder="0" applyAlignment="0" applyProtection="0"/>
    <xf numFmtId="209" fontId="42" fillId="6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205" fontId="42" fillId="66" borderId="0" applyNumberFormat="0" applyBorder="0" applyAlignment="0" applyProtection="0"/>
    <xf numFmtId="205" fontId="42" fillId="66" borderId="0" applyNumberFormat="0" applyBorder="0" applyAlignment="0" applyProtection="0"/>
    <xf numFmtId="209" fontId="42" fillId="66" borderId="0" applyNumberFormat="0" applyBorder="0" applyAlignment="0" applyProtection="0"/>
    <xf numFmtId="209" fontId="42" fillId="6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205" fontId="42" fillId="66" borderId="0" applyNumberFormat="0" applyBorder="0" applyAlignment="0" applyProtection="0"/>
    <xf numFmtId="209" fontId="42" fillId="6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205" fontId="42" fillId="64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205" fontId="42" fillId="62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42" fillId="60" borderId="0" applyNumberFormat="0" applyBorder="0" applyAlignment="0" applyProtection="0"/>
    <xf numFmtId="209" fontId="42" fillId="60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205" fontId="42" fillId="79" borderId="0" applyNumberFormat="0" applyBorder="0" applyAlignment="0" applyProtection="0"/>
    <xf numFmtId="209" fontId="42" fillId="79" borderId="0" applyNumberFormat="0" applyBorder="0" applyAlignment="0" applyProtection="0"/>
    <xf numFmtId="205" fontId="42" fillId="73" borderId="0" applyNumberFormat="0" applyBorder="0" applyAlignment="0" applyProtection="0"/>
    <xf numFmtId="209" fontId="42" fillId="73" borderId="0" applyNumberFormat="0" applyBorder="0" applyAlignment="0" applyProtection="0"/>
    <xf numFmtId="205" fontId="42" fillId="60" borderId="0" applyNumberFormat="0" applyBorder="0" applyAlignment="0" applyProtection="0"/>
    <xf numFmtId="209" fontId="42" fillId="60" borderId="0" applyNumberFormat="0" applyBorder="0" applyAlignment="0" applyProtection="0"/>
    <xf numFmtId="205" fontId="42" fillId="68" borderId="0" applyNumberFormat="0" applyBorder="0" applyAlignment="0" applyProtection="0"/>
    <xf numFmtId="209" fontId="42" fillId="68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205" fontId="75" fillId="64" borderId="0" applyNumberFormat="0" applyBorder="0" applyAlignment="0" applyProtection="0"/>
    <xf numFmtId="205" fontId="75" fillId="64" borderId="0" applyNumberFormat="0" applyBorder="0" applyAlignment="0" applyProtection="0"/>
    <xf numFmtId="209" fontId="75" fillId="64" borderId="0" applyNumberFormat="0" applyBorder="0" applyAlignment="0" applyProtection="0"/>
    <xf numFmtId="209" fontId="75" fillId="64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205" fontId="75" fillId="64" borderId="0" applyNumberFormat="0" applyBorder="0" applyAlignment="0" applyProtection="0"/>
    <xf numFmtId="209" fontId="75" fillId="64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205" fontId="75" fillId="67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205" fontId="75" fillId="68" borderId="0" applyNumberFormat="0" applyBorder="0" applyAlignment="0" applyProtection="0"/>
    <xf numFmtId="205" fontId="75" fillId="68" borderId="0" applyNumberFormat="0" applyBorder="0" applyAlignment="0" applyProtection="0"/>
    <xf numFmtId="209" fontId="75" fillId="68" borderId="0" applyNumberFormat="0" applyBorder="0" applyAlignment="0" applyProtection="0"/>
    <xf numFmtId="209" fontId="75" fillId="6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205" fontId="75" fillId="68" borderId="0" applyNumberFormat="0" applyBorder="0" applyAlignment="0" applyProtection="0"/>
    <xf numFmtId="209" fontId="75" fillId="6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205" fontId="75" fillId="66" borderId="0" applyNumberFormat="0" applyBorder="0" applyAlignment="0" applyProtection="0"/>
    <xf numFmtId="205" fontId="75" fillId="66" borderId="0" applyNumberFormat="0" applyBorder="0" applyAlignment="0" applyProtection="0"/>
    <xf numFmtId="209" fontId="75" fillId="66" borderId="0" applyNumberFormat="0" applyBorder="0" applyAlignment="0" applyProtection="0"/>
    <xf numFmtId="209" fontId="75" fillId="66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205" fontId="75" fillId="66" borderId="0" applyNumberFormat="0" applyBorder="0" applyAlignment="0" applyProtection="0"/>
    <xf numFmtId="209" fontId="75" fillId="66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205" fontId="75" fillId="64" borderId="0" applyNumberFormat="0" applyBorder="0" applyAlignment="0" applyProtection="0"/>
    <xf numFmtId="205" fontId="75" fillId="64" borderId="0" applyNumberFormat="0" applyBorder="0" applyAlignment="0" applyProtection="0"/>
    <xf numFmtId="209" fontId="75" fillId="64" borderId="0" applyNumberFormat="0" applyBorder="0" applyAlignment="0" applyProtection="0"/>
    <xf numFmtId="209" fontId="75" fillId="64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205" fontId="75" fillId="64" borderId="0" applyNumberFormat="0" applyBorder="0" applyAlignment="0" applyProtection="0"/>
    <xf numFmtId="209" fontId="75" fillId="64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205" fontId="75" fillId="61" borderId="0" applyNumberFormat="0" applyBorder="0" applyAlignment="0" applyProtection="0"/>
    <xf numFmtId="205" fontId="75" fillId="61" borderId="0" applyNumberFormat="0" applyBorder="0" applyAlignment="0" applyProtection="0"/>
    <xf numFmtId="209" fontId="75" fillId="61" borderId="0" applyNumberFormat="0" applyBorder="0" applyAlignment="0" applyProtection="0"/>
    <xf numFmtId="209" fontId="75" fillId="61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205" fontId="75" fillId="61" borderId="0" applyNumberFormat="0" applyBorder="0" applyAlignment="0" applyProtection="0"/>
    <xf numFmtId="209" fontId="75" fillId="61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205" fontId="75" fillId="80" borderId="0" applyNumberFormat="0" applyBorder="0" applyAlignment="0" applyProtection="0"/>
    <xf numFmtId="209" fontId="75" fillId="80" borderId="0" applyNumberFormat="0" applyBorder="0" applyAlignment="0" applyProtection="0"/>
    <xf numFmtId="205" fontId="75" fillId="61" borderId="0" applyNumberFormat="0" applyBorder="0" applyAlignment="0" applyProtection="0"/>
    <xf numFmtId="209" fontId="75" fillId="61" borderId="0" applyNumberFormat="0" applyBorder="0" applyAlignment="0" applyProtection="0"/>
    <xf numFmtId="205" fontId="75" fillId="79" borderId="0" applyNumberFormat="0" applyBorder="0" applyAlignment="0" applyProtection="0"/>
    <xf numFmtId="209" fontId="75" fillId="79" borderId="0" applyNumberFormat="0" applyBorder="0" applyAlignment="0" applyProtection="0"/>
    <xf numFmtId="205" fontId="75" fillId="81" borderId="0" applyNumberFormat="0" applyBorder="0" applyAlignment="0" applyProtection="0"/>
    <xf numFmtId="209" fontId="75" fillId="81" borderId="0" applyNumberFormat="0" applyBorder="0" applyAlignment="0" applyProtection="0"/>
    <xf numFmtId="205" fontId="75" fillId="71" borderId="0" applyNumberFormat="0" applyBorder="0" applyAlignment="0" applyProtection="0"/>
    <xf numFmtId="209" fontId="75" fillId="71" borderId="0" applyNumberFormat="0" applyBorder="0" applyAlignment="0" applyProtection="0"/>
    <xf numFmtId="205" fontId="75" fillId="82" borderId="0" applyNumberFormat="0" applyBorder="0" applyAlignment="0" applyProtection="0"/>
    <xf numFmtId="209" fontId="75" fillId="82" borderId="0" applyNumberFormat="0" applyBorder="0" applyAlignment="0" applyProtection="0"/>
    <xf numFmtId="0" fontId="42" fillId="86" borderId="0" applyNumberFormat="0" applyBorder="0" applyAlignment="0" applyProtection="0"/>
    <xf numFmtId="0" fontId="42" fillId="86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75" fillId="88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205" fontId="75" fillId="69" borderId="0" applyNumberFormat="0" applyBorder="0" applyAlignment="0" applyProtection="0"/>
    <xf numFmtId="205" fontId="75" fillId="69" borderId="0" applyNumberFormat="0" applyBorder="0" applyAlignment="0" applyProtection="0"/>
    <xf numFmtId="209" fontId="75" fillId="69" borderId="0" applyNumberFormat="0" applyBorder="0" applyAlignment="0" applyProtection="0"/>
    <xf numFmtId="209" fontId="75" fillId="6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205" fontId="75" fillId="69" borderId="0" applyNumberFormat="0" applyBorder="0" applyAlignment="0" applyProtection="0"/>
    <xf numFmtId="209" fontId="75" fillId="6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42" fillId="89" borderId="0" applyNumberFormat="0" applyBorder="0" applyAlignment="0" applyProtection="0"/>
    <xf numFmtId="0" fontId="42" fillId="89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75" fillId="91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205" fontId="75" fillId="67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92" borderId="0" applyNumberFormat="0" applyBorder="0" applyAlignment="0" applyProtection="0"/>
    <xf numFmtId="0" fontId="42" fillId="92" borderId="0" applyNumberFormat="0" applyBorder="0" applyAlignment="0" applyProtection="0"/>
    <xf numFmtId="0" fontId="42" fillId="93" borderId="0" applyNumberFormat="0" applyBorder="0" applyAlignment="0" applyProtection="0"/>
    <xf numFmtId="0" fontId="42" fillId="93" borderId="0" applyNumberFormat="0" applyBorder="0" applyAlignment="0" applyProtection="0"/>
    <xf numFmtId="0" fontId="75" fillId="94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205" fontId="75" fillId="68" borderId="0" applyNumberFormat="0" applyBorder="0" applyAlignment="0" applyProtection="0"/>
    <xf numFmtId="205" fontId="75" fillId="68" borderId="0" applyNumberFormat="0" applyBorder="0" applyAlignment="0" applyProtection="0"/>
    <xf numFmtId="209" fontId="75" fillId="68" borderId="0" applyNumberFormat="0" applyBorder="0" applyAlignment="0" applyProtection="0"/>
    <xf numFmtId="209" fontId="75" fillId="68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205" fontId="75" fillId="68" borderId="0" applyNumberFormat="0" applyBorder="0" applyAlignment="0" applyProtection="0"/>
    <xf numFmtId="209" fontId="75" fillId="68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93" borderId="0" applyNumberFormat="0" applyBorder="0" applyAlignment="0" applyProtection="0"/>
    <xf numFmtId="0" fontId="42" fillId="93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75" fillId="94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205" fontId="75" fillId="70" borderId="0" applyNumberFormat="0" applyBorder="0" applyAlignment="0" applyProtection="0"/>
    <xf numFmtId="205" fontId="75" fillId="70" borderId="0" applyNumberFormat="0" applyBorder="0" applyAlignment="0" applyProtection="0"/>
    <xf numFmtId="209" fontId="75" fillId="70" borderId="0" applyNumberFormat="0" applyBorder="0" applyAlignment="0" applyProtection="0"/>
    <xf numFmtId="209" fontId="75" fillId="70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205" fontId="75" fillId="70" borderId="0" applyNumberFormat="0" applyBorder="0" applyAlignment="0" applyProtection="0"/>
    <xf numFmtId="209" fontId="75" fillId="70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42" fillId="86" borderId="0" applyNumberFormat="0" applyBorder="0" applyAlignment="0" applyProtection="0"/>
    <xf numFmtId="0" fontId="42" fillId="86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75" fillId="87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205" fontId="75" fillId="71" borderId="0" applyNumberFormat="0" applyBorder="0" applyAlignment="0" applyProtection="0"/>
    <xf numFmtId="205" fontId="75" fillId="71" borderId="0" applyNumberFormat="0" applyBorder="0" applyAlignment="0" applyProtection="0"/>
    <xf numFmtId="209" fontId="75" fillId="71" borderId="0" applyNumberFormat="0" applyBorder="0" applyAlignment="0" applyProtection="0"/>
    <xf numFmtId="209" fontId="75" fillId="71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205" fontId="75" fillId="71" borderId="0" applyNumberFormat="0" applyBorder="0" applyAlignment="0" applyProtection="0"/>
    <xf numFmtId="209" fontId="75" fillId="71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75" fillId="96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205" fontId="75" fillId="72" borderId="0" applyNumberFormat="0" applyBorder="0" applyAlignment="0" applyProtection="0"/>
    <xf numFmtId="205" fontId="75" fillId="72" borderId="0" applyNumberFormat="0" applyBorder="0" applyAlignment="0" applyProtection="0"/>
    <xf numFmtId="209" fontId="75" fillId="72" borderId="0" applyNumberFormat="0" applyBorder="0" applyAlignment="0" applyProtection="0"/>
    <xf numFmtId="209" fontId="75" fillId="72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205" fontId="75" fillId="72" borderId="0" applyNumberFormat="0" applyBorder="0" applyAlignment="0" applyProtection="0"/>
    <xf numFmtId="209" fontId="75" fillId="72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214" fontId="132" fillId="0" borderId="0" applyFont="0"/>
    <xf numFmtId="214" fontId="132" fillId="0" borderId="5" applyFont="0"/>
    <xf numFmtId="214" fontId="132" fillId="0" borderId="5" applyFont="0"/>
    <xf numFmtId="214" fontId="132" fillId="0" borderId="5" applyFont="0"/>
    <xf numFmtId="214" fontId="132" fillId="0" borderId="5" applyFont="0"/>
    <xf numFmtId="214" fontId="132" fillId="0" borderId="5" applyFont="0"/>
    <xf numFmtId="208" fontId="132" fillId="0" borderId="0" applyFont="0"/>
    <xf numFmtId="208" fontId="132" fillId="0" borderId="0" applyFont="0"/>
    <xf numFmtId="208" fontId="132" fillId="0" borderId="0" applyFont="0"/>
    <xf numFmtId="208" fontId="132" fillId="0" borderId="0" applyFont="0"/>
    <xf numFmtId="208" fontId="132" fillId="0" borderId="0" applyFont="0"/>
    <xf numFmtId="205" fontId="75" fillId="83" borderId="0" applyNumberFormat="0" applyBorder="0" applyAlignment="0" applyProtection="0"/>
    <xf numFmtId="209" fontId="75" fillId="83" borderId="0" applyNumberFormat="0" applyBorder="0" applyAlignment="0" applyProtection="0"/>
    <xf numFmtId="205" fontId="75" fillId="72" borderId="0" applyNumberFormat="0" applyBorder="0" applyAlignment="0" applyProtection="0"/>
    <xf numFmtId="209" fontId="75" fillId="72" borderId="0" applyNumberFormat="0" applyBorder="0" applyAlignment="0" applyProtection="0"/>
    <xf numFmtId="205" fontId="75" fillId="84" borderId="0" applyNumberFormat="0" applyBorder="0" applyAlignment="0" applyProtection="0"/>
    <xf numFmtId="209" fontId="75" fillId="84" borderId="0" applyNumberFormat="0" applyBorder="0" applyAlignment="0" applyProtection="0"/>
    <xf numFmtId="205" fontId="75" fillId="81" borderId="0" applyNumberFormat="0" applyBorder="0" applyAlignment="0" applyProtection="0"/>
    <xf numFmtId="209" fontId="75" fillId="81" borderId="0" applyNumberFormat="0" applyBorder="0" applyAlignment="0" applyProtection="0"/>
    <xf numFmtId="205" fontId="75" fillId="71" borderId="0" applyNumberFormat="0" applyBorder="0" applyAlignment="0" applyProtection="0"/>
    <xf numFmtId="209" fontId="75" fillId="71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21" fillId="0" borderId="0" applyFont="0" applyBorder="0" applyAlignment="0" applyProtection="0">
      <alignment textRotation="90"/>
    </xf>
    <xf numFmtId="0" fontId="21" fillId="0" borderId="0" applyFont="0" applyBorder="0" applyAlignment="0" applyProtection="0">
      <alignment textRotation="90"/>
    </xf>
    <xf numFmtId="209" fontId="21" fillId="0" borderId="0" applyFont="0" applyBorder="0" applyAlignment="0" applyProtection="0">
      <alignment textRotation="90"/>
    </xf>
    <xf numFmtId="209" fontId="21" fillId="0" borderId="0" applyFont="0" applyBorder="0" applyAlignment="0" applyProtection="0">
      <alignment textRotation="90"/>
    </xf>
    <xf numFmtId="205" fontId="88" fillId="63" borderId="32" applyNumberFormat="0" applyAlignment="0" applyProtection="0"/>
    <xf numFmtId="209" fontId="88" fillId="63" borderId="32" applyNumberFormat="0" applyAlignment="0" applyProtection="0"/>
    <xf numFmtId="0" fontId="124" fillId="0" borderId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205" fontId="76" fillId="73" borderId="0" applyNumberFormat="0" applyBorder="0" applyAlignment="0" applyProtection="0"/>
    <xf numFmtId="205" fontId="76" fillId="73" borderId="0" applyNumberFormat="0" applyBorder="0" applyAlignment="0" applyProtection="0"/>
    <xf numFmtId="209" fontId="76" fillId="73" borderId="0" applyNumberFormat="0" applyBorder="0" applyAlignment="0" applyProtection="0"/>
    <xf numFmtId="209" fontId="76" fillId="7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205" fontId="76" fillId="73" borderId="0" applyNumberFormat="0" applyBorder="0" applyAlignment="0" applyProtection="0"/>
    <xf numFmtId="209" fontId="76" fillId="7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215" fontId="134" fillId="97" borderId="47" applyNumberFormat="0" applyBorder="0" applyAlignment="0">
      <alignment horizontal="centerContinuous" vertical="center"/>
      <protection hidden="1"/>
    </xf>
    <xf numFmtId="1" fontId="135" fillId="98" borderId="21" applyNumberFormat="0" applyBorder="0" applyAlignment="0">
      <alignment horizontal="center" vertical="top" wrapText="1"/>
      <protection hidden="1"/>
    </xf>
    <xf numFmtId="1" fontId="135" fillId="98" borderId="21" applyNumberFormat="0" applyBorder="0" applyAlignment="0">
      <alignment horizontal="center" vertical="top" wrapText="1"/>
      <protection hidden="1"/>
    </xf>
    <xf numFmtId="205" fontId="77" fillId="63" borderId="43" applyNumberFormat="0" applyAlignment="0" applyProtection="0"/>
    <xf numFmtId="209" fontId="77" fillId="63" borderId="43" applyNumberFormat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209" fontId="136" fillId="0" borderId="0" applyNumberFormat="0" applyFill="0" applyBorder="0" applyAlignment="0" applyProtection="0">
      <alignment vertical="top"/>
      <protection locked="0"/>
    </xf>
    <xf numFmtId="0" fontId="78" fillId="99" borderId="0"/>
    <xf numFmtId="0" fontId="23" fillId="0" borderId="0">
      <alignment vertical="center"/>
    </xf>
    <xf numFmtId="0" fontId="137" fillId="0" borderId="22">
      <alignment horizontal="left" vertical="center"/>
    </xf>
    <xf numFmtId="216" fontId="138" fillId="0" borderId="0">
      <alignment horizontal="right" vertical="center"/>
    </xf>
    <xf numFmtId="217" fontId="23" fillId="0" borderId="0">
      <alignment horizontal="right" vertical="center"/>
    </xf>
    <xf numFmtId="217" fontId="137" fillId="0" borderId="0">
      <alignment horizontal="right" vertical="center"/>
    </xf>
    <xf numFmtId="218" fontId="23" fillId="0" borderId="0" applyFont="0" applyFill="0" applyBorder="0" applyAlignment="0" applyProtection="0">
      <alignment horizontal="right"/>
    </xf>
    <xf numFmtId="0" fontId="126" fillId="0" borderId="0">
      <alignment vertical="center"/>
    </xf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205" fontId="104" fillId="74" borderId="43" applyNumberFormat="0" applyAlignment="0" applyProtection="0"/>
    <xf numFmtId="205" fontId="104" fillId="74" borderId="43" applyNumberFormat="0" applyAlignment="0" applyProtection="0"/>
    <xf numFmtId="209" fontId="104" fillId="74" borderId="43" applyNumberFormat="0" applyAlignment="0" applyProtection="0"/>
    <xf numFmtId="209" fontId="104" fillId="74" borderId="43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205" fontId="104" fillId="74" borderId="43" applyNumberFormat="0" applyAlignment="0" applyProtection="0"/>
    <xf numFmtId="209" fontId="104" fillId="74" borderId="43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205" fontId="4" fillId="0" borderId="0" applyFill="0" applyBorder="0" applyProtection="0">
      <alignment horizontal="center"/>
      <protection locked="0"/>
    </xf>
    <xf numFmtId="209" fontId="4" fillId="0" borderId="0" applyFill="0" applyBorder="0" applyProtection="0">
      <alignment horizontal="center"/>
      <protection locked="0"/>
    </xf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205" fontId="78" fillId="75" borderId="26" applyNumberFormat="0" applyAlignment="0" applyProtection="0"/>
    <xf numFmtId="205" fontId="78" fillId="75" borderId="26" applyNumberFormat="0" applyAlignment="0" applyProtection="0"/>
    <xf numFmtId="209" fontId="78" fillId="75" borderId="26" applyNumberFormat="0" applyAlignment="0" applyProtection="0"/>
    <xf numFmtId="209" fontId="78" fillId="75" borderId="26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205" fontId="78" fillId="75" borderId="26" applyNumberFormat="0" applyAlignment="0" applyProtection="0"/>
    <xf numFmtId="209" fontId="78" fillId="75" borderId="26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1" fontId="141" fillId="0" borderId="60">
      <alignment vertical="top"/>
    </xf>
    <xf numFmtId="204" fontId="126" fillId="0" borderId="0" applyBorder="0">
      <alignment horizontal="right"/>
    </xf>
    <xf numFmtId="204" fontId="126" fillId="0" borderId="34" applyAlignment="0">
      <alignment horizontal="right"/>
    </xf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0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6" fontId="1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206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22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5" fontId="21" fillId="0" borderId="0" applyFill="0" applyBorder="0" applyAlignment="0" applyProtection="0"/>
    <xf numFmtId="209" fontId="21" fillId="0" borderId="0" applyFill="0" applyBorder="0" applyAlignment="0" applyProtection="0"/>
    <xf numFmtId="22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5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21" fillId="0" borderId="0" applyFont="0" applyFill="0" applyBorder="0" applyAlignment="0" applyProtection="0"/>
    <xf numFmtId="205" fontId="21" fillId="0" borderId="0" applyFill="0" applyBorder="0" applyAlignment="0" applyProtection="0"/>
    <xf numFmtId="209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147" fillId="0" borderId="0"/>
    <xf numFmtId="205" fontId="148" fillId="0" borderId="0" applyFill="0" applyBorder="0" applyAlignment="0" applyProtection="0">
      <protection locked="0"/>
    </xf>
    <xf numFmtId="209" fontId="148" fillId="0" borderId="0" applyFill="0" applyBorder="0" applyAlignment="0" applyProtection="0">
      <protection locked="0"/>
    </xf>
    <xf numFmtId="222" fontId="149" fillId="100" borderId="0">
      <alignment horizontal="left" vertical="center"/>
    </xf>
    <xf numFmtId="223" fontId="23" fillId="0" borderId="0"/>
    <xf numFmtId="191" fontId="150" fillId="0" borderId="0"/>
    <xf numFmtId="0" fontId="99" fillId="0" borderId="0" applyFill="0" applyBorder="0" applyProtection="0"/>
    <xf numFmtId="224" fontId="21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6" fontId="33" fillId="0" borderId="0" applyFont="0" applyFill="0" applyBorder="0" applyAlignment="0" applyProtection="0"/>
    <xf numFmtId="22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" fontId="151" fillId="0" borderId="34">
      <alignment horizontal="right"/>
    </xf>
    <xf numFmtId="228" fontId="21" fillId="0" borderId="0" applyFont="0" applyFill="0" applyBorder="0" applyAlignment="0" applyProtection="0">
      <alignment wrapText="1"/>
    </xf>
    <xf numFmtId="229" fontId="17" fillId="101" borderId="0" applyNumberFormat="0" applyBorder="0">
      <alignment vertical="top"/>
      <protection locked="0"/>
    </xf>
    <xf numFmtId="206" fontId="21" fillId="0" borderId="0" applyFont="0" applyFill="0" applyBorder="0" applyAlignment="0" applyProtection="0"/>
    <xf numFmtId="209" fontId="16" fillId="0" borderId="0" applyNumberFormat="0" applyFill="0" applyBorder="0" applyAlignment="0" applyProtection="0"/>
    <xf numFmtId="230" fontId="152" fillId="74" borderId="0">
      <protection locked="0"/>
    </xf>
    <xf numFmtId="205" fontId="85" fillId="78" borderId="43" applyNumberFormat="0" applyAlignment="0" applyProtection="0"/>
    <xf numFmtId="209" fontId="85" fillId="78" borderId="43" applyNumberFormat="0" applyAlignment="0" applyProtection="0"/>
    <xf numFmtId="0" fontId="91" fillId="102" borderId="0" applyNumberFormat="0" applyBorder="0" applyAlignment="0" applyProtection="0"/>
    <xf numFmtId="0" fontId="91" fillId="103" borderId="0" applyNumberFormat="0" applyBorder="0" applyAlignment="0" applyProtection="0"/>
    <xf numFmtId="0" fontId="91" fillId="104" borderId="0" applyNumberFormat="0" applyBorder="0" applyAlignment="0" applyProtection="0"/>
    <xf numFmtId="205" fontId="91" fillId="0" borderId="33" applyNumberFormat="0" applyFill="0" applyAlignment="0" applyProtection="0"/>
    <xf numFmtId="209" fontId="91" fillId="0" borderId="33" applyNumberFormat="0" applyFill="0" applyAlignment="0" applyProtection="0"/>
    <xf numFmtId="205" fontId="79" fillId="0" borderId="0" applyNumberFormat="0" applyFill="0" applyBorder="0" applyAlignment="0" applyProtection="0"/>
    <xf numFmtId="209" fontId="79" fillId="0" borderId="0" applyNumberFormat="0" applyFill="0" applyBorder="0" applyAlignment="0" applyProtection="0"/>
    <xf numFmtId="20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5" fontId="42" fillId="0" borderId="0"/>
    <xf numFmtId="209" fontId="42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05" fontId="79" fillId="0" borderId="0" applyNumberFormat="0" applyFill="0" applyBorder="0" applyAlignment="0" applyProtection="0"/>
    <xf numFmtId="205" fontId="79" fillId="0" borderId="0" applyNumberFormat="0" applyFill="0" applyBorder="0" applyAlignment="0" applyProtection="0"/>
    <xf numFmtId="209" fontId="79" fillId="0" borderId="0" applyNumberFormat="0" applyFill="0" applyBorder="0" applyAlignment="0" applyProtection="0"/>
    <xf numFmtId="209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05" fontId="79" fillId="0" borderId="0" applyNumberFormat="0" applyFill="0" applyBorder="0" applyAlignment="0" applyProtection="0"/>
    <xf numFmtId="209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>
      <protection locked="0"/>
    </xf>
    <xf numFmtId="0" fontId="154" fillId="0" borderId="0">
      <protection locked="0"/>
    </xf>
    <xf numFmtId="0" fontId="155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5" fillId="0" borderId="0">
      <protection locked="0"/>
    </xf>
    <xf numFmtId="1" fontId="156" fillId="105" borderId="51" applyNumberFormat="0" applyBorder="0" applyAlignment="0">
      <alignment horizontal="centerContinuous" vertical="center"/>
      <protection locked="0"/>
    </xf>
    <xf numFmtId="2" fontId="21" fillId="0" borderId="0" applyFont="0" applyFill="0" applyBorder="0" applyAlignment="0" applyProtection="0"/>
    <xf numFmtId="191" fontId="23" fillId="0" borderId="0"/>
    <xf numFmtId="230" fontId="157" fillId="58" borderId="0" applyBorder="0">
      <protection locked="0"/>
    </xf>
    <xf numFmtId="218" fontId="158" fillId="0" borderId="0">
      <alignment horizontal="right"/>
    </xf>
    <xf numFmtId="231" fontId="23" fillId="0" borderId="0" applyFill="0" applyBorder="0">
      <alignment horizontal="right"/>
    </xf>
    <xf numFmtId="231" fontId="23" fillId="0" borderId="0" applyFill="0" applyBorder="0">
      <alignment horizontal="right"/>
    </xf>
    <xf numFmtId="231" fontId="23" fillId="0" borderId="0" applyFill="0" applyBorder="0">
      <alignment horizontal="right"/>
    </xf>
    <xf numFmtId="49" fontId="23" fillId="0" borderId="0" applyFill="0" applyBorder="0"/>
    <xf numFmtId="49" fontId="23" fillId="0" borderId="0" applyFill="0" applyBorder="0"/>
    <xf numFmtId="49" fontId="23" fillId="0" borderId="0" applyFill="0" applyBorder="0"/>
    <xf numFmtId="0" fontId="159" fillId="0" borderId="0">
      <alignment vertical="center"/>
    </xf>
    <xf numFmtId="49" fontId="160" fillId="0" borderId="0" applyFill="0" applyBorder="0">
      <alignment horizontal="right" vertical="center"/>
    </xf>
    <xf numFmtId="0" fontId="161" fillId="0" borderId="0">
      <alignment horizontal="right"/>
    </xf>
    <xf numFmtId="217" fontId="162" fillId="0" borderId="0">
      <alignment horizontal="right" vertical="center"/>
    </xf>
    <xf numFmtId="217" fontId="158" fillId="0" borderId="0" applyFill="0" applyBorder="0">
      <alignment horizontal="right" vertical="center"/>
    </xf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205" fontId="80" fillId="64" borderId="0" applyNumberFormat="0" applyBorder="0" applyAlignment="0" applyProtection="0"/>
    <xf numFmtId="205" fontId="80" fillId="64" borderId="0" applyNumberFormat="0" applyBorder="0" applyAlignment="0" applyProtection="0"/>
    <xf numFmtId="209" fontId="80" fillId="64" borderId="0" applyNumberFormat="0" applyBorder="0" applyAlignment="0" applyProtection="0"/>
    <xf numFmtId="209" fontId="80" fillId="64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205" fontId="80" fillId="64" borderId="0" applyNumberFormat="0" applyBorder="0" applyAlignment="0" applyProtection="0"/>
    <xf numFmtId="209" fontId="80" fillId="64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205" fontId="80" fillId="77" borderId="0" applyNumberFormat="0" applyBorder="0" applyAlignment="0" applyProtection="0"/>
    <xf numFmtId="209" fontId="80" fillId="77" borderId="0" applyNumberFormat="0" applyBorder="0" applyAlignment="0" applyProtection="0"/>
    <xf numFmtId="230" fontId="164" fillId="106" borderId="42" applyNumberFormat="0" applyBorder="0" applyAlignment="0">
      <protection locked="0"/>
    </xf>
    <xf numFmtId="230" fontId="165" fillId="106" borderId="0" applyNumberFormat="0" applyAlignment="0">
      <protection locked="0"/>
    </xf>
    <xf numFmtId="230" fontId="166" fillId="106" borderId="0" applyNumberFormat="0" applyBorder="0" applyProtection="0">
      <alignment horizontal="center" vertical="center"/>
      <protection locked="0"/>
    </xf>
    <xf numFmtId="49" fontId="167" fillId="0" borderId="0">
      <alignment horizontal="centerContinuous"/>
    </xf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205" fontId="105" fillId="0" borderId="55" applyNumberFormat="0" applyFill="0" applyAlignment="0" applyProtection="0"/>
    <xf numFmtId="205" fontId="105" fillId="0" borderId="55" applyNumberFormat="0" applyFill="0" applyAlignment="0" applyProtection="0"/>
    <xf numFmtId="209" fontId="105" fillId="0" borderId="55" applyNumberFormat="0" applyFill="0" applyAlignment="0" applyProtection="0"/>
    <xf numFmtId="209" fontId="105" fillId="0" borderId="55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205" fontId="105" fillId="0" borderId="55" applyNumberFormat="0" applyFill="0" applyAlignment="0" applyProtection="0"/>
    <xf numFmtId="209" fontId="105" fillId="0" borderId="55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205" fontId="106" fillId="0" borderId="56" applyNumberFormat="0" applyFill="0" applyAlignment="0" applyProtection="0"/>
    <xf numFmtId="205" fontId="106" fillId="0" borderId="56" applyNumberFormat="0" applyFill="0" applyAlignment="0" applyProtection="0"/>
    <xf numFmtId="209" fontId="106" fillId="0" borderId="56" applyNumberFormat="0" applyFill="0" applyAlignment="0" applyProtection="0"/>
    <xf numFmtId="209" fontId="106" fillId="0" borderId="56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205" fontId="106" fillId="0" borderId="56" applyNumberFormat="0" applyFill="0" applyAlignment="0" applyProtection="0"/>
    <xf numFmtId="209" fontId="106" fillId="0" borderId="56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205" fontId="107" fillId="0" borderId="57" applyNumberFormat="0" applyFill="0" applyAlignment="0" applyProtection="0"/>
    <xf numFmtId="205" fontId="107" fillId="0" borderId="57" applyNumberFormat="0" applyFill="0" applyAlignment="0" applyProtection="0"/>
    <xf numFmtId="209" fontId="107" fillId="0" borderId="57" applyNumberFormat="0" applyFill="0" applyAlignment="0" applyProtection="0"/>
    <xf numFmtId="209" fontId="107" fillId="0" borderId="57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205" fontId="107" fillId="0" borderId="57" applyNumberFormat="0" applyFill="0" applyAlignment="0" applyProtection="0"/>
    <xf numFmtId="209" fontId="107" fillId="0" borderId="57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05" fontId="107" fillId="0" borderId="0" applyNumberFormat="0" applyFill="0" applyBorder="0" applyAlignment="0" applyProtection="0"/>
    <xf numFmtId="205" fontId="107" fillId="0" borderId="0" applyNumberFormat="0" applyFill="0" applyBorder="0" applyAlignment="0" applyProtection="0"/>
    <xf numFmtId="209" fontId="107" fillId="0" borderId="0" applyNumberFormat="0" applyFill="0" applyBorder="0" applyAlignment="0" applyProtection="0"/>
    <xf numFmtId="209" fontId="10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05" fontId="107" fillId="0" borderId="0" applyNumberFormat="0" applyFill="0" applyBorder="0" applyAlignment="0" applyProtection="0"/>
    <xf numFmtId="209" fontId="10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05" fontId="4" fillId="0" borderId="0" applyFill="0" applyAlignment="0" applyProtection="0">
      <protection locked="0"/>
    </xf>
    <xf numFmtId="209" fontId="4" fillId="0" borderId="0" applyFill="0" applyAlignment="0" applyProtection="0">
      <protection locked="0"/>
    </xf>
    <xf numFmtId="205" fontId="4" fillId="0" borderId="1" applyFill="0" applyAlignment="0" applyProtection="0">
      <protection locked="0"/>
    </xf>
    <xf numFmtId="209" fontId="4" fillId="0" borderId="1" applyFill="0" applyAlignment="0" applyProtection="0">
      <protection locked="0"/>
    </xf>
    <xf numFmtId="232" fontId="171" fillId="0" borderId="0">
      <protection locked="0"/>
    </xf>
    <xf numFmtId="232" fontId="171" fillId="0" borderId="0">
      <protection locked="0"/>
    </xf>
    <xf numFmtId="211" fontId="132" fillId="0" borderId="0">
      <alignment horizontal="centerContinuous"/>
    </xf>
    <xf numFmtId="211" fontId="132" fillId="0" borderId="61">
      <alignment horizontal="center"/>
    </xf>
    <xf numFmtId="1" fontId="172" fillId="0" borderId="0" applyFill="0" applyBorder="0" applyProtection="0">
      <alignment horizontal="center"/>
    </xf>
    <xf numFmtId="1" fontId="172" fillId="0" borderId="0" applyFill="0" applyBorder="0">
      <alignment horizontal="center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205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209" fontId="35" fillId="0" borderId="0" applyNumberFormat="0" applyFill="0" applyBorder="0" applyAlignment="0" applyProtection="0">
      <alignment vertical="top"/>
      <protection locked="0"/>
    </xf>
    <xf numFmtId="205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05" fontId="174" fillId="0" borderId="0" applyNumberFormat="0" applyFill="0" applyBorder="0" applyAlignment="0" applyProtection="0">
      <alignment vertical="top"/>
      <protection locked="0"/>
    </xf>
    <xf numFmtId="205" fontId="174" fillId="0" borderId="0" applyNumberFormat="0" applyFill="0" applyBorder="0" applyAlignment="0" applyProtection="0">
      <alignment vertical="top"/>
      <protection locked="0"/>
    </xf>
    <xf numFmtId="209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209" fontId="174" fillId="0" borderId="0" applyNumberFormat="0" applyFill="0" applyBorder="0" applyAlignment="0" applyProtection="0">
      <alignment vertical="top"/>
      <protection locked="0"/>
    </xf>
    <xf numFmtId="209" fontId="174" fillId="0" borderId="0" applyNumberFormat="0" applyFill="0" applyBorder="0" applyAlignment="0" applyProtection="0">
      <alignment vertical="top"/>
      <protection locked="0"/>
    </xf>
    <xf numFmtId="233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193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93" fontId="48" fillId="0" borderId="0" applyNumberFormat="0" applyFill="0" applyBorder="0" applyAlignment="0" applyProtection="0">
      <alignment vertical="top"/>
      <protection locked="0"/>
    </xf>
    <xf numFmtId="193" fontId="48" fillId="0" borderId="0" applyNumberFormat="0" applyFill="0" applyBorder="0" applyAlignment="0" applyProtection="0">
      <alignment vertical="top"/>
      <protection locked="0"/>
    </xf>
    <xf numFmtId="193" fontId="48" fillId="0" borderId="0" applyNumberFormat="0" applyFill="0" applyBorder="0" applyAlignment="0" applyProtection="0">
      <alignment vertical="top"/>
      <protection locked="0"/>
    </xf>
    <xf numFmtId="229" fontId="175" fillId="107" borderId="0" applyNumberFormat="0" applyBorder="0">
      <alignment horizontal="left"/>
      <protection locked="0"/>
    </xf>
    <xf numFmtId="5" fontId="176" fillId="33" borderId="18" applyNumberFormat="0" applyFont="0" applyBorder="0" applyAlignment="0" applyProtection="0">
      <alignment horizontal="right"/>
    </xf>
    <xf numFmtId="5" fontId="176" fillId="33" borderId="18" applyNumberFormat="0" applyFont="0" applyBorder="0" applyAlignment="0" applyProtection="0">
      <alignment horizontal="right"/>
    </xf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205" fontId="85" fillId="65" borderId="43" applyNumberFormat="0" applyAlignment="0" applyProtection="0"/>
    <xf numFmtId="205" fontId="85" fillId="65" borderId="43" applyNumberFormat="0" applyAlignment="0" applyProtection="0"/>
    <xf numFmtId="209" fontId="85" fillId="65" borderId="43" applyNumberFormat="0" applyAlignment="0" applyProtection="0"/>
    <xf numFmtId="209" fontId="85" fillId="65" borderId="43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205" fontId="85" fillId="65" borderId="43" applyNumberFormat="0" applyAlignment="0" applyProtection="0"/>
    <xf numFmtId="209" fontId="85" fillId="65" borderId="43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205" fontId="34" fillId="0" borderId="0"/>
    <xf numFmtId="209" fontId="34" fillId="0" borderId="0"/>
    <xf numFmtId="205" fontId="34" fillId="0" borderId="0"/>
    <xf numFmtId="209" fontId="34" fillId="0" borderId="0"/>
    <xf numFmtId="229" fontId="17" fillId="108" borderId="0" applyNumberFormat="0" applyBorder="0">
      <alignment horizontal="right"/>
      <protection locked="0"/>
    </xf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205" fontId="92" fillId="0" borderId="58" applyNumberFormat="0" applyFill="0" applyAlignment="0" applyProtection="0"/>
    <xf numFmtId="205" fontId="92" fillId="0" borderId="58" applyNumberFormat="0" applyFill="0" applyAlignment="0" applyProtection="0"/>
    <xf numFmtId="209" fontId="92" fillId="0" borderId="58" applyNumberFormat="0" applyFill="0" applyAlignment="0" applyProtection="0"/>
    <xf numFmtId="209" fontId="92" fillId="0" borderId="58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205" fontId="92" fillId="0" borderId="58" applyNumberFormat="0" applyFill="0" applyAlignment="0" applyProtection="0"/>
    <xf numFmtId="209" fontId="92" fillId="0" borderId="58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229" fontId="127" fillId="108" borderId="0" applyNumberFormat="0" applyBorder="0">
      <alignment horizontal="right"/>
      <protection locked="0"/>
    </xf>
    <xf numFmtId="229" fontId="179" fillId="108" borderId="0" applyNumberFormat="0" applyBorder="0">
      <alignment horizontal="right"/>
      <protection locked="0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34" fontId="58" fillId="0" borderId="0" applyFont="0" applyFill="0" applyBorder="0" applyAlignment="0" applyProtection="0"/>
    <xf numFmtId="234" fontId="58" fillId="0" borderId="0" applyFont="0" applyFill="0" applyBorder="0" applyAlignment="0" applyProtection="0"/>
    <xf numFmtId="235" fontId="23" fillId="34" borderId="0">
      <alignment horizontal="center"/>
    </xf>
    <xf numFmtId="171" fontId="180" fillId="34" borderId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205" fontId="108" fillId="65" borderId="0" applyNumberFormat="0" applyBorder="0" applyAlignment="0" applyProtection="0"/>
    <xf numFmtId="205" fontId="108" fillId="65" borderId="0" applyNumberFormat="0" applyBorder="0" applyAlignment="0" applyProtection="0"/>
    <xf numFmtId="209" fontId="108" fillId="65" borderId="0" applyNumberFormat="0" applyBorder="0" applyAlignment="0" applyProtection="0"/>
    <xf numFmtId="209" fontId="108" fillId="65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205" fontId="108" fillId="65" borderId="0" applyNumberFormat="0" applyBorder="0" applyAlignment="0" applyProtection="0"/>
    <xf numFmtId="209" fontId="108" fillId="65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236" fontId="23" fillId="0" borderId="0"/>
    <xf numFmtId="237" fontId="23" fillId="0" borderId="0"/>
    <xf numFmtId="205" fontId="3" fillId="0" borderId="0"/>
    <xf numFmtId="0" fontId="6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9" fontId="3" fillId="0" borderId="0"/>
    <xf numFmtId="205" fontId="3" fillId="0" borderId="0"/>
    <xf numFmtId="205" fontId="3" fillId="0" borderId="0"/>
    <xf numFmtId="209" fontId="3" fillId="0" borderId="0"/>
    <xf numFmtId="209" fontId="3" fillId="0" borderId="0"/>
    <xf numFmtId="209" fontId="3" fillId="0" borderId="0"/>
    <xf numFmtId="175" fontId="13" fillId="0" borderId="0"/>
    <xf numFmtId="209" fontId="13" fillId="0" borderId="0"/>
    <xf numFmtId="175" fontId="13" fillId="0" borderId="0"/>
    <xf numFmtId="209" fontId="13" fillId="0" borderId="0"/>
    <xf numFmtId="202" fontId="21" fillId="0" borderId="0">
      <alignment vertical="top"/>
    </xf>
    <xf numFmtId="209" fontId="21" fillId="0" borderId="0">
      <alignment vertical="top"/>
    </xf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5" fontId="3" fillId="0" borderId="0"/>
    <xf numFmtId="209" fontId="3" fillId="0" borderId="0"/>
    <xf numFmtId="0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63" fillId="0" borderId="0"/>
    <xf numFmtId="0" fontId="63" fillId="0" borderId="0"/>
    <xf numFmtId="0" fontId="63" fillId="0" borderId="0"/>
    <xf numFmtId="0" fontId="21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3" fillId="0" borderId="0"/>
    <xf numFmtId="0" fontId="13" fillId="0" borderId="0"/>
    <xf numFmtId="0" fontId="13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0" fontId="33" fillId="0" borderId="0"/>
    <xf numFmtId="209" fontId="33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09" fontId="95" fillId="0" borderId="0"/>
    <xf numFmtId="233" fontId="21" fillId="0" borderId="0"/>
    <xf numFmtId="233" fontId="21" fillId="0" borderId="0">
      <alignment vertical="top"/>
    </xf>
    <xf numFmtId="209" fontId="21" fillId="0" borderId="0">
      <alignment vertical="top"/>
    </xf>
    <xf numFmtId="209" fontId="21" fillId="0" borderId="0"/>
    <xf numFmtId="209" fontId="21" fillId="0" borderId="0"/>
    <xf numFmtId="0" fontId="13" fillId="0" borderId="0"/>
    <xf numFmtId="0" fontId="13" fillId="0" borderId="0"/>
    <xf numFmtId="0" fontId="21" fillId="0" borderId="0"/>
    <xf numFmtId="209" fontId="21" fillId="0" borderId="0"/>
    <xf numFmtId="205" fontId="3" fillId="0" borderId="0"/>
    <xf numFmtId="238" fontId="21" fillId="0" borderId="0"/>
    <xf numFmtId="209" fontId="21" fillId="0" borderId="0"/>
    <xf numFmtId="209" fontId="21" fillId="0" borderId="0"/>
    <xf numFmtId="209" fontId="3" fillId="0" borderId="0"/>
    <xf numFmtId="0" fontId="13" fillId="0" borderId="0"/>
    <xf numFmtId="205" fontId="21" fillId="0" borderId="0"/>
    <xf numFmtId="209" fontId="21" fillId="0" borderId="0"/>
    <xf numFmtId="0" fontId="13" fillId="0" borderId="0"/>
    <xf numFmtId="205" fontId="21" fillId="0" borderId="0">
      <alignment vertical="center"/>
    </xf>
    <xf numFmtId="209" fontId="21" fillId="0" borderId="0">
      <alignment vertical="center"/>
    </xf>
    <xf numFmtId="205" fontId="21" fillId="0" borderId="0"/>
    <xf numFmtId="209" fontId="21" fillId="0" borderId="0"/>
    <xf numFmtId="193" fontId="21" fillId="0" borderId="0"/>
    <xf numFmtId="193" fontId="21" fillId="0" borderId="0"/>
    <xf numFmtId="193" fontId="21" fillId="0" borderId="0"/>
    <xf numFmtId="0" fontId="58" fillId="0" borderId="0"/>
    <xf numFmtId="205" fontId="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21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2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205" fontId="3" fillId="0" borderId="0"/>
    <xf numFmtId="209" fontId="3" fillId="0" borderId="0"/>
    <xf numFmtId="0" fontId="2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82" fillId="0" borderId="0"/>
    <xf numFmtId="0" fontId="2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2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8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82" fillId="0" borderId="0"/>
    <xf numFmtId="0" fontId="13" fillId="0" borderId="0"/>
    <xf numFmtId="205" fontId="3" fillId="0" borderId="0"/>
    <xf numFmtId="209" fontId="145" fillId="0" borderId="0"/>
    <xf numFmtId="0" fontId="182" fillId="0" borderId="0"/>
    <xf numFmtId="209" fontId="3" fillId="0" borderId="0"/>
    <xf numFmtId="205" fontId="21" fillId="0" borderId="0"/>
    <xf numFmtId="178" fontId="21" fillId="0" borderId="0"/>
    <xf numFmtId="0" fontId="21" fillId="0" borderId="0"/>
    <xf numFmtId="209" fontId="21" fillId="0" borderId="0"/>
    <xf numFmtId="205" fontId="3" fillId="0" borderId="0"/>
    <xf numFmtId="202" fontId="21" fillId="0" borderId="0"/>
    <xf numFmtId="209" fontId="21" fillId="0" borderId="0"/>
    <xf numFmtId="178" fontId="21" fillId="0" borderId="0"/>
    <xf numFmtId="209" fontId="21" fillId="0" borderId="0"/>
    <xf numFmtId="178" fontId="3" fillId="0" borderId="0"/>
    <xf numFmtId="209" fontId="3" fillId="0" borderId="0"/>
    <xf numFmtId="209" fontId="3" fillId="0" borderId="0"/>
    <xf numFmtId="202" fontId="21" fillId="0" borderId="0"/>
    <xf numFmtId="209" fontId="21" fillId="0" borderId="0"/>
    <xf numFmtId="202" fontId="21" fillId="0" borderId="0"/>
    <xf numFmtId="209" fontId="21" fillId="0" borderId="0"/>
    <xf numFmtId="202" fontId="21" fillId="0" borderId="0"/>
    <xf numFmtId="209" fontId="21" fillId="0" borderId="0"/>
    <xf numFmtId="209" fontId="21" fillId="0" borderId="0"/>
    <xf numFmtId="0" fontId="3" fillId="0" borderId="0"/>
    <xf numFmtId="209" fontId="21" fillId="0" borderId="0"/>
    <xf numFmtId="205" fontId="42" fillId="0" borderId="0"/>
    <xf numFmtId="205" fontId="3" fillId="0" borderId="0"/>
    <xf numFmtId="178" fontId="3" fillId="0" borderId="0"/>
    <xf numFmtId="209" fontId="3" fillId="0" borderId="0"/>
    <xf numFmtId="209" fontId="3" fillId="0" borderId="0"/>
    <xf numFmtId="205" fontId="3" fillId="0" borderId="0"/>
    <xf numFmtId="209" fontId="3" fillId="0" borderId="0"/>
    <xf numFmtId="205" fontId="21" fillId="0" borderId="0"/>
    <xf numFmtId="209" fontId="21" fillId="0" borderId="0"/>
    <xf numFmtId="205" fontId="21" fillId="0" borderId="0"/>
    <xf numFmtId="209" fontId="21" fillId="0" borderId="0"/>
    <xf numFmtId="205" fontId="21" fillId="0" borderId="0"/>
    <xf numFmtId="209" fontId="21" fillId="0" borderId="0"/>
    <xf numFmtId="205" fontId="21" fillId="0" borderId="0"/>
    <xf numFmtId="205" fontId="21" fillId="0" borderId="0"/>
    <xf numFmtId="209" fontId="21" fillId="0" borderId="0"/>
    <xf numFmtId="209" fontId="21" fillId="0" borderId="0"/>
    <xf numFmtId="205" fontId="3" fillId="0" borderId="0"/>
    <xf numFmtId="209" fontId="3" fillId="0" borderId="0"/>
    <xf numFmtId="205" fontId="3" fillId="0" borderId="0"/>
    <xf numFmtId="0" fontId="21" fillId="0" borderId="0"/>
    <xf numFmtId="209" fontId="21" fillId="0" borderId="0"/>
    <xf numFmtId="0" fontId="21" fillId="0" borderId="0"/>
    <xf numFmtId="209" fontId="21" fillId="0" borderId="0"/>
    <xf numFmtId="209" fontId="3" fillId="0" borderId="0"/>
    <xf numFmtId="205" fontId="3" fillId="0" borderId="0"/>
    <xf numFmtId="209" fontId="3" fillId="0" borderId="0"/>
    <xf numFmtId="205" fontId="3" fillId="0" borderId="0"/>
    <xf numFmtId="209" fontId="3" fillId="0" borderId="0"/>
    <xf numFmtId="205" fontId="21" fillId="0" borderId="0"/>
    <xf numFmtId="205" fontId="21" fillId="0" borderId="0"/>
    <xf numFmtId="0" fontId="21" fillId="0" borderId="0"/>
    <xf numFmtId="209" fontId="21" fillId="0" borderId="0"/>
    <xf numFmtId="0" fontId="3" fillId="0" borderId="0"/>
    <xf numFmtId="209" fontId="21" fillId="0" borderId="0"/>
    <xf numFmtId="209" fontId="21" fillId="0" borderId="0"/>
    <xf numFmtId="0" fontId="3" fillId="0" borderId="0"/>
    <xf numFmtId="209" fontId="3" fillId="0" borderId="0"/>
    <xf numFmtId="0" fontId="121" fillId="0" borderId="0"/>
    <xf numFmtId="209" fontId="21" fillId="0" borderId="0"/>
    <xf numFmtId="0" fontId="21" fillId="0" borderId="0"/>
    <xf numFmtId="205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5" fontId="21" fillId="0" borderId="0"/>
    <xf numFmtId="233" fontId="21" fillId="0" borderId="0"/>
    <xf numFmtId="209" fontId="21" fillId="0" borderId="0"/>
    <xf numFmtId="168" fontId="21" fillId="0" borderId="0"/>
    <xf numFmtId="212" fontId="3" fillId="0" borderId="0"/>
    <xf numFmtId="209" fontId="3" fillId="0" borderId="0"/>
    <xf numFmtId="209" fontId="21" fillId="0" borderId="0"/>
    <xf numFmtId="209" fontId="21" fillId="0" borderId="0"/>
    <xf numFmtId="210" fontId="21" fillId="0" borderId="0"/>
    <xf numFmtId="209" fontId="21" fillId="0" borderId="0"/>
    <xf numFmtId="0" fontId="3" fillId="0" borderId="0"/>
    <xf numFmtId="209" fontId="3" fillId="0" borderId="0"/>
    <xf numFmtId="209" fontId="8" fillId="0" borderId="0"/>
    <xf numFmtId="0" fontId="3" fillId="0" borderId="0"/>
    <xf numFmtId="209" fontId="3" fillId="0" borderId="0"/>
    <xf numFmtId="0" fontId="33" fillId="0" borderId="0"/>
    <xf numFmtId="209" fontId="3" fillId="0" borderId="0"/>
    <xf numFmtId="209" fontId="3" fillId="0" borderId="0"/>
    <xf numFmtId="209" fontId="21" fillId="0" borderId="0">
      <alignment vertical="top"/>
    </xf>
    <xf numFmtId="0" fontId="3" fillId="0" borderId="0"/>
    <xf numFmtId="205" fontId="67" fillId="0" borderId="0"/>
    <xf numFmtId="233" fontId="21" fillId="0" borderId="0"/>
    <xf numFmtId="209" fontId="21" fillId="0" borderId="0"/>
    <xf numFmtId="209" fontId="3" fillId="0" borderId="0"/>
    <xf numFmtId="209" fontId="67" fillId="0" borderId="0"/>
    <xf numFmtId="0" fontId="13" fillId="0" borderId="0"/>
    <xf numFmtId="209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171" fontId="184" fillId="0" borderId="0"/>
    <xf numFmtId="0" fontId="182" fillId="0" borderId="0"/>
    <xf numFmtId="0" fontId="3" fillId="0" borderId="0"/>
    <xf numFmtId="0" fontId="13" fillId="0" borderId="0"/>
    <xf numFmtId="0" fontId="13" fillId="0" borderId="0"/>
    <xf numFmtId="205" fontId="21" fillId="0" borderId="0"/>
    <xf numFmtId="209" fontId="21" fillId="0" borderId="0"/>
    <xf numFmtId="0" fontId="3" fillId="0" borderId="0"/>
    <xf numFmtId="0" fontId="13" fillId="0" borderId="0"/>
    <xf numFmtId="0" fontId="13" fillId="0" borderId="0"/>
    <xf numFmtId="205" fontId="144" fillId="0" borderId="0"/>
    <xf numFmtId="205" fontId="21" fillId="0" borderId="0"/>
    <xf numFmtId="209" fontId="3" fillId="0" borderId="0"/>
    <xf numFmtId="209" fontId="21" fillId="0" borderId="0"/>
    <xf numFmtId="175" fontId="21" fillId="0" borderId="0"/>
    <xf numFmtId="209" fontId="21" fillId="0" borderId="0"/>
    <xf numFmtId="175" fontId="21" fillId="0" borderId="0"/>
    <xf numFmtId="209" fontId="21" fillId="0" borderId="0"/>
    <xf numFmtId="209" fontId="144" fillId="0" borderId="0"/>
    <xf numFmtId="0" fontId="13" fillId="0" borderId="0"/>
    <xf numFmtId="0" fontId="21" fillId="0" borderId="0">
      <alignment vertical="top"/>
    </xf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72" fillId="62" borderId="44" applyNumberFormat="0" applyFont="0" applyAlignment="0" applyProtection="0"/>
    <xf numFmtId="205" fontId="21" fillId="62" borderId="44" applyNumberFormat="0" applyFont="0" applyAlignment="0" applyProtection="0"/>
    <xf numFmtId="205" fontId="72" fillId="62" borderId="44" applyNumberFormat="0" applyFont="0" applyAlignment="0" applyProtection="0"/>
    <xf numFmtId="209" fontId="72" fillId="62" borderId="44" applyNumberFormat="0" applyFont="0" applyAlignment="0" applyProtection="0"/>
    <xf numFmtId="209" fontId="21" fillId="62" borderId="44" applyNumberFormat="0" applyFont="0" applyAlignment="0" applyProtection="0"/>
    <xf numFmtId="205" fontId="72" fillId="62" borderId="44" applyNumberFormat="0" applyFont="0" applyAlignment="0" applyProtection="0"/>
    <xf numFmtId="209" fontId="72" fillId="62" borderId="44" applyNumberFormat="0" applyFont="0" applyAlignment="0" applyProtection="0"/>
    <xf numFmtId="205" fontId="72" fillId="62" borderId="44" applyNumberFormat="0" applyFont="0" applyAlignment="0" applyProtection="0"/>
    <xf numFmtId="209" fontId="72" fillId="62" borderId="44" applyNumberFormat="0" applyFont="0" applyAlignment="0" applyProtection="0"/>
    <xf numFmtId="205" fontId="72" fillId="62" borderId="44" applyNumberFormat="0" applyFont="0" applyAlignment="0" applyProtection="0"/>
    <xf numFmtId="209" fontId="72" fillId="62" borderId="44" applyNumberFormat="0" applyFont="0" applyAlignment="0" applyProtection="0"/>
    <xf numFmtId="209" fontId="72" fillId="62" borderId="4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205" fontId="72" fillId="62" borderId="44" applyNumberFormat="0" applyFont="0" applyAlignment="0" applyProtection="0"/>
    <xf numFmtId="205" fontId="21" fillId="62" borderId="44" applyNumberFormat="0" applyFont="0" applyAlignment="0" applyProtection="0"/>
    <xf numFmtId="209" fontId="21" fillId="62" borderId="44" applyNumberFormat="0" applyFont="0" applyAlignment="0" applyProtection="0"/>
    <xf numFmtId="209" fontId="72" fillId="62" borderId="44" applyNumberFormat="0" applyFont="0" applyAlignment="0" applyProtection="0"/>
    <xf numFmtId="0" fontId="13" fillId="8" borderId="14" applyNumberFormat="0" applyFont="0" applyAlignment="0" applyProtection="0"/>
    <xf numFmtId="205" fontId="21" fillId="62" borderId="44" applyNumberFormat="0" applyFont="0" applyAlignment="0" applyProtection="0"/>
    <xf numFmtId="0" fontId="21" fillId="62" borderId="44" applyNumberFormat="0" applyFont="0" applyAlignment="0" applyProtection="0"/>
    <xf numFmtId="209" fontId="21" fillId="62" borderId="44" applyNumberFormat="0" applyFont="0" applyAlignment="0" applyProtection="0"/>
    <xf numFmtId="209" fontId="21" fillId="62" borderId="44" applyNumberFormat="0" applyFont="0" applyAlignment="0" applyProtection="0"/>
    <xf numFmtId="0" fontId="13" fillId="8" borderId="14" applyNumberFormat="0" applyFont="0" applyAlignment="0" applyProtection="0"/>
    <xf numFmtId="205" fontId="21" fillId="62" borderId="44" applyNumberFormat="0" applyFont="0" applyAlignment="0" applyProtection="0"/>
    <xf numFmtId="0" fontId="21" fillId="62" borderId="44" applyNumberFormat="0" applyFont="0" applyAlignment="0" applyProtection="0"/>
    <xf numFmtId="209" fontId="21" fillId="62" borderId="44" applyNumberFormat="0" applyFont="0" applyAlignment="0" applyProtection="0"/>
    <xf numFmtId="209" fontId="21" fillId="62" borderId="4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0" fontId="185" fillId="0" borderId="18"/>
    <xf numFmtId="0" fontId="185" fillId="0" borderId="18"/>
    <xf numFmtId="205" fontId="21" fillId="62" borderId="44" applyNumberFormat="0" applyFont="0" applyAlignment="0" applyProtection="0"/>
    <xf numFmtId="209" fontId="21" fillId="62" borderId="44" applyNumberFormat="0" applyFont="0" applyAlignment="0" applyProtection="0"/>
    <xf numFmtId="239" fontId="23" fillId="34" borderId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205" fontId="88" fillId="74" borderId="32" applyNumberFormat="0" applyAlignment="0" applyProtection="0"/>
    <xf numFmtId="205" fontId="88" fillId="74" borderId="32" applyNumberFormat="0" applyAlignment="0" applyProtection="0"/>
    <xf numFmtId="209" fontId="88" fillId="74" borderId="32" applyNumberFormat="0" applyAlignment="0" applyProtection="0"/>
    <xf numFmtId="209" fontId="88" fillId="74" borderId="32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205" fontId="88" fillId="74" borderId="32" applyNumberFormat="0" applyAlignment="0" applyProtection="0"/>
    <xf numFmtId="209" fontId="88" fillId="74" borderId="32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" fontId="23" fillId="34" borderId="0"/>
    <xf numFmtId="0" fontId="164" fillId="98" borderId="0"/>
    <xf numFmtId="2" fontId="187" fillId="98" borderId="0">
      <alignment horizontal="center"/>
    </xf>
    <xf numFmtId="230" fontId="188" fillId="78" borderId="0"/>
    <xf numFmtId="2" fontId="23" fillId="109" borderId="0">
      <protection locked="0"/>
    </xf>
    <xf numFmtId="1" fontId="23" fillId="33" borderId="0"/>
    <xf numFmtId="183" fontId="24" fillId="0" borderId="42">
      <alignment horizontal="left"/>
    </xf>
    <xf numFmtId="215" fontId="189" fillId="33" borderId="0" applyBorder="0" applyAlignment="0">
      <protection hidden="1"/>
    </xf>
    <xf numFmtId="230" fontId="189" fillId="33" borderId="0" applyBorder="0" applyAlignment="0">
      <protection hidden="1"/>
    </xf>
    <xf numFmtId="215" fontId="189" fillId="33" borderId="0" applyBorder="0" applyAlignment="0">
      <protection hidden="1"/>
    </xf>
    <xf numFmtId="1" fontId="189" fillId="33" borderId="0">
      <alignment horizontal="center"/>
    </xf>
    <xf numFmtId="9" fontId="21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209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74" fillId="0" borderId="22" applyProtection="0">
      <alignment horizontal="center"/>
    </xf>
    <xf numFmtId="209" fontId="74" fillId="0" borderId="22" applyProtection="0">
      <alignment horizontal="center"/>
    </xf>
    <xf numFmtId="3" fontId="58" fillId="0" borderId="0" applyFont="0" applyFill="0" applyBorder="0" applyAlignment="0" applyProtection="0"/>
    <xf numFmtId="0" fontId="58" fillId="110" borderId="0" applyNumberFormat="0" applyFont="0" applyBorder="0" applyAlignment="0" applyProtection="0"/>
    <xf numFmtId="209" fontId="58" fillId="110" borderId="0" applyNumberFormat="0" applyFont="0" applyBorder="0" applyAlignment="0" applyProtection="0"/>
    <xf numFmtId="1" fontId="151" fillId="0" borderId="16">
      <alignment horizontal="right"/>
    </xf>
    <xf numFmtId="183" fontId="24" fillId="0" borderId="42">
      <alignment horizontal="left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90" fillId="0" borderId="0" applyNumberFormat="0" applyFill="0" applyBorder="0" applyAlignment="0" applyProtection="0"/>
    <xf numFmtId="209" fontId="190" fillId="0" borderId="0" applyNumberFormat="0" applyFill="0" applyBorder="0" applyAlignment="0" applyProtection="0"/>
    <xf numFmtId="240" fontId="157" fillId="0" borderId="0"/>
    <xf numFmtId="0" fontId="128" fillId="74" borderId="0">
      <alignment horizontal="left" vertical="top"/>
    </xf>
    <xf numFmtId="209" fontId="128" fillId="74" borderId="0">
      <alignment horizontal="left" vertical="top"/>
    </xf>
    <xf numFmtId="4" fontId="191" fillId="65" borderId="62" applyNumberFormat="0" applyProtection="0">
      <alignment vertical="center"/>
    </xf>
    <xf numFmtId="4" fontId="192" fillId="65" borderId="62" applyNumberFormat="0" applyProtection="0">
      <alignment vertical="center"/>
    </xf>
    <xf numFmtId="4" fontId="191" fillId="65" borderId="62" applyNumberFormat="0" applyProtection="0">
      <alignment horizontal="left" vertical="center" indent="1"/>
    </xf>
    <xf numFmtId="0" fontId="191" fillId="65" borderId="62" applyNumberFormat="0" applyProtection="0">
      <alignment horizontal="left" vertical="top" indent="1"/>
    </xf>
    <xf numFmtId="4" fontId="191" fillId="111" borderId="0" applyNumberFormat="0" applyProtection="0">
      <alignment horizontal="left" vertical="center" indent="1"/>
    </xf>
    <xf numFmtId="4" fontId="17" fillId="66" borderId="62" applyNumberFormat="0" applyProtection="0">
      <alignment horizontal="right" vertical="center"/>
    </xf>
    <xf numFmtId="4" fontId="17" fillId="61" borderId="62" applyNumberFormat="0" applyProtection="0">
      <alignment horizontal="right" vertical="center"/>
    </xf>
    <xf numFmtId="4" fontId="17" fillId="72" borderId="62" applyNumberFormat="0" applyProtection="0">
      <alignment horizontal="right" vertical="center"/>
    </xf>
    <xf numFmtId="4" fontId="17" fillId="68" borderId="62" applyNumberFormat="0" applyProtection="0">
      <alignment horizontal="right" vertical="center"/>
    </xf>
    <xf numFmtId="4" fontId="17" fillId="82" borderId="62" applyNumberFormat="0" applyProtection="0">
      <alignment horizontal="right" vertical="center"/>
    </xf>
    <xf numFmtId="4" fontId="17" fillId="67" borderId="62" applyNumberFormat="0" applyProtection="0">
      <alignment horizontal="right" vertical="center"/>
    </xf>
    <xf numFmtId="4" fontId="17" fillId="84" borderId="62" applyNumberFormat="0" applyProtection="0">
      <alignment horizontal="right" vertical="center"/>
    </xf>
    <xf numFmtId="4" fontId="17" fillId="112" borderId="62" applyNumberFormat="0" applyProtection="0">
      <alignment horizontal="right" vertical="center"/>
    </xf>
    <xf numFmtId="4" fontId="17" fillId="79" borderId="62" applyNumberFormat="0" applyProtection="0">
      <alignment horizontal="right" vertical="center"/>
    </xf>
    <xf numFmtId="4" fontId="191" fillId="113" borderId="63" applyNumberFormat="0" applyProtection="0">
      <alignment horizontal="left" vertical="center" indent="1"/>
    </xf>
    <xf numFmtId="4" fontId="17" fillId="114" borderId="0" applyNumberFormat="0" applyProtection="0">
      <alignment horizontal="left" vertical="center" indent="1"/>
    </xf>
    <xf numFmtId="4" fontId="125" fillId="70" borderId="0" applyNumberFormat="0" applyProtection="0">
      <alignment horizontal="left" vertical="center" indent="1"/>
    </xf>
    <xf numFmtId="4" fontId="17" fillId="111" borderId="62" applyNumberFormat="0" applyProtection="0">
      <alignment horizontal="right" vertical="center"/>
    </xf>
    <xf numFmtId="4" fontId="17" fillId="114" borderId="0" applyNumberFormat="0" applyProtection="0">
      <alignment horizontal="left" vertical="center" indent="1"/>
    </xf>
    <xf numFmtId="4" fontId="17" fillId="114" borderId="0" applyNumberFormat="0" applyProtection="0">
      <alignment horizontal="left" vertical="center" indent="1"/>
    </xf>
    <xf numFmtId="4" fontId="17" fillId="114" borderId="0" applyNumberFormat="0" applyProtection="0">
      <alignment horizontal="left" vertical="center" indent="1"/>
    </xf>
    <xf numFmtId="4" fontId="17" fillId="111" borderId="0" applyNumberFormat="0" applyProtection="0">
      <alignment horizontal="left" vertical="center" indent="1"/>
    </xf>
    <xf numFmtId="4" fontId="17" fillId="111" borderId="0" applyNumberFormat="0" applyProtection="0">
      <alignment horizontal="left" vertical="center" indent="1"/>
    </xf>
    <xf numFmtId="4" fontId="17" fillId="111" borderId="0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74" borderId="49" applyNumberFormat="0">
      <protection locked="0"/>
    </xf>
    <xf numFmtId="0" fontId="21" fillId="74" borderId="49" applyNumberFormat="0">
      <protection locked="0"/>
    </xf>
    <xf numFmtId="0" fontId="21" fillId="74" borderId="49" applyNumberFormat="0">
      <protection locked="0"/>
    </xf>
    <xf numFmtId="4" fontId="17" fillId="62" borderId="62" applyNumberFormat="0" applyProtection="0">
      <alignment vertical="center"/>
    </xf>
    <xf numFmtId="4" fontId="193" fillId="62" borderId="62" applyNumberFormat="0" applyProtection="0">
      <alignment vertical="center"/>
    </xf>
    <xf numFmtId="4" fontId="17" fillId="62" borderId="62" applyNumberFormat="0" applyProtection="0">
      <alignment horizontal="left" vertical="center" indent="1"/>
    </xf>
    <xf numFmtId="0" fontId="17" fillId="62" borderId="62" applyNumberFormat="0" applyProtection="0">
      <alignment horizontal="left" vertical="top" indent="1"/>
    </xf>
    <xf numFmtId="4" fontId="17" fillId="114" borderId="62" applyNumberFormat="0" applyProtection="0">
      <alignment horizontal="right" vertical="center"/>
    </xf>
    <xf numFmtId="4" fontId="193" fillId="114" borderId="62" applyNumberFormat="0" applyProtection="0">
      <alignment horizontal="right" vertical="center"/>
    </xf>
    <xf numFmtId="4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top" indent="1"/>
    </xf>
    <xf numFmtId="4" fontId="194" fillId="115" borderId="0" applyNumberFormat="0" applyProtection="0">
      <alignment horizontal="left" vertical="center" indent="1"/>
    </xf>
    <xf numFmtId="4" fontId="195" fillId="114" borderId="62" applyNumberFormat="0" applyProtection="0">
      <alignment horizontal="right" vertical="center"/>
    </xf>
    <xf numFmtId="205" fontId="76" fillId="66" borderId="0" applyNumberFormat="0" applyBorder="0" applyAlignment="0" applyProtection="0"/>
    <xf numFmtId="209" fontId="76" fillId="66" borderId="0" applyNumberFormat="0" applyBorder="0" applyAlignment="0" applyProtection="0"/>
    <xf numFmtId="171" fontId="165" fillId="33" borderId="0"/>
    <xf numFmtId="0" fontId="109" fillId="0" borderId="0" applyNumberFormat="0" applyFill="0" applyBorder="0" applyAlignment="0" applyProtection="0"/>
    <xf numFmtId="1" fontId="176" fillId="0" borderId="0" applyNumberFormat="0" applyFont="0" applyBorder="0" applyAlignment="0" applyProtection="0">
      <alignment horizontal="right"/>
    </xf>
    <xf numFmtId="205" fontId="17" fillId="0" borderId="0">
      <alignment vertical="top"/>
    </xf>
    <xf numFmtId="0" fontId="17" fillId="0" borderId="0">
      <alignment vertical="top"/>
    </xf>
    <xf numFmtId="209" fontId="17" fillId="0" borderId="0">
      <alignment vertical="top"/>
    </xf>
    <xf numFmtId="209" fontId="17" fillId="0" borderId="0">
      <alignment vertical="top"/>
    </xf>
    <xf numFmtId="0" fontId="74" fillId="116" borderId="64" applyNumberFormat="0" applyProtection="0">
      <alignment horizontal="center" wrapText="1"/>
    </xf>
    <xf numFmtId="0" fontId="74" fillId="116" borderId="65" applyNumberFormat="0" applyAlignment="0" applyProtection="0">
      <alignment wrapText="1"/>
    </xf>
    <xf numFmtId="0" fontId="21" fillId="117" borderId="0" applyNumberFormat="0" applyBorder="0">
      <alignment horizontal="center" wrapText="1"/>
    </xf>
    <xf numFmtId="0" fontId="21" fillId="118" borderId="66" applyNumberFormat="0">
      <alignment wrapText="1"/>
    </xf>
    <xf numFmtId="0" fontId="21" fillId="118" borderId="0" applyNumberFormat="0" applyBorder="0">
      <alignment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235" fontId="21" fillId="0" borderId="0" applyFill="0" applyBorder="0" applyAlignment="0" applyProtection="0">
      <alignment wrapText="1"/>
    </xf>
    <xf numFmtId="235" fontId="21" fillId="0" borderId="0" applyFill="0" applyBorder="0" applyAlignment="0" applyProtection="0">
      <alignment wrapText="1"/>
    </xf>
    <xf numFmtId="235" fontId="21" fillId="0" borderId="0" applyFill="0" applyBorder="0" applyAlignment="0" applyProtection="0">
      <alignment wrapText="1"/>
    </xf>
    <xf numFmtId="235" fontId="21" fillId="0" borderId="0" applyFill="0" applyBorder="0" applyAlignment="0" applyProtection="0">
      <alignment wrapText="1"/>
    </xf>
    <xf numFmtId="235" fontId="21" fillId="0" borderId="0" applyFill="0" applyBorder="0" applyAlignment="0" applyProtection="0">
      <alignment wrapText="1"/>
    </xf>
    <xf numFmtId="241" fontId="21" fillId="0" borderId="0" applyFill="0" applyBorder="0" applyAlignment="0" applyProtection="0">
      <alignment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>
      <alignment horizontal="right" wrapText="1"/>
    </xf>
    <xf numFmtId="17" fontId="21" fillId="0" borderId="0" applyFill="0" applyBorder="0">
      <alignment horizontal="right" wrapText="1"/>
    </xf>
    <xf numFmtId="8" fontId="21" fillId="0" borderId="0" applyFill="0" applyBorder="0" applyAlignment="0" applyProtection="0">
      <alignment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196" fillId="0" borderId="0" applyNumberFormat="0" applyFill="0" applyBorder="0" applyAlignment="0" applyProtection="0">
      <protection locked="0"/>
    </xf>
    <xf numFmtId="242" fontId="197" fillId="0" borderId="0" applyNumberFormat="0" applyFill="0" applyBorder="0" applyAlignment="0" applyProtection="0">
      <alignment horizontal="right" vertical="center" wrapText="1"/>
    </xf>
    <xf numFmtId="0" fontId="21" fillId="0" borderId="0" applyNumberFormat="0" applyFill="0" applyBorder="0" applyAlignment="0" applyProtection="0">
      <protection locked="0"/>
    </xf>
    <xf numFmtId="0" fontId="198" fillId="0" borderId="0" applyNumberFormat="0" applyFill="0" applyBorder="0" applyAlignment="0" applyProtection="0"/>
    <xf numFmtId="243" fontId="199" fillId="0" borderId="0" applyNumberFormat="0" applyFill="0" applyBorder="0" applyAlignment="0" applyProtection="0">
      <alignment horizontal="right" vertical="center"/>
    </xf>
    <xf numFmtId="0" fontId="21" fillId="0" borderId="0" applyNumberFormat="0" applyFill="0" applyBorder="0" applyAlignment="0" applyProtection="0"/>
    <xf numFmtId="0" fontId="200" fillId="119" borderId="59"/>
    <xf numFmtId="0" fontId="200" fillId="0" borderId="0"/>
    <xf numFmtId="0" fontId="200" fillId="0" borderId="0"/>
    <xf numFmtId="0" fontId="200" fillId="0" borderId="0"/>
    <xf numFmtId="215" fontId="201" fillId="106" borderId="0"/>
    <xf numFmtId="240" fontId="202" fillId="0" borderId="0"/>
    <xf numFmtId="171" fontId="126" fillId="120" borderId="0"/>
    <xf numFmtId="191" fontId="24" fillId="0" borderId="0"/>
    <xf numFmtId="171" fontId="117" fillId="33" borderId="0"/>
    <xf numFmtId="171" fontId="117" fillId="33" borderId="0"/>
    <xf numFmtId="171" fontId="117" fillId="33" borderId="0"/>
    <xf numFmtId="171" fontId="203" fillId="34" borderId="0"/>
    <xf numFmtId="244" fontId="126" fillId="33" borderId="42" applyAlignment="0"/>
    <xf numFmtId="0" fontId="204" fillId="0" borderId="0"/>
    <xf numFmtId="240" fontId="205" fillId="121" borderId="0" applyFont="0" applyBorder="0" applyAlignment="0">
      <alignment vertical="top" wrapText="1"/>
    </xf>
    <xf numFmtId="240" fontId="206" fillId="121" borderId="67" applyBorder="0">
      <alignment horizontal="right" vertical="top" wrapText="1"/>
    </xf>
    <xf numFmtId="0" fontId="207" fillId="74" borderId="0"/>
    <xf numFmtId="1" fontId="208" fillId="0" borderId="0" applyFill="0" applyBorder="0">
      <alignment horizontal="left"/>
    </xf>
    <xf numFmtId="205" fontId="109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4" fontId="117" fillId="0" borderId="0"/>
    <xf numFmtId="229" fontId="209" fillId="122" borderId="0" applyNumberFormat="0" applyBorder="0">
      <alignment horizontal="center"/>
      <protection locked="0"/>
    </xf>
    <xf numFmtId="229" fontId="191" fillId="108" borderId="0" applyNumberFormat="0" applyBorder="0">
      <alignment horizontal="left"/>
      <protection locked="0"/>
    </xf>
    <xf numFmtId="229" fontId="125" fillId="101" borderId="0" applyNumberFormat="0" applyBorder="0">
      <alignment horizontal="center"/>
      <protection locked="0"/>
    </xf>
    <xf numFmtId="229" fontId="125" fillId="108" borderId="0" applyNumberFormat="0" applyBorder="0">
      <alignment horizontal="left"/>
      <protection locked="0"/>
    </xf>
    <xf numFmtId="229" fontId="207" fillId="101" borderId="0" applyNumberFormat="0" applyBorder="0">
      <protection locked="0"/>
    </xf>
    <xf numFmtId="229" fontId="191" fillId="123" borderId="0" applyNumberFormat="0" applyBorder="0">
      <alignment horizontal="left"/>
      <protection locked="0"/>
    </xf>
    <xf numFmtId="229" fontId="210" fillId="101" borderId="0" applyNumberFormat="0" applyBorder="0">
      <protection locked="0"/>
    </xf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205" fontId="91" fillId="0" borderId="68" applyNumberFormat="0" applyFill="0" applyAlignment="0" applyProtection="0"/>
    <xf numFmtId="205" fontId="91" fillId="0" borderId="68" applyNumberFormat="0" applyFill="0" applyAlignment="0" applyProtection="0"/>
    <xf numFmtId="209" fontId="91" fillId="0" borderId="68" applyNumberFormat="0" applyFill="0" applyAlignment="0" applyProtection="0"/>
    <xf numFmtId="209" fontId="91" fillId="0" borderId="68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205" fontId="91" fillId="0" borderId="68" applyNumberFormat="0" applyFill="0" applyAlignment="0" applyProtection="0"/>
    <xf numFmtId="209" fontId="91" fillId="0" borderId="68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229" fontId="191" fillId="107" borderId="0" applyNumberFormat="0" applyBorder="0">
      <protection locked="0"/>
    </xf>
    <xf numFmtId="229" fontId="211" fillId="124" borderId="0" applyNumberFormat="0" applyBorder="0">
      <protection locked="0"/>
    </xf>
    <xf numFmtId="229" fontId="212" fillId="124" borderId="0" applyNumberFormat="0" applyBorder="0">
      <protection locked="0"/>
    </xf>
    <xf numFmtId="229" fontId="191" fillId="108" borderId="0" applyNumberFormat="0" applyBorder="0">
      <protection locked="0"/>
    </xf>
    <xf numFmtId="229" fontId="191" fillId="108" borderId="0" applyNumberFormat="0" applyBorder="0">
      <protection locked="0"/>
    </xf>
    <xf numFmtId="229" fontId="191" fillId="108" borderId="0" applyNumberFormat="0" applyBorder="0">
      <protection locked="0"/>
    </xf>
    <xf numFmtId="229" fontId="213" fillId="125" borderId="0" applyNumberFormat="0" applyBorder="0">
      <protection locked="0"/>
    </xf>
    <xf numFmtId="240" fontId="141" fillId="0" borderId="24" applyAlignment="0">
      <alignment horizontal="right"/>
    </xf>
    <xf numFmtId="236" fontId="141" fillId="0" borderId="24" applyAlignment="0"/>
    <xf numFmtId="237" fontId="141" fillId="0" borderId="24" applyAlignment="0"/>
    <xf numFmtId="240" fontId="141" fillId="0" borderId="24" applyAlignment="0">
      <alignment horizontal="right"/>
    </xf>
    <xf numFmtId="240" fontId="141" fillId="0" borderId="24" applyAlignment="0">
      <alignment horizontal="right"/>
    </xf>
    <xf numFmtId="205" fontId="90" fillId="0" borderId="0" applyNumberFormat="0" applyFill="0" applyBorder="0" applyAlignment="0" applyProtection="0"/>
    <xf numFmtId="205" fontId="82" fillId="0" borderId="27" applyNumberFormat="0" applyFill="0" applyAlignment="0" applyProtection="0"/>
    <xf numFmtId="209" fontId="82" fillId="0" borderId="27" applyNumberFormat="0" applyFill="0" applyAlignment="0" applyProtection="0"/>
    <xf numFmtId="205" fontId="83" fillId="0" borderId="28" applyNumberFormat="0" applyFill="0" applyAlignment="0" applyProtection="0"/>
    <xf numFmtId="209" fontId="83" fillId="0" borderId="28" applyNumberFormat="0" applyFill="0" applyAlignment="0" applyProtection="0"/>
    <xf numFmtId="205" fontId="84" fillId="0" borderId="29" applyNumberFormat="0" applyFill="0" applyAlignment="0" applyProtection="0"/>
    <xf numFmtId="209" fontId="84" fillId="0" borderId="29" applyNumberFormat="0" applyFill="0" applyAlignment="0" applyProtection="0"/>
    <xf numFmtId="205" fontId="84" fillId="0" borderId="0" applyNumberFormat="0" applyFill="0" applyBorder="0" applyAlignment="0" applyProtection="0"/>
    <xf numFmtId="209" fontId="84" fillId="0" borderId="0" applyNumberFormat="0" applyFill="0" applyBorder="0" applyAlignment="0" applyProtection="0"/>
    <xf numFmtId="209" fontId="90" fillId="0" borderId="0" applyNumberFormat="0" applyFill="0" applyBorder="0" applyAlignment="0" applyProtection="0"/>
    <xf numFmtId="215" fontId="189" fillId="33" borderId="21" applyBorder="0">
      <alignment horizontal="right" vertical="center"/>
      <protection locked="0"/>
    </xf>
    <xf numFmtId="215" fontId="189" fillId="33" borderId="21" applyBorder="0">
      <alignment horizontal="right" vertical="center"/>
      <protection locked="0"/>
    </xf>
    <xf numFmtId="205" fontId="86" fillId="0" borderId="30" applyNumberFormat="0" applyFill="0" applyAlignment="0" applyProtection="0"/>
    <xf numFmtId="209" fontId="86" fillId="0" borderId="30" applyNumberFormat="0" applyFill="0" applyAlignment="0" applyProtection="0"/>
    <xf numFmtId="205" fontId="92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92" fillId="0" borderId="0" applyNumberFormat="0" applyFill="0" applyBorder="0" applyAlignment="0" applyProtection="0"/>
    <xf numFmtId="205" fontId="92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92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1" fontId="126" fillId="85" borderId="60" applyNumberFormat="0">
      <alignment horizontal="center" wrapText="1"/>
    </xf>
    <xf numFmtId="0" fontId="21" fillId="85" borderId="0" applyBorder="0" applyProtection="0"/>
    <xf numFmtId="0" fontId="21" fillId="85" borderId="0" applyBorder="0" applyProtection="0"/>
    <xf numFmtId="0" fontId="21" fillId="85" borderId="0" applyBorder="0" applyProtection="0"/>
    <xf numFmtId="0" fontId="21" fillId="85" borderId="0" applyBorder="0" applyProtection="0"/>
    <xf numFmtId="0" fontId="21" fillId="85" borderId="0">
      <alignment horizontal="right"/>
    </xf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65" fillId="0" borderId="0" applyNumberFormat="0" applyAlignment="0"/>
    <xf numFmtId="0" fontId="214" fillId="85" borderId="0" applyNumberFormat="0" applyAlignment="0"/>
    <xf numFmtId="49" fontId="74" fillId="85" borderId="0">
      <alignment horizontal="right"/>
    </xf>
    <xf numFmtId="211" fontId="126" fillId="85" borderId="60">
      <alignment horizontal="right" wrapText="1"/>
    </xf>
    <xf numFmtId="0" fontId="117" fillId="0" borderId="24" applyFont="0" applyFill="0" applyBorder="0" applyAlignment="0" applyProtection="0"/>
    <xf numFmtId="0" fontId="117" fillId="0" borderId="24" applyFont="0" applyFill="0" applyBorder="0" applyAlignment="0" applyProtection="0"/>
    <xf numFmtId="223" fontId="215" fillId="33" borderId="47" applyNumberFormat="0" applyBorder="0" applyAlignment="0"/>
    <xf numFmtId="0" fontId="216" fillId="126" borderId="42" applyAlignment="0">
      <alignment horizontal="right"/>
    </xf>
    <xf numFmtId="0" fontId="74" fillId="120" borderId="42" applyAlignment="0">
      <alignment horizontal="left"/>
    </xf>
    <xf numFmtId="205" fontId="78" fillId="75" borderId="26" applyNumberFormat="0" applyAlignment="0" applyProtection="0"/>
    <xf numFmtId="209" fontId="78" fillId="75" borderId="26" applyNumberFormat="0" applyAlignment="0" applyProtection="0"/>
    <xf numFmtId="206" fontId="3" fillId="0" borderId="0" applyFont="0" applyFill="0" applyBorder="0" applyAlignment="0" applyProtection="0"/>
    <xf numFmtId="1" fontId="156" fillId="105" borderId="23" applyNumberFormat="0" applyBorder="0" applyAlignment="0">
      <alignment horizontal="centerContinuous" vertical="center"/>
      <protection locked="0"/>
    </xf>
    <xf numFmtId="230" fontId="164" fillId="106" borderId="2" applyNumberFormat="0" applyBorder="0" applyAlignment="0">
      <protection locked="0"/>
    </xf>
    <xf numFmtId="183" fontId="24" fillId="0" borderId="2">
      <alignment horizontal="left"/>
    </xf>
    <xf numFmtId="183" fontId="24" fillId="0" borderId="2">
      <alignment horizontal="left"/>
    </xf>
    <xf numFmtId="244" fontId="126" fillId="33" borderId="2" applyAlignment="0"/>
    <xf numFmtId="0" fontId="216" fillId="126" borderId="2" applyAlignment="0">
      <alignment horizontal="right"/>
    </xf>
    <xf numFmtId="0" fontId="74" fillId="120" borderId="2" applyAlignment="0">
      <alignment horizontal="left"/>
    </xf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1" fillId="0" borderId="2">
      <alignment horizontal="left" vertical="center"/>
    </xf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3" fontId="21" fillId="0" borderId="17" applyNumberFormat="0" applyFont="0" applyFill="0" applyAlignment="0" applyProtection="0">
      <alignment vertical="center"/>
    </xf>
    <xf numFmtId="10" fontId="23" fillId="34" borderId="17" applyNumberFormat="0" applyBorder="0" applyAlignment="0" applyProtection="0"/>
    <xf numFmtId="0" fontId="24" fillId="0" borderId="2">
      <alignment horizontal="left" vertical="center"/>
    </xf>
    <xf numFmtId="0" fontId="104" fillId="74" borderId="25" applyNumberFormat="0" applyAlignment="0" applyProtection="0"/>
    <xf numFmtId="0" fontId="81" fillId="0" borderId="2">
      <alignment horizontal="left" vertical="center"/>
    </xf>
    <xf numFmtId="0" fontId="85" fillId="65" borderId="25" applyNumberFormat="0" applyAlignment="0" applyProtection="0"/>
    <xf numFmtId="0" fontId="21" fillId="62" borderId="44" applyNumberFormat="0" applyFon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3" fontId="21" fillId="0" borderId="17" applyNumberFormat="0" applyFont="0" applyFill="0" applyAlignment="0" applyProtection="0">
      <alignment vertical="center"/>
    </xf>
    <xf numFmtId="0" fontId="40" fillId="54" borderId="25" applyNumberFormat="0" applyAlignment="0" applyProtection="0"/>
    <xf numFmtId="0" fontId="49" fillId="41" borderId="25" applyNumberFormat="0" applyAlignment="0" applyProtection="0"/>
    <xf numFmtId="0" fontId="33" fillId="57" borderId="44" applyNumberFormat="0" applyAlignment="0" applyProtection="0"/>
    <xf numFmtId="10" fontId="64" fillId="34" borderId="17" applyNumberFormat="0" applyBorder="0" applyAlignment="0" applyProtection="0"/>
    <xf numFmtId="9" fontId="13" fillId="0" borderId="0" applyFont="0" applyFill="0" applyBorder="0" applyAlignment="0" applyProtection="0"/>
    <xf numFmtId="0" fontId="77" fillId="63" borderId="25" applyNumberFormat="0" applyAlignment="0" applyProtection="0"/>
    <xf numFmtId="0" fontId="85" fillId="78" borderId="25" applyNumberFormat="0" applyAlignment="0" applyProtection="0"/>
    <xf numFmtId="205" fontId="88" fillId="63" borderId="69" applyNumberFormat="0" applyAlignment="0" applyProtection="0"/>
    <xf numFmtId="209" fontId="88" fillId="63" borderId="69" applyNumberFormat="0" applyAlignment="0" applyProtection="0"/>
    <xf numFmtId="215" fontId="134" fillId="97" borderId="20" applyNumberFormat="0" applyBorder="0" applyAlignment="0">
      <alignment horizontal="centerContinuous" vertical="center"/>
      <protection hidden="1"/>
    </xf>
    <xf numFmtId="205" fontId="77" fillId="63" borderId="70" applyNumberFormat="0" applyAlignment="0" applyProtection="0"/>
    <xf numFmtId="209" fontId="77" fillId="63" borderId="70" applyNumberFormat="0" applyAlignment="0" applyProtection="0"/>
    <xf numFmtId="205" fontId="104" fillId="74" borderId="70" applyNumberFormat="0" applyAlignment="0" applyProtection="0"/>
    <xf numFmtId="205" fontId="104" fillId="74" borderId="70" applyNumberFormat="0" applyAlignment="0" applyProtection="0"/>
    <xf numFmtId="209" fontId="104" fillId="74" borderId="70" applyNumberFormat="0" applyAlignment="0" applyProtection="0"/>
    <xf numFmtId="209" fontId="104" fillId="74" borderId="70" applyNumberFormat="0" applyAlignment="0" applyProtection="0"/>
    <xf numFmtId="205" fontId="104" fillId="74" borderId="70" applyNumberFormat="0" applyAlignment="0" applyProtection="0"/>
    <xf numFmtId="209" fontId="104" fillId="74" borderId="70" applyNumberFormat="0" applyAlignment="0" applyProtection="0"/>
    <xf numFmtId="205" fontId="85" fillId="78" borderId="70" applyNumberFormat="0" applyAlignment="0" applyProtection="0"/>
    <xf numFmtId="209" fontId="85" fillId="78" borderId="70" applyNumberFormat="0" applyAlignment="0" applyProtection="0"/>
    <xf numFmtId="205" fontId="91" fillId="0" borderId="71" applyNumberFormat="0" applyFill="0" applyAlignment="0" applyProtection="0"/>
    <xf numFmtId="209" fontId="91" fillId="0" borderId="71" applyNumberFormat="0" applyFill="0" applyAlignment="0" applyProtection="0"/>
    <xf numFmtId="230" fontId="164" fillId="106" borderId="2" applyNumberFormat="0" applyBorder="0" applyAlignment="0">
      <protection locked="0"/>
    </xf>
    <xf numFmtId="205" fontId="85" fillId="65" borderId="70" applyNumberFormat="0" applyAlignment="0" applyProtection="0"/>
    <xf numFmtId="205" fontId="85" fillId="65" borderId="70" applyNumberFormat="0" applyAlignment="0" applyProtection="0"/>
    <xf numFmtId="209" fontId="85" fillId="65" borderId="70" applyNumberFormat="0" applyAlignment="0" applyProtection="0"/>
    <xf numFmtId="209" fontId="85" fillId="65" borderId="70" applyNumberFormat="0" applyAlignment="0" applyProtection="0"/>
    <xf numFmtId="205" fontId="85" fillId="65" borderId="70" applyNumberFormat="0" applyAlignment="0" applyProtection="0"/>
    <xf numFmtId="209" fontId="85" fillId="65" borderId="70" applyNumberFormat="0" applyAlignment="0" applyProtection="0"/>
    <xf numFmtId="205" fontId="72" fillId="62" borderId="72" applyNumberFormat="0" applyFont="0" applyAlignment="0" applyProtection="0"/>
    <xf numFmtId="205" fontId="21" fillId="62" borderId="72" applyNumberFormat="0" applyFont="0" applyAlignment="0" applyProtection="0"/>
    <xf numFmtId="205" fontId="72" fillId="62" borderId="72" applyNumberFormat="0" applyFont="0" applyAlignment="0" applyProtection="0"/>
    <xf numFmtId="209" fontId="72" fillId="62" borderId="72" applyNumberFormat="0" applyFont="0" applyAlignment="0" applyProtection="0"/>
    <xf numFmtId="209" fontId="21" fillId="62" borderId="72" applyNumberFormat="0" applyFont="0" applyAlignment="0" applyProtection="0"/>
    <xf numFmtId="205" fontId="72" fillId="62" borderId="72" applyNumberFormat="0" applyFont="0" applyAlignment="0" applyProtection="0"/>
    <xf numFmtId="209" fontId="72" fillId="62" borderId="72" applyNumberFormat="0" applyFont="0" applyAlignment="0" applyProtection="0"/>
    <xf numFmtId="205" fontId="72" fillId="62" borderId="72" applyNumberFormat="0" applyFont="0" applyAlignment="0" applyProtection="0"/>
    <xf numFmtId="209" fontId="72" fillId="62" borderId="72" applyNumberFormat="0" applyFont="0" applyAlignment="0" applyProtection="0"/>
    <xf numFmtId="205" fontId="72" fillId="62" borderId="72" applyNumberFormat="0" applyFont="0" applyAlignment="0" applyProtection="0"/>
    <xf numFmtId="209" fontId="72" fillId="62" borderId="72" applyNumberFormat="0" applyFont="0" applyAlignment="0" applyProtection="0"/>
    <xf numFmtId="209" fontId="72" fillId="62" borderId="72" applyNumberFormat="0" applyFont="0" applyAlignment="0" applyProtection="0"/>
    <xf numFmtId="205" fontId="72" fillId="62" borderId="72" applyNumberFormat="0" applyFont="0" applyAlignment="0" applyProtection="0"/>
    <xf numFmtId="205" fontId="21" fillId="62" borderId="72" applyNumberFormat="0" applyFont="0" applyAlignment="0" applyProtection="0"/>
    <xf numFmtId="209" fontId="21" fillId="62" borderId="72" applyNumberFormat="0" applyFont="0" applyAlignment="0" applyProtection="0"/>
    <xf numFmtId="209" fontId="72" fillId="62" borderId="72" applyNumberFormat="0" applyFont="0" applyAlignment="0" applyProtection="0"/>
    <xf numFmtId="205" fontId="21" fillId="62" borderId="72" applyNumberFormat="0" applyFont="0" applyAlignment="0" applyProtection="0"/>
    <xf numFmtId="0" fontId="21" fillId="62" borderId="72" applyNumberFormat="0" applyFont="0" applyAlignment="0" applyProtection="0"/>
    <xf numFmtId="209" fontId="21" fillId="62" borderId="72" applyNumberFormat="0" applyFont="0" applyAlignment="0" applyProtection="0"/>
    <xf numFmtId="209" fontId="21" fillId="62" borderId="72" applyNumberFormat="0" applyFont="0" applyAlignment="0" applyProtection="0"/>
    <xf numFmtId="205" fontId="21" fillId="62" borderId="72" applyNumberFormat="0" applyFont="0" applyAlignment="0" applyProtection="0"/>
    <xf numFmtId="0" fontId="21" fillId="62" borderId="72" applyNumberFormat="0" applyFont="0" applyAlignment="0" applyProtection="0"/>
    <xf numFmtId="209" fontId="21" fillId="62" borderId="72" applyNumberFormat="0" applyFont="0" applyAlignment="0" applyProtection="0"/>
    <xf numFmtId="209" fontId="21" fillId="62" borderId="72" applyNumberFormat="0" applyFont="0" applyAlignment="0" applyProtection="0"/>
    <xf numFmtId="205" fontId="21" fillId="62" borderId="72" applyNumberFormat="0" applyFont="0" applyAlignment="0" applyProtection="0"/>
    <xf numFmtId="209" fontId="21" fillId="62" borderId="72" applyNumberFormat="0" applyFont="0" applyAlignment="0" applyProtection="0"/>
    <xf numFmtId="205" fontId="88" fillId="74" borderId="69" applyNumberFormat="0" applyAlignment="0" applyProtection="0"/>
    <xf numFmtId="205" fontId="88" fillId="74" borderId="69" applyNumberFormat="0" applyAlignment="0" applyProtection="0"/>
    <xf numFmtId="209" fontId="88" fillId="74" borderId="69" applyNumberFormat="0" applyAlignment="0" applyProtection="0"/>
    <xf numFmtId="209" fontId="88" fillId="74" borderId="69" applyNumberFormat="0" applyAlignment="0" applyProtection="0"/>
    <xf numFmtId="205" fontId="88" fillId="74" borderId="69" applyNumberFormat="0" applyAlignment="0" applyProtection="0"/>
    <xf numFmtId="209" fontId="88" fillId="74" borderId="69" applyNumberFormat="0" applyAlignment="0" applyProtection="0"/>
    <xf numFmtId="4" fontId="191" fillId="65" borderId="62" applyNumberFormat="0" applyProtection="0">
      <alignment vertical="center"/>
    </xf>
    <xf numFmtId="4" fontId="192" fillId="65" borderId="62" applyNumberFormat="0" applyProtection="0">
      <alignment vertical="center"/>
    </xf>
    <xf numFmtId="4" fontId="191" fillId="65" borderId="62" applyNumberFormat="0" applyProtection="0">
      <alignment horizontal="left" vertical="center" indent="1"/>
    </xf>
    <xf numFmtId="0" fontId="191" fillId="65" borderId="62" applyNumberFormat="0" applyProtection="0">
      <alignment horizontal="left" vertical="top" indent="1"/>
    </xf>
    <xf numFmtId="4" fontId="17" fillId="66" borderId="62" applyNumberFormat="0" applyProtection="0">
      <alignment horizontal="right" vertical="center"/>
    </xf>
    <xf numFmtId="4" fontId="17" fillId="61" borderId="62" applyNumberFormat="0" applyProtection="0">
      <alignment horizontal="right" vertical="center"/>
    </xf>
    <xf numFmtId="4" fontId="17" fillId="72" borderId="62" applyNumberFormat="0" applyProtection="0">
      <alignment horizontal="right" vertical="center"/>
    </xf>
    <xf numFmtId="4" fontId="17" fillId="68" borderId="62" applyNumberFormat="0" applyProtection="0">
      <alignment horizontal="right" vertical="center"/>
    </xf>
    <xf numFmtId="4" fontId="17" fillId="82" borderId="62" applyNumberFormat="0" applyProtection="0">
      <alignment horizontal="right" vertical="center"/>
    </xf>
    <xf numFmtId="4" fontId="17" fillId="67" borderId="62" applyNumberFormat="0" applyProtection="0">
      <alignment horizontal="right" vertical="center"/>
    </xf>
    <xf numFmtId="4" fontId="17" fillId="84" borderId="62" applyNumberFormat="0" applyProtection="0">
      <alignment horizontal="right" vertical="center"/>
    </xf>
    <xf numFmtId="4" fontId="17" fillId="112" borderId="62" applyNumberFormat="0" applyProtection="0">
      <alignment horizontal="right" vertical="center"/>
    </xf>
    <xf numFmtId="4" fontId="17" fillId="79" borderId="62" applyNumberFormat="0" applyProtection="0">
      <alignment horizontal="right" vertical="center"/>
    </xf>
    <xf numFmtId="4" fontId="17" fillId="111" borderId="62" applyNumberFormat="0" applyProtection="0">
      <alignment horizontal="right" vertical="center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74" borderId="73" applyNumberFormat="0">
      <protection locked="0"/>
    </xf>
    <xf numFmtId="0" fontId="21" fillId="74" borderId="73" applyNumberFormat="0">
      <protection locked="0"/>
    </xf>
    <xf numFmtId="0" fontId="21" fillId="74" borderId="73" applyNumberFormat="0">
      <protection locked="0"/>
    </xf>
    <xf numFmtId="4" fontId="17" fillId="62" borderId="62" applyNumberFormat="0" applyProtection="0">
      <alignment vertical="center"/>
    </xf>
    <xf numFmtId="4" fontId="193" fillId="62" borderId="62" applyNumberFormat="0" applyProtection="0">
      <alignment vertical="center"/>
    </xf>
    <xf numFmtId="4" fontId="17" fillId="62" borderId="62" applyNumberFormat="0" applyProtection="0">
      <alignment horizontal="left" vertical="center" indent="1"/>
    </xf>
    <xf numFmtId="0" fontId="17" fillId="62" borderId="62" applyNumberFormat="0" applyProtection="0">
      <alignment horizontal="left" vertical="top" indent="1"/>
    </xf>
    <xf numFmtId="4" fontId="17" fillId="114" borderId="62" applyNumberFormat="0" applyProtection="0">
      <alignment horizontal="right" vertical="center"/>
    </xf>
    <xf numFmtId="4" fontId="193" fillId="114" borderId="62" applyNumberFormat="0" applyProtection="0">
      <alignment horizontal="right" vertical="center"/>
    </xf>
    <xf numFmtId="4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top" indent="1"/>
    </xf>
    <xf numFmtId="4" fontId="195" fillId="114" borderId="62" applyNumberFormat="0" applyProtection="0">
      <alignment horizontal="right" vertical="center"/>
    </xf>
    <xf numFmtId="0" fontId="200" fillId="119" borderId="59"/>
    <xf numFmtId="244" fontId="126" fillId="33" borderId="2" applyAlignment="0"/>
    <xf numFmtId="205" fontId="91" fillId="0" borderId="68" applyNumberFormat="0" applyFill="0" applyAlignment="0" applyProtection="0"/>
    <xf numFmtId="205" fontId="91" fillId="0" borderId="68" applyNumberFormat="0" applyFill="0" applyAlignment="0" applyProtection="0"/>
    <xf numFmtId="209" fontId="91" fillId="0" borderId="68" applyNumberFormat="0" applyFill="0" applyAlignment="0" applyProtection="0"/>
    <xf numFmtId="209" fontId="91" fillId="0" borderId="68" applyNumberFormat="0" applyFill="0" applyAlignment="0" applyProtection="0"/>
    <xf numFmtId="205" fontId="91" fillId="0" borderId="68" applyNumberFormat="0" applyFill="0" applyAlignment="0" applyProtection="0"/>
    <xf numFmtId="209" fontId="91" fillId="0" borderId="68" applyNumberFormat="0" applyFill="0" applyAlignment="0" applyProtection="0"/>
    <xf numFmtId="223" fontId="215" fillId="33" borderId="20" applyNumberFormat="0" applyBorder="0" applyAlignment="0"/>
    <xf numFmtId="1" fontId="156" fillId="105" borderId="51" applyNumberFormat="0" applyBorder="0" applyAlignment="0">
      <alignment horizontal="centerContinuous" vertical="center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>
      <alignment vertical="center"/>
    </xf>
    <xf numFmtId="0" fontId="3" fillId="0" borderId="0"/>
    <xf numFmtId="24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21" fillId="57" borderId="264" applyNumberFormat="0" applyAlignment="0" applyProtection="0"/>
    <xf numFmtId="0" fontId="77" fillId="54" borderId="286" applyNumberFormat="0" applyAlignment="0" applyProtection="0"/>
    <xf numFmtId="43" fontId="18" fillId="0" borderId="0" applyFont="0" applyFill="0" applyBorder="0" applyAlignment="0" applyProtection="0"/>
    <xf numFmtId="0" fontId="21" fillId="57" borderId="264" applyNumberFormat="0" applyAlignment="0" applyProtection="0"/>
    <xf numFmtId="0" fontId="21" fillId="57" borderId="209" applyNumberFormat="0" applyAlignment="0" applyProtection="0"/>
    <xf numFmtId="0" fontId="24" fillId="0" borderId="48">
      <alignment horizontal="left" vertical="center"/>
    </xf>
    <xf numFmtId="0" fontId="60" fillId="0" borderId="319" applyNumberFormat="0" applyFill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9" fontId="18" fillId="0" borderId="0" applyFont="0" applyFill="0" applyBorder="0" applyAlignment="0" applyProtection="0"/>
    <xf numFmtId="0" fontId="40" fillId="54" borderId="106" applyNumberFormat="0" applyAlignment="0" applyProtection="0"/>
    <xf numFmtId="0" fontId="40" fillId="54" borderId="267" applyNumberFormat="0" applyAlignment="0" applyProtection="0"/>
    <xf numFmtId="209" fontId="85" fillId="65" borderId="163" applyNumberFormat="0" applyAlignment="0" applyProtection="0"/>
    <xf numFmtId="0" fontId="40" fillId="54" borderId="133" applyNumberFormat="0" applyAlignment="0" applyProtection="0"/>
    <xf numFmtId="9" fontId="18" fillId="0" borderId="0" applyFont="0" applyFill="0" applyBorder="0" applyAlignment="0" applyProtection="0"/>
    <xf numFmtId="0" fontId="33" fillId="57" borderId="134" applyNumberFormat="0" applyAlignment="0" applyProtection="0"/>
    <xf numFmtId="0" fontId="33" fillId="57" borderId="134" applyNumberFormat="0" applyAlignment="0" applyProtection="0"/>
    <xf numFmtId="0" fontId="88" fillId="54" borderId="151" applyNumberFormat="0" applyAlignment="0" applyProtection="0"/>
    <xf numFmtId="0" fontId="40" fillId="54" borderId="157" applyNumberFormat="0" applyAlignment="0" applyProtection="0"/>
    <xf numFmtId="0" fontId="21" fillId="57" borderId="183" applyNumberFormat="0" applyAlignment="0" applyProtection="0"/>
    <xf numFmtId="0" fontId="40" fillId="54" borderId="157" applyNumberFormat="0" applyAlignment="0" applyProtection="0"/>
    <xf numFmtId="0" fontId="57" fillId="54" borderId="159" applyNumberFormat="0" applyAlignment="0" applyProtection="0"/>
    <xf numFmtId="0" fontId="33" fillId="57" borderId="183" applyNumberFormat="0" applyAlignment="0" applyProtection="0"/>
    <xf numFmtId="0" fontId="85" fillId="41" borderId="246" applyNumberFormat="0" applyAlignment="0" applyProtection="0"/>
    <xf numFmtId="0" fontId="40" fillId="54" borderId="212" applyNumberFormat="0" applyAlignment="0" applyProtection="0"/>
    <xf numFmtId="205" fontId="88" fillId="63" borderId="102" applyNumberFormat="0" applyAlignment="0" applyProtection="0"/>
    <xf numFmtId="0" fontId="91" fillId="0" borderId="287" applyNumberFormat="0" applyFill="0" applyAlignment="0" applyProtection="0"/>
    <xf numFmtId="209" fontId="85" fillId="65" borderId="163" applyNumberFormat="0" applyAlignment="0" applyProtection="0"/>
    <xf numFmtId="0" fontId="21" fillId="57" borderId="288" applyNumberFormat="0" applyAlignment="0" applyProtection="0"/>
    <xf numFmtId="209" fontId="104" fillId="74" borderId="163" applyNumberFormat="0" applyAlignment="0" applyProtection="0"/>
    <xf numFmtId="209" fontId="85" fillId="65" borderId="322" applyNumberFormat="0" applyAlignment="0" applyProtection="0"/>
    <xf numFmtId="0" fontId="81" fillId="0" borderId="321">
      <alignment horizontal="left" vertical="center"/>
    </xf>
    <xf numFmtId="0" fontId="60" fillId="0" borderId="346" applyNumberFormat="0" applyFill="0" applyAlignment="0" applyProtection="0"/>
    <xf numFmtId="0" fontId="88" fillId="54" borderId="369" applyNumberFormat="0" applyAlignment="0" applyProtection="0"/>
    <xf numFmtId="0" fontId="88" fillId="54" borderId="337" applyNumberFormat="0" applyAlignment="0" applyProtection="0"/>
    <xf numFmtId="0" fontId="24" fillId="0" borderId="394">
      <alignment horizontal="left" vertical="center"/>
    </xf>
    <xf numFmtId="0" fontId="49" fillId="41" borderId="338" applyNumberFormat="0" applyAlignment="0" applyProtection="0"/>
    <xf numFmtId="0" fontId="33" fillId="57" borderId="392" applyNumberFormat="0" applyAlignment="0" applyProtection="0"/>
    <xf numFmtId="0" fontId="40" fillId="54" borderId="292" applyNumberFormat="0" applyAlignment="0" applyProtection="0"/>
    <xf numFmtId="205" fontId="88" fillId="63" borderId="184" applyNumberFormat="0" applyAlignment="0" applyProtection="0"/>
    <xf numFmtId="0" fontId="91" fillId="0" borderId="319" applyNumberFormat="0" applyFill="0" applyAlignment="0" applyProtection="0"/>
    <xf numFmtId="0" fontId="33" fillId="57" borderId="241" applyNumberFormat="0" applyAlignment="0" applyProtection="0"/>
    <xf numFmtId="209" fontId="85" fillId="65" borderId="194" applyNumberFormat="0" applyAlignment="0" applyProtection="0"/>
    <xf numFmtId="0" fontId="88" fillId="54" borderId="337" applyNumberFormat="0" applyAlignment="0" applyProtection="0"/>
    <xf numFmtId="0" fontId="33" fillId="57" borderId="268" applyNumberFormat="0" applyAlignment="0" applyProtection="0"/>
    <xf numFmtId="0" fontId="85" fillId="78" borderId="218" applyNumberFormat="0" applyAlignment="0" applyProtection="0"/>
    <xf numFmtId="0" fontId="57" fillId="54" borderId="190" applyNumberFormat="0" applyAlignment="0" applyProtection="0"/>
    <xf numFmtId="0" fontId="21" fillId="62" borderId="183" applyNumberFormat="0" applyFont="0" applyAlignment="0" applyProtection="0"/>
    <xf numFmtId="0" fontId="49" fillId="41" borderId="322" applyNumberFormat="0" applyAlignment="0" applyProtection="0"/>
    <xf numFmtId="0" fontId="57" fillId="54" borderId="248" applyNumberFormat="0" applyAlignment="0" applyProtection="0"/>
    <xf numFmtId="0" fontId="49" fillId="41" borderId="212" applyNumberFormat="0" applyAlignment="0" applyProtection="0"/>
    <xf numFmtId="0" fontId="60" fillId="0" borderId="346" applyNumberFormat="0" applyFill="0" applyAlignment="0" applyProtection="0"/>
    <xf numFmtId="0" fontId="77" fillId="54" borderId="322" applyNumberFormat="0" applyAlignment="0" applyProtection="0"/>
    <xf numFmtId="0" fontId="77" fillId="54" borderId="194" applyNumberFormat="0" applyAlignment="0" applyProtection="0"/>
    <xf numFmtId="0" fontId="40" fillId="54" borderId="218" applyNumberFormat="0" applyAlignment="0" applyProtection="0"/>
    <xf numFmtId="0" fontId="77" fillId="54" borderId="182" applyNumberFormat="0" applyAlignment="0" applyProtection="0"/>
    <xf numFmtId="0" fontId="77" fillId="54" borderId="273" applyNumberFormat="0" applyAlignment="0" applyProtection="0"/>
    <xf numFmtId="0" fontId="60" fillId="0" borderId="319" applyNumberFormat="0" applyFill="0" applyAlignment="0" applyProtection="0"/>
    <xf numFmtId="205" fontId="85" fillId="65" borderId="349" applyNumberFormat="0" applyAlignment="0" applyProtection="0"/>
    <xf numFmtId="0" fontId="49" fillId="41" borderId="182" applyNumberFormat="0" applyAlignment="0" applyProtection="0"/>
    <xf numFmtId="0" fontId="77" fillId="54" borderId="322" applyNumberFormat="0" applyAlignment="0" applyProtection="0"/>
    <xf numFmtId="0" fontId="57" fillId="54" borderId="300" applyNumberFormat="0" applyAlignment="0" applyProtection="0"/>
    <xf numFmtId="0" fontId="49" fillId="41" borderId="246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77" fillId="63" borderId="194" applyNumberFormat="0" applyAlignment="0" applyProtection="0"/>
    <xf numFmtId="0" fontId="60" fillId="0" borderId="136" applyNumberFormat="0" applyFill="0" applyAlignment="0" applyProtection="0"/>
    <xf numFmtId="0" fontId="49" fillId="41" borderId="395" applyNumberFormat="0" applyAlignment="0" applyProtection="0"/>
    <xf numFmtId="0" fontId="33" fillId="57" borderId="268" applyNumberFormat="0" applyAlignment="0" applyProtection="0"/>
    <xf numFmtId="0" fontId="88" fillId="74" borderId="127" applyNumberFormat="0" applyAlignment="0" applyProtection="0"/>
    <xf numFmtId="0" fontId="40" fillId="54" borderId="349" applyNumberFormat="0" applyAlignment="0" applyProtection="0"/>
    <xf numFmtId="0" fontId="33" fillId="57" borderId="344" applyNumberFormat="0" applyAlignment="0" applyProtection="0"/>
    <xf numFmtId="0" fontId="21" fillId="57" borderId="154" applyNumberFormat="0" applyAlignment="0" applyProtection="0"/>
    <xf numFmtId="0" fontId="57" fillId="54" borderId="345" applyNumberFormat="0" applyAlignment="0" applyProtection="0"/>
    <xf numFmtId="0" fontId="77" fillId="54" borderId="207" applyNumberFormat="0" applyAlignment="0" applyProtection="0"/>
    <xf numFmtId="0" fontId="33" fillId="57" borderId="375" applyNumberFormat="0" applyAlignment="0" applyProtection="0"/>
    <xf numFmtId="0" fontId="21" fillId="57" borderId="236" applyNumberFormat="0" applyAlignment="0" applyProtection="0"/>
    <xf numFmtId="0" fontId="91" fillId="0" borderId="339" applyNumberFormat="0" applyFill="0" applyAlignment="0" applyProtection="0"/>
    <xf numFmtId="0" fontId="91" fillId="0" borderId="339" applyNumberFormat="0" applyFill="0" applyAlignment="0" applyProtection="0"/>
    <xf numFmtId="0" fontId="85" fillId="41" borderId="322" applyNumberFormat="0" applyAlignment="0" applyProtection="0"/>
    <xf numFmtId="0" fontId="33" fillId="57" borderId="268" applyNumberFormat="0" applyAlignment="0" applyProtection="0"/>
    <xf numFmtId="0" fontId="60" fillId="0" borderId="263" applyNumberFormat="0" applyFill="0" applyAlignment="0" applyProtection="0"/>
    <xf numFmtId="0" fontId="91" fillId="0" borderId="370" applyNumberFormat="0" applyFill="0" applyAlignment="0" applyProtection="0"/>
    <xf numFmtId="0" fontId="77" fillId="54" borderId="298" applyNumberFormat="0" applyAlignment="0" applyProtection="0"/>
    <xf numFmtId="0" fontId="88" fillId="54" borderId="206" applyNumberFormat="0" applyAlignment="0" applyProtection="0"/>
    <xf numFmtId="0" fontId="77" fillId="54" borderId="390" applyNumberFormat="0" applyAlignment="0" applyProtection="0"/>
    <xf numFmtId="0" fontId="40" fillId="54" borderId="133" applyNumberFormat="0" applyAlignment="0" applyProtection="0"/>
    <xf numFmtId="0" fontId="21" fillId="57" borderId="130" applyNumberFormat="0" applyAlignment="0" applyProtection="0"/>
    <xf numFmtId="0" fontId="60" fillId="0" borderId="166" applyNumberFormat="0" applyFill="0" applyAlignment="0" applyProtection="0"/>
    <xf numFmtId="0" fontId="60" fillId="0" borderId="243" applyNumberFormat="0" applyFill="0" applyAlignment="0" applyProtection="0"/>
    <xf numFmtId="0" fontId="57" fillId="54" borderId="196" applyNumberFormat="0" applyAlignment="0" applyProtection="0"/>
    <xf numFmtId="0" fontId="49" fillId="41" borderId="374" applyNumberFormat="0" applyAlignment="0" applyProtection="0"/>
    <xf numFmtId="0" fontId="88" fillId="54" borderId="285" applyNumberFormat="0" applyAlignment="0" applyProtection="0"/>
    <xf numFmtId="0" fontId="57" fillId="54" borderId="141" applyNumberFormat="0" applyAlignment="0" applyProtection="0"/>
    <xf numFmtId="0" fontId="85" fillId="41" borderId="273" applyNumberFormat="0" applyAlignment="0" applyProtection="0"/>
    <xf numFmtId="0" fontId="91" fillId="0" borderId="129" applyNumberFormat="0" applyFill="0" applyAlignment="0" applyProtection="0"/>
    <xf numFmtId="0" fontId="88" fillId="54" borderId="151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77" fillId="54" borderId="401" applyNumberFormat="0" applyAlignment="0" applyProtection="0"/>
    <xf numFmtId="0" fontId="33" fillId="57" borderId="241" applyNumberFormat="0" applyAlignment="0" applyProtection="0"/>
    <xf numFmtId="0" fontId="57" fillId="54" borderId="294" applyNumberFormat="0" applyAlignment="0" applyProtection="0"/>
    <xf numFmtId="0" fontId="91" fillId="0" borderId="208" applyNumberFormat="0" applyFill="0" applyAlignment="0" applyProtection="0"/>
    <xf numFmtId="0" fontId="33" fillId="57" borderId="288" applyNumberFormat="0" applyAlignment="0" applyProtection="0"/>
    <xf numFmtId="0" fontId="77" fillId="54" borderId="218" applyNumberFormat="0" applyAlignment="0" applyProtection="0"/>
    <xf numFmtId="0" fontId="40" fillId="54" borderId="343" applyNumberFormat="0" applyAlignment="0" applyProtection="0"/>
    <xf numFmtId="0" fontId="88" fillId="54" borderId="233" applyNumberFormat="0" applyAlignment="0" applyProtection="0"/>
    <xf numFmtId="0" fontId="91" fillId="0" borderId="235" applyNumberFormat="0" applyFill="0" applyAlignment="0" applyProtection="0"/>
    <xf numFmtId="0" fontId="91" fillId="0" borderId="153" applyNumberFormat="0" applyFill="0" applyAlignment="0" applyProtection="0"/>
    <xf numFmtId="0" fontId="33" fillId="57" borderId="293" applyNumberFormat="0" applyAlignment="0" applyProtection="0"/>
    <xf numFmtId="0" fontId="77" fillId="54" borderId="262" applyNumberFormat="0" applyAlignment="0" applyProtection="0"/>
    <xf numFmtId="0" fontId="77" fillId="54" borderId="286" applyNumberFormat="0" applyAlignment="0" applyProtection="0"/>
    <xf numFmtId="0" fontId="33" fillId="57" borderId="158" applyNumberFormat="0" applyAlignment="0" applyProtection="0"/>
    <xf numFmtId="0" fontId="57" fillId="54" borderId="196" applyNumberFormat="0" applyAlignment="0" applyProtection="0"/>
    <xf numFmtId="205" fontId="77" fillId="63" borderId="374" applyNumberFormat="0" applyAlignment="0" applyProtection="0"/>
    <xf numFmtId="0" fontId="77" fillId="54" borderId="273" applyNumberFormat="0" applyAlignment="0" applyProtection="0"/>
    <xf numFmtId="0" fontId="49" fillId="41" borderId="349" applyNumberFormat="0" applyAlignment="0" applyProtection="0"/>
    <xf numFmtId="0" fontId="40" fillId="54" borderId="316" applyNumberFormat="0" applyAlignment="0" applyProtection="0"/>
    <xf numFmtId="205" fontId="85" fillId="65" borderId="273" applyNumberFormat="0" applyAlignment="0" applyProtection="0"/>
    <xf numFmtId="0" fontId="85" fillId="41" borderId="298" applyNumberFormat="0" applyAlignment="0" applyProtection="0"/>
    <xf numFmtId="0" fontId="57" fillId="54" borderId="127" applyNumberFormat="0" applyAlignment="0" applyProtection="0"/>
    <xf numFmtId="0" fontId="60" fillId="0" borderId="153" applyNumberFormat="0" applyFill="0" applyAlignment="0" applyProtection="0"/>
    <xf numFmtId="0" fontId="57" fillId="54" borderId="248" applyNumberFormat="0" applyAlignment="0" applyProtection="0"/>
    <xf numFmtId="0" fontId="77" fillId="54" borderId="234" applyNumberFormat="0" applyAlignment="0" applyProtection="0"/>
    <xf numFmtId="230" fontId="164" fillId="106" borderId="373" applyNumberFormat="0" applyBorder="0" applyAlignment="0">
      <protection locked="0"/>
    </xf>
    <xf numFmtId="0" fontId="33" fillId="57" borderId="317" applyNumberFormat="0" applyAlignment="0" applyProtection="0"/>
    <xf numFmtId="0" fontId="60" fillId="0" borderId="339" applyNumberFormat="0" applyFill="0" applyAlignment="0" applyProtection="0"/>
    <xf numFmtId="0" fontId="49" fillId="41" borderId="374" applyNumberFormat="0" applyAlignment="0" applyProtection="0"/>
    <xf numFmtId="0" fontId="49" fillId="41" borderId="112" applyNumberFormat="0" applyAlignment="0" applyProtection="0"/>
    <xf numFmtId="0" fontId="40" fillId="54" borderId="218" applyNumberFormat="0" applyAlignment="0" applyProtection="0"/>
    <xf numFmtId="0" fontId="77" fillId="54" borderId="207" applyNumberFormat="0" applyAlignment="0" applyProtection="0"/>
    <xf numFmtId="0" fontId="88" fillId="54" borderId="184" applyNumberFormat="0" applyAlignment="0" applyProtection="0"/>
    <xf numFmtId="0" fontId="85" fillId="41" borderId="273" applyNumberFormat="0" applyAlignment="0" applyProtection="0"/>
    <xf numFmtId="0" fontId="33" fillId="57" borderId="317" applyNumberFormat="0" applyAlignment="0" applyProtection="0"/>
    <xf numFmtId="0" fontId="88" fillId="54" borderId="102" applyNumberFormat="0" applyAlignment="0" applyProtection="0"/>
    <xf numFmtId="10" fontId="23" fillId="34" borderId="155" applyNumberFormat="0" applyBorder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33" fillId="57" borderId="396" applyNumberFormat="0" applyAlignment="0" applyProtection="0"/>
    <xf numFmtId="0" fontId="85" fillId="41" borderId="246" applyNumberFormat="0" applyAlignment="0" applyProtection="0"/>
    <xf numFmtId="0" fontId="60" fillId="0" borderId="404" applyNumberFormat="0" applyFill="0" applyAlignment="0" applyProtection="0"/>
    <xf numFmtId="0" fontId="85" fillId="41" borderId="194" applyNumberFormat="0" applyAlignment="0" applyProtection="0"/>
    <xf numFmtId="0" fontId="21" fillId="57" borderId="130" applyNumberFormat="0" applyAlignment="0" applyProtection="0"/>
    <xf numFmtId="0" fontId="85" fillId="41" borderId="322" applyNumberFormat="0" applyAlignment="0" applyProtection="0"/>
    <xf numFmtId="0" fontId="77" fillId="54" borderId="112" applyNumberFormat="0" applyAlignment="0" applyProtection="0"/>
    <xf numFmtId="0" fontId="60" fillId="0" borderId="301" applyNumberFormat="0" applyFill="0" applyAlignment="0" applyProtection="0"/>
    <xf numFmtId="0" fontId="33" fillId="57" borderId="293" applyNumberFormat="0" applyAlignment="0" applyProtection="0"/>
    <xf numFmtId="0" fontId="88" fillId="54" borderId="206" applyNumberFormat="0" applyAlignment="0" applyProtection="0"/>
    <xf numFmtId="0" fontId="40" fillId="54" borderId="298" applyNumberFormat="0" applyAlignment="0" applyProtection="0"/>
    <xf numFmtId="0" fontId="40" fillId="54" borderId="374" applyNumberFormat="0" applyAlignment="0" applyProtection="0"/>
    <xf numFmtId="0" fontId="88" fillId="54" borderId="151" applyNumberFormat="0" applyAlignment="0" applyProtection="0"/>
    <xf numFmtId="3" fontId="21" fillId="0" borderId="155" applyNumberFormat="0" applyFont="0" applyFill="0" applyAlignment="0" applyProtection="0">
      <alignment vertical="center"/>
    </xf>
    <xf numFmtId="0" fontId="60" fillId="0" borderId="270" applyNumberFormat="0" applyFill="0" applyAlignment="0" applyProtection="0"/>
    <xf numFmtId="0" fontId="88" fillId="54" borderId="184" applyNumberFormat="0" applyAlignment="0" applyProtection="0"/>
    <xf numFmtId="0" fontId="91" fillId="0" borderId="185" applyNumberFormat="0" applyFill="0" applyAlignment="0" applyProtection="0"/>
    <xf numFmtId="0" fontId="21" fillId="57" borderId="392" applyNumberFormat="0" applyAlignment="0" applyProtection="0"/>
    <xf numFmtId="0" fontId="40" fillId="54" borderId="316" applyNumberFormat="0" applyAlignment="0" applyProtection="0"/>
    <xf numFmtId="209" fontId="104" fillId="74" borderId="374" applyNumberFormat="0" applyAlignment="0" applyProtection="0"/>
    <xf numFmtId="0" fontId="91" fillId="0" borderId="129" applyNumberFormat="0" applyFill="0" applyAlignment="0" applyProtection="0"/>
    <xf numFmtId="0" fontId="57" fillId="54" borderId="269" applyNumberFormat="0" applyAlignment="0" applyProtection="0"/>
    <xf numFmtId="0" fontId="33" fillId="57" borderId="375" applyNumberFormat="0" applyAlignment="0" applyProtection="0"/>
    <xf numFmtId="0" fontId="77" fillId="54" borderId="338" applyNumberFormat="0" applyAlignment="0" applyProtection="0"/>
    <xf numFmtId="0" fontId="77" fillId="54" borderId="163" applyNumberFormat="0" applyAlignment="0" applyProtection="0"/>
    <xf numFmtId="0" fontId="40" fillId="54" borderId="343" applyNumberFormat="0" applyAlignment="0" applyProtection="0"/>
    <xf numFmtId="0" fontId="33" fillId="57" borderId="130" applyNumberFormat="0" applyAlignment="0" applyProtection="0"/>
    <xf numFmtId="0" fontId="57" fillId="54" borderId="127" applyNumberFormat="0" applyAlignment="0" applyProtection="0"/>
    <xf numFmtId="0" fontId="57" fillId="54" borderId="214" applyNumberFormat="0" applyAlignment="0" applyProtection="0"/>
    <xf numFmtId="0" fontId="33" fillId="57" borderId="134" applyNumberFormat="0" applyAlignment="0" applyProtection="0"/>
    <xf numFmtId="0" fontId="57" fillId="54" borderId="135" applyNumberFormat="0" applyAlignment="0" applyProtection="0"/>
    <xf numFmtId="0" fontId="40" fillId="54" borderId="218" applyNumberFormat="0" applyAlignment="0" applyProtection="0"/>
    <xf numFmtId="0" fontId="77" fillId="54" borderId="298" applyNumberFormat="0" applyAlignment="0" applyProtection="0"/>
    <xf numFmtId="0" fontId="57" fillId="54" borderId="337" applyNumberFormat="0" applyAlignment="0" applyProtection="0"/>
    <xf numFmtId="205" fontId="104" fillId="74" borderId="374" applyNumberFormat="0" applyAlignment="0" applyProtection="0"/>
    <xf numFmtId="0" fontId="49" fillId="41" borderId="133" applyNumberFormat="0" applyAlignment="0" applyProtection="0"/>
    <xf numFmtId="0" fontId="60" fillId="0" borderId="398" applyNumberFormat="0" applyFill="0" applyAlignment="0" applyProtection="0"/>
    <xf numFmtId="0" fontId="85" fillId="41" borderId="139" applyNumberFormat="0" applyAlignment="0" applyProtection="0"/>
    <xf numFmtId="0" fontId="91" fillId="0" borderId="287" applyNumberFormat="0" applyFill="0" applyAlignment="0" applyProtection="0"/>
    <xf numFmtId="0" fontId="40" fillId="54" borderId="343" applyNumberFormat="0" applyAlignment="0" applyProtection="0"/>
    <xf numFmtId="0" fontId="33" fillId="57" borderId="134" applyNumberFormat="0" applyAlignment="0" applyProtection="0"/>
    <xf numFmtId="0" fontId="81" fillId="0" borderId="400">
      <alignment horizontal="left" vertical="center"/>
    </xf>
    <xf numFmtId="0" fontId="21" fillId="57" borderId="317" applyNumberFormat="0" applyAlignment="0" applyProtection="0"/>
    <xf numFmtId="0" fontId="49" fillId="41" borderId="163" applyNumberFormat="0" applyAlignment="0" applyProtection="0"/>
    <xf numFmtId="0" fontId="40" fillId="54" borderId="157" applyNumberFormat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85" fillId="41" borderId="349" applyNumberFormat="0" applyAlignment="0" applyProtection="0"/>
    <xf numFmtId="0" fontId="57" fillId="54" borderId="318" applyNumberFormat="0" applyAlignment="0" applyProtection="0"/>
    <xf numFmtId="0" fontId="91" fillId="0" borderId="263" applyNumberFormat="0" applyFill="0" applyAlignment="0" applyProtection="0"/>
    <xf numFmtId="0" fontId="60" fillId="0" borderId="295" applyNumberFormat="0" applyFill="0" applyAlignment="0" applyProtection="0"/>
    <xf numFmtId="0" fontId="21" fillId="57" borderId="392" applyNumberFormat="0" applyAlignment="0" applyProtection="0"/>
    <xf numFmtId="0" fontId="40" fillId="54" borderId="316" applyNumberFormat="0" applyAlignment="0" applyProtection="0"/>
    <xf numFmtId="0" fontId="57" fillId="54" borderId="141" applyNumberFormat="0" applyAlignment="0" applyProtection="0"/>
    <xf numFmtId="0" fontId="40" fillId="54" borderId="106" applyNumberFormat="0" applyAlignment="0" applyProtection="0"/>
    <xf numFmtId="0" fontId="85" fillId="41" borderId="298" applyNumberFormat="0" applyAlignment="0" applyProtection="0"/>
    <xf numFmtId="0" fontId="60" fillId="0" borderId="270" applyNumberFormat="0" applyFill="0" applyAlignment="0" applyProtection="0"/>
    <xf numFmtId="0" fontId="49" fillId="41" borderId="100" applyNumberFormat="0" applyAlignment="0" applyProtection="0"/>
    <xf numFmtId="0" fontId="49" fillId="41" borderId="246" applyNumberFormat="0" applyAlignment="0" applyProtection="0"/>
    <xf numFmtId="10" fontId="23" fillId="34" borderId="87" applyNumberFormat="0" applyBorder="0" applyAlignment="0" applyProtection="0"/>
    <xf numFmtId="0" fontId="33" fillId="57" borderId="299" applyNumberFormat="0" applyAlignment="0" applyProtection="0"/>
    <xf numFmtId="0" fontId="15" fillId="0" borderId="0"/>
    <xf numFmtId="0" fontId="49" fillId="41" borderId="182" applyNumberFormat="0" applyAlignment="0" applyProtection="0"/>
    <xf numFmtId="0" fontId="40" fillId="54" borderId="157" applyNumberFormat="0" applyAlignment="0" applyProtection="0"/>
    <xf numFmtId="0" fontId="40" fillId="54" borderId="106" applyNumberFormat="0" applyAlignment="0" applyProtection="0"/>
    <xf numFmtId="0" fontId="85" fillId="41" borderId="163" applyNumberFormat="0" applyAlignment="0" applyProtection="0"/>
    <xf numFmtId="0" fontId="40" fillId="54" borderId="188" applyNumberFormat="0" applyAlignment="0" applyProtection="0"/>
    <xf numFmtId="0" fontId="77" fillId="54" borderId="152" applyNumberFormat="0" applyAlignment="0" applyProtection="0"/>
    <xf numFmtId="0" fontId="21" fillId="57" borderId="340" applyNumberFormat="0" applyAlignment="0" applyProtection="0"/>
    <xf numFmtId="0" fontId="91" fillId="0" borderId="103" applyNumberFormat="0" applyFill="0" applyAlignment="0" applyProtection="0"/>
    <xf numFmtId="0" fontId="57" fillId="54" borderId="108" applyNumberFormat="0" applyAlignment="0" applyProtection="0"/>
    <xf numFmtId="0" fontId="33" fillId="57" borderId="213" applyNumberFormat="0" applyAlignment="0" applyProtection="0"/>
    <xf numFmtId="0" fontId="88" fillId="54" borderId="285" applyNumberFormat="0" applyAlignment="0" applyProtection="0"/>
    <xf numFmtId="0" fontId="77" fillId="54" borderId="128" applyNumberFormat="0" applyAlignment="0" applyProtection="0"/>
    <xf numFmtId="0" fontId="40" fillId="54" borderId="163" applyNumberFormat="0" applyAlignment="0" applyProtection="0"/>
    <xf numFmtId="10" fontId="64" fillId="34" borderId="210" applyNumberFormat="0" applyBorder="0" applyAlignment="0" applyProtection="0"/>
    <xf numFmtId="0" fontId="40" fillId="54" borderId="240" applyNumberFormat="0" applyAlignment="0" applyProtection="0"/>
    <xf numFmtId="0" fontId="91" fillId="0" borderId="129" applyNumberFormat="0" applyFill="0" applyAlignment="0" applyProtection="0"/>
    <xf numFmtId="0" fontId="57" fillId="54" borderId="214" applyNumberFormat="0" applyAlignment="0" applyProtection="0"/>
    <xf numFmtId="0" fontId="91" fillId="0" borderId="185" applyNumberFormat="0" applyFill="0" applyAlignment="0" applyProtection="0"/>
    <xf numFmtId="0" fontId="40" fillId="54" borderId="112" applyNumberFormat="0" applyAlignment="0" applyProtection="0"/>
    <xf numFmtId="0" fontId="49" fillId="41" borderId="75" applyNumberFormat="0" applyAlignment="0" applyProtection="0"/>
    <xf numFmtId="0" fontId="57" fillId="54" borderId="77" applyNumberFormat="0" applyAlignment="0" applyProtection="0"/>
    <xf numFmtId="0" fontId="40" fillId="54" borderId="75" applyNumberFormat="0" applyAlignment="0" applyProtection="0"/>
    <xf numFmtId="0" fontId="24" fillId="0" borderId="74">
      <alignment horizontal="left" vertical="center"/>
    </xf>
    <xf numFmtId="10" fontId="23" fillId="34" borderId="73" applyNumberFormat="0" applyBorder="0" applyAlignment="0" applyProtection="0"/>
    <xf numFmtId="0" fontId="49" fillId="41" borderId="81" applyNumberFormat="0" applyAlignment="0" applyProtection="0"/>
    <xf numFmtId="0" fontId="33" fillId="57" borderId="76" applyNumberFormat="0" applyAlignment="0" applyProtection="0"/>
    <xf numFmtId="0" fontId="57" fillId="54" borderId="77" applyNumberFormat="0" applyAlignment="0" applyProtection="0"/>
    <xf numFmtId="209" fontId="85" fillId="65" borderId="349" applyNumberFormat="0" applyAlignment="0" applyProtection="0"/>
    <xf numFmtId="0" fontId="33" fillId="57" borderId="76" applyNumberFormat="0" applyAlignment="0" applyProtection="0"/>
    <xf numFmtId="0" fontId="49" fillId="41" borderId="81" applyNumberFormat="0" applyAlignment="0" applyProtection="0"/>
    <xf numFmtId="0" fontId="49" fillId="41" borderId="81" applyNumberFormat="0" applyAlignment="0" applyProtection="0"/>
    <xf numFmtId="0" fontId="49" fillId="41" borderId="81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57" fillId="54" borderId="83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57" fillId="54" borderId="83" applyNumberFormat="0" applyAlignment="0" applyProtection="0"/>
    <xf numFmtId="0" fontId="57" fillId="54" borderId="83" applyNumberFormat="0" applyAlignment="0" applyProtection="0"/>
    <xf numFmtId="0" fontId="57" fillId="54" borderId="83" applyNumberFormat="0" applyAlignment="0" applyProtection="0"/>
    <xf numFmtId="0" fontId="57" fillId="54" borderId="83" applyNumberFormat="0" applyAlignment="0" applyProtection="0"/>
    <xf numFmtId="0" fontId="33" fillId="57" borderId="82" applyNumberFormat="0" applyAlignment="0" applyProtection="0"/>
    <xf numFmtId="0" fontId="33" fillId="57" borderId="82" applyNumberFormat="0" applyAlignment="0" applyProtection="0"/>
    <xf numFmtId="0" fontId="33" fillId="57" borderId="82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85" fillId="65" borderId="273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57" fillId="54" borderId="77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24" fillId="0" borderId="80">
      <alignment horizontal="left" vertical="center"/>
    </xf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33" fillId="57" borderId="82" applyNumberFormat="0" applyAlignment="0" applyProtection="0"/>
    <xf numFmtId="0" fontId="85" fillId="65" borderId="139" applyNumberFormat="0" applyAlignment="0" applyProtection="0"/>
    <xf numFmtId="0" fontId="60" fillId="0" borderId="160" applyNumberFormat="0" applyFill="0" applyAlignment="0" applyProtection="0"/>
    <xf numFmtId="0" fontId="33" fillId="57" borderId="82" applyNumberFormat="0" applyAlignment="0" applyProtection="0"/>
    <xf numFmtId="0" fontId="49" fillId="41" borderId="81" applyNumberFormat="0" applyAlignment="0" applyProtection="0"/>
    <xf numFmtId="0" fontId="49" fillId="41" borderId="286" applyNumberFormat="0" applyAlignment="0" applyProtection="0"/>
    <xf numFmtId="0" fontId="40" fillId="54" borderId="81" applyNumberFormat="0" applyAlignment="0" applyProtection="0"/>
    <xf numFmtId="0" fontId="49" fillId="41" borderId="401" applyNumberFormat="0" applyAlignment="0" applyProtection="0"/>
    <xf numFmtId="0" fontId="33" fillId="57" borderId="213" applyNumberFormat="0" applyAlignment="0" applyProtection="0"/>
    <xf numFmtId="0" fontId="21" fillId="57" borderId="368" applyNumberFormat="0" applyAlignment="0" applyProtection="0"/>
    <xf numFmtId="0" fontId="49" fillId="41" borderId="273" applyNumberFormat="0" applyAlignment="0" applyProtection="0"/>
    <xf numFmtId="0" fontId="60" fillId="0" borderId="166" applyNumberFormat="0" applyFill="0" applyAlignment="0" applyProtection="0"/>
    <xf numFmtId="0" fontId="85" fillId="41" borderId="401" applyNumberFormat="0" applyAlignment="0" applyProtection="0"/>
    <xf numFmtId="0" fontId="33" fillId="57" borderId="268" applyNumberFormat="0" applyAlignment="0" applyProtection="0"/>
    <xf numFmtId="0" fontId="57" fillId="54" borderId="397" applyNumberFormat="0" applyAlignment="0" applyProtection="0"/>
    <xf numFmtId="0" fontId="88" fillId="54" borderId="285" applyNumberFormat="0" applyAlignment="0" applyProtection="0"/>
    <xf numFmtId="0" fontId="33" fillId="57" borderId="241" applyNumberFormat="0" applyAlignment="0" applyProtection="0"/>
    <xf numFmtId="0" fontId="40" fillId="54" borderId="112" applyNumberFormat="0" applyAlignment="0" applyProtection="0"/>
    <xf numFmtId="0" fontId="57" fillId="54" borderId="337" applyNumberFormat="0" applyAlignment="0" applyProtection="0"/>
    <xf numFmtId="0" fontId="85" fillId="41" borderId="163" applyNumberFormat="0" applyAlignment="0" applyProtection="0"/>
    <xf numFmtId="0" fontId="60" fillId="0" borderId="263" applyNumberFormat="0" applyFill="0" applyAlignment="0" applyProtection="0"/>
    <xf numFmtId="0" fontId="77" fillId="54" borderId="273" applyNumberFormat="0" applyAlignment="0" applyProtection="0"/>
    <xf numFmtId="0" fontId="33" fillId="57" borderId="264" applyNumberFormat="0" applyAlignment="0" applyProtection="0"/>
    <xf numFmtId="0" fontId="77" fillId="54" borderId="234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83" applyNumberFormat="0" applyAlignment="0" applyProtection="0"/>
    <xf numFmtId="0" fontId="33" fillId="57" borderId="82" applyNumberFormat="0" applyAlignment="0" applyProtection="0"/>
    <xf numFmtId="0" fontId="49" fillId="41" borderId="81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267" applyNumberFormat="0" applyAlignment="0" applyProtection="0"/>
    <xf numFmtId="0" fontId="49" fillId="41" borderId="81" applyNumberFormat="0" applyAlignment="0" applyProtection="0"/>
    <xf numFmtId="0" fontId="77" fillId="54" borderId="194" applyNumberFormat="0" applyAlignment="0" applyProtection="0"/>
    <xf numFmtId="0" fontId="77" fillId="54" borderId="112" applyNumberFormat="0" applyAlignment="0" applyProtection="0"/>
    <xf numFmtId="0" fontId="49" fillId="41" borderId="75" applyNumberFormat="0" applyAlignment="0" applyProtection="0"/>
    <xf numFmtId="0" fontId="49" fillId="41" borderId="81" applyNumberFormat="0" applyAlignment="0" applyProtection="0"/>
    <xf numFmtId="0" fontId="40" fillId="54" borderId="273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57" fillId="54" borderId="233" applyNumberFormat="0" applyAlignment="0" applyProtection="0"/>
    <xf numFmtId="0" fontId="33" fillId="57" borderId="293" applyNumberFormat="0" applyAlignment="0" applyProtection="0"/>
    <xf numFmtId="0" fontId="21" fillId="57" borderId="288" applyNumberFormat="0" applyAlignment="0" applyProtection="0"/>
    <xf numFmtId="0" fontId="33" fillId="57" borderId="264" applyNumberFormat="0" applyAlignment="0" applyProtection="0"/>
    <xf numFmtId="0" fontId="60" fillId="0" borderId="208" applyNumberFormat="0" applyFill="0" applyAlignment="0" applyProtection="0"/>
    <xf numFmtId="0" fontId="60" fillId="0" borderId="391" applyNumberFormat="0" applyFill="0" applyAlignment="0" applyProtection="0"/>
    <xf numFmtId="0" fontId="21" fillId="57" borderId="183" applyNumberFormat="0" applyAlignment="0" applyProtection="0"/>
    <xf numFmtId="0" fontId="40" fillId="54" borderId="81" applyNumberFormat="0" applyAlignment="0" applyProtection="0"/>
    <xf numFmtId="0" fontId="40" fillId="54" borderId="81" applyNumberFormat="0" applyAlignment="0" applyProtection="0"/>
    <xf numFmtId="0" fontId="40" fillId="54" borderId="75" applyNumberFormat="0" applyAlignment="0" applyProtection="0"/>
    <xf numFmtId="10" fontId="23" fillId="34" borderId="79" applyNumberFormat="0" applyBorder="0" applyAlignment="0" applyProtection="0"/>
    <xf numFmtId="10" fontId="64" fillId="34" borderId="73" applyNumberFormat="0" applyBorder="0" applyAlignment="0" applyProtection="0"/>
    <xf numFmtId="10" fontId="23" fillId="34" borderId="224" applyNumberFormat="0" applyBorder="0" applyAlignment="0" applyProtection="0"/>
    <xf numFmtId="0" fontId="33" fillId="57" borderId="82" applyNumberFormat="0" applyAlignment="0" applyProtection="0"/>
    <xf numFmtId="0" fontId="91" fillId="0" borderId="263" applyNumberFormat="0" applyFill="0" applyAlignment="0" applyProtection="0"/>
    <xf numFmtId="0" fontId="60" fillId="0" borderId="287" applyNumberFormat="0" applyFill="0" applyAlignment="0" applyProtection="0"/>
    <xf numFmtId="0" fontId="33" fillId="57" borderId="340" applyNumberFormat="0" applyAlignment="0" applyProtection="0"/>
    <xf numFmtId="0" fontId="40" fillId="54" borderId="401" applyNumberFormat="0" applyAlignment="0" applyProtection="0"/>
    <xf numFmtId="10" fontId="64" fillId="34" borderId="210" applyNumberFormat="0" applyBorder="0" applyAlignment="0" applyProtection="0"/>
    <xf numFmtId="0" fontId="77" fillId="54" borderId="338" applyNumberFormat="0" applyAlignment="0" applyProtection="0"/>
    <xf numFmtId="0" fontId="21" fillId="57" borderId="317" applyNumberFormat="0" applyAlignment="0" applyProtection="0"/>
    <xf numFmtId="0" fontId="49" fillId="41" borderId="100" applyNumberFormat="0" applyAlignment="0" applyProtection="0"/>
    <xf numFmtId="0" fontId="57" fillId="54" borderId="77" applyNumberFormat="0" applyAlignment="0" applyProtection="0"/>
    <xf numFmtId="0" fontId="57" fillId="54" borderId="108" applyNumberFormat="0" applyAlignment="0" applyProtection="0"/>
    <xf numFmtId="0" fontId="85" fillId="41" borderId="401" applyNumberFormat="0" applyAlignment="0" applyProtection="0"/>
    <xf numFmtId="0" fontId="49" fillId="41" borderId="182" applyNumberFormat="0" applyAlignment="0" applyProtection="0"/>
    <xf numFmtId="0" fontId="33" fillId="57" borderId="113" applyNumberFormat="0" applyAlignment="0" applyProtection="0"/>
    <xf numFmtId="0" fontId="77" fillId="54" borderId="286" applyNumberFormat="0" applyAlignment="0" applyProtection="0"/>
    <xf numFmtId="0" fontId="33" fillId="57" borderId="213" applyNumberFormat="0" applyAlignment="0" applyProtection="0"/>
    <xf numFmtId="0" fontId="40" fillId="54" borderId="212" applyNumberFormat="0" applyAlignment="0" applyProtection="0"/>
    <xf numFmtId="0" fontId="60" fillId="0" borderId="109" applyNumberFormat="0" applyFill="0" applyAlignment="0" applyProtection="0"/>
    <xf numFmtId="0" fontId="60" fillId="0" borderId="160" applyNumberFormat="0" applyFill="0" applyAlignment="0" applyProtection="0"/>
    <xf numFmtId="0" fontId="57" fillId="54" borderId="220" applyNumberFormat="0" applyAlignment="0" applyProtection="0"/>
    <xf numFmtId="0" fontId="33" fillId="57" borderId="268" applyNumberFormat="0" applyAlignment="0" applyProtection="0"/>
    <xf numFmtId="205" fontId="85" fillId="65" borderId="322" applyNumberFormat="0" applyAlignment="0" applyProtection="0"/>
    <xf numFmtId="43" fontId="18" fillId="0" borderId="0" applyFont="0" applyFill="0" applyBorder="0" applyAlignment="0" applyProtection="0"/>
    <xf numFmtId="0" fontId="88" fillId="54" borderId="151" applyNumberFormat="0" applyAlignment="0" applyProtection="0"/>
    <xf numFmtId="0" fontId="60" fillId="0" borderId="129" applyNumberFormat="0" applyFill="0" applyAlignment="0" applyProtection="0"/>
    <xf numFmtId="0" fontId="49" fillId="41" borderId="298" applyNumberFormat="0" applyAlignment="0" applyProtection="0"/>
    <xf numFmtId="0" fontId="33" fillId="57" borderId="107" applyNumberFormat="0" applyAlignment="0" applyProtection="0"/>
    <xf numFmtId="0" fontId="40" fillId="54" borderId="81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40" fillId="54" borderId="81" applyNumberFormat="0" applyAlignment="0" applyProtection="0"/>
    <xf numFmtId="0" fontId="49" fillId="41" borderId="75" applyNumberFormat="0" applyAlignment="0" applyProtection="0"/>
    <xf numFmtId="0" fontId="57" fillId="54" borderId="83" applyNumberFormat="0" applyAlignment="0" applyProtection="0"/>
    <xf numFmtId="0" fontId="40" fillId="54" borderId="75" applyNumberFormat="0" applyAlignment="0" applyProtection="0"/>
    <xf numFmtId="10" fontId="64" fillId="34" borderId="79" applyNumberFormat="0" applyBorder="0" applyAlignment="0" applyProtection="0"/>
    <xf numFmtId="0" fontId="57" fillId="54" borderId="83" applyNumberFormat="0" applyAlignment="0" applyProtection="0"/>
    <xf numFmtId="0" fontId="49" fillId="41" borderId="292" applyNumberFormat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40" fillId="54" borderId="81" applyNumberFormat="0" applyAlignment="0" applyProtection="0"/>
    <xf numFmtId="0" fontId="33" fillId="57" borderId="76" applyNumberFormat="0" applyAlignment="0" applyProtection="0"/>
    <xf numFmtId="0" fontId="40" fillId="54" borderId="81" applyNumberFormat="0" applyAlignment="0" applyProtection="0"/>
    <xf numFmtId="0" fontId="40" fillId="54" borderId="81" applyNumberFormat="0" applyAlignment="0" applyProtection="0"/>
    <xf numFmtId="0" fontId="33" fillId="57" borderId="82" applyNumberFormat="0" applyAlignment="0" applyProtection="0"/>
    <xf numFmtId="0" fontId="33" fillId="57" borderId="299" applyNumberFormat="0" applyAlignment="0" applyProtection="0"/>
    <xf numFmtId="0" fontId="85" fillId="41" borderId="194" applyNumberFormat="0" applyAlignment="0" applyProtection="0"/>
    <xf numFmtId="0" fontId="60" fillId="0" borderId="103" applyNumberFormat="0" applyFill="0" applyAlignment="0" applyProtection="0"/>
    <xf numFmtId="0" fontId="60" fillId="0" borderId="339" applyNumberFormat="0" applyFill="0" applyAlignment="0" applyProtection="0"/>
    <xf numFmtId="0" fontId="49" fillId="41" borderId="106" applyNumberFormat="0" applyAlignment="0" applyProtection="0"/>
    <xf numFmtId="0" fontId="77" fillId="54" borderId="182" applyNumberFormat="0" applyAlignment="0" applyProtection="0"/>
    <xf numFmtId="0" fontId="49" fillId="41" borderId="316" applyNumberFormat="0" applyAlignment="0" applyProtection="0"/>
    <xf numFmtId="0" fontId="88" fillId="54" borderId="318" applyNumberFormat="0" applyAlignment="0" applyProtection="0"/>
    <xf numFmtId="0" fontId="49" fillId="41" borderId="106" applyNumberFormat="0" applyAlignment="0" applyProtection="0"/>
    <xf numFmtId="0" fontId="21" fillId="57" borderId="317" applyNumberFormat="0" applyAlignment="0" applyProtection="0"/>
    <xf numFmtId="0" fontId="60" fillId="0" borderId="263" applyNumberFormat="0" applyFill="0" applyAlignment="0" applyProtection="0"/>
    <xf numFmtId="0" fontId="60" fillId="0" borderId="109" applyNumberFormat="0" applyFill="0" applyAlignment="0" applyProtection="0"/>
    <xf numFmtId="0" fontId="77" fillId="54" borderId="298" applyNumberFormat="0" applyAlignment="0" applyProtection="0"/>
    <xf numFmtId="0" fontId="88" fillId="54" borderId="102" applyNumberFormat="0" applyAlignment="0" applyProtection="0"/>
    <xf numFmtId="0" fontId="85" fillId="65" borderId="139" applyNumberFormat="0" applyAlignment="0" applyProtection="0"/>
    <xf numFmtId="0" fontId="57" fillId="54" borderId="184" applyNumberFormat="0" applyAlignment="0" applyProtection="0"/>
    <xf numFmtId="0" fontId="77" fillId="54" borderId="349" applyNumberFormat="0" applyAlignment="0" applyProtection="0"/>
    <xf numFmtId="0" fontId="77" fillId="54" borderId="207" applyNumberFormat="0" applyAlignment="0" applyProtection="0"/>
    <xf numFmtId="0" fontId="33" fillId="57" borderId="392" applyNumberFormat="0" applyAlignment="0" applyProtection="0"/>
    <xf numFmtId="0" fontId="40" fillId="54" borderId="273" applyNumberFormat="0" applyAlignment="0" applyProtection="0"/>
    <xf numFmtId="0" fontId="57" fillId="54" borderId="361" applyNumberFormat="0" applyAlignment="0" applyProtection="0"/>
    <xf numFmtId="0" fontId="88" fillId="54" borderId="318" applyNumberFormat="0" applyAlignment="0" applyProtection="0"/>
    <xf numFmtId="0" fontId="88" fillId="54" borderId="184" applyNumberFormat="0" applyAlignment="0" applyProtection="0"/>
    <xf numFmtId="0" fontId="33" fillId="57" borderId="364" applyNumberFormat="0" applyAlignment="0" applyProtection="0"/>
    <xf numFmtId="0" fontId="49" fillId="41" borderId="298" applyNumberFormat="0" applyAlignment="0" applyProtection="0"/>
    <xf numFmtId="0" fontId="21" fillId="57" borderId="340" applyNumberFormat="0" applyAlignment="0" applyProtection="0"/>
    <xf numFmtId="0" fontId="60" fillId="0" borderId="363" applyNumberFormat="0" applyFill="0" applyAlignment="0" applyProtection="0"/>
    <xf numFmtId="230" fontId="164" fillId="106" borderId="111" applyNumberFormat="0" applyBorder="0" applyAlignment="0">
      <protection locked="0"/>
    </xf>
    <xf numFmtId="0" fontId="77" fillId="54" borderId="152" applyNumberFormat="0" applyAlignment="0" applyProtection="0"/>
    <xf numFmtId="0" fontId="49" fillId="41" borderId="367" applyNumberFormat="0" applyAlignment="0" applyProtection="0"/>
    <xf numFmtId="205" fontId="85" fillId="65" borderId="349" applyNumberFormat="0" applyAlignment="0" applyProtection="0"/>
    <xf numFmtId="0" fontId="33" fillId="57" borderId="350" applyNumberFormat="0" applyAlignment="0" applyProtection="0"/>
    <xf numFmtId="0" fontId="85" fillId="41" borderId="401" applyNumberFormat="0" applyAlignment="0" applyProtection="0"/>
    <xf numFmtId="0" fontId="60" fillId="0" borderId="215" applyNumberFormat="0" applyFill="0" applyAlignment="0" applyProtection="0"/>
    <xf numFmtId="0" fontId="88" fillId="54" borderId="184" applyNumberFormat="0" applyAlignment="0" applyProtection="0"/>
    <xf numFmtId="0" fontId="60" fillId="0" borderId="363" applyNumberFormat="0" applyFill="0" applyAlignment="0" applyProtection="0"/>
    <xf numFmtId="0" fontId="40" fillId="54" borderId="322" applyNumberFormat="0" applyAlignment="0" applyProtection="0"/>
    <xf numFmtId="209" fontId="104" fillId="74" borderId="112" applyNumberFormat="0" applyAlignment="0" applyProtection="0"/>
    <xf numFmtId="205" fontId="104" fillId="74" borderId="112" applyNumberFormat="0" applyAlignment="0" applyProtection="0"/>
    <xf numFmtId="205" fontId="104" fillId="74" borderId="112" applyNumberFormat="0" applyAlignment="0" applyProtection="0"/>
    <xf numFmtId="0" fontId="60" fillId="0" borderId="221" applyNumberFormat="0" applyFill="0" applyAlignment="0" applyProtection="0"/>
    <xf numFmtId="215" fontId="134" fillId="97" borderId="326" applyNumberFormat="0" applyBorder="0" applyAlignment="0">
      <alignment horizontal="centerContinuous" vertical="center"/>
      <protection hidden="1"/>
    </xf>
    <xf numFmtId="0" fontId="21" fillId="62" borderId="317" applyNumberFormat="0" applyFont="0" applyAlignment="0" applyProtection="0"/>
    <xf numFmtId="0" fontId="91" fillId="0" borderId="208" applyNumberFormat="0" applyFill="0" applyAlignment="0" applyProtection="0"/>
    <xf numFmtId="0" fontId="104" fillId="74" borderId="401" applyNumberFormat="0" applyAlignment="0" applyProtection="0"/>
    <xf numFmtId="0" fontId="21" fillId="57" borderId="392" applyNumberFormat="0" applyAlignment="0" applyProtection="0"/>
    <xf numFmtId="209" fontId="85" fillId="65" borderId="163" applyNumberFormat="0" applyAlignment="0" applyProtection="0"/>
    <xf numFmtId="0" fontId="77" fillId="54" borderId="207" applyNumberFormat="0" applyAlignment="0" applyProtection="0"/>
    <xf numFmtId="0" fontId="33" fillId="57" borderId="288" applyNumberFormat="0" applyAlignment="0" applyProtection="0"/>
    <xf numFmtId="0" fontId="77" fillId="54" borderId="262" applyNumberFormat="0" applyAlignment="0" applyProtection="0"/>
    <xf numFmtId="0" fontId="77" fillId="54" borderId="298" applyNumberFormat="0" applyAlignment="0" applyProtection="0"/>
    <xf numFmtId="0" fontId="60" fillId="0" borderId="319" applyNumberFormat="0" applyFill="0" applyAlignment="0" applyProtection="0"/>
    <xf numFmtId="0" fontId="85" fillId="41" borderId="246" applyNumberFormat="0" applyAlignment="0" applyProtection="0"/>
    <xf numFmtId="0" fontId="88" fillId="54" borderId="337" applyNumberFormat="0" applyAlignment="0" applyProtection="0"/>
    <xf numFmtId="0" fontId="77" fillId="54" borderId="322" applyNumberFormat="0" applyAlignment="0" applyProtection="0"/>
    <xf numFmtId="205" fontId="104" fillId="74" borderId="163" applyNumberFormat="0" applyAlignment="0" applyProtection="0"/>
    <xf numFmtId="0" fontId="91" fillId="0" borderId="339" applyNumberFormat="0" applyFill="0" applyAlignment="0" applyProtection="0"/>
    <xf numFmtId="205" fontId="104" fillId="74" borderId="163" applyNumberFormat="0" applyAlignment="0" applyProtection="0"/>
    <xf numFmtId="0" fontId="33" fillId="57" borderId="264" applyNumberFormat="0" applyAlignment="0" applyProtection="0"/>
    <xf numFmtId="215" fontId="134" fillId="97" borderId="167" applyNumberFormat="0" applyBorder="0" applyAlignment="0">
      <alignment horizontal="centerContinuous" vertical="center"/>
      <protection hidden="1"/>
    </xf>
    <xf numFmtId="0" fontId="85" fillId="41" borderId="322" applyNumberFormat="0" applyAlignment="0" applyProtection="0"/>
    <xf numFmtId="0" fontId="33" fillId="57" borderId="392" applyNumberFormat="0" applyAlignment="0" applyProtection="0"/>
    <xf numFmtId="209" fontId="85" fillId="78" borderId="218" applyNumberFormat="0" applyAlignment="0" applyProtection="0"/>
    <xf numFmtId="0" fontId="91" fillId="0" borderId="370" applyNumberFormat="0" applyFill="0" applyAlignment="0" applyProtection="0"/>
    <xf numFmtId="0" fontId="57" fillId="54" borderId="269" applyNumberFormat="0" applyAlignment="0" applyProtection="0"/>
    <xf numFmtId="0" fontId="88" fillId="54" borderId="389" applyNumberFormat="0" applyAlignment="0" applyProtection="0"/>
    <xf numFmtId="205" fontId="85" fillId="65" borderId="273" applyNumberFormat="0" applyAlignment="0" applyProtection="0"/>
    <xf numFmtId="0" fontId="40" fillId="54" borderId="395" applyNumberFormat="0" applyAlignment="0" applyProtection="0"/>
    <xf numFmtId="209" fontId="104" fillId="74" borderId="298" applyNumberFormat="0" applyAlignment="0" applyProtection="0"/>
    <xf numFmtId="0" fontId="60" fillId="0" borderId="404" applyNumberFormat="0" applyFill="0" applyAlignment="0" applyProtection="0"/>
    <xf numFmtId="0" fontId="77" fillId="54" borderId="286" applyNumberFormat="0" applyAlignment="0" applyProtection="0"/>
    <xf numFmtId="0" fontId="77" fillId="54" borderId="338" applyNumberFormat="0" applyAlignment="0" applyProtection="0"/>
    <xf numFmtId="0" fontId="77" fillId="54" borderId="298" applyNumberFormat="0" applyAlignment="0" applyProtection="0"/>
    <xf numFmtId="0" fontId="57" fillId="54" borderId="294" applyNumberFormat="0" applyAlignment="0" applyProtection="0"/>
    <xf numFmtId="0" fontId="57" fillId="54" borderId="345" applyNumberFormat="0" applyAlignment="0" applyProtection="0"/>
    <xf numFmtId="0" fontId="77" fillId="54" borderId="273" applyNumberFormat="0" applyAlignment="0" applyProtection="0"/>
    <xf numFmtId="0" fontId="85" fillId="41" borderId="298" applyNumberFormat="0" applyAlignment="0" applyProtection="0"/>
    <xf numFmtId="0" fontId="85" fillId="65" borderId="322" applyNumberFormat="0" applyAlignment="0" applyProtection="0"/>
    <xf numFmtId="0" fontId="77" fillId="54" borderId="273" applyNumberFormat="0" applyAlignment="0" applyProtection="0"/>
    <xf numFmtId="0" fontId="40" fillId="54" borderId="246" applyNumberFormat="0" applyAlignment="0" applyProtection="0"/>
    <xf numFmtId="0" fontId="57" fillId="54" borderId="275" applyNumberFormat="0" applyAlignment="0" applyProtection="0"/>
    <xf numFmtId="3" fontId="21" fillId="0" borderId="289" applyNumberFormat="0" applyFont="0" applyFill="0" applyAlignment="0" applyProtection="0">
      <alignment vertical="center"/>
    </xf>
    <xf numFmtId="0" fontId="57" fillId="54" borderId="269" applyNumberFormat="0" applyAlignment="0" applyProtection="0"/>
    <xf numFmtId="0" fontId="57" fillId="54" borderId="318" applyNumberFormat="0" applyAlignment="0" applyProtection="0"/>
    <xf numFmtId="0" fontId="21" fillId="57" borderId="236" applyNumberFormat="0" applyAlignment="0" applyProtection="0"/>
    <xf numFmtId="0" fontId="60" fillId="0" borderId="339" applyNumberFormat="0" applyFill="0" applyAlignment="0" applyProtection="0"/>
    <xf numFmtId="0" fontId="77" fillId="54" borderId="374" applyNumberFormat="0" applyAlignment="0" applyProtection="0"/>
    <xf numFmtId="0" fontId="77" fillId="54" borderId="316" applyNumberFormat="0" applyAlignment="0" applyProtection="0"/>
    <xf numFmtId="0" fontId="33" fillId="57" borderId="293" applyNumberFormat="0" applyAlignment="0" applyProtection="0"/>
    <xf numFmtId="0" fontId="77" fillId="54" borderId="349" applyNumberFormat="0" applyAlignment="0" applyProtection="0"/>
    <xf numFmtId="0" fontId="49" fillId="41" borderId="395" applyNumberFormat="0" applyAlignment="0" applyProtection="0"/>
    <xf numFmtId="0" fontId="60" fillId="0" borderId="263" applyNumberFormat="0" applyFill="0" applyAlignment="0" applyProtection="0"/>
    <xf numFmtId="0" fontId="21" fillId="57" borderId="236" applyNumberFormat="0" applyAlignment="0" applyProtection="0"/>
    <xf numFmtId="205" fontId="104" fillId="74" borderId="139" applyNumberFormat="0" applyAlignment="0" applyProtection="0"/>
    <xf numFmtId="209" fontId="104" fillId="74" borderId="139" applyNumberFormat="0" applyAlignment="0" applyProtection="0"/>
    <xf numFmtId="205" fontId="104" fillId="74" borderId="322" applyNumberFormat="0" applyAlignment="0" applyProtection="0"/>
    <xf numFmtId="0" fontId="33" fillId="57" borderId="189" applyNumberFormat="0" applyAlignment="0" applyProtection="0"/>
    <xf numFmtId="0" fontId="57" fillId="54" borderId="190" applyNumberFormat="0" applyAlignment="0" applyProtection="0"/>
    <xf numFmtId="0" fontId="77" fillId="54" borderId="234" applyNumberFormat="0" applyAlignment="0" applyProtection="0"/>
    <xf numFmtId="0" fontId="57" fillId="54" borderId="318" applyNumberFormat="0" applyAlignment="0" applyProtection="0"/>
    <xf numFmtId="0" fontId="40" fillId="54" borderId="267" applyNumberFormat="0" applyAlignment="0" applyProtection="0"/>
    <xf numFmtId="0" fontId="77" fillId="54" borderId="218" applyNumberFormat="0" applyAlignment="0" applyProtection="0"/>
    <xf numFmtId="0" fontId="57" fillId="54" borderId="294" applyNumberFormat="0" applyAlignment="0" applyProtection="0"/>
    <xf numFmtId="0" fontId="49" fillId="41" borderId="194" applyNumberFormat="0" applyAlignment="0" applyProtection="0"/>
    <xf numFmtId="230" fontId="164" fillId="106" borderId="138" applyNumberFormat="0" applyBorder="0" applyAlignment="0">
      <protection locked="0"/>
    </xf>
    <xf numFmtId="189" fontId="97" fillId="0" borderId="201" applyAlignment="0" applyProtection="0"/>
    <xf numFmtId="0" fontId="85" fillId="41" borderId="246" applyNumberFormat="0" applyAlignment="0" applyProtection="0"/>
    <xf numFmtId="0" fontId="57" fillId="54" borderId="233" applyNumberFormat="0" applyAlignment="0" applyProtection="0"/>
    <xf numFmtId="0" fontId="33" fillId="57" borderId="402" applyNumberFormat="0" applyAlignment="0" applyProtection="0"/>
    <xf numFmtId="0" fontId="91" fillId="0" borderId="208" applyNumberFormat="0" applyFill="0" applyAlignment="0" applyProtection="0"/>
    <xf numFmtId="0" fontId="24" fillId="0" borderId="187">
      <alignment horizontal="left" vertical="center"/>
    </xf>
    <xf numFmtId="0" fontId="57" fillId="54" borderId="294" applyNumberFormat="0" applyAlignment="0" applyProtection="0"/>
    <xf numFmtId="0" fontId="21" fillId="57" borderId="183" applyNumberFormat="0" applyAlignment="0" applyProtection="0"/>
    <xf numFmtId="0" fontId="81" fillId="0" borderId="400">
      <alignment horizontal="left" vertical="center"/>
    </xf>
    <xf numFmtId="0" fontId="40" fillId="54" borderId="322" applyNumberFormat="0" applyAlignment="0" applyProtection="0"/>
    <xf numFmtId="0" fontId="33" fillId="57" borderId="288" applyNumberFormat="0" applyAlignment="0" applyProtection="0"/>
    <xf numFmtId="0" fontId="77" fillId="54" borderId="246" applyNumberFormat="0" applyAlignment="0" applyProtection="0"/>
    <xf numFmtId="205" fontId="85" fillId="65" borderId="139" applyNumberFormat="0" applyAlignment="0" applyProtection="0"/>
    <xf numFmtId="0" fontId="49" fillId="41" borderId="374" applyNumberFormat="0" applyAlignment="0" applyProtection="0"/>
    <xf numFmtId="0" fontId="88" fillId="54" borderId="261" applyNumberFormat="0" applyAlignment="0" applyProtection="0"/>
    <xf numFmtId="0" fontId="60" fillId="0" borderId="339" applyNumberFormat="0" applyFill="0" applyAlignment="0" applyProtection="0"/>
    <xf numFmtId="0" fontId="77" fillId="54" borderId="246" applyNumberFormat="0" applyAlignment="0" applyProtection="0"/>
    <xf numFmtId="0" fontId="88" fillId="54" borderId="337" applyNumberFormat="0" applyAlignment="0" applyProtection="0"/>
    <xf numFmtId="0" fontId="21" fillId="57" borderId="392" applyNumberFormat="0" applyAlignment="0" applyProtection="0"/>
    <xf numFmtId="0" fontId="60" fillId="0" borderId="243" applyNumberFormat="0" applyFill="0" applyAlignment="0" applyProtection="0"/>
    <xf numFmtId="0" fontId="57" fillId="54" borderId="220" applyNumberFormat="0" applyAlignment="0" applyProtection="0"/>
    <xf numFmtId="0" fontId="49" fillId="41" borderId="246" applyNumberFormat="0" applyAlignment="0" applyProtection="0"/>
    <xf numFmtId="0" fontId="40" fillId="54" borderId="188" applyNumberFormat="0" applyAlignment="0" applyProtection="0"/>
    <xf numFmtId="0" fontId="77" fillId="54" borderId="234" applyNumberFormat="0" applyAlignment="0" applyProtection="0"/>
    <xf numFmtId="0" fontId="49" fillId="41" borderId="207" applyNumberFormat="0" applyAlignment="0" applyProtection="0"/>
    <xf numFmtId="0" fontId="57" fillId="54" borderId="242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88" fillId="54" borderId="261" applyNumberFormat="0" applyAlignment="0" applyProtection="0"/>
    <xf numFmtId="0" fontId="60" fillId="0" borderId="377" applyNumberFormat="0" applyFill="0" applyAlignment="0" applyProtection="0"/>
    <xf numFmtId="230" fontId="164" fillId="106" borderId="400" applyNumberFormat="0" applyBorder="0" applyAlignment="0">
      <protection locked="0"/>
    </xf>
    <xf numFmtId="10" fontId="64" fillId="34" borderId="341" applyNumberFormat="0" applyBorder="0" applyAlignment="0" applyProtection="0"/>
    <xf numFmtId="0" fontId="88" fillId="54" borderId="261" applyNumberFormat="0" applyAlignment="0" applyProtection="0"/>
    <xf numFmtId="10" fontId="64" fillId="34" borderId="393" applyNumberFormat="0" applyBorder="0" applyAlignment="0" applyProtection="0"/>
    <xf numFmtId="0" fontId="77" fillId="54" borderId="367" applyNumberFormat="0" applyAlignment="0" applyProtection="0"/>
    <xf numFmtId="205" fontId="104" fillId="74" borderId="401" applyNumberFormat="0" applyAlignment="0" applyProtection="0"/>
    <xf numFmtId="230" fontId="164" fillId="106" borderId="321" applyNumberFormat="0" applyBorder="0" applyAlignment="0">
      <protection locked="0"/>
    </xf>
    <xf numFmtId="0" fontId="77" fillId="54" borderId="194" applyNumberFormat="0" applyAlignment="0" applyProtection="0"/>
    <xf numFmtId="0" fontId="33" fillId="57" borderId="134" applyNumberFormat="0" applyAlignment="0" applyProtection="0"/>
    <xf numFmtId="0" fontId="21" fillId="57" borderId="317" applyNumberFormat="0" applyAlignment="0" applyProtection="0"/>
    <xf numFmtId="0" fontId="33" fillId="57" borderId="241" applyNumberFormat="0" applyAlignment="0" applyProtection="0"/>
    <xf numFmtId="0" fontId="88" fillId="54" borderId="369" applyNumberFormat="0" applyAlignment="0" applyProtection="0"/>
    <xf numFmtId="0" fontId="77" fillId="54" borderId="182" applyNumberFormat="0" applyAlignment="0" applyProtection="0"/>
    <xf numFmtId="0" fontId="91" fillId="0" borderId="319" applyNumberFormat="0" applyFill="0" applyAlignment="0" applyProtection="0"/>
    <xf numFmtId="0" fontId="81" fillId="0" borderId="80">
      <alignment horizontal="left" vertical="center"/>
    </xf>
    <xf numFmtId="0" fontId="104" fillId="74" borderId="298" applyNumberFormat="0" applyAlignment="0" applyProtection="0"/>
    <xf numFmtId="0" fontId="77" fillId="54" borderId="139" applyNumberFormat="0" applyAlignment="0" applyProtection="0"/>
    <xf numFmtId="209" fontId="104" fillId="74" borderId="374" applyNumberFormat="0" applyAlignment="0" applyProtection="0"/>
    <xf numFmtId="0" fontId="88" fillId="54" borderId="389" applyNumberFormat="0" applyAlignment="0" applyProtection="0"/>
    <xf numFmtId="0" fontId="49" fillId="41" borderId="246" applyNumberFormat="0" applyAlignment="0" applyProtection="0"/>
    <xf numFmtId="0" fontId="33" fillId="57" borderId="396" applyNumberFormat="0" applyAlignment="0" applyProtection="0"/>
    <xf numFmtId="0" fontId="57" fillId="54" borderId="135" applyNumberFormat="0" applyAlignment="0" applyProtection="0"/>
    <xf numFmtId="0" fontId="85" fillId="41" borderId="298" applyNumberFormat="0" applyAlignment="0" applyProtection="0"/>
    <xf numFmtId="0" fontId="60" fillId="0" borderId="221" applyNumberFormat="0" applyFill="0" applyAlignment="0" applyProtection="0"/>
    <xf numFmtId="0" fontId="57" fillId="54" borderId="151" applyNumberFormat="0" applyAlignment="0" applyProtection="0"/>
    <xf numFmtId="0" fontId="88" fillId="54" borderId="233" applyNumberFormat="0" applyAlignment="0" applyProtection="0"/>
    <xf numFmtId="0" fontId="40" fillId="54" borderId="157" applyNumberFormat="0" applyAlignment="0" applyProtection="0"/>
    <xf numFmtId="0" fontId="77" fillId="54" borderId="316" applyNumberFormat="0" applyAlignment="0" applyProtection="0"/>
    <xf numFmtId="0" fontId="85" fillId="41" borderId="322" applyNumberFormat="0" applyAlignment="0" applyProtection="0"/>
    <xf numFmtId="0" fontId="77" fillId="54" borderId="152" applyNumberFormat="0" applyAlignment="0" applyProtection="0"/>
    <xf numFmtId="0" fontId="85" fillId="41" borderId="139" applyNumberFormat="0" applyAlignment="0" applyProtection="0"/>
    <xf numFmtId="0" fontId="77" fillId="63" borderId="246" applyNumberFormat="0" applyAlignment="0" applyProtection="0"/>
    <xf numFmtId="0" fontId="33" fillId="57" borderId="317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57" fillId="54" borderId="214" applyNumberFormat="0" applyAlignment="0" applyProtection="0"/>
    <xf numFmtId="0" fontId="85" fillId="41" borderId="401" applyNumberFormat="0" applyAlignment="0" applyProtection="0"/>
    <xf numFmtId="0" fontId="49" fillId="41" borderId="322" applyNumberFormat="0" applyAlignment="0" applyProtection="0"/>
    <xf numFmtId="0" fontId="85" fillId="41" borderId="349" applyNumberFormat="0" applyAlignment="0" applyProtection="0"/>
    <xf numFmtId="209" fontId="77" fillId="63" borderId="374" applyNumberFormat="0" applyAlignment="0" applyProtection="0"/>
    <xf numFmtId="0" fontId="91" fillId="0" borderId="235" applyNumberFormat="0" applyFill="0" applyAlignment="0" applyProtection="0"/>
    <xf numFmtId="0" fontId="21" fillId="57" borderId="130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60" fillId="0" borderId="103" applyNumberFormat="0" applyFill="0" applyAlignment="0" applyProtection="0"/>
    <xf numFmtId="0" fontId="49" fillId="41" borderId="262" applyNumberFormat="0" applyAlignment="0" applyProtection="0"/>
    <xf numFmtId="0" fontId="57" fillId="54" borderId="345" applyNumberFormat="0" applyAlignment="0" applyProtection="0"/>
    <xf numFmtId="10" fontId="23" fillId="34" borderId="347" applyNumberFormat="0" applyBorder="0" applyAlignment="0" applyProtection="0"/>
    <xf numFmtId="0" fontId="57" fillId="54" borderId="233" applyNumberFormat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49" fillId="41" borderId="395" applyNumberFormat="0" applyAlignment="0" applyProtection="0"/>
    <xf numFmtId="0" fontId="85" fillId="41" borderId="246" applyNumberFormat="0" applyAlignment="0" applyProtection="0"/>
    <xf numFmtId="0" fontId="60" fillId="0" borderId="319" applyNumberFormat="0" applyFill="0" applyAlignment="0" applyProtection="0"/>
    <xf numFmtId="0" fontId="33" fillId="57" borderId="268" applyNumberFormat="0" applyAlignment="0" applyProtection="0"/>
    <xf numFmtId="0" fontId="77" fillId="54" borderId="374" applyNumberFormat="0" applyAlignment="0" applyProtection="0"/>
    <xf numFmtId="0" fontId="57" fillId="54" borderId="376" applyNumberFormat="0" applyAlignment="0" applyProtection="0"/>
    <xf numFmtId="0" fontId="88" fillId="54" borderId="206" applyNumberFormat="0" applyAlignment="0" applyProtection="0"/>
    <xf numFmtId="0" fontId="57" fillId="54" borderId="220" applyNumberFormat="0" applyAlignment="0" applyProtection="0"/>
    <xf numFmtId="0" fontId="57" fillId="54" borderId="108" applyNumberFormat="0" applyAlignment="0" applyProtection="0"/>
    <xf numFmtId="0" fontId="57" fillId="54" borderId="269" applyNumberFormat="0" applyAlignment="0" applyProtection="0"/>
    <xf numFmtId="3" fontId="21" fillId="0" borderId="73" applyNumberFormat="0" applyFont="0" applyFill="0" applyAlignment="0" applyProtection="0">
      <alignment vertical="center"/>
    </xf>
    <xf numFmtId="0" fontId="49" fillId="41" borderId="367" applyNumberFormat="0" applyAlignment="0" applyProtection="0"/>
    <xf numFmtId="43" fontId="18" fillId="0" borderId="0" applyFont="0" applyFill="0" applyBorder="0" applyAlignment="0" applyProtection="0"/>
    <xf numFmtId="189" fontId="97" fillId="0" borderId="50" applyAlignment="0" applyProtection="0"/>
    <xf numFmtId="0" fontId="57" fillId="54" borderId="324" applyNumberFormat="0" applyAlignment="0" applyProtection="0"/>
    <xf numFmtId="0" fontId="77" fillId="54" borderId="298" applyNumberFormat="0" applyAlignment="0" applyProtection="0"/>
    <xf numFmtId="0" fontId="21" fillId="57" borderId="264" applyNumberFormat="0" applyAlignment="0" applyProtection="0"/>
    <xf numFmtId="0" fontId="77" fillId="54" borderId="349" applyNumberFormat="0" applyAlignment="0" applyProtection="0"/>
    <xf numFmtId="0" fontId="60" fillId="0" borderId="191" applyNumberFormat="0" applyFill="0" applyAlignment="0" applyProtection="0"/>
    <xf numFmtId="205" fontId="104" fillId="74" borderId="273" applyNumberFormat="0" applyAlignment="0" applyProtection="0"/>
    <xf numFmtId="0" fontId="40" fillId="54" borderId="139" applyNumberFormat="0" applyAlignment="0" applyProtection="0"/>
    <xf numFmtId="0" fontId="49" fillId="41" borderId="262" applyNumberFormat="0" applyAlignment="0" applyProtection="0"/>
    <xf numFmtId="0" fontId="85" fillId="41" borderId="194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60" fillId="0" borderId="243" applyNumberFormat="0" applyFill="0" applyAlignment="0" applyProtection="0"/>
    <xf numFmtId="0" fontId="24" fillId="0" borderId="86">
      <alignment horizontal="left" vertical="center"/>
    </xf>
    <xf numFmtId="0" fontId="77" fillId="54" borderId="298" applyNumberFormat="0" applyAlignment="0" applyProtection="0"/>
    <xf numFmtId="0" fontId="88" fillId="54" borderId="337" applyNumberFormat="0" applyAlignment="0" applyProtection="0"/>
    <xf numFmtId="0" fontId="85" fillId="65" borderId="349" applyNumberFormat="0" applyAlignment="0" applyProtection="0"/>
    <xf numFmtId="0" fontId="57" fillId="54" borderId="397" applyNumberFormat="0" applyAlignment="0" applyProtection="0"/>
    <xf numFmtId="0" fontId="57" fillId="54" borderId="233" applyNumberFormat="0" applyAlignment="0" applyProtection="0"/>
    <xf numFmtId="209" fontId="85" fillId="65" borderId="298" applyNumberFormat="0" applyAlignment="0" applyProtection="0"/>
    <xf numFmtId="0" fontId="91" fillId="0" borderId="235" applyNumberFormat="0" applyFill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10" fontId="64" fillId="34" borderId="131" applyNumberFormat="0" applyBorder="0" applyAlignment="0" applyProtection="0"/>
    <xf numFmtId="0" fontId="33" fillId="57" borderId="130" applyNumberFormat="0" applyAlignment="0" applyProtection="0"/>
    <xf numFmtId="0" fontId="33" fillId="57" borderId="396" applyNumberFormat="0" applyAlignment="0" applyProtection="0"/>
    <xf numFmtId="0" fontId="57" fillId="54" borderId="127" applyNumberFormat="0" applyAlignment="0" applyProtection="0"/>
    <xf numFmtId="0" fontId="88" fillId="54" borderId="261" applyNumberFormat="0" applyAlignment="0" applyProtection="0"/>
    <xf numFmtId="0" fontId="57" fillId="54" borderId="285" applyNumberFormat="0" applyAlignment="0" applyProtection="0"/>
    <xf numFmtId="0" fontId="57" fillId="54" borderId="285" applyNumberFormat="0" applyAlignment="0" applyProtection="0"/>
    <xf numFmtId="0" fontId="33" fillId="57" borderId="134" applyNumberFormat="0" applyAlignment="0" applyProtection="0"/>
    <xf numFmtId="0" fontId="60" fillId="0" borderId="103" applyNumberFormat="0" applyFill="0" applyAlignment="0" applyProtection="0"/>
    <xf numFmtId="0" fontId="60" fillId="0" borderId="71" applyNumberFormat="0" applyFill="0" applyAlignment="0" applyProtection="0"/>
    <xf numFmtId="3" fontId="21" fillId="0" borderId="304" applyNumberFormat="0" applyFont="0" applyFill="0" applyAlignment="0" applyProtection="0">
      <alignment vertical="center"/>
    </xf>
    <xf numFmtId="0" fontId="85" fillId="78" borderId="273" applyNumberFormat="0" applyAlignment="0" applyProtection="0"/>
    <xf numFmtId="0" fontId="91" fillId="0" borderId="185" applyNumberFormat="0" applyFill="0" applyAlignment="0" applyProtection="0"/>
    <xf numFmtId="0" fontId="91" fillId="0" borderId="339" applyNumberFormat="0" applyFill="0" applyAlignment="0" applyProtection="0"/>
    <xf numFmtId="0" fontId="85" fillId="41" borderId="112" applyNumberFormat="0" applyAlignment="0" applyProtection="0"/>
    <xf numFmtId="0" fontId="60" fillId="0" borderId="295" applyNumberFormat="0" applyFill="0" applyAlignment="0" applyProtection="0"/>
    <xf numFmtId="0" fontId="33" fillId="57" borderId="189" applyNumberFormat="0" applyAlignment="0" applyProtection="0"/>
    <xf numFmtId="0" fontId="40" fillId="54" borderId="157" applyNumberFormat="0" applyAlignment="0" applyProtection="0"/>
    <xf numFmtId="209" fontId="104" fillId="74" borderId="322" applyNumberFormat="0" applyAlignment="0" applyProtection="0"/>
    <xf numFmtId="0" fontId="60" fillId="0" borderId="377" applyNumberFormat="0" applyFill="0" applyAlignment="0" applyProtection="0"/>
    <xf numFmtId="0" fontId="49" fillId="41" borderId="212" applyNumberFormat="0" applyAlignment="0" applyProtection="0"/>
    <xf numFmtId="0" fontId="57" fillId="54" borderId="159" applyNumberFormat="0" applyAlignment="0" applyProtection="0"/>
    <xf numFmtId="0" fontId="91" fillId="0" borderId="103" applyNumberFormat="0" applyFill="0" applyAlignment="0" applyProtection="0"/>
    <xf numFmtId="0" fontId="85" fillId="41" borderId="273" applyNumberFormat="0" applyAlignment="0" applyProtection="0"/>
    <xf numFmtId="0" fontId="77" fillId="54" borderId="374" applyNumberFormat="0" applyAlignment="0" applyProtection="0"/>
    <xf numFmtId="10" fontId="23" fillId="34" borderId="161" applyNumberFormat="0" applyBorder="0" applyAlignment="0" applyProtection="0"/>
    <xf numFmtId="0" fontId="77" fillId="54" borderId="338" applyNumberFormat="0" applyAlignment="0" applyProtection="0"/>
    <xf numFmtId="0" fontId="33" fillId="57" borderId="164" applyNumberFormat="0" applyAlignment="0" applyProtection="0"/>
    <xf numFmtId="0" fontId="60" fillId="0" borderId="352" applyNumberFormat="0" applyFill="0" applyAlignment="0" applyProtection="0"/>
    <xf numFmtId="205" fontId="85" fillId="65" borderId="246" applyNumberFormat="0" applyAlignment="0" applyProtection="0"/>
    <xf numFmtId="0" fontId="57" fillId="54" borderId="242" applyNumberFormat="0" applyAlignment="0" applyProtection="0"/>
    <xf numFmtId="0" fontId="49" fillId="41" borderId="100" applyNumberFormat="0" applyAlignment="0" applyProtection="0"/>
    <xf numFmtId="0" fontId="77" fillId="54" borderId="112" applyNumberFormat="0" applyAlignment="0" applyProtection="0"/>
    <xf numFmtId="0" fontId="88" fillId="54" borderId="389" applyNumberFormat="0" applyAlignment="0" applyProtection="0"/>
    <xf numFmtId="0" fontId="57" fillId="54" borderId="108" applyNumberFormat="0" applyAlignment="0" applyProtection="0"/>
    <xf numFmtId="0" fontId="85" fillId="65" borderId="218" applyNumberFormat="0" applyAlignment="0" applyProtection="0"/>
    <xf numFmtId="0" fontId="57" fillId="54" borderId="318" applyNumberFormat="0" applyAlignment="0" applyProtection="0"/>
    <xf numFmtId="0" fontId="88" fillId="54" borderId="233" applyNumberFormat="0" applyAlignment="0" applyProtection="0"/>
    <xf numFmtId="0" fontId="49" fillId="41" borderId="316" applyNumberFormat="0" applyAlignment="0" applyProtection="0"/>
    <xf numFmtId="0" fontId="77" fillId="54" borderId="374" applyNumberFormat="0" applyAlignment="0" applyProtection="0"/>
    <xf numFmtId="209" fontId="104" fillId="74" borderId="194" applyNumberFormat="0" applyAlignment="0" applyProtection="0"/>
    <xf numFmtId="0" fontId="21" fillId="57" borderId="288" applyNumberFormat="0" applyAlignment="0" applyProtection="0"/>
    <xf numFmtId="0" fontId="40" fillId="54" borderId="133" applyNumberFormat="0" applyAlignment="0" applyProtection="0"/>
    <xf numFmtId="0" fontId="40" fillId="54" borderId="316" applyNumberFormat="0" applyAlignment="0" applyProtection="0"/>
    <xf numFmtId="0" fontId="33" fillId="57" borderId="189" applyNumberFormat="0" applyAlignment="0" applyProtection="0"/>
    <xf numFmtId="0" fontId="81" fillId="0" borderId="193">
      <alignment horizontal="left" vertical="center"/>
    </xf>
    <xf numFmtId="0" fontId="57" fillId="54" borderId="233" applyNumberFormat="0" applyAlignment="0" applyProtection="0"/>
    <xf numFmtId="0" fontId="40" fillId="54" borderId="395" applyNumberFormat="0" applyAlignment="0" applyProtection="0"/>
    <xf numFmtId="3" fontId="21" fillId="0" borderId="131" applyNumberFormat="0" applyFont="0" applyFill="0" applyAlignment="0" applyProtection="0">
      <alignment vertical="center"/>
    </xf>
    <xf numFmtId="0" fontId="40" fillId="54" borderId="106" applyNumberFormat="0" applyAlignment="0" applyProtection="0"/>
    <xf numFmtId="0" fontId="40" fillId="54" borderId="267" applyNumberFormat="0" applyAlignment="0" applyProtection="0"/>
    <xf numFmtId="0" fontId="77" fillId="54" borderId="152" applyNumberFormat="0" applyAlignment="0" applyProtection="0"/>
    <xf numFmtId="0" fontId="77" fillId="54" borderId="207" applyNumberFormat="0" applyAlignment="0" applyProtection="0"/>
    <xf numFmtId="0" fontId="21" fillId="57" borderId="264" applyNumberFormat="0" applyAlignment="0" applyProtection="0"/>
    <xf numFmtId="0" fontId="49" fillId="41" borderId="316" applyNumberFormat="0" applyAlignment="0" applyProtection="0"/>
    <xf numFmtId="0" fontId="49" fillId="41" borderId="188" applyNumberFormat="0" applyAlignment="0" applyProtection="0"/>
    <xf numFmtId="0" fontId="33" fillId="57" borderId="344" applyNumberFormat="0" applyAlignment="0" applyProtection="0"/>
    <xf numFmtId="0" fontId="60" fillId="0" borderId="319" applyNumberFormat="0" applyFill="0" applyAlignment="0" applyProtection="0"/>
    <xf numFmtId="0" fontId="77" fillId="54" borderId="367" applyNumberFormat="0" applyAlignment="0" applyProtection="0"/>
    <xf numFmtId="0" fontId="33" fillId="57" borderId="344" applyNumberFormat="0" applyAlignment="0" applyProtection="0"/>
    <xf numFmtId="0" fontId="49" fillId="41" borderId="234" applyNumberFormat="0" applyAlignment="0" applyProtection="0"/>
    <xf numFmtId="0" fontId="77" fillId="54" borderId="338" applyNumberFormat="0" applyAlignment="0" applyProtection="0"/>
    <xf numFmtId="0" fontId="88" fillId="54" borderId="184" applyNumberFormat="0" applyAlignment="0" applyProtection="0"/>
    <xf numFmtId="0" fontId="49" fillId="41" borderId="157" applyNumberFormat="0" applyAlignment="0" applyProtection="0"/>
    <xf numFmtId="0" fontId="49" fillId="41" borderId="194" applyNumberFormat="0" applyAlignment="0" applyProtection="0"/>
    <xf numFmtId="0" fontId="60" fillId="0" borderId="346" applyNumberFormat="0" applyFill="0" applyAlignment="0" applyProtection="0"/>
    <xf numFmtId="0" fontId="91" fillId="0" borderId="287" applyNumberFormat="0" applyFill="0" applyAlignment="0" applyProtection="0"/>
    <xf numFmtId="205" fontId="104" fillId="74" borderId="194" applyNumberFormat="0" applyAlignment="0" applyProtection="0"/>
    <xf numFmtId="0" fontId="49" fillId="41" borderId="163" applyNumberFormat="0" applyAlignment="0" applyProtection="0"/>
    <xf numFmtId="0" fontId="49" fillId="41" borderId="240" applyNumberFormat="0" applyAlignment="0" applyProtection="0"/>
    <xf numFmtId="0" fontId="77" fillId="54" borderId="152" applyNumberFormat="0" applyAlignment="0" applyProtection="0"/>
    <xf numFmtId="3" fontId="21" fillId="0" borderId="104" applyNumberFormat="0" applyFont="0" applyFill="0" applyAlignment="0" applyProtection="0">
      <alignment vertical="center"/>
    </xf>
    <xf numFmtId="0" fontId="57" fillId="54" borderId="361" applyNumberFormat="0" applyAlignment="0" applyProtection="0"/>
    <xf numFmtId="209" fontId="77" fillId="63" borderId="273" applyNumberFormat="0" applyAlignment="0" applyProtection="0"/>
    <xf numFmtId="0" fontId="77" fillId="54" borderId="390" applyNumberFormat="0" applyAlignment="0" applyProtection="0"/>
    <xf numFmtId="0" fontId="77" fillId="54" borderId="139" applyNumberFormat="0" applyAlignment="0" applyProtection="0"/>
    <xf numFmtId="0" fontId="85" fillId="41" borderId="349" applyNumberFormat="0" applyAlignment="0" applyProtection="0"/>
    <xf numFmtId="0" fontId="49" fillId="41" borderId="349" applyNumberFormat="0" applyAlignment="0" applyProtection="0"/>
    <xf numFmtId="205" fontId="85" fillId="78" borderId="401" applyNumberFormat="0" applyAlignment="0" applyProtection="0"/>
    <xf numFmtId="0" fontId="88" fillId="54" borderId="102" applyNumberFormat="0" applyAlignment="0" applyProtection="0"/>
    <xf numFmtId="0" fontId="60" fillId="0" borderId="136" applyNumberFormat="0" applyFill="0" applyAlignment="0" applyProtection="0"/>
    <xf numFmtId="0" fontId="57" fillId="54" borderId="233" applyNumberFormat="0" applyAlignment="0" applyProtection="0"/>
    <xf numFmtId="0" fontId="33" fillId="57" borderId="396" applyNumberFormat="0" applyAlignment="0" applyProtection="0"/>
    <xf numFmtId="0" fontId="60" fillId="0" borderId="215" applyNumberFormat="0" applyFill="0" applyAlignment="0" applyProtection="0"/>
    <xf numFmtId="0" fontId="60" fillId="0" borderId="115" applyNumberFormat="0" applyFill="0" applyAlignment="0" applyProtection="0"/>
    <xf numFmtId="10" fontId="23" fillId="34" borderId="104" applyNumberFormat="0" applyBorder="0" applyAlignment="0" applyProtection="0"/>
    <xf numFmtId="0" fontId="33" fillId="57" borderId="134" applyNumberFormat="0" applyAlignment="0" applyProtection="0"/>
    <xf numFmtId="0" fontId="49" fillId="41" borderId="139" applyNumberFormat="0" applyAlignment="0" applyProtection="0"/>
    <xf numFmtId="0" fontId="57" fillId="54" borderId="159" applyNumberFormat="0" applyAlignment="0" applyProtection="0"/>
    <xf numFmtId="0" fontId="24" fillId="0" borderId="132">
      <alignment horizontal="left" vertical="center"/>
    </xf>
    <xf numFmtId="0" fontId="33" fillId="57" borderId="396" applyNumberFormat="0" applyAlignment="0" applyProtection="0"/>
    <xf numFmtId="209" fontId="85" fillId="65" borderId="298" applyNumberFormat="0" applyAlignment="0" applyProtection="0"/>
    <xf numFmtId="0" fontId="85" fillId="41" borderId="273" applyNumberFormat="0" applyAlignment="0" applyProtection="0"/>
    <xf numFmtId="0" fontId="40" fillId="54" borderId="212" applyNumberFormat="0" applyAlignment="0" applyProtection="0"/>
    <xf numFmtId="0" fontId="77" fillId="54" borderId="374" applyNumberFormat="0" applyAlignment="0" applyProtection="0"/>
    <xf numFmtId="0" fontId="33" fillId="57" borderId="396" applyNumberFormat="0" applyAlignment="0" applyProtection="0"/>
    <xf numFmtId="0" fontId="77" fillId="63" borderId="374" applyNumberFormat="0" applyAlignment="0" applyProtection="0"/>
    <xf numFmtId="0" fontId="21" fillId="57" borderId="101" applyNumberFormat="0" applyAlignment="0" applyProtection="0"/>
    <xf numFmtId="0" fontId="88" fillId="74" borderId="233" applyNumberFormat="0" applyAlignment="0" applyProtection="0"/>
    <xf numFmtId="0" fontId="77" fillId="54" borderId="139" applyNumberFormat="0" applyAlignment="0" applyProtection="0"/>
    <xf numFmtId="0" fontId="33" fillId="57" borderId="317" applyNumberFormat="0" applyAlignment="0" applyProtection="0"/>
    <xf numFmtId="0" fontId="77" fillId="54" borderId="349" applyNumberFormat="0" applyAlignment="0" applyProtection="0"/>
    <xf numFmtId="10" fontId="64" fillId="34" borderId="304" applyNumberFormat="0" applyBorder="0" applyAlignment="0" applyProtection="0"/>
    <xf numFmtId="0" fontId="57" fillId="54" borderId="361" applyNumberFormat="0" applyAlignment="0" applyProtection="0"/>
    <xf numFmtId="0" fontId="60" fillId="0" borderId="235" applyNumberFormat="0" applyFill="0" applyAlignment="0" applyProtection="0"/>
    <xf numFmtId="0" fontId="88" fillId="54" borderId="318" applyNumberFormat="0" applyAlignment="0" applyProtection="0"/>
    <xf numFmtId="0" fontId="49" fillId="41" borderId="234" applyNumberFormat="0" applyAlignment="0" applyProtection="0"/>
    <xf numFmtId="0" fontId="40" fillId="54" borderId="343" applyNumberFormat="0" applyAlignment="0" applyProtection="0"/>
    <xf numFmtId="0" fontId="15" fillId="0" borderId="0"/>
    <xf numFmtId="0" fontId="85" fillId="41" borderId="218" applyNumberFormat="0" applyAlignment="0" applyProtection="0"/>
    <xf numFmtId="0" fontId="40" fillId="54" borderId="395" applyNumberFormat="0" applyAlignment="0" applyProtection="0"/>
    <xf numFmtId="0" fontId="91" fillId="0" borderId="129" applyNumberFormat="0" applyFill="0" applyAlignment="0" applyProtection="0"/>
    <xf numFmtId="0" fontId="57" fillId="54" borderId="318" applyNumberFormat="0" applyAlignment="0" applyProtection="0"/>
    <xf numFmtId="0" fontId="95" fillId="0" borderId="383"/>
    <xf numFmtId="0" fontId="57" fillId="54" borderId="318" applyNumberFormat="0" applyAlignment="0" applyProtection="0"/>
    <xf numFmtId="0" fontId="33" fillId="57" borderId="189" applyNumberFormat="0" applyAlignment="0" applyProtection="0"/>
    <xf numFmtId="0" fontId="60" fillId="0" borderId="197" applyNumberFormat="0" applyFill="0" applyAlignment="0" applyProtection="0"/>
    <xf numFmtId="0" fontId="33" fillId="57" borderId="154" applyNumberFormat="0" applyAlignment="0" applyProtection="0"/>
    <xf numFmtId="10" fontId="23" fillId="34" borderId="296" applyNumberFormat="0" applyBorder="0" applyAlignment="0" applyProtection="0"/>
    <xf numFmtId="0" fontId="21" fillId="57" borderId="183" applyNumberFormat="0" applyAlignment="0" applyProtection="0"/>
    <xf numFmtId="0" fontId="57" fillId="54" borderId="397" applyNumberFormat="0" applyAlignment="0" applyProtection="0"/>
    <xf numFmtId="0" fontId="77" fillId="54" borderId="194" applyNumberFormat="0" applyAlignment="0" applyProtection="0"/>
    <xf numFmtId="0" fontId="21" fillId="57" borderId="209" applyNumberFormat="0" applyAlignment="0" applyProtection="0"/>
    <xf numFmtId="0" fontId="57" fillId="54" borderId="190" applyNumberFormat="0" applyAlignment="0" applyProtection="0"/>
    <xf numFmtId="0" fontId="88" fillId="54" borderId="102" applyNumberFormat="0" applyAlignment="0" applyProtection="0"/>
    <xf numFmtId="0" fontId="91" fillId="0" borderId="319" applyNumberFormat="0" applyFill="0" applyAlignment="0" applyProtection="0"/>
    <xf numFmtId="0" fontId="60" fillId="0" borderId="103" applyNumberFormat="0" applyFill="0" applyAlignment="0" applyProtection="0"/>
    <xf numFmtId="0" fontId="60" fillId="0" borderId="103" applyNumberFormat="0" applyFill="0" applyAlignment="0" applyProtection="0"/>
    <xf numFmtId="0" fontId="88" fillId="54" borderId="184" applyNumberFormat="0" applyAlignment="0" applyProtection="0"/>
    <xf numFmtId="0" fontId="40" fillId="54" borderId="106" applyNumberFormat="0" applyAlignment="0" applyProtection="0"/>
    <xf numFmtId="0" fontId="85" fillId="41" borderId="163" applyNumberFormat="0" applyAlignment="0" applyProtection="0"/>
    <xf numFmtId="0" fontId="60" fillId="0" borderId="319" applyNumberFormat="0" applyFill="0" applyAlignment="0" applyProtection="0"/>
    <xf numFmtId="0" fontId="33" fillId="57" borderId="189" applyNumberFormat="0" applyAlignment="0" applyProtection="0"/>
    <xf numFmtId="0" fontId="60" fillId="0" borderId="370" applyNumberFormat="0" applyFill="0" applyAlignment="0" applyProtection="0"/>
    <xf numFmtId="0" fontId="60" fillId="0" borderId="136" applyNumberFormat="0" applyFill="0" applyAlignment="0" applyProtection="0"/>
    <xf numFmtId="0" fontId="91" fillId="0" borderId="103" applyNumberFormat="0" applyFill="0" applyAlignment="0" applyProtection="0"/>
    <xf numFmtId="0" fontId="33" fillId="57" borderId="340" applyNumberFormat="0" applyAlignment="0" applyProtection="0"/>
    <xf numFmtId="0" fontId="33" fillId="57" borderId="317" applyNumberFormat="0" applyAlignment="0" applyProtection="0"/>
    <xf numFmtId="0" fontId="77" fillId="54" borderId="194" applyNumberFormat="0" applyAlignment="0" applyProtection="0"/>
    <xf numFmtId="0" fontId="57" fillId="54" borderId="242" applyNumberFormat="0" applyAlignment="0" applyProtection="0"/>
    <xf numFmtId="0" fontId="77" fillId="54" borderId="246" applyNumberFormat="0" applyAlignment="0" applyProtection="0"/>
    <xf numFmtId="0" fontId="88" fillId="54" borderId="233" applyNumberFormat="0" applyAlignment="0" applyProtection="0"/>
    <xf numFmtId="0" fontId="104" fillId="74" borderId="112" applyNumberFormat="0" applyAlignment="0" applyProtection="0"/>
    <xf numFmtId="0" fontId="57" fillId="54" borderId="269" applyNumberFormat="0" applyAlignment="0" applyProtection="0"/>
    <xf numFmtId="0" fontId="91" fillId="0" borderId="103" applyNumberFormat="0" applyFill="0" applyAlignment="0" applyProtection="0"/>
    <xf numFmtId="0" fontId="85" fillId="41" borderId="218" applyNumberFormat="0" applyAlignment="0" applyProtection="0"/>
    <xf numFmtId="0" fontId="40" fillId="54" borderId="374" applyNumberFormat="0" applyAlignment="0" applyProtection="0"/>
    <xf numFmtId="0" fontId="91" fillId="0" borderId="129" applyNumberFormat="0" applyFill="0" applyAlignment="0" applyProtection="0"/>
    <xf numFmtId="0" fontId="40" fillId="54" borderId="194" applyNumberFormat="0" applyAlignment="0" applyProtection="0"/>
    <xf numFmtId="209" fontId="85" fillId="65" borderId="401" applyNumberFormat="0" applyAlignment="0" applyProtection="0"/>
    <xf numFmtId="0" fontId="57" fillId="54" borderId="190" applyNumberFormat="0" applyAlignment="0" applyProtection="0"/>
    <xf numFmtId="0" fontId="15" fillId="0" borderId="0"/>
    <xf numFmtId="0" fontId="49" fillId="41" borderId="157" applyNumberFormat="0" applyAlignment="0" applyProtection="0"/>
    <xf numFmtId="0" fontId="88" fillId="54" borderId="127" applyNumberFormat="0" applyAlignment="0" applyProtection="0"/>
    <xf numFmtId="0" fontId="33" fillId="57" borderId="189" applyNumberFormat="0" applyAlignment="0" applyProtection="0"/>
    <xf numFmtId="0" fontId="21" fillId="57" borderId="264" applyNumberFormat="0" applyAlignment="0" applyProtection="0"/>
    <xf numFmtId="0" fontId="60" fillId="0" borderId="136" applyNumberFormat="0" applyFill="0" applyAlignment="0" applyProtection="0"/>
    <xf numFmtId="0" fontId="57" fillId="54" borderId="242" applyNumberFormat="0" applyAlignment="0" applyProtection="0"/>
    <xf numFmtId="0" fontId="77" fillId="54" borderId="338" applyNumberFormat="0" applyAlignment="0" applyProtection="0"/>
    <xf numFmtId="0" fontId="77" fillId="54" borderId="298" applyNumberFormat="0" applyAlignment="0" applyProtection="0"/>
    <xf numFmtId="0" fontId="77" fillId="54" borderId="322" applyNumberFormat="0" applyAlignment="0" applyProtection="0"/>
    <xf numFmtId="0" fontId="21" fillId="57" borderId="183" applyNumberFormat="0" applyAlignment="0" applyProtection="0"/>
    <xf numFmtId="0" fontId="77" fillId="54" borderId="139" applyNumberFormat="0" applyAlignment="0" applyProtection="0"/>
    <xf numFmtId="0" fontId="88" fillId="54" borderId="261" applyNumberFormat="0" applyAlignment="0" applyProtection="0"/>
    <xf numFmtId="0" fontId="40" fillId="54" borderId="112" applyNumberFormat="0" applyAlignment="0" applyProtection="0"/>
    <xf numFmtId="0" fontId="40" fillId="54" borderId="106" applyNumberFormat="0" applyAlignment="0" applyProtection="0"/>
    <xf numFmtId="0" fontId="40" fillId="54" borderId="112" applyNumberFormat="0" applyAlignment="0" applyProtection="0"/>
    <xf numFmtId="0" fontId="33" fillId="57" borderId="213" applyNumberFormat="0" applyAlignment="0" applyProtection="0"/>
    <xf numFmtId="0" fontId="33" fillId="57" borderId="189" applyNumberFormat="0" applyAlignment="0" applyProtection="0"/>
    <xf numFmtId="0" fontId="33" fillId="57" borderId="130" applyNumberFormat="0" applyAlignment="0" applyProtection="0"/>
    <xf numFmtId="0" fontId="85" fillId="41" borderId="139" applyNumberFormat="0" applyAlignment="0" applyProtection="0"/>
    <xf numFmtId="0" fontId="40" fillId="54" borderId="273" applyNumberFormat="0" applyAlignment="0" applyProtection="0"/>
    <xf numFmtId="0" fontId="49" fillId="41" borderId="218" applyNumberFormat="0" applyAlignment="0" applyProtection="0"/>
    <xf numFmtId="0" fontId="33" fillId="57" borderId="368" applyNumberFormat="0" applyAlignment="0" applyProtection="0"/>
    <xf numFmtId="0" fontId="40" fillId="54" borderId="112" applyNumberFormat="0" applyAlignment="0" applyProtection="0"/>
    <xf numFmtId="0" fontId="77" fillId="54" borderId="273" applyNumberFormat="0" applyAlignment="0" applyProtection="0"/>
    <xf numFmtId="211" fontId="132" fillId="0" borderId="229">
      <alignment horizontal="center"/>
    </xf>
    <xf numFmtId="0" fontId="85" fillId="41" borderId="246" applyNumberFormat="0" applyAlignment="0" applyProtection="0"/>
    <xf numFmtId="0" fontId="33" fillId="57" borderId="209" applyNumberFormat="0" applyAlignment="0" applyProtection="0"/>
    <xf numFmtId="0" fontId="60" fillId="0" borderId="301" applyNumberFormat="0" applyFill="0" applyAlignment="0" applyProtection="0"/>
    <xf numFmtId="0" fontId="21" fillId="57" borderId="264" applyNumberFormat="0" applyAlignment="0" applyProtection="0"/>
    <xf numFmtId="0" fontId="60" fillId="0" borderId="319" applyNumberFormat="0" applyFill="0" applyAlignment="0" applyProtection="0"/>
    <xf numFmtId="0" fontId="21" fillId="57" borderId="340" applyNumberFormat="0" applyAlignment="0" applyProtection="0"/>
    <xf numFmtId="0" fontId="40" fillId="54" borderId="133" applyNumberFormat="0" applyAlignment="0" applyProtection="0"/>
    <xf numFmtId="0" fontId="33" fillId="57" borderId="158" applyNumberFormat="0" applyAlignment="0" applyProtection="0"/>
    <xf numFmtId="0" fontId="77" fillId="54" borderId="322" applyNumberFormat="0" applyAlignment="0" applyProtection="0"/>
    <xf numFmtId="0" fontId="77" fillId="54" borderId="128" applyNumberFormat="0" applyAlignment="0" applyProtection="0"/>
    <xf numFmtId="0" fontId="40" fillId="54" borderId="139" applyNumberFormat="0" applyAlignment="0" applyProtection="0"/>
    <xf numFmtId="0" fontId="33" fillId="57" borderId="213" applyNumberFormat="0" applyAlignment="0" applyProtection="0"/>
    <xf numFmtId="0" fontId="21" fillId="57" borderId="340" applyNumberFormat="0" applyAlignment="0" applyProtection="0"/>
    <xf numFmtId="0" fontId="77" fillId="54" borderId="316" applyNumberFormat="0" applyAlignment="0" applyProtection="0"/>
    <xf numFmtId="209" fontId="85" fillId="78" borderId="163" applyNumberFormat="0" applyAlignment="0" applyProtection="0"/>
    <xf numFmtId="10" fontId="64" fillId="34" borderId="393" applyNumberFormat="0" applyBorder="0" applyAlignment="0" applyProtection="0"/>
    <xf numFmtId="0" fontId="91" fillId="0" borderId="129" applyNumberFormat="0" applyFill="0" applyAlignment="0" applyProtection="0"/>
    <xf numFmtId="205" fontId="85" fillId="78" borderId="139" applyNumberFormat="0" applyAlignment="0" applyProtection="0"/>
    <xf numFmtId="0" fontId="104" fillId="74" borderId="81" applyNumberFormat="0" applyAlignment="0" applyProtection="0"/>
    <xf numFmtId="0" fontId="60" fillId="0" borderId="115" applyNumberFormat="0" applyFill="0" applyAlignment="0" applyProtection="0"/>
    <xf numFmtId="0" fontId="60" fillId="0" borderId="197" applyNumberFormat="0" applyFill="0" applyAlignment="0" applyProtection="0"/>
    <xf numFmtId="0" fontId="77" fillId="54" borderId="139" applyNumberFormat="0" applyAlignment="0" applyProtection="0"/>
    <xf numFmtId="0" fontId="81" fillId="0" borderId="80">
      <alignment horizontal="left" vertical="center"/>
    </xf>
    <xf numFmtId="0" fontId="33" fillId="57" borderId="241" applyNumberFormat="0" applyAlignment="0" applyProtection="0"/>
    <xf numFmtId="0" fontId="21" fillId="57" borderId="236" applyNumberFormat="0" applyAlignment="0" applyProtection="0"/>
    <xf numFmtId="0" fontId="49" fillId="41" borderId="207" applyNumberFormat="0" applyAlignment="0" applyProtection="0"/>
    <xf numFmtId="0" fontId="57" fillId="54" borderId="397" applyNumberFormat="0" applyAlignment="0" applyProtection="0"/>
    <xf numFmtId="0" fontId="85" fillId="65" borderId="163" applyNumberFormat="0" applyAlignment="0" applyProtection="0"/>
    <xf numFmtId="0" fontId="60" fillId="0" borderId="136" applyNumberFormat="0" applyFill="0" applyAlignment="0" applyProtection="0"/>
    <xf numFmtId="209" fontId="85" fillId="65" borderId="218" applyNumberFormat="0" applyAlignment="0" applyProtection="0"/>
    <xf numFmtId="0" fontId="24" fillId="0" borderId="105">
      <alignment horizontal="left" vertical="center"/>
    </xf>
    <xf numFmtId="0" fontId="85" fillId="65" borderId="81" applyNumberFormat="0" applyAlignment="0" applyProtection="0"/>
    <xf numFmtId="0" fontId="40" fillId="54" borderId="240" applyNumberFormat="0" applyAlignment="0" applyProtection="0"/>
    <xf numFmtId="0" fontId="33" fillId="57" borderId="213" applyNumberFormat="0" applyAlignment="0" applyProtection="0"/>
    <xf numFmtId="0" fontId="85" fillId="41" borderId="298" applyNumberFormat="0" applyAlignment="0" applyProtection="0"/>
    <xf numFmtId="0" fontId="77" fillId="54" borderId="286" applyNumberFormat="0" applyAlignment="0" applyProtection="0"/>
    <xf numFmtId="0" fontId="49" fillId="41" borderId="374" applyNumberFormat="0" applyAlignment="0" applyProtection="0"/>
    <xf numFmtId="205" fontId="104" fillId="74" borderId="401" applyNumberFormat="0" applyAlignment="0" applyProtection="0"/>
    <xf numFmtId="0" fontId="49" fillId="41" borderId="338" applyNumberFormat="0" applyAlignment="0" applyProtection="0"/>
    <xf numFmtId="0" fontId="81" fillId="0" borderId="297">
      <alignment horizontal="left" vertical="center"/>
    </xf>
    <xf numFmtId="0" fontId="88" fillId="74" borderId="69" applyNumberFormat="0" applyAlignment="0" applyProtection="0"/>
    <xf numFmtId="0" fontId="21" fillId="62" borderId="72" applyNumberFormat="0" applyFont="0" applyAlignment="0" applyProtection="0"/>
    <xf numFmtId="0" fontId="95" fillId="0" borderId="255"/>
    <xf numFmtId="0" fontId="60" fillId="0" borderId="325" applyNumberFormat="0" applyFill="0" applyAlignment="0" applyProtection="0"/>
    <xf numFmtId="10" fontId="64" fillId="34" borderId="186" applyNumberFormat="0" applyBorder="0" applyAlignment="0" applyProtection="0"/>
    <xf numFmtId="0" fontId="33" fillId="57" borderId="293" applyNumberFormat="0" applyAlignment="0" applyProtection="0"/>
    <xf numFmtId="0" fontId="85" fillId="41" borderId="194" applyNumberFormat="0" applyAlignment="0" applyProtection="0"/>
    <xf numFmtId="0" fontId="77" fillId="54" borderId="139" applyNumberFormat="0" applyAlignment="0" applyProtection="0"/>
    <xf numFmtId="0" fontId="60" fillId="0" borderId="153" applyNumberFormat="0" applyFill="0" applyAlignment="0" applyProtection="0"/>
    <xf numFmtId="0" fontId="33" fillId="57" borderId="241" applyNumberFormat="0" applyAlignment="0" applyProtection="0"/>
    <xf numFmtId="0" fontId="40" fillId="54" borderId="292" applyNumberFormat="0" applyAlignment="0" applyProtection="0"/>
    <xf numFmtId="0" fontId="88" fillId="54" borderId="127" applyNumberFormat="0" applyAlignment="0" applyProtection="0"/>
    <xf numFmtId="0" fontId="77" fillId="54" borderId="100" applyNumberFormat="0" applyAlignment="0" applyProtection="0"/>
    <xf numFmtId="0" fontId="60" fillId="0" borderId="160" applyNumberFormat="0" applyFill="0" applyAlignment="0" applyProtection="0"/>
    <xf numFmtId="0" fontId="77" fillId="54" borderId="112" applyNumberFormat="0" applyAlignment="0" applyProtection="0"/>
    <xf numFmtId="0" fontId="77" fillId="54" borderId="128" applyNumberFormat="0" applyAlignment="0" applyProtection="0"/>
    <xf numFmtId="0" fontId="49" fillId="41" borderId="100" applyNumberFormat="0" applyAlignment="0" applyProtection="0"/>
    <xf numFmtId="0" fontId="33" fillId="57" borderId="134" applyNumberFormat="0" applyAlignment="0" applyProtection="0"/>
    <xf numFmtId="0" fontId="85" fillId="65" borderId="246" applyNumberFormat="0" applyAlignment="0" applyProtection="0"/>
    <xf numFmtId="0" fontId="57" fillId="54" borderId="269" applyNumberFormat="0" applyAlignment="0" applyProtection="0"/>
    <xf numFmtId="0" fontId="77" fillId="54" borderId="207" applyNumberFormat="0" applyAlignment="0" applyProtection="0"/>
    <xf numFmtId="0" fontId="88" fillId="54" borderId="102" applyNumberFormat="0" applyAlignment="0" applyProtection="0"/>
    <xf numFmtId="205" fontId="91" fillId="0" borderId="185" applyNumberFormat="0" applyFill="0" applyAlignment="0" applyProtection="0"/>
    <xf numFmtId="0" fontId="40" fillId="54" borderId="188" applyNumberFormat="0" applyAlignment="0" applyProtection="0"/>
    <xf numFmtId="0" fontId="33" fillId="57" borderId="113" applyNumberFormat="0" applyAlignment="0" applyProtection="0"/>
    <xf numFmtId="0" fontId="60" fillId="0" borderId="109" applyNumberFormat="0" applyFill="0" applyAlignment="0" applyProtection="0"/>
    <xf numFmtId="0" fontId="91" fillId="0" borderId="370" applyNumberFormat="0" applyFill="0" applyAlignment="0" applyProtection="0"/>
    <xf numFmtId="0" fontId="85" fillId="41" borderId="349" applyNumberFormat="0" applyAlignment="0" applyProtection="0"/>
    <xf numFmtId="0" fontId="33" fillId="57" borderId="392" applyNumberFormat="0" applyAlignment="0" applyProtection="0"/>
    <xf numFmtId="0" fontId="60" fillId="0" borderId="142" applyNumberFormat="0" applyFill="0" applyAlignment="0" applyProtection="0"/>
    <xf numFmtId="0" fontId="57" fillId="54" borderId="190" applyNumberFormat="0" applyAlignment="0" applyProtection="0"/>
    <xf numFmtId="0" fontId="33" fillId="57" borderId="344" applyNumberFormat="0" applyAlignment="0" applyProtection="0"/>
    <xf numFmtId="0" fontId="49" fillId="41" borderId="390" applyNumberFormat="0" applyAlignment="0" applyProtection="0"/>
    <xf numFmtId="0" fontId="91" fillId="0" borderId="263" applyNumberFormat="0" applyFill="0" applyAlignment="0" applyProtection="0"/>
    <xf numFmtId="0" fontId="33" fillId="57" borderId="158" applyNumberFormat="0" applyAlignment="0" applyProtection="0"/>
    <xf numFmtId="1" fontId="156" fillId="105" borderId="281" applyNumberFormat="0" applyBorder="0" applyAlignment="0">
      <alignment horizontal="centerContinuous" vertical="center"/>
      <protection locked="0"/>
    </xf>
    <xf numFmtId="0" fontId="21" fillId="57" borderId="209" applyNumberFormat="0" applyAlignment="0" applyProtection="0"/>
    <xf numFmtId="0" fontId="57" fillId="54" borderId="151" applyNumberFormat="0" applyAlignment="0" applyProtection="0"/>
    <xf numFmtId="0" fontId="91" fillId="0" borderId="370" applyNumberFormat="0" applyFill="0" applyAlignment="0" applyProtection="0"/>
    <xf numFmtId="0" fontId="57" fillId="54" borderId="196" applyNumberFormat="0" applyAlignment="0" applyProtection="0"/>
    <xf numFmtId="0" fontId="88" fillId="54" borderId="184" applyNumberFormat="0" applyAlignment="0" applyProtection="0"/>
    <xf numFmtId="0" fontId="33" fillId="57" borderId="340" applyNumberFormat="0" applyAlignment="0" applyProtection="0"/>
    <xf numFmtId="0" fontId="33" fillId="57" borderId="323" applyNumberFormat="0" applyAlignment="0" applyProtection="0"/>
    <xf numFmtId="0" fontId="57" fillId="54" borderId="159" applyNumberFormat="0" applyAlignment="0" applyProtection="0"/>
    <xf numFmtId="0" fontId="60" fillId="0" borderId="153" applyNumberFormat="0" applyFill="0" applyAlignment="0" applyProtection="0"/>
    <xf numFmtId="0" fontId="40" fillId="54" borderId="139" applyNumberFormat="0" applyAlignment="0" applyProtection="0"/>
    <xf numFmtId="0" fontId="77" fillId="54" borderId="316" applyNumberFormat="0" applyAlignment="0" applyProtection="0"/>
    <xf numFmtId="0" fontId="21" fillId="57" borderId="368" applyNumberFormat="0" applyAlignment="0" applyProtection="0"/>
    <xf numFmtId="0" fontId="21" fillId="57" borderId="101" applyNumberFormat="0" applyAlignment="0" applyProtection="0"/>
    <xf numFmtId="0" fontId="77" fillId="54" borderId="234" applyNumberFormat="0" applyAlignment="0" applyProtection="0"/>
    <xf numFmtId="0" fontId="91" fillId="0" borderId="391" applyNumberFormat="0" applyFill="0" applyAlignment="0" applyProtection="0"/>
    <xf numFmtId="0" fontId="33" fillId="57" borderId="344" applyNumberFormat="0" applyAlignment="0" applyProtection="0"/>
    <xf numFmtId="0" fontId="85" fillId="41" borderId="273" applyNumberFormat="0" applyAlignment="0" applyProtection="0"/>
    <xf numFmtId="209" fontId="104" fillId="74" borderId="163" applyNumberFormat="0" applyAlignment="0" applyProtection="0"/>
    <xf numFmtId="0" fontId="21" fillId="57" borderId="209" applyNumberFormat="0" applyAlignment="0" applyProtection="0"/>
    <xf numFmtId="0" fontId="33" fillId="57" borderId="364" applyNumberFormat="0" applyAlignment="0" applyProtection="0"/>
    <xf numFmtId="0" fontId="77" fillId="54" borderId="246" applyNumberFormat="0" applyAlignment="0" applyProtection="0"/>
    <xf numFmtId="0" fontId="77" fillId="54" borderId="273" applyNumberFormat="0" applyAlignment="0" applyProtection="0"/>
    <xf numFmtId="0" fontId="40" fillId="54" borderId="212" applyNumberFormat="0" applyAlignment="0" applyProtection="0"/>
    <xf numFmtId="0" fontId="49" fillId="41" borderId="362" applyNumberFormat="0" applyAlignment="0" applyProtection="0"/>
    <xf numFmtId="0" fontId="91" fillId="0" borderId="391" applyNumberFormat="0" applyFill="0" applyAlignment="0" applyProtection="0"/>
    <xf numFmtId="0" fontId="49" fillId="41" borderId="362" applyNumberFormat="0" applyAlignment="0" applyProtection="0"/>
    <xf numFmtId="10" fontId="23" fillId="34" borderId="169" applyNumberFormat="0" applyBorder="0" applyAlignment="0" applyProtection="0"/>
    <xf numFmtId="0" fontId="40" fillId="54" borderId="194" applyNumberFormat="0" applyAlignment="0" applyProtection="0"/>
    <xf numFmtId="0" fontId="40" fillId="54" borderId="401" applyNumberFormat="0" applyAlignment="0" applyProtection="0"/>
    <xf numFmtId="0" fontId="57" fillId="54" borderId="318" applyNumberFormat="0" applyAlignment="0" applyProtection="0"/>
    <xf numFmtId="0" fontId="85" fillId="41" borderId="401" applyNumberFormat="0" applyAlignment="0" applyProtection="0"/>
    <xf numFmtId="0" fontId="77" fillId="54" borderId="246" applyNumberFormat="0" applyAlignment="0" applyProtection="0"/>
    <xf numFmtId="0" fontId="57" fillId="54" borderId="318" applyNumberFormat="0" applyAlignment="0" applyProtection="0"/>
    <xf numFmtId="0" fontId="60" fillId="0" borderId="160" applyNumberFormat="0" applyFill="0" applyAlignment="0" applyProtection="0"/>
    <xf numFmtId="10" fontId="64" fillId="34" borderId="304" applyNumberFormat="0" applyBorder="0" applyAlignment="0" applyProtection="0"/>
    <xf numFmtId="0" fontId="57" fillId="54" borderId="233" applyNumberFormat="0" applyAlignment="0" applyProtection="0"/>
    <xf numFmtId="0" fontId="49" fillId="41" borderId="207" applyNumberFormat="0" applyAlignment="0" applyProtection="0"/>
    <xf numFmtId="0" fontId="49" fillId="41" borderId="133" applyNumberFormat="0" applyAlignment="0" applyProtection="0"/>
    <xf numFmtId="0" fontId="60" fillId="0" borderId="103" applyNumberFormat="0" applyFill="0" applyAlignment="0" applyProtection="0"/>
    <xf numFmtId="10" fontId="64" fillId="34" borderId="110" applyNumberFormat="0" applyBorder="0" applyAlignment="0" applyProtection="0"/>
    <xf numFmtId="0" fontId="85" fillId="65" borderId="81" applyNumberFormat="0" applyAlignment="0" applyProtection="0"/>
    <xf numFmtId="0" fontId="60" fillId="0" borderId="166" applyNumberFormat="0" applyFill="0" applyAlignment="0" applyProtection="0"/>
    <xf numFmtId="0" fontId="85" fillId="65" borderId="374" applyNumberFormat="0" applyAlignment="0" applyProtection="0"/>
    <xf numFmtId="0" fontId="88" fillId="54" borderId="233" applyNumberFormat="0" applyAlignment="0" applyProtection="0"/>
    <xf numFmtId="0" fontId="60" fillId="0" borderId="319" applyNumberFormat="0" applyFill="0" applyAlignment="0" applyProtection="0"/>
    <xf numFmtId="0" fontId="91" fillId="0" borderId="339" applyNumberFormat="0" applyFill="0" applyAlignment="0" applyProtection="0"/>
    <xf numFmtId="0" fontId="77" fillId="54" borderId="152" applyNumberFormat="0" applyAlignment="0" applyProtection="0"/>
    <xf numFmtId="0" fontId="85" fillId="65" borderId="194" applyNumberFormat="0" applyAlignment="0" applyProtection="0"/>
    <xf numFmtId="0" fontId="85" fillId="65" borderId="81" applyNumberFormat="0" applyAlignment="0" applyProtection="0"/>
    <xf numFmtId="0" fontId="88" fillId="54" borderId="151" applyNumberFormat="0" applyAlignment="0" applyProtection="0"/>
    <xf numFmtId="0" fontId="77" fillId="54" borderId="182" applyNumberFormat="0" applyAlignment="0" applyProtection="0"/>
    <xf numFmtId="3" fontId="21" fillId="0" borderId="73" applyNumberFormat="0" applyFont="0" applyFill="0" applyAlignment="0" applyProtection="0">
      <alignment vertical="center"/>
    </xf>
    <xf numFmtId="0" fontId="85" fillId="65" borderId="163" applyNumberFormat="0" applyAlignment="0" applyProtection="0"/>
    <xf numFmtId="0" fontId="60" fillId="0" borderId="185" applyNumberFormat="0" applyFill="0" applyAlignment="0" applyProtection="0"/>
    <xf numFmtId="0" fontId="49" fillId="41" borderId="106" applyNumberFormat="0" applyAlignment="0" applyProtection="0"/>
    <xf numFmtId="0" fontId="60" fillId="0" borderId="109" applyNumberFormat="0" applyFill="0" applyAlignment="0" applyProtection="0"/>
    <xf numFmtId="0" fontId="85" fillId="41" borderId="374" applyNumberFormat="0" applyAlignment="0" applyProtection="0"/>
    <xf numFmtId="0" fontId="77" fillId="63" borderId="298" applyNumberFormat="0" applyAlignment="0" applyProtection="0"/>
    <xf numFmtId="0" fontId="57" fillId="54" borderId="102" applyNumberFormat="0" applyAlignment="0" applyProtection="0"/>
    <xf numFmtId="0" fontId="88" fillId="54" borderId="151" applyNumberFormat="0" applyAlignment="0" applyProtection="0"/>
    <xf numFmtId="0" fontId="33" fillId="57" borderId="101" applyNumberFormat="0" applyAlignment="0" applyProtection="0"/>
    <xf numFmtId="0" fontId="33" fillId="57" borderId="183" applyNumberFormat="0" applyAlignment="0" applyProtection="0"/>
    <xf numFmtId="0" fontId="91" fillId="0" borderId="208" applyNumberFormat="0" applyFill="0" applyAlignment="0" applyProtection="0"/>
    <xf numFmtId="0" fontId="21" fillId="57" borderId="392" applyNumberFormat="0" applyAlignment="0" applyProtection="0"/>
    <xf numFmtId="0" fontId="24" fillId="0" borderId="223">
      <alignment horizontal="left" vertical="center"/>
    </xf>
    <xf numFmtId="0" fontId="77" fillId="54" borderId="367" applyNumberFormat="0" applyAlignment="0" applyProtection="0"/>
    <xf numFmtId="0" fontId="60" fillId="0" borderId="398" applyNumberFormat="0" applyFill="0" applyAlignment="0" applyProtection="0"/>
    <xf numFmtId="0" fontId="85" fillId="65" borderId="194" applyNumberFormat="0" applyAlignment="0" applyProtection="0"/>
    <xf numFmtId="0" fontId="85" fillId="41" borderId="273" applyNumberFormat="0" applyAlignment="0" applyProtection="0"/>
    <xf numFmtId="0" fontId="85" fillId="41" borderId="218" applyNumberFormat="0" applyAlignment="0" applyProtection="0"/>
    <xf numFmtId="0" fontId="21" fillId="57" borderId="236" applyNumberFormat="0" applyAlignment="0" applyProtection="0"/>
    <xf numFmtId="0" fontId="33" fillId="57" borderId="241" applyNumberFormat="0" applyAlignment="0" applyProtection="0"/>
    <xf numFmtId="0" fontId="33" fillId="57" borderId="236" applyNumberFormat="0" applyAlignment="0" applyProtection="0"/>
    <xf numFmtId="0" fontId="85" fillId="41" borderId="194" applyNumberFormat="0" applyAlignment="0" applyProtection="0"/>
    <xf numFmtId="0" fontId="57" fillId="54" borderId="165" applyNumberFormat="0" applyAlignment="0" applyProtection="0"/>
    <xf numFmtId="0" fontId="57" fillId="54" borderId="337" applyNumberFormat="0" applyAlignment="0" applyProtection="0"/>
    <xf numFmtId="0" fontId="57" fillId="54" borderId="159" applyNumberFormat="0" applyAlignment="0" applyProtection="0"/>
    <xf numFmtId="0" fontId="85" fillId="41" borderId="194" applyNumberFormat="0" applyAlignment="0" applyProtection="0"/>
    <xf numFmtId="0" fontId="85" fillId="65" borderId="298" applyNumberFormat="0" applyAlignment="0" applyProtection="0"/>
    <xf numFmtId="0" fontId="88" fillId="54" borderId="285" applyNumberFormat="0" applyAlignment="0" applyProtection="0"/>
    <xf numFmtId="0" fontId="33" fillId="57" borderId="247" applyNumberFormat="0" applyAlignment="0" applyProtection="0"/>
    <xf numFmtId="0" fontId="60" fillId="0" borderId="136" applyNumberFormat="0" applyFill="0" applyAlignment="0" applyProtection="0"/>
    <xf numFmtId="0" fontId="88" fillId="54" borderId="151" applyNumberFormat="0" applyAlignment="0" applyProtection="0"/>
    <xf numFmtId="0" fontId="91" fillId="0" borderId="185" applyNumberFormat="0" applyFill="0" applyAlignment="0" applyProtection="0"/>
    <xf numFmtId="0" fontId="77" fillId="54" borderId="367" applyNumberFormat="0" applyAlignment="0" applyProtection="0"/>
    <xf numFmtId="0" fontId="77" fillId="54" borderId="234" applyNumberFormat="0" applyAlignment="0" applyProtection="0"/>
    <xf numFmtId="0" fontId="85" fillId="41" borderId="298" applyNumberFormat="0" applyAlignment="0" applyProtection="0"/>
    <xf numFmtId="0" fontId="85" fillId="41" borderId="322" applyNumberFormat="0" applyAlignment="0" applyProtection="0"/>
    <xf numFmtId="0" fontId="60" fillId="0" borderId="319" applyNumberFormat="0" applyFill="0" applyAlignment="0" applyProtection="0"/>
    <xf numFmtId="0" fontId="104" fillId="74" borderId="246" applyNumberFormat="0" applyAlignment="0" applyProtection="0"/>
    <xf numFmtId="0" fontId="49" fillId="41" borderId="133" applyNumberFormat="0" applyAlignment="0" applyProtection="0"/>
    <xf numFmtId="0" fontId="40" fillId="54" borderId="188" applyNumberFormat="0" applyAlignment="0" applyProtection="0"/>
    <xf numFmtId="0" fontId="33" fillId="57" borderId="158" applyNumberFormat="0" applyAlignment="0" applyProtection="0"/>
    <xf numFmtId="189" fontId="97" fillId="0" borderId="225" applyAlignment="0" applyProtection="0"/>
    <xf numFmtId="0" fontId="57" fillId="54" borderId="135" applyNumberFormat="0" applyAlignment="0" applyProtection="0"/>
    <xf numFmtId="0" fontId="91" fillId="0" borderId="370" applyNumberFormat="0" applyFill="0" applyAlignment="0" applyProtection="0"/>
    <xf numFmtId="0" fontId="91" fillId="0" borderId="370" applyNumberFormat="0" applyFill="0" applyAlignment="0" applyProtection="0"/>
    <xf numFmtId="43" fontId="18" fillId="0" borderId="0" applyFont="0" applyFill="0" applyBorder="0" applyAlignment="0" applyProtection="0"/>
    <xf numFmtId="0" fontId="77" fillId="54" borderId="218" applyNumberFormat="0" applyAlignment="0" applyProtection="0"/>
    <xf numFmtId="0" fontId="40" fillId="54" borderId="81" applyNumberFormat="0" applyAlignment="0" applyProtection="0"/>
    <xf numFmtId="0" fontId="21" fillId="57" borderId="183" applyNumberFormat="0" applyAlignment="0" applyProtection="0"/>
    <xf numFmtId="0" fontId="49" fillId="41" borderId="81" applyNumberFormat="0" applyAlignment="0" applyProtection="0"/>
    <xf numFmtId="0" fontId="49" fillId="41" borderId="401" applyNumberFormat="0" applyAlignment="0" applyProtection="0"/>
    <xf numFmtId="10" fontId="64" fillId="34" borderId="161" applyNumberFormat="0" applyBorder="0" applyAlignment="0" applyProtection="0"/>
    <xf numFmtId="0" fontId="33" fillId="57" borderId="213" applyNumberFormat="0" applyAlignment="0" applyProtection="0"/>
    <xf numFmtId="0" fontId="33" fillId="57" borderId="72" applyNumberFormat="0" applyAlignment="0" applyProtection="0"/>
    <xf numFmtId="0" fontId="57" fillId="54" borderId="69" applyNumberFormat="0" applyAlignment="0" applyProtection="0"/>
    <xf numFmtId="0" fontId="60" fillId="0" borderId="71" applyNumberFormat="0" applyFill="0" applyAlignment="0" applyProtection="0"/>
    <xf numFmtId="0" fontId="91" fillId="0" borderId="153" applyNumberFormat="0" applyFill="0" applyAlignment="0" applyProtection="0"/>
    <xf numFmtId="0" fontId="15" fillId="0" borderId="0"/>
    <xf numFmtId="0" fontId="33" fillId="57" borderId="213" applyNumberFormat="0" applyAlignment="0" applyProtection="0"/>
    <xf numFmtId="10" fontId="64" fillId="34" borderId="73" applyNumberFormat="0" applyBorder="0" applyAlignment="0" applyProtection="0"/>
    <xf numFmtId="0" fontId="85" fillId="41" borderId="112" applyNumberFormat="0" applyAlignment="0" applyProtection="0"/>
    <xf numFmtId="0" fontId="33" fillId="57" borderId="134" applyNumberFormat="0" applyAlignment="0" applyProtection="0"/>
    <xf numFmtId="0" fontId="21" fillId="57" borderId="154" applyNumberFormat="0" applyAlignment="0" applyProtection="0"/>
    <xf numFmtId="0" fontId="77" fillId="54" borderId="246" applyNumberFormat="0" applyAlignment="0" applyProtection="0"/>
    <xf numFmtId="0" fontId="91" fillId="0" borderId="339" applyNumberFormat="0" applyFill="0" applyAlignment="0" applyProtection="0"/>
    <xf numFmtId="0" fontId="91" fillId="0" borderId="153" applyNumberFormat="0" applyFill="0" applyAlignment="0" applyProtection="0"/>
    <xf numFmtId="0" fontId="40" fillId="54" borderId="139" applyNumberFormat="0" applyAlignment="0" applyProtection="0"/>
    <xf numFmtId="0" fontId="60" fillId="0" borderId="185" applyNumberFormat="0" applyFill="0" applyAlignment="0" applyProtection="0"/>
    <xf numFmtId="0" fontId="57" fillId="54" borderId="151" applyNumberFormat="0" applyAlignment="0" applyProtection="0"/>
    <xf numFmtId="0" fontId="85" fillId="41" borderId="374" applyNumberFormat="0" applyAlignment="0" applyProtection="0"/>
    <xf numFmtId="0" fontId="60" fillId="0" borderId="404" applyNumberFormat="0" applyFill="0" applyAlignment="0" applyProtection="0"/>
    <xf numFmtId="0" fontId="49" fillId="41" borderId="322" applyNumberFormat="0" applyAlignment="0" applyProtection="0"/>
    <xf numFmtId="205" fontId="85" fillId="65" borderId="401" applyNumberFormat="0" applyAlignment="0" applyProtection="0"/>
    <xf numFmtId="0" fontId="33" fillId="57" borderId="189" applyNumberFormat="0" applyAlignment="0" applyProtection="0"/>
    <xf numFmtId="0" fontId="91" fillId="0" borderId="153" applyNumberFormat="0" applyFill="0" applyAlignment="0" applyProtection="0"/>
    <xf numFmtId="0" fontId="49" fillId="41" borderId="292" applyNumberFormat="0" applyAlignment="0" applyProtection="0"/>
    <xf numFmtId="0" fontId="88" fillId="54" borderId="151" applyNumberFormat="0" applyAlignment="0" applyProtection="0"/>
    <xf numFmtId="0" fontId="49" fillId="41" borderId="133" applyNumberFormat="0" applyAlignment="0" applyProtection="0"/>
    <xf numFmtId="0" fontId="49" fillId="41" borderId="395" applyNumberFormat="0" applyAlignment="0" applyProtection="0"/>
    <xf numFmtId="0" fontId="57" fillId="54" borderId="397" applyNumberFormat="0" applyAlignment="0" applyProtection="0"/>
    <xf numFmtId="0" fontId="81" fillId="0" borderId="162">
      <alignment horizontal="left" vertical="center"/>
    </xf>
    <xf numFmtId="0" fontId="77" fillId="54" borderId="234" applyNumberFormat="0" applyAlignment="0" applyProtection="0"/>
    <xf numFmtId="0" fontId="33" fillId="57" borderId="364" applyNumberFormat="0" applyAlignment="0" applyProtection="0"/>
    <xf numFmtId="0" fontId="33" fillId="57" borderId="101" applyNumberFormat="0" applyAlignment="0" applyProtection="0"/>
    <xf numFmtId="0" fontId="77" fillId="54" borderId="234" applyNumberFormat="0" applyAlignment="0" applyProtection="0"/>
    <xf numFmtId="10" fontId="23" fillId="34" borderId="320" applyNumberFormat="0" applyBorder="0" applyAlignment="0" applyProtection="0"/>
    <xf numFmtId="0" fontId="88" fillId="54" borderId="318" applyNumberFormat="0" applyAlignment="0" applyProtection="0"/>
    <xf numFmtId="0" fontId="57" fillId="54" borderId="269" applyNumberFormat="0" applyAlignment="0" applyProtection="0"/>
    <xf numFmtId="0" fontId="85" fillId="41" borderId="112" applyNumberFormat="0" applyAlignment="0" applyProtection="0"/>
    <xf numFmtId="0" fontId="57" fillId="54" borderId="318" applyNumberFormat="0" applyAlignment="0" applyProtection="0"/>
    <xf numFmtId="0" fontId="85" fillId="41" borderId="401" applyNumberFormat="0" applyAlignment="0" applyProtection="0"/>
    <xf numFmtId="0" fontId="21" fillId="57" borderId="183" applyNumberFormat="0" applyAlignment="0" applyProtection="0"/>
    <xf numFmtId="0" fontId="91" fillId="0" borderId="103" applyNumberFormat="0" applyFill="0" applyAlignment="0" applyProtection="0"/>
    <xf numFmtId="0" fontId="60" fillId="0" borderId="136" applyNumberFormat="0" applyFill="0" applyAlignment="0" applyProtection="0"/>
    <xf numFmtId="0" fontId="60" fillId="0" borderId="160" applyNumberFormat="0" applyFill="0" applyAlignment="0" applyProtection="0"/>
    <xf numFmtId="0" fontId="77" fillId="54" borderId="112" applyNumberFormat="0" applyAlignment="0" applyProtection="0"/>
    <xf numFmtId="0" fontId="33" fillId="57" borderId="107" applyNumberFormat="0" applyAlignment="0" applyProtection="0"/>
    <xf numFmtId="0" fontId="60" fillId="0" borderId="197" applyNumberFormat="0" applyFill="0" applyAlignment="0" applyProtection="0"/>
    <xf numFmtId="0" fontId="60" fillId="0" borderId="185" applyNumberFormat="0" applyFill="0" applyAlignment="0" applyProtection="0"/>
    <xf numFmtId="189" fontId="97" fillId="0" borderId="381" applyAlignment="0" applyProtection="0"/>
    <xf numFmtId="0" fontId="91" fillId="0" borderId="185" applyNumberFormat="0" applyFill="0" applyAlignment="0" applyProtection="0"/>
    <xf numFmtId="0" fontId="77" fillId="54" borderId="286" applyNumberFormat="0" applyAlignment="0" applyProtection="0"/>
    <xf numFmtId="0" fontId="57" fillId="54" borderId="369" applyNumberFormat="0" applyAlignment="0" applyProtection="0"/>
    <xf numFmtId="0" fontId="60" fillId="0" borderId="243" applyNumberFormat="0" applyFill="0" applyAlignment="0" applyProtection="0"/>
    <xf numFmtId="0" fontId="21" fillId="57" borderId="130" applyNumberFormat="0" applyAlignment="0" applyProtection="0"/>
    <xf numFmtId="0" fontId="77" fillId="54" borderId="218" applyNumberFormat="0" applyAlignment="0" applyProtection="0"/>
    <xf numFmtId="0" fontId="77" fillId="54" borderId="100" applyNumberFormat="0" applyAlignment="0" applyProtection="0"/>
    <xf numFmtId="43" fontId="18" fillId="0" borderId="0" applyFont="0" applyFill="0" applyBorder="0" applyAlignment="0" applyProtection="0"/>
    <xf numFmtId="0" fontId="57" fillId="54" borderId="184" applyNumberFormat="0" applyAlignment="0" applyProtection="0"/>
    <xf numFmtId="0" fontId="88" fillId="54" borderId="369" applyNumberFormat="0" applyAlignment="0" applyProtection="0"/>
    <xf numFmtId="0" fontId="85" fillId="41" borderId="322" applyNumberFormat="0" applyAlignment="0" applyProtection="0"/>
    <xf numFmtId="0" fontId="77" fillId="54" borderId="374" applyNumberFormat="0" applyAlignment="0" applyProtection="0"/>
    <xf numFmtId="3" fontId="21" fillId="0" borderId="186" applyNumberFormat="0" applyFont="0" applyFill="0" applyAlignment="0" applyProtection="0">
      <alignment vertical="center"/>
    </xf>
    <xf numFmtId="1" fontId="156" fillId="105" borderId="306" applyNumberFormat="0" applyBorder="0" applyAlignment="0">
      <alignment horizontal="centerContinuous" vertical="center"/>
      <protection locked="0"/>
    </xf>
    <xf numFmtId="0" fontId="21" fillId="57" borderId="154" applyNumberFormat="0" applyAlignment="0" applyProtection="0"/>
    <xf numFmtId="0" fontId="88" fillId="54" borderId="102" applyNumberFormat="0" applyAlignment="0" applyProtection="0"/>
    <xf numFmtId="0" fontId="88" fillId="54" borderId="184" applyNumberFormat="0" applyAlignment="0" applyProtection="0"/>
    <xf numFmtId="0" fontId="85" fillId="41" borderId="194" applyNumberFormat="0" applyAlignment="0" applyProtection="0"/>
    <xf numFmtId="0" fontId="57" fillId="54" borderId="369" applyNumberFormat="0" applyAlignment="0" applyProtection="0"/>
    <xf numFmtId="0" fontId="40" fillId="54" borderId="106" applyNumberFormat="0" applyAlignment="0" applyProtection="0"/>
    <xf numFmtId="0" fontId="49" fillId="41" borderId="112" applyNumberFormat="0" applyAlignment="0" applyProtection="0"/>
    <xf numFmtId="0" fontId="88" fillId="54" borderId="261" applyNumberFormat="0" applyAlignment="0" applyProtection="0"/>
    <xf numFmtId="0" fontId="57" fillId="54" borderId="127" applyNumberFormat="0" applyAlignment="0" applyProtection="0"/>
    <xf numFmtId="209" fontId="85" fillId="78" borderId="139" applyNumberFormat="0" applyAlignment="0" applyProtection="0"/>
    <xf numFmtId="209" fontId="77" fillId="63" borderId="298" applyNumberFormat="0" applyAlignment="0" applyProtection="0"/>
    <xf numFmtId="0" fontId="21" fillId="57" borderId="130" applyNumberFormat="0" applyAlignment="0" applyProtection="0"/>
    <xf numFmtId="0" fontId="40" fillId="54" borderId="188" applyNumberFormat="0" applyAlignment="0" applyProtection="0"/>
    <xf numFmtId="0" fontId="85" fillId="41" borderId="139" applyNumberFormat="0" applyAlignment="0" applyProtection="0"/>
    <xf numFmtId="0" fontId="60" fillId="0" borderId="160" applyNumberFormat="0" applyFill="0" applyAlignment="0" applyProtection="0"/>
    <xf numFmtId="0" fontId="77" fillId="54" borderId="234" applyNumberFormat="0" applyAlignment="0" applyProtection="0"/>
    <xf numFmtId="0" fontId="85" fillId="41" borderId="374" applyNumberFormat="0" applyAlignment="0" applyProtection="0"/>
    <xf numFmtId="0" fontId="77" fillId="54" borderId="207" applyNumberFormat="0" applyAlignment="0" applyProtection="0"/>
    <xf numFmtId="0" fontId="40" fillId="54" borderId="218" applyNumberFormat="0" applyAlignment="0" applyProtection="0"/>
    <xf numFmtId="0" fontId="88" fillId="54" borderId="151" applyNumberFormat="0" applyAlignment="0" applyProtection="0"/>
    <xf numFmtId="0" fontId="85" fillId="41" borderId="139" applyNumberFormat="0" applyAlignment="0" applyProtection="0"/>
    <xf numFmtId="0" fontId="88" fillId="54" borderId="369" applyNumberFormat="0" applyAlignment="0" applyProtection="0"/>
    <xf numFmtId="0" fontId="33" fillId="57" borderId="134" applyNumberFormat="0" applyAlignment="0" applyProtection="0"/>
    <xf numFmtId="0" fontId="104" fillId="74" borderId="273" applyNumberFormat="0" applyAlignment="0" applyProtection="0"/>
    <xf numFmtId="0" fontId="40" fillId="54" borderId="322" applyNumberFormat="0" applyAlignment="0" applyProtection="0"/>
    <xf numFmtId="0" fontId="21" fillId="57" borderId="101" applyNumberFormat="0" applyAlignment="0" applyProtection="0"/>
    <xf numFmtId="0" fontId="57" fillId="54" borderId="345" applyNumberFormat="0" applyAlignment="0" applyProtection="0"/>
    <xf numFmtId="0" fontId="77" fillId="54" borderId="163" applyNumberFormat="0" applyAlignment="0" applyProtection="0"/>
    <xf numFmtId="0" fontId="88" fillId="54" borderId="233" applyNumberFormat="0" applyAlignment="0" applyProtection="0"/>
    <xf numFmtId="0" fontId="49" fillId="41" borderId="212" applyNumberFormat="0" applyAlignment="0" applyProtection="0"/>
    <xf numFmtId="0" fontId="77" fillId="54" borderId="194" applyNumberFormat="0" applyAlignment="0" applyProtection="0"/>
    <xf numFmtId="0" fontId="57" fillId="54" borderId="135" applyNumberFormat="0" applyAlignment="0" applyProtection="0"/>
    <xf numFmtId="0" fontId="85" fillId="41" borderId="322" applyNumberFormat="0" applyAlignment="0" applyProtection="0"/>
    <xf numFmtId="0" fontId="33" fillId="57" borderId="154" applyNumberFormat="0" applyAlignment="0" applyProtection="0"/>
    <xf numFmtId="0" fontId="60" fillId="0" borderId="276" applyNumberFormat="0" applyFill="0" applyAlignment="0" applyProtection="0"/>
    <xf numFmtId="205" fontId="104" fillId="74" borderId="246" applyNumberFormat="0" applyAlignment="0" applyProtection="0"/>
    <xf numFmtId="0" fontId="77" fillId="54" borderId="100" applyNumberFormat="0" applyAlignment="0" applyProtection="0"/>
    <xf numFmtId="3" fontId="21" fillId="0" borderId="210" applyNumberFormat="0" applyFont="0" applyFill="0" applyAlignment="0" applyProtection="0">
      <alignment vertical="center"/>
    </xf>
    <xf numFmtId="0" fontId="21" fillId="62" borderId="130" applyNumberFormat="0" applyFont="0" applyAlignment="0" applyProtection="0"/>
    <xf numFmtId="0" fontId="33" fillId="57" borderId="317" applyNumberFormat="0" applyAlignment="0" applyProtection="0"/>
    <xf numFmtId="0" fontId="91" fillId="0" borderId="208" applyNumberFormat="0" applyFill="0" applyAlignment="0" applyProtection="0"/>
    <xf numFmtId="0" fontId="60" fillId="0" borderId="319" applyNumberFormat="0" applyFill="0" applyAlignment="0" applyProtection="0"/>
    <xf numFmtId="0" fontId="88" fillId="54" borderId="184" applyNumberFormat="0" applyAlignment="0" applyProtection="0"/>
    <xf numFmtId="0" fontId="33" fillId="57" borderId="364" applyNumberFormat="0" applyAlignment="0" applyProtection="0"/>
    <xf numFmtId="0" fontId="40" fillId="54" borderId="133" applyNumberFormat="0" applyAlignment="0" applyProtection="0"/>
    <xf numFmtId="0" fontId="33" fillId="57" borderId="288" applyNumberFormat="0" applyAlignment="0" applyProtection="0"/>
    <xf numFmtId="0" fontId="85" fillId="41" borderId="246" applyNumberFormat="0" applyAlignment="0" applyProtection="0"/>
    <xf numFmtId="0" fontId="33" fillId="57" borderId="219" applyNumberFormat="0" applyAlignment="0" applyProtection="0"/>
    <xf numFmtId="0" fontId="88" fillId="54" borderId="206" applyNumberFormat="0" applyAlignment="0" applyProtection="0"/>
    <xf numFmtId="0" fontId="88" fillId="54" borderId="261" applyNumberFormat="0" applyAlignment="0" applyProtection="0"/>
    <xf numFmtId="0" fontId="49" fillId="41" borderId="292" applyNumberFormat="0" applyAlignment="0" applyProtection="0"/>
    <xf numFmtId="0" fontId="33" fillId="57" borderId="183" applyNumberFormat="0" applyAlignment="0" applyProtection="0"/>
    <xf numFmtId="0" fontId="40" fillId="54" borderId="106" applyNumberFormat="0" applyAlignment="0" applyProtection="0"/>
    <xf numFmtId="0" fontId="85" fillId="41" borderId="194" applyNumberFormat="0" applyAlignment="0" applyProtection="0"/>
    <xf numFmtId="0" fontId="49" fillId="41" borderId="367" applyNumberFormat="0" applyAlignment="0" applyProtection="0"/>
    <xf numFmtId="0" fontId="60" fillId="0" borderId="295" applyNumberFormat="0" applyFill="0" applyAlignment="0" applyProtection="0"/>
    <xf numFmtId="0" fontId="77" fillId="54" borderId="207" applyNumberFormat="0" applyAlignment="0" applyProtection="0"/>
    <xf numFmtId="0" fontId="91" fillId="0" borderId="235" applyNumberFormat="0" applyFill="0" applyAlignment="0" applyProtection="0"/>
    <xf numFmtId="0" fontId="88" fillId="54" borderId="285" applyNumberFormat="0" applyAlignment="0" applyProtection="0"/>
    <xf numFmtId="0" fontId="49" fillId="41" borderId="338" applyNumberFormat="0" applyAlignment="0" applyProtection="0"/>
    <xf numFmtId="0" fontId="85" fillId="41" borderId="298" applyNumberFormat="0" applyAlignment="0" applyProtection="0"/>
    <xf numFmtId="0" fontId="77" fillId="54" borderId="273" applyNumberFormat="0" applyAlignment="0" applyProtection="0"/>
    <xf numFmtId="0" fontId="77" fillId="54" borderId="194" applyNumberFormat="0" applyAlignment="0" applyProtection="0"/>
    <xf numFmtId="0" fontId="21" fillId="57" borderId="236" applyNumberFormat="0" applyAlignment="0" applyProtection="0"/>
    <xf numFmtId="0" fontId="60" fillId="0" borderId="115" applyNumberFormat="0" applyFill="0" applyAlignment="0" applyProtection="0"/>
    <xf numFmtId="0" fontId="57" fillId="54" borderId="141" applyNumberFormat="0" applyAlignment="0" applyProtection="0"/>
    <xf numFmtId="0" fontId="33" fillId="57" borderId="274" applyNumberFormat="0" applyAlignment="0" applyProtection="0"/>
    <xf numFmtId="0" fontId="91" fillId="0" borderId="153" applyNumberFormat="0" applyFill="0" applyAlignment="0" applyProtection="0"/>
    <xf numFmtId="0" fontId="91" fillId="0" borderId="235" applyNumberFormat="0" applyFill="0" applyAlignment="0" applyProtection="0"/>
    <xf numFmtId="0" fontId="57" fillId="54" borderId="141" applyNumberFormat="0" applyAlignment="0" applyProtection="0"/>
    <xf numFmtId="0" fontId="40" fillId="54" borderId="106" applyNumberFormat="0" applyAlignment="0" applyProtection="0"/>
    <xf numFmtId="0" fontId="49" fillId="41" borderId="218" applyNumberFormat="0" applyAlignment="0" applyProtection="0"/>
    <xf numFmtId="0" fontId="88" fillId="54" borderId="184" applyNumberFormat="0" applyAlignment="0" applyProtection="0"/>
    <xf numFmtId="0" fontId="60" fillId="0" borderId="287" applyNumberFormat="0" applyFill="0" applyAlignment="0" applyProtection="0"/>
    <xf numFmtId="0" fontId="88" fillId="54" borderId="337" applyNumberFormat="0" applyAlignment="0" applyProtection="0"/>
    <xf numFmtId="205" fontId="77" fillId="63" borderId="139" applyNumberFormat="0" applyAlignment="0" applyProtection="0"/>
    <xf numFmtId="0" fontId="88" fillId="54" borderId="206" applyNumberFormat="0" applyAlignment="0" applyProtection="0"/>
    <xf numFmtId="0" fontId="57" fillId="54" borderId="159" applyNumberFormat="0" applyAlignment="0" applyProtection="0"/>
    <xf numFmtId="0" fontId="15" fillId="0" borderId="0"/>
    <xf numFmtId="0" fontId="60" fillId="0" borderId="129" applyNumberFormat="0" applyFill="0" applyAlignment="0" applyProtection="0"/>
    <xf numFmtId="0" fontId="57" fillId="54" borderId="159" applyNumberFormat="0" applyAlignment="0" applyProtection="0"/>
    <xf numFmtId="0" fontId="33" fillId="57" borderId="344" applyNumberFormat="0" applyAlignment="0" applyProtection="0"/>
    <xf numFmtId="0" fontId="91" fillId="0" borderId="129" applyNumberFormat="0" applyFill="0" applyAlignment="0" applyProtection="0"/>
    <xf numFmtId="0" fontId="33" fillId="57" borderId="317" applyNumberFormat="0" applyAlignment="0" applyProtection="0"/>
    <xf numFmtId="0" fontId="49" fillId="41" borderId="212" applyNumberFormat="0" applyAlignment="0" applyProtection="0"/>
    <xf numFmtId="0" fontId="21" fillId="57" borderId="209" applyNumberFormat="0" applyAlignment="0" applyProtection="0"/>
    <xf numFmtId="0" fontId="85" fillId="41" borderId="374" applyNumberFormat="0" applyAlignment="0" applyProtection="0"/>
    <xf numFmtId="10" fontId="23" fillId="34" borderId="304" applyNumberFormat="0" applyBorder="0" applyAlignment="0" applyProtection="0"/>
    <xf numFmtId="0" fontId="88" fillId="54" borderId="369" applyNumberFormat="0" applyAlignment="0" applyProtection="0"/>
    <xf numFmtId="0" fontId="77" fillId="54" borderId="262" applyNumberFormat="0" applyAlignment="0" applyProtection="0"/>
    <xf numFmtId="0" fontId="57" fillId="54" borderId="190" applyNumberFormat="0" applyAlignment="0" applyProtection="0"/>
    <xf numFmtId="0" fontId="57" fillId="54" borderId="294" applyNumberFormat="0" applyAlignment="0" applyProtection="0"/>
    <xf numFmtId="0" fontId="85" fillId="41" borderId="163" applyNumberFormat="0" applyAlignment="0" applyProtection="0"/>
    <xf numFmtId="0" fontId="85" fillId="41" borderId="246" applyNumberFormat="0" applyAlignment="0" applyProtection="0"/>
    <xf numFmtId="0" fontId="40" fillId="54" borderId="240" applyNumberFormat="0" applyAlignment="0" applyProtection="0"/>
    <xf numFmtId="0" fontId="88" fillId="54" borderId="127" applyNumberFormat="0" applyAlignment="0" applyProtection="0"/>
    <xf numFmtId="0" fontId="77" fillId="54" borderId="100" applyNumberFormat="0" applyAlignment="0" applyProtection="0"/>
    <xf numFmtId="0" fontId="49" fillId="41" borderId="267" applyNumberFormat="0" applyAlignment="0" applyProtection="0"/>
    <xf numFmtId="0" fontId="60" fillId="0" borderId="346" applyNumberFormat="0" applyFill="0" applyAlignment="0" applyProtection="0"/>
    <xf numFmtId="0" fontId="77" fillId="54" borderId="112" applyNumberFormat="0" applyAlignment="0" applyProtection="0"/>
    <xf numFmtId="0" fontId="49" fillId="41" borderId="100" applyNumberFormat="0" applyAlignment="0" applyProtection="0"/>
    <xf numFmtId="0" fontId="77" fillId="54" borderId="182" applyNumberFormat="0" applyAlignment="0" applyProtection="0"/>
    <xf numFmtId="0" fontId="40" fillId="54" borderId="188" applyNumberFormat="0" applyAlignment="0" applyProtection="0"/>
    <xf numFmtId="209" fontId="104" fillId="74" borderId="218" applyNumberFormat="0" applyAlignment="0" applyProtection="0"/>
    <xf numFmtId="0" fontId="85" fillId="41" borderId="139" applyNumberFormat="0" applyAlignment="0" applyProtection="0"/>
    <xf numFmtId="0" fontId="40" fillId="54" borderId="139" applyNumberFormat="0" applyAlignment="0" applyProtection="0"/>
    <xf numFmtId="0" fontId="57" fillId="54" borderId="361" applyNumberFormat="0" applyAlignment="0" applyProtection="0"/>
    <xf numFmtId="0" fontId="88" fillId="54" borderId="102" applyNumberFormat="0" applyAlignment="0" applyProtection="0"/>
    <xf numFmtId="0" fontId="88" fillId="54" borderId="233" applyNumberFormat="0" applyAlignment="0" applyProtection="0"/>
    <xf numFmtId="0" fontId="60" fillId="0" borderId="325" applyNumberFormat="0" applyFill="0" applyAlignment="0" applyProtection="0"/>
    <xf numFmtId="0" fontId="85" fillId="41" borderId="218" applyNumberFormat="0" applyAlignment="0" applyProtection="0"/>
    <xf numFmtId="0" fontId="40" fillId="54" borderId="298" applyNumberFormat="0" applyAlignment="0" applyProtection="0"/>
    <xf numFmtId="0" fontId="33" fillId="57" borderId="113" applyNumberFormat="0" applyAlignment="0" applyProtection="0"/>
    <xf numFmtId="0" fontId="60" fillId="0" borderId="109" applyNumberFormat="0" applyFill="0" applyAlignment="0" applyProtection="0"/>
    <xf numFmtId="0" fontId="77" fillId="54" borderId="316" applyNumberFormat="0" applyAlignment="0" applyProtection="0"/>
    <xf numFmtId="0" fontId="91" fillId="0" borderId="153" applyNumberFormat="0" applyFill="0" applyAlignment="0" applyProtection="0"/>
    <xf numFmtId="0" fontId="60" fillId="0" borderId="191" applyNumberFormat="0" applyFill="0" applyAlignment="0" applyProtection="0"/>
    <xf numFmtId="0" fontId="57" fillId="54" borderId="397" applyNumberFormat="0" applyAlignment="0" applyProtection="0"/>
    <xf numFmtId="0" fontId="49" fillId="41" borderId="152" applyNumberFormat="0" applyAlignment="0" applyProtection="0"/>
    <xf numFmtId="0" fontId="40" fillId="54" borderId="395" applyNumberFormat="0" applyAlignment="0" applyProtection="0"/>
    <xf numFmtId="3" fontId="21" fillId="0" borderId="371" applyNumberFormat="0" applyFont="0" applyFill="0" applyAlignment="0" applyProtection="0">
      <alignment vertical="center"/>
    </xf>
    <xf numFmtId="0" fontId="57" fillId="54" borderId="285" applyNumberFormat="0" applyAlignment="0" applyProtection="0"/>
    <xf numFmtId="0" fontId="57" fillId="54" borderId="135" applyNumberFormat="0" applyAlignment="0" applyProtection="0"/>
    <xf numFmtId="0" fontId="88" fillId="54" borderId="318" applyNumberFormat="0" applyAlignment="0" applyProtection="0"/>
    <xf numFmtId="209" fontId="85" fillId="65" borderId="273" applyNumberFormat="0" applyAlignment="0" applyProtection="0"/>
    <xf numFmtId="0" fontId="85" fillId="65" borderId="112" applyNumberFormat="0" applyAlignment="0" applyProtection="0"/>
    <xf numFmtId="0" fontId="49" fillId="41" borderId="292" applyNumberFormat="0" applyAlignment="0" applyProtection="0"/>
    <xf numFmtId="0" fontId="33" fillId="57" borderId="154" applyNumberFormat="0" applyAlignment="0" applyProtection="0"/>
    <xf numFmtId="0" fontId="77" fillId="54" borderId="367" applyNumberFormat="0" applyAlignment="0" applyProtection="0"/>
    <xf numFmtId="0" fontId="21" fillId="57" borderId="101" applyNumberFormat="0" applyAlignment="0" applyProtection="0"/>
    <xf numFmtId="0" fontId="33" fillId="57" borderId="274" applyNumberFormat="0" applyAlignment="0" applyProtection="0"/>
    <xf numFmtId="0" fontId="49" fillId="41" borderId="338" applyNumberFormat="0" applyAlignment="0" applyProtection="0"/>
    <xf numFmtId="0" fontId="77" fillId="54" borderId="152" applyNumberFormat="0" applyAlignment="0" applyProtection="0"/>
    <xf numFmtId="0" fontId="60" fillId="0" borderId="319" applyNumberFormat="0" applyFill="0" applyAlignment="0" applyProtection="0"/>
    <xf numFmtId="0" fontId="40" fillId="54" borderId="194" applyNumberFormat="0" applyAlignment="0" applyProtection="0"/>
    <xf numFmtId="0" fontId="88" fillId="54" borderId="127" applyNumberFormat="0" applyAlignment="0" applyProtection="0"/>
    <xf numFmtId="0" fontId="40" fillId="54" borderId="395" applyNumberFormat="0" applyAlignment="0" applyProtection="0"/>
    <xf numFmtId="0" fontId="77" fillId="54" borderId="234" applyNumberFormat="0" applyAlignment="0" applyProtection="0"/>
    <xf numFmtId="0" fontId="60" fillId="0" borderId="215" applyNumberFormat="0" applyFill="0" applyAlignment="0" applyProtection="0"/>
    <xf numFmtId="0" fontId="60" fillId="0" borderId="243" applyNumberFormat="0" applyFill="0" applyAlignment="0" applyProtection="0"/>
    <xf numFmtId="0" fontId="49" fillId="41" borderId="234" applyNumberFormat="0" applyAlignment="0" applyProtection="0"/>
    <xf numFmtId="0" fontId="91" fillId="0" borderId="208" applyNumberFormat="0" applyFill="0" applyAlignment="0" applyProtection="0"/>
    <xf numFmtId="205" fontId="85" fillId="65" borderId="163" applyNumberFormat="0" applyAlignment="0" applyProtection="0"/>
    <xf numFmtId="0" fontId="77" fillId="54" borderId="218" applyNumberFormat="0" applyAlignment="0" applyProtection="0"/>
    <xf numFmtId="0" fontId="49" fillId="41" borderId="157" applyNumberFormat="0" applyAlignment="0" applyProtection="0"/>
    <xf numFmtId="0" fontId="33" fillId="57" borderId="274" applyNumberFormat="0" applyAlignment="0" applyProtection="0"/>
    <xf numFmtId="0" fontId="33" fillId="57" borderId="368" applyNumberFormat="0" applyAlignment="0" applyProtection="0"/>
    <xf numFmtId="0" fontId="21" fillId="57" borderId="130" applyNumberFormat="0" applyAlignment="0" applyProtection="0"/>
    <xf numFmtId="0" fontId="57" fillId="54" borderId="261" applyNumberFormat="0" applyAlignment="0" applyProtection="0"/>
    <xf numFmtId="0" fontId="60" fillId="0" borderId="208" applyNumberFormat="0" applyFill="0" applyAlignment="0" applyProtection="0"/>
    <xf numFmtId="0" fontId="77" fillId="54" borderId="262" applyNumberFormat="0" applyAlignment="0" applyProtection="0"/>
    <xf numFmtId="0" fontId="57" fillId="54" borderId="214" applyNumberFormat="0" applyAlignment="0" applyProtection="0"/>
    <xf numFmtId="0" fontId="77" fillId="54" borderId="128" applyNumberFormat="0" applyAlignment="0" applyProtection="0"/>
    <xf numFmtId="0" fontId="85" fillId="41" borderId="322" applyNumberFormat="0" applyAlignment="0" applyProtection="0"/>
    <xf numFmtId="0" fontId="33" fillId="57" borderId="364" applyNumberFormat="0" applyAlignment="0" applyProtection="0"/>
    <xf numFmtId="0" fontId="21" fillId="57" borderId="236" applyNumberFormat="0" applyAlignment="0" applyProtection="0"/>
    <xf numFmtId="10" fontId="64" fillId="34" borderId="200" applyNumberFormat="0" applyBorder="0" applyAlignment="0" applyProtection="0"/>
    <xf numFmtId="0" fontId="85" fillId="41" borderId="163" applyNumberFormat="0" applyAlignment="0" applyProtection="0"/>
    <xf numFmtId="0" fontId="40" fillId="54" borderId="112" applyNumberFormat="0" applyAlignment="0" applyProtection="0"/>
    <xf numFmtId="0" fontId="88" fillId="54" borderId="233" applyNumberFormat="0" applyAlignment="0" applyProtection="0"/>
    <xf numFmtId="0" fontId="40" fillId="54" borderId="212" applyNumberFormat="0" applyAlignment="0" applyProtection="0"/>
    <xf numFmtId="43" fontId="18" fillId="0" borderId="0" applyFont="0" applyFill="0" applyBorder="0" applyAlignment="0" applyProtection="0"/>
    <xf numFmtId="0" fontId="33" fillId="57" borderId="274" applyNumberFormat="0" applyAlignment="0" applyProtection="0"/>
    <xf numFmtId="0" fontId="88" fillId="54" borderId="337" applyNumberFormat="0" applyAlignment="0" applyProtection="0"/>
    <xf numFmtId="0" fontId="49" fillId="41" borderId="212" applyNumberFormat="0" applyAlignment="0" applyProtection="0"/>
    <xf numFmtId="0" fontId="88" fillId="54" borderId="285" applyNumberFormat="0" applyAlignment="0" applyProtection="0"/>
    <xf numFmtId="0" fontId="57" fillId="54" borderId="403" applyNumberFormat="0" applyAlignment="0" applyProtection="0"/>
    <xf numFmtId="0" fontId="49" fillId="41" borderId="106" applyNumberFormat="0" applyAlignment="0" applyProtection="0"/>
    <xf numFmtId="0" fontId="49" fillId="41" borderId="112" applyNumberFormat="0" applyAlignment="0" applyProtection="0"/>
    <xf numFmtId="0" fontId="21" fillId="57" borderId="209" applyNumberFormat="0" applyAlignment="0" applyProtection="0"/>
    <xf numFmtId="0" fontId="33" fillId="57" borderId="264" applyNumberFormat="0" applyAlignment="0" applyProtection="0"/>
    <xf numFmtId="0" fontId="57" fillId="54" borderId="102" applyNumberFormat="0" applyAlignment="0" applyProtection="0"/>
    <xf numFmtId="0" fontId="33" fillId="57" borderId="350" applyNumberFormat="0" applyAlignment="0" applyProtection="0"/>
    <xf numFmtId="211" fontId="132" fillId="0" borderId="333">
      <alignment horizontal="center"/>
    </xf>
    <xf numFmtId="0" fontId="33" fillId="57" borderId="101" applyNumberFormat="0" applyAlignment="0" applyProtection="0"/>
    <xf numFmtId="0" fontId="60" fillId="0" borderId="346" applyNumberFormat="0" applyFill="0" applyAlignment="0" applyProtection="0"/>
    <xf numFmtId="0" fontId="60" fillId="0" borderId="191" applyNumberFormat="0" applyFill="0" applyAlignment="0" applyProtection="0"/>
    <xf numFmtId="0" fontId="81" fillId="0" borderId="193">
      <alignment horizontal="left" vertical="center"/>
    </xf>
    <xf numFmtId="0" fontId="88" fillId="63" borderId="337" applyNumberFormat="0" applyAlignment="0" applyProtection="0"/>
    <xf numFmtId="0" fontId="49" fillId="41" borderId="157" applyNumberFormat="0" applyAlignment="0" applyProtection="0"/>
    <xf numFmtId="0" fontId="21" fillId="57" borderId="392" applyNumberFormat="0" applyAlignment="0" applyProtection="0"/>
    <xf numFmtId="0" fontId="33" fillId="57" borderId="344" applyNumberFormat="0" applyAlignment="0" applyProtection="0"/>
    <xf numFmtId="0" fontId="33" fillId="57" borderId="396" applyNumberFormat="0" applyAlignment="0" applyProtection="0"/>
    <xf numFmtId="0" fontId="40" fillId="54" borderId="292" applyNumberFormat="0" applyAlignment="0" applyProtection="0"/>
    <xf numFmtId="0" fontId="85" fillId="41" borderId="246" applyNumberFormat="0" applyAlignment="0" applyProtection="0"/>
    <xf numFmtId="209" fontId="85" fillId="65" borderId="349" applyNumberFormat="0" applyAlignment="0" applyProtection="0"/>
    <xf numFmtId="0" fontId="85" fillId="41" borderId="218" applyNumberFormat="0" applyAlignment="0" applyProtection="0"/>
    <xf numFmtId="0" fontId="85" fillId="41" borderId="246" applyNumberFormat="0" applyAlignment="0" applyProtection="0"/>
    <xf numFmtId="0" fontId="88" fillId="54" borderId="389" applyNumberFormat="0" applyAlignment="0" applyProtection="0"/>
    <xf numFmtId="0" fontId="40" fillId="54" borderId="157" applyNumberFormat="0" applyAlignment="0" applyProtection="0"/>
    <xf numFmtId="0" fontId="33" fillId="57" borderId="134" applyNumberFormat="0" applyAlignment="0" applyProtection="0"/>
    <xf numFmtId="0" fontId="91" fillId="0" borderId="208" applyNumberFormat="0" applyFill="0" applyAlignment="0" applyProtection="0"/>
    <xf numFmtId="0" fontId="57" fillId="54" borderId="275" applyNumberFormat="0" applyAlignment="0" applyProtection="0"/>
    <xf numFmtId="0" fontId="40" fillId="54" borderId="133" applyNumberFormat="0" applyAlignment="0" applyProtection="0"/>
    <xf numFmtId="0" fontId="60" fillId="0" borderId="166" applyNumberFormat="0" applyFill="0" applyAlignment="0" applyProtection="0"/>
    <xf numFmtId="0" fontId="60" fillId="0" borderId="287" applyNumberFormat="0" applyFill="0" applyAlignment="0" applyProtection="0"/>
    <xf numFmtId="0" fontId="60" fillId="0" borderId="319" applyNumberFormat="0" applyFill="0" applyAlignment="0" applyProtection="0"/>
    <xf numFmtId="0" fontId="85" fillId="41" borderId="112" applyNumberFormat="0" applyAlignment="0" applyProtection="0"/>
    <xf numFmtId="0" fontId="91" fillId="0" borderId="263" applyNumberFormat="0" applyFill="0" applyAlignment="0" applyProtection="0"/>
    <xf numFmtId="0" fontId="49" fillId="41" borderId="234" applyNumberFormat="0" applyAlignment="0" applyProtection="0"/>
    <xf numFmtId="0" fontId="49" fillId="41" borderId="152" applyNumberFormat="0" applyAlignment="0" applyProtection="0"/>
    <xf numFmtId="0" fontId="40" fillId="54" borderId="292" applyNumberFormat="0" applyAlignment="0" applyProtection="0"/>
    <xf numFmtId="0" fontId="21" fillId="57" borderId="317" applyNumberFormat="0" applyAlignment="0" applyProtection="0"/>
    <xf numFmtId="0" fontId="60" fillId="0" borderId="136" applyNumberFormat="0" applyFill="0" applyAlignment="0" applyProtection="0"/>
    <xf numFmtId="0" fontId="57" fillId="54" borderId="351" applyNumberFormat="0" applyAlignment="0" applyProtection="0"/>
    <xf numFmtId="0" fontId="21" fillId="57" borderId="264" applyNumberFormat="0" applyAlignment="0" applyProtection="0"/>
    <xf numFmtId="0" fontId="21" fillId="57" borderId="288" applyNumberFormat="0" applyAlignment="0" applyProtection="0"/>
    <xf numFmtId="0" fontId="85" fillId="65" borderId="139" applyNumberFormat="0" applyAlignment="0" applyProtection="0"/>
    <xf numFmtId="0" fontId="91" fillId="0" borderId="185" applyNumberFormat="0" applyFill="0" applyAlignment="0" applyProtection="0"/>
    <xf numFmtId="0" fontId="57" fillId="54" borderId="294" applyNumberFormat="0" applyAlignment="0" applyProtection="0"/>
    <xf numFmtId="209" fontId="104" fillId="74" borderId="298" applyNumberFormat="0" applyAlignment="0" applyProtection="0"/>
    <xf numFmtId="0" fontId="77" fillId="54" borderId="139" applyNumberFormat="0" applyAlignment="0" applyProtection="0"/>
    <xf numFmtId="0" fontId="91" fillId="0" borderId="391" applyNumberFormat="0" applyFill="0" applyAlignment="0" applyProtection="0"/>
    <xf numFmtId="0" fontId="91" fillId="0" borderId="319" applyNumberFormat="0" applyFill="0" applyAlignment="0" applyProtection="0"/>
    <xf numFmtId="0" fontId="85" fillId="41" borderId="112" applyNumberFormat="0" applyAlignment="0" applyProtection="0"/>
    <xf numFmtId="0" fontId="57" fillId="54" borderId="159" applyNumberFormat="0" applyAlignment="0" applyProtection="0"/>
    <xf numFmtId="0" fontId="21" fillId="62" borderId="101" applyNumberFormat="0" applyFont="0" applyAlignment="0" applyProtection="0"/>
    <xf numFmtId="0" fontId="57" fillId="54" borderId="214" applyNumberFormat="0" applyAlignment="0" applyProtection="0"/>
    <xf numFmtId="0" fontId="57" fillId="54" borderId="196" applyNumberFormat="0" applyAlignment="0" applyProtection="0"/>
    <xf numFmtId="0" fontId="91" fillId="0" borderId="103" applyNumberFormat="0" applyFill="0" applyAlignment="0" applyProtection="0"/>
    <xf numFmtId="0" fontId="91" fillId="0" borderId="208" applyNumberFormat="0" applyFill="0" applyAlignment="0" applyProtection="0"/>
    <xf numFmtId="0" fontId="57" fillId="54" borderId="135" applyNumberFormat="0" applyAlignment="0" applyProtection="0"/>
    <xf numFmtId="230" fontId="164" fillId="106" borderId="193" applyNumberFormat="0" applyBorder="0" applyAlignment="0">
      <protection locked="0"/>
    </xf>
    <xf numFmtId="0" fontId="91" fillId="0" borderId="129" applyNumberFormat="0" applyFill="0" applyAlignment="0" applyProtection="0"/>
    <xf numFmtId="0" fontId="60" fillId="0" borderId="263" applyNumberFormat="0" applyFill="0" applyAlignment="0" applyProtection="0"/>
    <xf numFmtId="0" fontId="49" fillId="41" borderId="240" applyNumberFormat="0" applyAlignment="0" applyProtection="0"/>
    <xf numFmtId="0" fontId="77" fillId="54" borderId="112" applyNumberFormat="0" applyAlignment="0" applyProtection="0"/>
    <xf numFmtId="0" fontId="57" fillId="54" borderId="108" applyNumberFormat="0" applyAlignment="0" applyProtection="0"/>
    <xf numFmtId="0" fontId="57" fillId="54" borderId="361" applyNumberFormat="0" applyAlignment="0" applyProtection="0"/>
    <xf numFmtId="0" fontId="21" fillId="57" borderId="317" applyNumberFormat="0" applyAlignment="0" applyProtection="0"/>
    <xf numFmtId="0" fontId="60" fillId="0" borderId="287" applyNumberFormat="0" applyFill="0" applyAlignment="0" applyProtection="0"/>
    <xf numFmtId="0" fontId="77" fillId="54" borderId="163" applyNumberFormat="0" applyAlignment="0" applyProtection="0"/>
    <xf numFmtId="0" fontId="60" fillId="0" borderId="339" applyNumberFormat="0" applyFill="0" applyAlignment="0" applyProtection="0"/>
    <xf numFmtId="0" fontId="60" fillId="0" borderId="235" applyNumberFormat="0" applyFill="0" applyAlignment="0" applyProtection="0"/>
    <xf numFmtId="3" fontId="21" fillId="0" borderId="304" applyNumberFormat="0" applyFont="0" applyFill="0" applyAlignment="0" applyProtection="0">
      <alignment vertical="center"/>
    </xf>
    <xf numFmtId="0" fontId="49" fillId="41" borderId="273" applyNumberFormat="0" applyAlignment="0" applyProtection="0"/>
    <xf numFmtId="0" fontId="85" fillId="65" borderId="298" applyNumberFormat="0" applyAlignment="0" applyProtection="0"/>
    <xf numFmtId="0" fontId="40" fillId="54" borderId="194" applyNumberFormat="0" applyAlignment="0" applyProtection="0"/>
    <xf numFmtId="0" fontId="95" fillId="0" borderId="121"/>
    <xf numFmtId="0" fontId="88" fillId="54" borderId="206" applyNumberFormat="0" applyAlignment="0" applyProtection="0"/>
    <xf numFmtId="0" fontId="77" fillId="54" borderId="194" applyNumberFormat="0" applyAlignment="0" applyProtection="0"/>
    <xf numFmtId="0" fontId="60" fillId="0" borderId="129" applyNumberFormat="0" applyFill="0" applyAlignment="0" applyProtection="0"/>
    <xf numFmtId="0" fontId="21" fillId="57" borderId="130" applyNumberFormat="0" applyAlignment="0" applyProtection="0"/>
    <xf numFmtId="0" fontId="21" fillId="57" borderId="154" applyNumberFormat="0" applyAlignment="0" applyProtection="0"/>
    <xf numFmtId="0" fontId="77" fillId="54" borderId="322" applyNumberFormat="0" applyAlignment="0" applyProtection="0"/>
    <xf numFmtId="0" fontId="49" fillId="41" borderId="240" applyNumberFormat="0" applyAlignment="0" applyProtection="0"/>
    <xf numFmtId="0" fontId="21" fillId="57" borderId="236" applyNumberFormat="0" applyAlignment="0" applyProtection="0"/>
    <xf numFmtId="0" fontId="33" fillId="57" borderId="189" applyNumberFormat="0" applyAlignment="0" applyProtection="0"/>
    <xf numFmtId="0" fontId="21" fillId="57" borderId="392" applyNumberFormat="0" applyAlignment="0" applyProtection="0"/>
    <xf numFmtId="0" fontId="85" fillId="41" borderId="374" applyNumberFormat="0" applyAlignment="0" applyProtection="0"/>
    <xf numFmtId="0" fontId="49" fillId="41" borderId="182" applyNumberFormat="0" applyAlignment="0" applyProtection="0"/>
    <xf numFmtId="0" fontId="21" fillId="57" borderId="101" applyNumberFormat="0" applyAlignment="0" applyProtection="0"/>
    <xf numFmtId="0" fontId="49" fillId="41" borderId="194" applyNumberFormat="0" applyAlignment="0" applyProtection="0"/>
    <xf numFmtId="0" fontId="49" fillId="41" borderId="128" applyNumberFormat="0" applyAlignment="0" applyProtection="0"/>
    <xf numFmtId="0" fontId="60" fillId="0" borderId="166" applyNumberFormat="0" applyFill="0" applyAlignment="0" applyProtection="0"/>
    <xf numFmtId="0" fontId="40" fillId="54" borderId="106" applyNumberFormat="0" applyAlignment="0" applyProtection="0"/>
    <xf numFmtId="0" fontId="57" fillId="54" borderId="108" applyNumberFormat="0" applyAlignment="0" applyProtection="0"/>
    <xf numFmtId="0" fontId="49" fillId="41" borderId="157" applyNumberFormat="0" applyAlignment="0" applyProtection="0"/>
    <xf numFmtId="0" fontId="57" fillId="54" borderId="135" applyNumberFormat="0" applyAlignment="0" applyProtection="0"/>
    <xf numFmtId="0" fontId="21" fillId="57" borderId="288" applyNumberFormat="0" applyAlignment="0" applyProtection="0"/>
    <xf numFmtId="0" fontId="88" fillId="74" borderId="337" applyNumberFormat="0" applyAlignment="0" applyProtection="0"/>
    <xf numFmtId="0" fontId="49" fillId="41" borderId="246" applyNumberFormat="0" applyAlignment="0" applyProtection="0"/>
    <xf numFmtId="0" fontId="85" fillId="41" borderId="163" applyNumberFormat="0" applyAlignment="0" applyProtection="0"/>
    <xf numFmtId="0" fontId="104" fillId="74" borderId="139" applyNumberFormat="0" applyAlignment="0" applyProtection="0"/>
    <xf numFmtId="0" fontId="40" fillId="54" borderId="292" applyNumberFormat="0" applyAlignment="0" applyProtection="0"/>
    <xf numFmtId="3" fontId="21" fillId="0" borderId="155" applyNumberFormat="0" applyFont="0" applyFill="0" applyAlignment="0" applyProtection="0">
      <alignment vertical="center"/>
    </xf>
    <xf numFmtId="0" fontId="85" fillId="41" borderId="273" applyNumberFormat="0" applyAlignment="0" applyProtection="0"/>
    <xf numFmtId="0" fontId="60" fillId="0" borderId="295" applyNumberFormat="0" applyFill="0" applyAlignment="0" applyProtection="0"/>
    <xf numFmtId="10" fontId="64" fillId="34" borderId="131" applyNumberFormat="0" applyBorder="0" applyAlignment="0" applyProtection="0"/>
    <xf numFmtId="0" fontId="85" fillId="41" borderId="112" applyNumberFormat="0" applyAlignment="0" applyProtection="0"/>
    <xf numFmtId="0" fontId="88" fillId="54" borderId="206" applyNumberFormat="0" applyAlignment="0" applyProtection="0"/>
    <xf numFmtId="0" fontId="77" fillId="54" borderId="128" applyNumberFormat="0" applyAlignment="0" applyProtection="0"/>
    <xf numFmtId="0" fontId="91" fillId="0" borderId="339" applyNumberFormat="0" applyFill="0" applyAlignment="0" applyProtection="0"/>
    <xf numFmtId="0" fontId="40" fillId="54" borderId="298" applyNumberFormat="0" applyAlignment="0" applyProtection="0"/>
    <xf numFmtId="0" fontId="21" fillId="57" borderId="101" applyNumberFormat="0" applyAlignment="0" applyProtection="0"/>
    <xf numFmtId="0" fontId="77" fillId="54" borderId="182" applyNumberFormat="0" applyAlignment="0" applyProtection="0"/>
    <xf numFmtId="0" fontId="49" fillId="41" borderId="152" applyNumberFormat="0" applyAlignment="0" applyProtection="0"/>
    <xf numFmtId="0" fontId="91" fillId="0" borderId="339" applyNumberFormat="0" applyFill="0" applyAlignment="0" applyProtection="0"/>
    <xf numFmtId="0" fontId="57" fillId="54" borderId="300" applyNumberFormat="0" applyAlignment="0" applyProtection="0"/>
    <xf numFmtId="0" fontId="60" fillId="0" borderId="129" applyNumberFormat="0" applyFill="0" applyAlignment="0" applyProtection="0"/>
    <xf numFmtId="0" fontId="77" fillId="54" borderId="128" applyNumberFormat="0" applyAlignment="0" applyProtection="0"/>
    <xf numFmtId="0" fontId="77" fillId="54" borderId="100" applyNumberFormat="0" applyAlignment="0" applyProtection="0"/>
    <xf numFmtId="0" fontId="60" fillId="0" borderId="197" applyNumberFormat="0" applyFill="0" applyAlignment="0" applyProtection="0"/>
    <xf numFmtId="0" fontId="57" fillId="54" borderId="214" applyNumberFormat="0" applyAlignment="0" applyProtection="0"/>
    <xf numFmtId="209" fontId="85" fillId="65" borderId="246" applyNumberFormat="0" applyAlignment="0" applyProtection="0"/>
    <xf numFmtId="0" fontId="57" fillId="54" borderId="135" applyNumberFormat="0" applyAlignment="0" applyProtection="0"/>
    <xf numFmtId="0" fontId="77" fillId="54" borderId="139" applyNumberFormat="0" applyAlignment="0" applyProtection="0"/>
    <xf numFmtId="0" fontId="60" fillId="0" borderId="377" applyNumberFormat="0" applyFill="0" applyAlignment="0" applyProtection="0"/>
    <xf numFmtId="0" fontId="49" fillId="41" borderId="240" applyNumberFormat="0" applyAlignment="0" applyProtection="0"/>
    <xf numFmtId="0" fontId="21" fillId="57" borderId="340" applyNumberFormat="0" applyAlignment="0" applyProtection="0"/>
    <xf numFmtId="0" fontId="21" fillId="57" borderId="209" applyNumberFormat="0" applyAlignment="0" applyProtection="0"/>
    <xf numFmtId="0" fontId="33" fillId="57" borderId="189" applyNumberFormat="0" applyAlignment="0" applyProtection="0"/>
    <xf numFmtId="0" fontId="33" fillId="57" borderId="107" applyNumberFormat="0" applyAlignment="0" applyProtection="0"/>
    <xf numFmtId="0" fontId="33" fillId="57" borderId="340" applyNumberFormat="0" applyAlignment="0" applyProtection="0"/>
    <xf numFmtId="0" fontId="57" fillId="54" borderId="275" applyNumberFormat="0" applyAlignment="0" applyProtection="0"/>
    <xf numFmtId="0" fontId="77" fillId="54" borderId="262" applyNumberFormat="0" applyAlignment="0" applyProtection="0"/>
    <xf numFmtId="0" fontId="60" fillId="0" borderId="287" applyNumberFormat="0" applyFill="0" applyAlignment="0" applyProtection="0"/>
    <xf numFmtId="0" fontId="60" fillId="0" borderId="243" applyNumberFormat="0" applyFill="0" applyAlignment="0" applyProtection="0"/>
    <xf numFmtId="0" fontId="85" fillId="65" borderId="218" applyNumberFormat="0" applyAlignment="0" applyProtection="0"/>
    <xf numFmtId="0" fontId="85" fillId="41" borderId="139" applyNumberFormat="0" applyAlignment="0" applyProtection="0"/>
    <xf numFmtId="0" fontId="33" fillId="57" borderId="107" applyNumberFormat="0" applyAlignment="0" applyProtection="0"/>
    <xf numFmtId="0" fontId="21" fillId="57" borderId="130" applyNumberFormat="0" applyAlignment="0" applyProtection="0"/>
    <xf numFmtId="0" fontId="40" fillId="54" borderId="316" applyNumberFormat="0" applyAlignment="0" applyProtection="0"/>
    <xf numFmtId="10" fontId="64" fillId="34" borderId="296" applyNumberFormat="0" applyBorder="0" applyAlignment="0" applyProtection="0"/>
    <xf numFmtId="205" fontId="88" fillId="63" borderId="318" applyNumberFormat="0" applyAlignment="0" applyProtection="0"/>
    <xf numFmtId="0" fontId="40" fillId="54" borderId="316" applyNumberFormat="0" applyAlignment="0" applyProtection="0"/>
    <xf numFmtId="0" fontId="49" fillId="41" borderId="163" applyNumberFormat="0" applyAlignment="0" applyProtection="0"/>
    <xf numFmtId="0" fontId="60" fillId="0" borderId="295" applyNumberFormat="0" applyFill="0" applyAlignment="0" applyProtection="0"/>
    <xf numFmtId="10" fontId="64" fillId="34" borderId="137" applyNumberFormat="0" applyBorder="0" applyAlignment="0" applyProtection="0"/>
    <xf numFmtId="0" fontId="77" fillId="54" borderId="207" applyNumberFormat="0" applyAlignment="0" applyProtection="0"/>
    <xf numFmtId="0" fontId="40" fillId="54" borderId="133" applyNumberFormat="0" applyAlignment="0" applyProtection="0"/>
    <xf numFmtId="0" fontId="88" fillId="54" borderId="184" applyNumberFormat="0" applyAlignment="0" applyProtection="0"/>
    <xf numFmtId="0" fontId="60" fillId="0" borderId="398" applyNumberFormat="0" applyFill="0" applyAlignment="0" applyProtection="0"/>
    <xf numFmtId="0" fontId="40" fillId="54" borderId="188" applyNumberFormat="0" applyAlignment="0" applyProtection="0"/>
    <xf numFmtId="0" fontId="33" fillId="57" borderId="158" applyNumberFormat="0" applyAlignment="0" applyProtection="0"/>
    <xf numFmtId="205" fontId="4" fillId="0" borderId="290" applyFill="0" applyAlignment="0" applyProtection="0">
      <protection locked="0"/>
    </xf>
    <xf numFmtId="0" fontId="77" fillId="54" borderId="262" applyNumberFormat="0" applyAlignment="0" applyProtection="0"/>
    <xf numFmtId="0" fontId="57" fillId="54" borderId="190" applyNumberFormat="0" applyAlignment="0" applyProtection="0"/>
    <xf numFmtId="0" fontId="77" fillId="54" borderId="112" applyNumberFormat="0" applyAlignment="0" applyProtection="0"/>
    <xf numFmtId="0" fontId="21" fillId="57" borderId="288" applyNumberFormat="0" applyAlignment="0" applyProtection="0"/>
    <xf numFmtId="0" fontId="88" fillId="54" borderId="261" applyNumberFormat="0" applyAlignment="0" applyProtection="0"/>
    <xf numFmtId="0" fontId="40" fillId="54" borderId="157" applyNumberFormat="0" applyAlignment="0" applyProtection="0"/>
    <xf numFmtId="0" fontId="57" fillId="54" borderId="345" applyNumberFormat="0" applyAlignment="0" applyProtection="0"/>
    <xf numFmtId="0" fontId="49" fillId="41" borderId="188" applyNumberFormat="0" applyAlignment="0" applyProtection="0"/>
    <xf numFmtId="0" fontId="85" fillId="41" borderId="374" applyNumberFormat="0" applyAlignment="0" applyProtection="0"/>
    <xf numFmtId="0" fontId="57" fillId="54" borderId="165" applyNumberFormat="0" applyAlignment="0" applyProtection="0"/>
    <xf numFmtId="0" fontId="49" fillId="41" borderId="322" applyNumberFormat="0" applyAlignment="0" applyProtection="0"/>
    <xf numFmtId="0" fontId="33" fillId="57" borderId="264" applyNumberFormat="0" applyAlignment="0" applyProtection="0"/>
    <xf numFmtId="0" fontId="57" fillId="54" borderId="141" applyNumberFormat="0" applyAlignment="0" applyProtection="0"/>
    <xf numFmtId="0" fontId="57" fillId="54" borderId="403" applyNumberFormat="0" applyAlignment="0" applyProtection="0"/>
    <xf numFmtId="0" fontId="88" fillId="54" borderId="151" applyNumberFormat="0" applyAlignment="0" applyProtection="0"/>
    <xf numFmtId="0" fontId="85" fillId="41" borderId="163" applyNumberFormat="0" applyAlignment="0" applyProtection="0"/>
    <xf numFmtId="0" fontId="49" fillId="41" borderId="194" applyNumberFormat="0" applyAlignment="0" applyProtection="0"/>
    <xf numFmtId="0" fontId="85" fillId="41" borderId="322" applyNumberFormat="0" applyAlignment="0" applyProtection="0"/>
    <xf numFmtId="0" fontId="77" fillId="54" borderId="349" applyNumberFormat="0" applyAlignment="0" applyProtection="0"/>
    <xf numFmtId="0" fontId="77" fillId="54" borderId="100" applyNumberFormat="0" applyAlignment="0" applyProtection="0"/>
    <xf numFmtId="189" fontId="97" fillId="0" borderId="88" applyAlignment="0" applyProtection="0"/>
    <xf numFmtId="0" fontId="77" fillId="54" borderId="163" applyNumberFormat="0" applyAlignment="0" applyProtection="0"/>
    <xf numFmtId="0" fontId="81" fillId="0" borderId="217">
      <alignment horizontal="left" vertical="center"/>
    </xf>
    <xf numFmtId="0" fontId="88" fillId="54" borderId="184" applyNumberFormat="0" applyAlignment="0" applyProtection="0"/>
    <xf numFmtId="0" fontId="60" fillId="0" borderId="276" applyNumberFormat="0" applyFill="0" applyAlignment="0" applyProtection="0"/>
    <xf numFmtId="0" fontId="57" fillId="54" borderId="397" applyNumberFormat="0" applyAlignment="0" applyProtection="0"/>
    <xf numFmtId="0" fontId="40" fillId="54" borderId="298" applyNumberFormat="0" applyAlignment="0" applyProtection="0"/>
    <xf numFmtId="0" fontId="77" fillId="54" borderId="182" applyNumberFormat="0" applyAlignment="0" applyProtection="0"/>
    <xf numFmtId="0" fontId="57" fillId="54" borderId="269" applyNumberFormat="0" applyAlignment="0" applyProtection="0"/>
    <xf numFmtId="205" fontId="104" fillId="74" borderId="218" applyNumberFormat="0" applyAlignment="0" applyProtection="0"/>
    <xf numFmtId="0" fontId="57" fillId="54" borderId="318" applyNumberFormat="0" applyAlignment="0" applyProtection="0"/>
    <xf numFmtId="0" fontId="60" fillId="0" borderId="191" applyNumberFormat="0" applyFill="0" applyAlignment="0" applyProtection="0"/>
    <xf numFmtId="0" fontId="60" fillId="0" borderId="215" applyNumberFormat="0" applyFill="0" applyAlignment="0" applyProtection="0"/>
    <xf numFmtId="0" fontId="88" fillId="54" borderId="102" applyNumberFormat="0" applyAlignment="0" applyProtection="0"/>
    <xf numFmtId="0" fontId="60" fillId="0" borderId="295" applyNumberFormat="0" applyFill="0" applyAlignment="0" applyProtection="0"/>
    <xf numFmtId="0" fontId="21" fillId="57" borderId="317" applyNumberFormat="0" applyAlignment="0" applyProtection="0"/>
    <xf numFmtId="0" fontId="33" fillId="57" borderId="344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60" fillId="0" borderId="346" applyNumberFormat="0" applyFill="0" applyAlignment="0" applyProtection="0"/>
    <xf numFmtId="0" fontId="77" fillId="54" borderId="139" applyNumberFormat="0" applyAlignment="0" applyProtection="0"/>
    <xf numFmtId="0" fontId="33" fillId="57" borderId="130" applyNumberFormat="0" applyAlignment="0" applyProtection="0"/>
    <xf numFmtId="0" fontId="21" fillId="57" borderId="392" applyNumberFormat="0" applyAlignment="0" applyProtection="0"/>
    <xf numFmtId="0" fontId="60" fillId="0" borderId="215" applyNumberFormat="0" applyFill="0" applyAlignment="0" applyProtection="0"/>
    <xf numFmtId="0" fontId="60" fillId="0" borderId="153" applyNumberFormat="0" applyFill="0" applyAlignment="0" applyProtection="0"/>
    <xf numFmtId="10" fontId="23" fillId="34" borderId="137" applyNumberFormat="0" applyBorder="0" applyAlignment="0" applyProtection="0"/>
    <xf numFmtId="0" fontId="60" fillId="0" borderId="160" applyNumberFormat="0" applyFill="0" applyAlignment="0" applyProtection="0"/>
    <xf numFmtId="209" fontId="77" fillId="63" borderId="349" applyNumberFormat="0" applyAlignment="0" applyProtection="0"/>
    <xf numFmtId="0" fontId="81" fillId="0" borderId="138">
      <alignment horizontal="left" vertical="center"/>
    </xf>
    <xf numFmtId="0" fontId="33" fillId="57" borderId="368" applyNumberFormat="0" applyAlignment="0" applyProtection="0"/>
    <xf numFmtId="0" fontId="49" fillId="41" borderId="286" applyNumberFormat="0" applyAlignment="0" applyProtection="0"/>
    <xf numFmtId="0" fontId="85" fillId="41" borderId="139" applyNumberFormat="0" applyAlignment="0" applyProtection="0"/>
    <xf numFmtId="0" fontId="88" fillId="54" borderId="233" applyNumberFormat="0" applyAlignment="0" applyProtection="0"/>
    <xf numFmtId="0" fontId="60" fillId="0" borderId="235" applyNumberFormat="0" applyFill="0" applyAlignment="0" applyProtection="0"/>
    <xf numFmtId="0" fontId="77" fillId="54" borderId="401" applyNumberFormat="0" applyAlignment="0" applyProtection="0"/>
    <xf numFmtId="0" fontId="21" fillId="57" borderId="101" applyNumberFormat="0" applyAlignment="0" applyProtection="0"/>
    <xf numFmtId="0" fontId="77" fillId="54" borderId="246" applyNumberFormat="0" applyAlignment="0" applyProtection="0"/>
    <xf numFmtId="0" fontId="21" fillId="57" borderId="183" applyNumberFormat="0" applyAlignment="0" applyProtection="0"/>
    <xf numFmtId="0" fontId="21" fillId="57" borderId="130" applyNumberFormat="0" applyAlignment="0" applyProtection="0"/>
    <xf numFmtId="0" fontId="88" fillId="63" borderId="285" applyNumberFormat="0" applyAlignment="0" applyProtection="0"/>
    <xf numFmtId="0" fontId="60" fillId="0" borderId="287" applyNumberFormat="0" applyFill="0" applyAlignment="0" applyProtection="0"/>
    <xf numFmtId="0" fontId="91" fillId="0" borderId="235" applyNumberFormat="0" applyFill="0" applyAlignment="0" applyProtection="0"/>
    <xf numFmtId="0" fontId="33" fillId="57" borderId="396" applyNumberFormat="0" applyAlignment="0" applyProtection="0"/>
    <xf numFmtId="0" fontId="33" fillId="57" borderId="140" applyNumberFormat="0" applyAlignment="0" applyProtection="0"/>
    <xf numFmtId="0" fontId="33" fillId="57" borderId="130" applyNumberFormat="0" applyAlignment="0" applyProtection="0"/>
    <xf numFmtId="0" fontId="49" fillId="41" borderId="139" applyNumberFormat="0" applyAlignment="0" applyProtection="0"/>
    <xf numFmtId="0" fontId="77" fillId="63" borderId="401" applyNumberFormat="0" applyAlignment="0" applyProtection="0"/>
    <xf numFmtId="0" fontId="91" fillId="0" borderId="153" applyNumberFormat="0" applyFill="0" applyAlignment="0" applyProtection="0"/>
    <xf numFmtId="0" fontId="33" fillId="57" borderId="340" applyNumberFormat="0" applyAlignment="0" applyProtection="0"/>
    <xf numFmtId="230" fontId="164" fillId="106" borderId="272" applyNumberFormat="0" applyBorder="0" applyAlignment="0">
      <protection locked="0"/>
    </xf>
    <xf numFmtId="205" fontId="85" fillId="65" borderId="273" applyNumberFormat="0" applyAlignment="0" applyProtection="0"/>
    <xf numFmtId="0" fontId="33" fillId="57" borderId="268" applyNumberFormat="0" applyAlignment="0" applyProtection="0"/>
    <xf numFmtId="10" fontId="23" fillId="34" borderId="110" applyNumberFormat="0" applyBorder="0" applyAlignment="0" applyProtection="0"/>
    <xf numFmtId="0" fontId="49" fillId="41" borderId="112" applyNumberFormat="0" applyAlignment="0" applyProtection="0"/>
    <xf numFmtId="10" fontId="64" fillId="34" borderId="87" applyNumberFormat="0" applyBorder="0" applyAlignment="0" applyProtection="0"/>
    <xf numFmtId="0" fontId="57" fillId="54" borderId="345" applyNumberFormat="0" applyAlignment="0" applyProtection="0"/>
    <xf numFmtId="0" fontId="21" fillId="57" borderId="236" applyNumberFormat="0" applyAlignment="0" applyProtection="0"/>
    <xf numFmtId="0" fontId="49" fillId="41" borderId="273" applyNumberFormat="0" applyAlignment="0" applyProtection="0"/>
    <xf numFmtId="0" fontId="60" fillId="0" borderId="115" applyNumberFormat="0" applyFill="0" applyAlignment="0" applyProtection="0"/>
    <xf numFmtId="205" fontId="85" fillId="65" borderId="401" applyNumberFormat="0" applyAlignment="0" applyProtection="0"/>
    <xf numFmtId="0" fontId="33" fillId="57" borderId="213" applyNumberFormat="0" applyAlignment="0" applyProtection="0"/>
    <xf numFmtId="0" fontId="60" fillId="0" borderId="235" applyNumberFormat="0" applyFill="0" applyAlignment="0" applyProtection="0"/>
    <xf numFmtId="0" fontId="85" fillId="78" borderId="246" applyNumberFormat="0" applyAlignment="0" applyProtection="0"/>
    <xf numFmtId="0" fontId="21" fillId="57" borderId="340" applyNumberFormat="0" applyAlignment="0" applyProtection="0"/>
    <xf numFmtId="0" fontId="33" fillId="57" borderId="158" applyNumberFormat="0" applyAlignment="0" applyProtection="0"/>
    <xf numFmtId="0" fontId="60" fillId="0" borderId="109" applyNumberFormat="0" applyFill="0" applyAlignment="0" applyProtection="0"/>
    <xf numFmtId="205" fontId="85" fillId="65" borderId="246" applyNumberFormat="0" applyAlignment="0" applyProtection="0"/>
    <xf numFmtId="0" fontId="57" fillId="54" borderId="108" applyNumberFormat="0" applyAlignment="0" applyProtection="0"/>
    <xf numFmtId="0" fontId="15" fillId="0" borderId="0"/>
    <xf numFmtId="0" fontId="40" fillId="54" borderId="218" applyNumberFormat="0" applyAlignment="0" applyProtection="0"/>
    <xf numFmtId="0" fontId="60" fillId="0" borderId="129" applyNumberFormat="0" applyFill="0" applyAlignment="0" applyProtection="0"/>
    <xf numFmtId="0" fontId="57" fillId="54" borderId="102" applyNumberFormat="0" applyAlignment="0" applyProtection="0"/>
    <xf numFmtId="0" fontId="33" fillId="57" borderId="101" applyNumberFormat="0" applyAlignment="0" applyProtection="0"/>
    <xf numFmtId="0" fontId="33" fillId="57" borderId="344" applyNumberFormat="0" applyAlignment="0" applyProtection="0"/>
    <xf numFmtId="0" fontId="77" fillId="54" borderId="367" applyNumberFormat="0" applyAlignment="0" applyProtection="0"/>
    <xf numFmtId="0" fontId="40" fillId="54" borderId="343" applyNumberFormat="0" applyAlignment="0" applyProtection="0"/>
    <xf numFmtId="0" fontId="91" fillId="0" borderId="287" applyNumberFormat="0" applyFill="0" applyAlignment="0" applyProtection="0"/>
    <xf numFmtId="0" fontId="49" fillId="41" borderId="234" applyNumberFormat="0" applyAlignment="0" applyProtection="0"/>
    <xf numFmtId="0" fontId="60" fillId="0" borderId="136" applyNumberFormat="0" applyFill="0" applyAlignment="0" applyProtection="0"/>
    <xf numFmtId="0" fontId="60" fillId="0" borderId="270" applyNumberFormat="0" applyFill="0" applyAlignment="0" applyProtection="0"/>
    <xf numFmtId="0" fontId="60" fillId="0" borderId="319" applyNumberFormat="0" applyFill="0" applyAlignment="0" applyProtection="0"/>
    <xf numFmtId="43" fontId="18" fillId="0" borderId="0" applyFont="0" applyFill="0" applyBorder="0" applyAlignment="0" applyProtection="0"/>
    <xf numFmtId="0" fontId="85" fillId="65" borderId="349" applyNumberFormat="0" applyAlignment="0" applyProtection="0"/>
    <xf numFmtId="0" fontId="15" fillId="0" borderId="0"/>
    <xf numFmtId="0" fontId="33" fillId="57" borderId="209" applyNumberFormat="0" applyAlignment="0" applyProtection="0"/>
    <xf numFmtId="0" fontId="88" fillId="54" borderId="127" applyNumberFormat="0" applyAlignment="0" applyProtection="0"/>
    <xf numFmtId="0" fontId="60" fillId="0" borderId="270" applyNumberFormat="0" applyFill="0" applyAlignment="0" applyProtection="0"/>
    <xf numFmtId="0" fontId="77" fillId="54" borderId="262" applyNumberFormat="0" applyAlignment="0" applyProtection="0"/>
    <xf numFmtId="0" fontId="77" fillId="54" borderId="246" applyNumberFormat="0" applyAlignment="0" applyProtection="0"/>
    <xf numFmtId="0" fontId="85" fillId="41" borderId="139" applyNumberFormat="0" applyAlignment="0" applyProtection="0"/>
    <xf numFmtId="0" fontId="40" fillId="54" borderId="349" applyNumberFormat="0" applyAlignment="0" applyProtection="0"/>
    <xf numFmtId="0" fontId="88" fillId="54" borderId="369" applyNumberFormat="0" applyAlignment="0" applyProtection="0"/>
    <xf numFmtId="215" fontId="134" fillId="97" borderId="277" applyNumberFormat="0" applyBorder="0" applyAlignment="0">
      <alignment horizontal="centerContinuous" vertical="center"/>
      <protection hidden="1"/>
    </xf>
    <xf numFmtId="0" fontId="85" fillId="41" borderId="112" applyNumberFormat="0" applyAlignment="0" applyProtection="0"/>
    <xf numFmtId="3" fontId="21" fillId="0" borderId="341" applyNumberFormat="0" applyFont="0" applyFill="0" applyAlignment="0" applyProtection="0">
      <alignment vertical="center"/>
    </xf>
    <xf numFmtId="0" fontId="85" fillId="41" borderId="139" applyNumberFormat="0" applyAlignment="0" applyProtection="0"/>
    <xf numFmtId="0" fontId="33" fillId="57" borderId="158" applyNumberFormat="0" applyAlignment="0" applyProtection="0"/>
    <xf numFmtId="0" fontId="85" fillId="41" borderId="139" applyNumberFormat="0" applyAlignment="0" applyProtection="0"/>
    <xf numFmtId="0" fontId="77" fillId="54" borderId="163" applyNumberFormat="0" applyAlignment="0" applyProtection="0"/>
    <xf numFmtId="0" fontId="77" fillId="54" borderId="128" applyNumberFormat="0" applyAlignment="0" applyProtection="0"/>
    <xf numFmtId="0" fontId="88" fillId="54" borderId="337" applyNumberFormat="0" applyAlignment="0" applyProtection="0"/>
    <xf numFmtId="0" fontId="104" fillId="74" borderId="374" applyNumberFormat="0" applyAlignment="0" applyProtection="0"/>
    <xf numFmtId="0" fontId="91" fillId="0" borderId="153" applyNumberFormat="0" applyFill="0" applyAlignment="0" applyProtection="0"/>
    <xf numFmtId="0" fontId="49" fillId="41" borderId="133" applyNumberFormat="0" applyAlignment="0" applyProtection="0"/>
    <xf numFmtId="0" fontId="24" fillId="0" borderId="199">
      <alignment horizontal="left" vertical="center"/>
    </xf>
    <xf numFmtId="0" fontId="88" fillId="54" borderId="127" applyNumberFormat="0" applyAlignment="0" applyProtection="0"/>
    <xf numFmtId="0" fontId="60" fillId="0" borderId="243" applyNumberFormat="0" applyFill="0" applyAlignment="0" applyProtection="0"/>
    <xf numFmtId="0" fontId="85" fillId="41" borderId="112" applyNumberFormat="0" applyAlignment="0" applyProtection="0"/>
    <xf numFmtId="0" fontId="85" fillId="65" borderId="163" applyNumberFormat="0" applyAlignment="0" applyProtection="0"/>
    <xf numFmtId="0" fontId="49" fillId="41" borderId="267" applyNumberFormat="0" applyAlignment="0" applyProtection="0"/>
    <xf numFmtId="0" fontId="40" fillId="54" borderId="240" applyNumberFormat="0" applyAlignment="0" applyProtection="0"/>
    <xf numFmtId="0" fontId="91" fillId="0" borderId="103" applyNumberFormat="0" applyFill="0" applyAlignment="0" applyProtection="0"/>
    <xf numFmtId="215" fontId="134" fillId="97" borderId="302" applyNumberFormat="0" applyBorder="0" applyAlignment="0">
      <alignment horizontal="centerContinuous" vertical="center"/>
      <protection hidden="1"/>
    </xf>
    <xf numFmtId="0" fontId="85" fillId="65" borderId="349" applyNumberFormat="0" applyAlignment="0" applyProtection="0"/>
    <xf numFmtId="0" fontId="77" fillId="54" borderId="316" applyNumberFormat="0" applyAlignment="0" applyProtection="0"/>
    <xf numFmtId="0" fontId="91" fillId="0" borderId="263" applyNumberFormat="0" applyFill="0" applyAlignment="0" applyProtection="0"/>
    <xf numFmtId="0" fontId="40" fillId="54" borderId="395" applyNumberFormat="0" applyAlignment="0" applyProtection="0"/>
    <xf numFmtId="0" fontId="77" fillId="54" borderId="112" applyNumberFormat="0" applyAlignment="0" applyProtection="0"/>
    <xf numFmtId="0" fontId="33" fillId="57" borderId="107" applyNumberFormat="0" applyAlignment="0" applyProtection="0"/>
    <xf numFmtId="0" fontId="21" fillId="57" borderId="130" applyNumberFormat="0" applyAlignment="0" applyProtection="0"/>
    <xf numFmtId="0" fontId="77" fillId="54" borderId="273" applyNumberFormat="0" applyAlignment="0" applyProtection="0"/>
    <xf numFmtId="0" fontId="85" fillId="41" borderId="401" applyNumberFormat="0" applyAlignment="0" applyProtection="0"/>
    <xf numFmtId="0" fontId="33" fillId="57" borderId="364" applyNumberFormat="0" applyAlignment="0" applyProtection="0"/>
    <xf numFmtId="10" fontId="23" fillId="34" borderId="210" applyNumberFormat="0" applyBorder="0" applyAlignment="0" applyProtection="0"/>
    <xf numFmtId="0" fontId="49" fillId="41" borderId="188" applyNumberFormat="0" applyAlignment="0" applyProtection="0"/>
    <xf numFmtId="0" fontId="57" fillId="54" borderId="285" applyNumberFormat="0" applyAlignment="0" applyProtection="0"/>
    <xf numFmtId="0" fontId="33" fillId="57" borderId="154" applyNumberFormat="0" applyAlignment="0" applyProtection="0"/>
    <xf numFmtId="0" fontId="21" fillId="57" borderId="183" applyNumberFormat="0" applyAlignment="0" applyProtection="0"/>
    <xf numFmtId="0" fontId="40" fillId="54" borderId="292" applyNumberFormat="0" applyAlignment="0" applyProtection="0"/>
    <xf numFmtId="0" fontId="60" fillId="0" borderId="191" applyNumberFormat="0" applyFill="0" applyAlignment="0" applyProtection="0"/>
    <xf numFmtId="0" fontId="49" fillId="41" borderId="367" applyNumberFormat="0" applyAlignment="0" applyProtection="0"/>
    <xf numFmtId="0" fontId="33" fillId="57" borderId="317" applyNumberFormat="0" applyAlignment="0" applyProtection="0"/>
    <xf numFmtId="0" fontId="91" fillId="0" borderId="287" applyNumberFormat="0" applyFill="0" applyAlignment="0" applyProtection="0"/>
    <xf numFmtId="0" fontId="40" fillId="54" borderId="194" applyNumberFormat="0" applyAlignment="0" applyProtection="0"/>
    <xf numFmtId="0" fontId="91" fillId="0" borderId="391" applyNumberFormat="0" applyFill="0" applyAlignment="0" applyProtection="0"/>
    <xf numFmtId="0" fontId="57" fillId="54" borderId="285" applyNumberFormat="0" applyAlignment="0" applyProtection="0"/>
    <xf numFmtId="0" fontId="88" fillId="54" borderId="102" applyNumberFormat="0" applyAlignment="0" applyProtection="0"/>
    <xf numFmtId="0" fontId="57" fillId="54" borderId="135" applyNumberFormat="0" applyAlignment="0" applyProtection="0"/>
    <xf numFmtId="0" fontId="40" fillId="54" borderId="343" applyNumberFormat="0" applyAlignment="0" applyProtection="0"/>
    <xf numFmtId="0" fontId="40" fillId="54" borderId="106" applyNumberFormat="0" applyAlignment="0" applyProtection="0"/>
    <xf numFmtId="0" fontId="49" fillId="41" borderId="112" applyNumberFormat="0" applyAlignment="0" applyProtection="0"/>
    <xf numFmtId="0" fontId="40" fillId="54" borderId="212" applyNumberFormat="0" applyAlignment="0" applyProtection="0"/>
    <xf numFmtId="0" fontId="33" fillId="57" borderId="344" applyNumberFormat="0" applyAlignment="0" applyProtection="0"/>
    <xf numFmtId="0" fontId="77" fillId="54" borderId="218" applyNumberFormat="0" applyAlignment="0" applyProtection="0"/>
    <xf numFmtId="0" fontId="57" fillId="54" borderId="337" applyNumberFormat="0" applyAlignment="0" applyProtection="0"/>
    <xf numFmtId="0" fontId="21" fillId="57" borderId="130" applyNumberFormat="0" applyAlignment="0" applyProtection="0"/>
    <xf numFmtId="0" fontId="85" fillId="41" borderId="401" applyNumberFormat="0" applyAlignment="0" applyProtection="0"/>
    <xf numFmtId="10" fontId="23" fillId="34" borderId="237" applyNumberFormat="0" applyBorder="0" applyAlignment="0" applyProtection="0"/>
    <xf numFmtId="0" fontId="77" fillId="54" borderId="401" applyNumberFormat="0" applyAlignment="0" applyProtection="0"/>
    <xf numFmtId="0" fontId="33" fillId="57" borderId="236" applyNumberFormat="0" applyAlignment="0" applyProtection="0"/>
    <xf numFmtId="0" fontId="33" fillId="57" borderId="293" applyNumberFormat="0" applyAlignment="0" applyProtection="0"/>
    <xf numFmtId="0" fontId="49" fillId="41" borderId="139" applyNumberFormat="0" applyAlignment="0" applyProtection="0"/>
    <xf numFmtId="0" fontId="40" fillId="54" borderId="212" applyNumberFormat="0" applyAlignment="0" applyProtection="0"/>
    <xf numFmtId="0" fontId="88" fillId="54" borderId="337" applyNumberFormat="0" applyAlignment="0" applyProtection="0"/>
    <xf numFmtId="0" fontId="49" fillId="41" borderId="395" applyNumberFormat="0" applyAlignment="0" applyProtection="0"/>
    <xf numFmtId="0" fontId="85" fillId="65" borderId="194" applyNumberFormat="0" applyAlignment="0" applyProtection="0"/>
    <xf numFmtId="0" fontId="91" fillId="0" borderId="370" applyNumberFormat="0" applyFill="0" applyAlignment="0" applyProtection="0"/>
    <xf numFmtId="0" fontId="57" fillId="54" borderId="269" applyNumberFormat="0" applyAlignment="0" applyProtection="0"/>
    <xf numFmtId="0" fontId="60" fillId="0" borderId="243" applyNumberFormat="0" applyFill="0" applyAlignment="0" applyProtection="0"/>
    <xf numFmtId="0" fontId="21" fillId="57" borderId="101" applyNumberFormat="0" applyAlignment="0" applyProtection="0"/>
    <xf numFmtId="0" fontId="91" fillId="0" borderId="391" applyNumberFormat="0" applyFill="0" applyAlignment="0" applyProtection="0"/>
    <xf numFmtId="0" fontId="33" fillId="57" borderId="392" applyNumberFormat="0" applyAlignment="0" applyProtection="0"/>
    <xf numFmtId="0" fontId="88" fillId="54" borderId="389" applyNumberFormat="0" applyAlignment="0" applyProtection="0"/>
    <xf numFmtId="0" fontId="85" fillId="41" borderId="218" applyNumberFormat="0" applyAlignment="0" applyProtection="0"/>
    <xf numFmtId="0" fontId="33" fillId="57" borderId="195" applyNumberFormat="0" applyAlignment="0" applyProtection="0"/>
    <xf numFmtId="10" fontId="64" fillId="34" borderId="365" applyNumberFormat="0" applyBorder="0" applyAlignment="0" applyProtection="0"/>
    <xf numFmtId="0" fontId="57" fillId="54" borderId="318" applyNumberFormat="0" applyAlignment="0" applyProtection="0"/>
    <xf numFmtId="0" fontId="49" fillId="41" borderId="298" applyNumberFormat="0" applyAlignment="0" applyProtection="0"/>
    <xf numFmtId="0" fontId="57" fillId="54" borderId="261" applyNumberFormat="0" applyAlignment="0" applyProtection="0"/>
    <xf numFmtId="0" fontId="77" fillId="54" borderId="100" applyNumberFormat="0" applyAlignment="0" applyProtection="0"/>
    <xf numFmtId="0" fontId="77" fillId="54" borderId="401" applyNumberFormat="0" applyAlignment="0" applyProtection="0"/>
    <xf numFmtId="0" fontId="60" fillId="0" borderId="136" applyNumberFormat="0" applyFill="0" applyAlignment="0" applyProtection="0"/>
    <xf numFmtId="0" fontId="40" fillId="54" borderId="292" applyNumberFormat="0" applyAlignment="0" applyProtection="0"/>
    <xf numFmtId="0" fontId="33" fillId="57" borderId="134" applyNumberFormat="0" applyAlignment="0" applyProtection="0"/>
    <xf numFmtId="0" fontId="60" fillId="0" borderId="142" applyNumberFormat="0" applyFill="0" applyAlignment="0" applyProtection="0"/>
    <xf numFmtId="0" fontId="33" fillId="57" borderId="195" applyNumberFormat="0" applyAlignment="0" applyProtection="0"/>
    <xf numFmtId="209" fontId="104" fillId="74" borderId="218" applyNumberFormat="0" applyAlignment="0" applyProtection="0"/>
    <xf numFmtId="0" fontId="21" fillId="57" borderId="264" applyNumberFormat="0" applyAlignment="0" applyProtection="0"/>
    <xf numFmtId="43" fontId="18" fillId="0" borderId="0" applyFont="0" applyFill="0" applyBorder="0" applyAlignment="0" applyProtection="0"/>
    <xf numFmtId="0" fontId="49" fillId="41" borderId="292" applyNumberFormat="0" applyAlignment="0" applyProtection="0"/>
    <xf numFmtId="0" fontId="60" fillId="0" borderId="325" applyNumberFormat="0" applyFill="0" applyAlignment="0" applyProtection="0"/>
    <xf numFmtId="0" fontId="57" fillId="54" borderId="114" applyNumberFormat="0" applyAlignment="0" applyProtection="0"/>
    <xf numFmtId="0" fontId="49" fillId="41" borderId="207" applyNumberFormat="0" applyAlignment="0" applyProtection="0"/>
    <xf numFmtId="0" fontId="21" fillId="57" borderId="368" applyNumberFormat="0" applyAlignment="0" applyProtection="0"/>
    <xf numFmtId="0" fontId="49" fillId="41" borderId="316" applyNumberFormat="0" applyAlignment="0" applyProtection="0"/>
    <xf numFmtId="0" fontId="57" fillId="54" borderId="318" applyNumberFormat="0" applyAlignment="0" applyProtection="0"/>
    <xf numFmtId="0" fontId="60" fillId="0" borderId="249" applyNumberFormat="0" applyFill="0" applyAlignment="0" applyProtection="0"/>
    <xf numFmtId="0" fontId="77" fillId="54" borderId="298" applyNumberFormat="0" applyAlignment="0" applyProtection="0"/>
    <xf numFmtId="0" fontId="33" fillId="57" borderId="288" applyNumberFormat="0" applyAlignment="0" applyProtection="0"/>
    <xf numFmtId="10" fontId="23" fillId="34" borderId="271" applyNumberFormat="0" applyBorder="0" applyAlignment="0" applyProtection="0"/>
    <xf numFmtId="0" fontId="33" fillId="57" borderId="107" applyNumberFormat="0" applyAlignment="0" applyProtection="0"/>
    <xf numFmtId="0" fontId="91" fillId="0" borderId="185" applyNumberFormat="0" applyFill="0" applyAlignment="0" applyProtection="0"/>
    <xf numFmtId="0" fontId="49" fillId="41" borderId="240" applyNumberFormat="0" applyAlignment="0" applyProtection="0"/>
    <xf numFmtId="0" fontId="91" fillId="0" borderId="287" applyNumberFormat="0" applyFill="0" applyAlignment="0" applyProtection="0"/>
    <xf numFmtId="0" fontId="57" fillId="54" borderId="108" applyNumberFormat="0" applyAlignment="0" applyProtection="0"/>
    <xf numFmtId="209" fontId="104" fillId="74" borderId="298" applyNumberFormat="0" applyAlignment="0" applyProtection="0"/>
    <xf numFmtId="205" fontId="85" fillId="65" borderId="298" applyNumberFormat="0" applyAlignment="0" applyProtection="0"/>
    <xf numFmtId="0" fontId="21" fillId="57" borderId="288" applyNumberFormat="0" applyAlignment="0" applyProtection="0"/>
    <xf numFmtId="0" fontId="60" fillId="0" borderId="263" applyNumberFormat="0" applyFill="0" applyAlignment="0" applyProtection="0"/>
    <xf numFmtId="209" fontId="77" fillId="63" borderId="139" applyNumberFormat="0" applyAlignment="0" applyProtection="0"/>
    <xf numFmtId="0" fontId="21" fillId="57" borderId="183" applyNumberFormat="0" applyAlignment="0" applyProtection="0"/>
    <xf numFmtId="0" fontId="21" fillId="57" borderId="317" applyNumberFormat="0" applyAlignment="0" applyProtection="0"/>
    <xf numFmtId="0" fontId="60" fillId="0" borderId="160" applyNumberFormat="0" applyFill="0" applyAlignment="0" applyProtection="0"/>
    <xf numFmtId="0" fontId="33" fillId="57" borderId="323" applyNumberFormat="0" applyAlignment="0" applyProtection="0"/>
    <xf numFmtId="0" fontId="57" fillId="54" borderId="351" applyNumberFormat="0" applyAlignment="0" applyProtection="0"/>
    <xf numFmtId="0" fontId="21" fillId="57" borderId="264" applyNumberFormat="0" applyAlignment="0" applyProtection="0"/>
    <xf numFmtId="0" fontId="77" fillId="63" borderId="349" applyNumberFormat="0" applyAlignment="0" applyProtection="0"/>
    <xf numFmtId="0" fontId="85" fillId="41" borderId="194" applyNumberFormat="0" applyAlignment="0" applyProtection="0"/>
    <xf numFmtId="0" fontId="77" fillId="54" borderId="112" applyNumberFormat="0" applyAlignment="0" applyProtection="0"/>
    <xf numFmtId="0" fontId="77" fillId="54" borderId="316" applyNumberFormat="0" applyAlignment="0" applyProtection="0"/>
    <xf numFmtId="0" fontId="60" fillId="0" borderId="319" applyNumberFormat="0" applyFill="0" applyAlignment="0" applyProtection="0"/>
    <xf numFmtId="0" fontId="60" fillId="0" borderId="243" applyNumberFormat="0" applyFill="0" applyAlignment="0" applyProtection="0"/>
    <xf numFmtId="0" fontId="77" fillId="54" borderId="401" applyNumberFormat="0" applyAlignment="0" applyProtection="0"/>
    <xf numFmtId="0" fontId="91" fillId="0" borderId="339" applyNumberFormat="0" applyFill="0" applyAlignment="0" applyProtection="0"/>
    <xf numFmtId="0" fontId="33" fillId="57" borderId="368" applyNumberFormat="0" applyAlignment="0" applyProtection="0"/>
    <xf numFmtId="3" fontId="21" fillId="0" borderId="131" applyNumberFormat="0" applyFont="0" applyFill="0" applyAlignment="0" applyProtection="0">
      <alignment vertical="center"/>
    </xf>
    <xf numFmtId="0" fontId="77" fillId="54" borderId="349" applyNumberFormat="0" applyAlignment="0" applyProtection="0"/>
    <xf numFmtId="0" fontId="77" fillId="54" borderId="100" applyNumberFormat="0" applyAlignment="0" applyProtection="0"/>
    <xf numFmtId="0" fontId="57" fillId="54" borderId="351" applyNumberFormat="0" applyAlignment="0" applyProtection="0"/>
    <xf numFmtId="0" fontId="49" fillId="41" borderId="139" applyNumberFormat="0" applyAlignment="0" applyProtection="0"/>
    <xf numFmtId="205" fontId="104" fillId="74" borderId="218" applyNumberFormat="0" applyAlignment="0" applyProtection="0"/>
    <xf numFmtId="0" fontId="40" fillId="54" borderId="267" applyNumberFormat="0" applyAlignment="0" applyProtection="0"/>
    <xf numFmtId="0" fontId="88" fillId="54" borderId="102" applyNumberFormat="0" applyAlignment="0" applyProtection="0"/>
    <xf numFmtId="205" fontId="85" fillId="65" borderId="322" applyNumberFormat="0" applyAlignment="0" applyProtection="0"/>
    <xf numFmtId="0" fontId="85" fillId="41" borderId="194" applyNumberFormat="0" applyAlignment="0" applyProtection="0"/>
    <xf numFmtId="0" fontId="88" fillId="54" borderId="184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88" fillId="54" borderId="369" applyNumberFormat="0" applyAlignment="0" applyProtection="0"/>
    <xf numFmtId="43" fontId="18" fillId="0" borderId="0" applyFont="0" applyFill="0" applyBorder="0" applyAlignment="0" applyProtection="0"/>
    <xf numFmtId="0" fontId="60" fillId="0" borderId="295" applyNumberFormat="0" applyFill="0" applyAlignment="0" applyProtection="0"/>
    <xf numFmtId="0" fontId="57" fillId="54" borderId="361" applyNumberFormat="0" applyAlignment="0" applyProtection="0"/>
    <xf numFmtId="0" fontId="57" fillId="54" borderId="190" applyNumberFormat="0" applyAlignment="0" applyProtection="0"/>
    <xf numFmtId="205" fontId="85" fillId="65" borderId="298" applyNumberFormat="0" applyAlignment="0" applyProtection="0"/>
    <xf numFmtId="0" fontId="88" fillId="54" borderId="389" applyNumberFormat="0" applyAlignment="0" applyProtection="0"/>
    <xf numFmtId="0" fontId="21" fillId="57" borderId="236" applyNumberFormat="0" applyAlignment="0" applyProtection="0"/>
    <xf numFmtId="0" fontId="49" fillId="41" borderId="163" applyNumberFormat="0" applyAlignment="0" applyProtection="0"/>
    <xf numFmtId="0" fontId="60" fillId="0" borderId="142" applyNumberFormat="0" applyFill="0" applyAlignment="0" applyProtection="0"/>
    <xf numFmtId="0" fontId="57" fillId="54" borderId="135" applyNumberFormat="0" applyAlignment="0" applyProtection="0"/>
    <xf numFmtId="0" fontId="77" fillId="54" borderId="367" applyNumberFormat="0" applyAlignment="0" applyProtection="0"/>
    <xf numFmtId="0" fontId="33" fillId="57" borderId="396" applyNumberFormat="0" applyAlignment="0" applyProtection="0"/>
    <xf numFmtId="0" fontId="77" fillId="54" borderId="139" applyNumberFormat="0" applyAlignment="0" applyProtection="0"/>
    <xf numFmtId="0" fontId="57" fillId="54" borderId="369" applyNumberFormat="0" applyAlignment="0" applyProtection="0"/>
    <xf numFmtId="0" fontId="15" fillId="0" borderId="0"/>
    <xf numFmtId="10" fontId="23" fillId="34" borderId="216" applyNumberFormat="0" applyBorder="0" applyAlignment="0" applyProtection="0"/>
    <xf numFmtId="0" fontId="57" fillId="54" borderId="389" applyNumberFormat="0" applyAlignment="0" applyProtection="0"/>
    <xf numFmtId="0" fontId="77" fillId="54" borderId="262" applyNumberFormat="0" applyAlignment="0" applyProtection="0"/>
    <xf numFmtId="0" fontId="33" fillId="57" borderId="340" applyNumberFormat="0" applyAlignment="0" applyProtection="0"/>
    <xf numFmtId="0" fontId="77" fillId="54" borderId="139" applyNumberFormat="0" applyAlignment="0" applyProtection="0"/>
    <xf numFmtId="0" fontId="40" fillId="54" borderId="212" applyNumberFormat="0" applyAlignment="0" applyProtection="0"/>
    <xf numFmtId="0" fontId="40" fillId="54" borderId="298" applyNumberFormat="0" applyAlignment="0" applyProtection="0"/>
    <xf numFmtId="0" fontId="21" fillId="57" borderId="101" applyNumberFormat="0" applyAlignment="0" applyProtection="0"/>
    <xf numFmtId="0" fontId="21" fillId="57" borderId="317" applyNumberFormat="0" applyAlignment="0" applyProtection="0"/>
    <xf numFmtId="0" fontId="60" fillId="0" borderId="398" applyNumberFormat="0" applyFill="0" applyAlignment="0" applyProtection="0"/>
    <xf numFmtId="0" fontId="77" fillId="54" borderId="390" applyNumberFormat="0" applyAlignment="0" applyProtection="0"/>
    <xf numFmtId="0" fontId="60" fillId="0" borderId="142" applyNumberFormat="0" applyFill="0" applyAlignment="0" applyProtection="0"/>
    <xf numFmtId="0" fontId="77" fillId="54" borderId="374" applyNumberFormat="0" applyAlignment="0" applyProtection="0"/>
    <xf numFmtId="0" fontId="57" fillId="54" borderId="196" applyNumberFormat="0" applyAlignment="0" applyProtection="0"/>
    <xf numFmtId="0" fontId="91" fillId="0" borderId="129" applyNumberFormat="0" applyFill="0" applyAlignment="0" applyProtection="0"/>
    <xf numFmtId="0" fontId="49" fillId="41" borderId="390" applyNumberFormat="0" applyAlignment="0" applyProtection="0"/>
    <xf numFmtId="209" fontId="85" fillId="78" borderId="374" applyNumberFormat="0" applyAlignment="0" applyProtection="0"/>
    <xf numFmtId="0" fontId="33" fillId="57" borderId="189" applyNumberFormat="0" applyAlignment="0" applyProtection="0"/>
    <xf numFmtId="230" fontId="164" fillId="106" borderId="162" applyNumberFormat="0" applyBorder="0" applyAlignment="0">
      <protection locked="0"/>
    </xf>
    <xf numFmtId="0" fontId="57" fillId="54" borderId="214" applyNumberFormat="0" applyAlignment="0" applyProtection="0"/>
    <xf numFmtId="0" fontId="33" fillId="57" borderId="293" applyNumberFormat="0" applyAlignment="0" applyProtection="0"/>
    <xf numFmtId="0" fontId="24" fillId="0" borderId="372">
      <alignment horizontal="left" vertical="center"/>
    </xf>
    <xf numFmtId="0" fontId="33" fillId="57" borderId="164" applyNumberFormat="0" applyAlignment="0" applyProtection="0"/>
    <xf numFmtId="0" fontId="57" fillId="54" borderId="275" applyNumberFormat="0" applyAlignment="0" applyProtection="0"/>
    <xf numFmtId="0" fontId="33" fillId="57" borderId="113" applyNumberFormat="0" applyAlignment="0" applyProtection="0"/>
    <xf numFmtId="0" fontId="60" fillId="0" borderId="391" applyNumberFormat="0" applyFill="0" applyAlignment="0" applyProtection="0"/>
    <xf numFmtId="0" fontId="77" fillId="54" borderId="128" applyNumberFormat="0" applyAlignment="0" applyProtection="0"/>
    <xf numFmtId="0" fontId="85" fillId="65" borderId="273" applyNumberFormat="0" applyAlignment="0" applyProtection="0"/>
    <xf numFmtId="0" fontId="77" fillId="54" borderId="338" applyNumberFormat="0" applyAlignment="0" applyProtection="0"/>
    <xf numFmtId="0" fontId="60" fillId="0" borderId="115" applyNumberFormat="0" applyFill="0" applyAlignment="0" applyProtection="0"/>
    <xf numFmtId="0" fontId="88" fillId="54" borderId="206" applyNumberFormat="0" applyAlignment="0" applyProtection="0"/>
    <xf numFmtId="0" fontId="21" fillId="57" borderId="154" applyNumberFormat="0" applyAlignment="0" applyProtection="0"/>
    <xf numFmtId="0" fontId="33" fillId="57" borderId="344" applyNumberFormat="0" applyAlignment="0" applyProtection="0"/>
    <xf numFmtId="0" fontId="49" fillId="41" borderId="112" applyNumberFormat="0" applyAlignment="0" applyProtection="0"/>
    <xf numFmtId="0" fontId="21" fillId="57" borderId="154" applyNumberFormat="0" applyAlignment="0" applyProtection="0"/>
    <xf numFmtId="0" fontId="57" fillId="54" borderId="141" applyNumberFormat="0" applyAlignment="0" applyProtection="0"/>
    <xf numFmtId="0" fontId="60" fillId="0" borderId="109" applyNumberFormat="0" applyFill="0" applyAlignment="0" applyProtection="0"/>
    <xf numFmtId="0" fontId="33" fillId="57" borderId="113" applyNumberFormat="0" applyAlignment="0" applyProtection="0"/>
    <xf numFmtId="0" fontId="91" fillId="0" borderId="208" applyNumberFormat="0" applyFill="0" applyAlignment="0" applyProtection="0"/>
    <xf numFmtId="0" fontId="33" fillId="57" borderId="164" applyNumberFormat="0" applyAlignment="0" applyProtection="0"/>
    <xf numFmtId="0" fontId="57" fillId="54" borderId="102" applyNumberFormat="0" applyAlignment="0" applyProtection="0"/>
    <xf numFmtId="0" fontId="40" fillId="54" borderId="362" applyNumberFormat="0" applyAlignment="0" applyProtection="0"/>
    <xf numFmtId="0" fontId="33" fillId="57" borderId="101" applyNumberFormat="0" applyAlignment="0" applyProtection="0"/>
    <xf numFmtId="0" fontId="91" fillId="0" borderId="391" applyNumberFormat="0" applyFill="0" applyAlignment="0" applyProtection="0"/>
    <xf numFmtId="0" fontId="60" fillId="0" borderId="339" applyNumberFormat="0" applyFill="0" applyAlignment="0" applyProtection="0"/>
    <xf numFmtId="10" fontId="23" fillId="34" borderId="265" applyNumberFormat="0" applyBorder="0" applyAlignment="0" applyProtection="0"/>
    <xf numFmtId="0" fontId="77" fillId="54" borderId="322" applyNumberFormat="0" applyAlignment="0" applyProtection="0"/>
    <xf numFmtId="0" fontId="33" fillId="57" borderId="368" applyNumberFormat="0" applyAlignment="0" applyProtection="0"/>
    <xf numFmtId="0" fontId="60" fillId="0" borderId="160" applyNumberFormat="0" applyFill="0" applyAlignment="0" applyProtection="0"/>
    <xf numFmtId="0" fontId="33" fillId="57" borderId="402" applyNumberFormat="0" applyAlignment="0" applyProtection="0"/>
    <xf numFmtId="0" fontId="77" fillId="54" borderId="182" applyNumberFormat="0" applyAlignment="0" applyProtection="0"/>
    <xf numFmtId="0" fontId="77" fillId="54" borderId="182" applyNumberFormat="0" applyAlignment="0" applyProtection="0"/>
    <xf numFmtId="0" fontId="88" fillId="54" borderId="151" applyNumberFormat="0" applyAlignment="0" applyProtection="0"/>
    <xf numFmtId="0" fontId="85" fillId="41" borderId="374" applyNumberFormat="0" applyAlignment="0" applyProtection="0"/>
    <xf numFmtId="205" fontId="4" fillId="0" borderId="366" applyFill="0" applyAlignment="0" applyProtection="0">
      <protection locked="0"/>
    </xf>
    <xf numFmtId="0" fontId="77" fillId="54" borderId="374" applyNumberFormat="0" applyAlignment="0" applyProtection="0"/>
    <xf numFmtId="0" fontId="88" fillId="74" borderId="151" applyNumberFormat="0" applyAlignment="0" applyProtection="0"/>
    <xf numFmtId="0" fontId="77" fillId="54" borderId="262" applyNumberFormat="0" applyAlignment="0" applyProtection="0"/>
    <xf numFmtId="0" fontId="88" fillId="54" borderId="206" applyNumberFormat="0" applyAlignment="0" applyProtection="0"/>
    <xf numFmtId="0" fontId="21" fillId="57" borderId="130" applyNumberFormat="0" applyAlignment="0" applyProtection="0"/>
    <xf numFmtId="0" fontId="85" fillId="41" borderId="112" applyNumberFormat="0" applyAlignment="0" applyProtection="0"/>
    <xf numFmtId="0" fontId="88" fillId="54" borderId="127" applyNumberFormat="0" applyAlignment="0" applyProtection="0"/>
    <xf numFmtId="0" fontId="49" fillId="41" borderId="298" applyNumberFormat="0" applyAlignment="0" applyProtection="0"/>
    <xf numFmtId="0" fontId="57" fillId="54" borderId="261" applyNumberFormat="0" applyAlignment="0" applyProtection="0"/>
    <xf numFmtId="0" fontId="60" fillId="0" borderId="136" applyNumberFormat="0" applyFill="0" applyAlignment="0" applyProtection="0"/>
    <xf numFmtId="0" fontId="21" fillId="57" borderId="183" applyNumberFormat="0" applyAlignment="0" applyProtection="0"/>
    <xf numFmtId="0" fontId="33" fillId="57" borderId="344" applyNumberFormat="0" applyAlignment="0" applyProtection="0"/>
    <xf numFmtId="0" fontId="57" fillId="54" borderId="285" applyNumberFormat="0" applyAlignment="0" applyProtection="0"/>
    <xf numFmtId="0" fontId="33" fillId="57" borderId="140" applyNumberFormat="0" applyAlignment="0" applyProtection="0"/>
    <xf numFmtId="0" fontId="49" fillId="41" borderId="362" applyNumberFormat="0" applyAlignment="0" applyProtection="0"/>
    <xf numFmtId="0" fontId="85" fillId="41" borderId="349" applyNumberFormat="0" applyAlignment="0" applyProtection="0"/>
    <xf numFmtId="0" fontId="85" fillId="41" borderId="349" applyNumberFormat="0" applyAlignment="0" applyProtection="0"/>
    <xf numFmtId="0" fontId="77" fillId="54" borderId="349" applyNumberFormat="0" applyAlignment="0" applyProtection="0"/>
    <xf numFmtId="0" fontId="85" fillId="41" borderId="139" applyNumberFormat="0" applyAlignment="0" applyProtection="0"/>
    <xf numFmtId="0" fontId="15" fillId="0" borderId="0"/>
    <xf numFmtId="0" fontId="57" fillId="54" borderId="294" applyNumberFormat="0" applyAlignment="0" applyProtection="0"/>
    <xf numFmtId="0" fontId="40" fillId="54" borderId="133" applyNumberFormat="0" applyAlignment="0" applyProtection="0"/>
    <xf numFmtId="0" fontId="85" fillId="41" borderId="349" applyNumberFormat="0" applyAlignment="0" applyProtection="0"/>
    <xf numFmtId="0" fontId="33" fillId="57" borderId="396" applyNumberFormat="0" applyAlignment="0" applyProtection="0"/>
    <xf numFmtId="0" fontId="33" fillId="57" borderId="293" applyNumberFormat="0" applyAlignment="0" applyProtection="0"/>
    <xf numFmtId="0" fontId="57" fillId="54" borderId="337" applyNumberFormat="0" applyAlignment="0" applyProtection="0"/>
    <xf numFmtId="0" fontId="33" fillId="57" borderId="268" applyNumberFormat="0" applyAlignment="0" applyProtection="0"/>
    <xf numFmtId="0" fontId="104" fillId="74" borderId="322" applyNumberFormat="0" applyAlignment="0" applyProtection="0"/>
    <xf numFmtId="0" fontId="33" fillId="57" borderId="317" applyNumberFormat="0" applyAlignment="0" applyProtection="0"/>
    <xf numFmtId="0" fontId="49" fillId="41" borderId="240" applyNumberFormat="0" applyAlignment="0" applyProtection="0"/>
    <xf numFmtId="0" fontId="77" fillId="54" borderId="286" applyNumberFormat="0" applyAlignment="0" applyProtection="0"/>
    <xf numFmtId="0" fontId="77" fillId="63" borderId="81" applyNumberFormat="0" applyAlignment="0" applyProtection="0"/>
    <xf numFmtId="0" fontId="57" fillId="54" borderId="190" applyNumberFormat="0" applyAlignment="0" applyProtection="0"/>
    <xf numFmtId="0" fontId="77" fillId="54" borderId="273" applyNumberFormat="0" applyAlignment="0" applyProtection="0"/>
    <xf numFmtId="0" fontId="40" fillId="54" borderId="163" applyNumberFormat="0" applyAlignment="0" applyProtection="0"/>
    <xf numFmtId="230" fontId="164" fillId="106" borderId="245" applyNumberFormat="0" applyBorder="0" applyAlignment="0">
      <protection locked="0"/>
    </xf>
    <xf numFmtId="0" fontId="85" fillId="78" borderId="81" applyNumberFormat="0" applyAlignment="0" applyProtection="0"/>
    <xf numFmtId="0" fontId="81" fillId="0" borderId="111">
      <alignment horizontal="left" vertical="center"/>
    </xf>
    <xf numFmtId="0" fontId="88" fillId="63" borderId="69" applyNumberFormat="0" applyAlignment="0" applyProtection="0"/>
    <xf numFmtId="0" fontId="88" fillId="54" borderId="285" applyNumberFormat="0" applyAlignment="0" applyProtection="0"/>
    <xf numFmtId="0" fontId="57" fillId="54" borderId="361" applyNumberFormat="0" applyAlignment="0" applyProtection="0"/>
    <xf numFmtId="0" fontId="57" fillId="54" borderId="214" applyNumberFormat="0" applyAlignment="0" applyProtection="0"/>
    <xf numFmtId="189" fontId="97" fillId="0" borderId="119" applyAlignment="0" applyProtection="0"/>
    <xf numFmtId="0" fontId="57" fillId="54" borderId="190" applyNumberFormat="0" applyAlignment="0" applyProtection="0"/>
    <xf numFmtId="0" fontId="33" fillId="57" borderId="134" applyNumberFormat="0" applyAlignment="0" applyProtection="0"/>
    <xf numFmtId="0" fontId="91" fillId="0" borderId="235" applyNumberFormat="0" applyFill="0" applyAlignment="0" applyProtection="0"/>
    <xf numFmtId="0" fontId="77" fillId="54" borderId="194" applyNumberFormat="0" applyAlignment="0" applyProtection="0"/>
    <xf numFmtId="0" fontId="57" fillId="54" borderId="214" applyNumberFormat="0" applyAlignment="0" applyProtection="0"/>
    <xf numFmtId="0" fontId="77" fillId="54" borderId="163" applyNumberFormat="0" applyAlignment="0" applyProtection="0"/>
    <xf numFmtId="0" fontId="91" fillId="0" borderId="103" applyNumberFormat="0" applyFill="0" applyAlignment="0" applyProtection="0"/>
    <xf numFmtId="0" fontId="77" fillId="54" borderId="298" applyNumberFormat="0" applyAlignment="0" applyProtection="0"/>
    <xf numFmtId="0" fontId="57" fillId="54" borderId="214" applyNumberFormat="0" applyAlignment="0" applyProtection="0"/>
    <xf numFmtId="0" fontId="77" fillId="54" borderId="182" applyNumberFormat="0" applyAlignment="0" applyProtection="0"/>
    <xf numFmtId="0" fontId="57" fillId="54" borderId="300" applyNumberFormat="0" applyAlignment="0" applyProtection="0"/>
    <xf numFmtId="0" fontId="49" fillId="41" borderId="100" applyNumberFormat="0" applyAlignment="0" applyProtection="0"/>
    <xf numFmtId="0" fontId="77" fillId="54" borderId="112" applyNumberFormat="0" applyAlignment="0" applyProtection="0"/>
    <xf numFmtId="0" fontId="57" fillId="54" borderId="108" applyNumberFormat="0" applyAlignment="0" applyProtection="0"/>
    <xf numFmtId="0" fontId="40" fillId="54" borderId="240" applyNumberFormat="0" applyAlignment="0" applyProtection="0"/>
    <xf numFmtId="0" fontId="85" fillId="41" borderId="298" applyNumberFormat="0" applyAlignment="0" applyProtection="0"/>
    <xf numFmtId="0" fontId="21" fillId="57" borderId="392" applyNumberFormat="0" applyAlignment="0" applyProtection="0"/>
    <xf numFmtId="0" fontId="60" fillId="0" borderId="153" applyNumberFormat="0" applyFill="0" applyAlignment="0" applyProtection="0"/>
    <xf numFmtId="0" fontId="77" fillId="54" borderId="298" applyNumberFormat="0" applyAlignment="0" applyProtection="0"/>
    <xf numFmtId="209" fontId="85" fillId="65" borderId="374" applyNumberFormat="0" applyAlignment="0" applyProtection="0"/>
    <xf numFmtId="0" fontId="57" fillId="54" borderId="275" applyNumberFormat="0" applyAlignment="0" applyProtection="0"/>
    <xf numFmtId="0" fontId="33" fillId="57" borderId="134" applyNumberFormat="0" applyAlignment="0" applyProtection="0"/>
    <xf numFmtId="0" fontId="88" fillId="54" borderId="127" applyNumberFormat="0" applyAlignment="0" applyProtection="0"/>
    <xf numFmtId="0" fontId="88" fillId="54" borderId="151" applyNumberFormat="0" applyAlignment="0" applyProtection="0"/>
    <xf numFmtId="0" fontId="40" fillId="54" borderId="240" applyNumberFormat="0" applyAlignment="0" applyProtection="0"/>
    <xf numFmtId="0" fontId="60" fillId="0" borderId="319" applyNumberFormat="0" applyFill="0" applyAlignment="0" applyProtection="0"/>
    <xf numFmtId="10" fontId="23" fillId="34" borderId="145" applyNumberFormat="0" applyBorder="0" applyAlignment="0" applyProtection="0"/>
    <xf numFmtId="0" fontId="57" fillId="54" borderId="269" applyNumberFormat="0" applyAlignment="0" applyProtection="0"/>
    <xf numFmtId="0" fontId="33" fillId="57" borderId="158" applyNumberFormat="0" applyAlignment="0" applyProtection="0"/>
    <xf numFmtId="0" fontId="77" fillId="54" borderId="128" applyNumberFormat="0" applyAlignment="0" applyProtection="0"/>
    <xf numFmtId="0" fontId="49" fillId="41" borderId="316" applyNumberFormat="0" applyAlignment="0" applyProtection="0"/>
    <xf numFmtId="0" fontId="85" fillId="41" borderId="374" applyNumberFormat="0" applyAlignment="0" applyProtection="0"/>
    <xf numFmtId="0" fontId="88" fillId="54" borderId="233" applyNumberFormat="0" applyAlignment="0" applyProtection="0"/>
    <xf numFmtId="0" fontId="77" fillId="54" borderId="128" applyNumberFormat="0" applyAlignment="0" applyProtection="0"/>
    <xf numFmtId="0" fontId="85" fillId="41" borderId="163" applyNumberFormat="0" applyAlignment="0" applyProtection="0"/>
    <xf numFmtId="0" fontId="21" fillId="57" borderId="209" applyNumberFormat="0" applyAlignment="0" applyProtection="0"/>
    <xf numFmtId="0" fontId="88" fillId="54" borderId="337" applyNumberFormat="0" applyAlignment="0" applyProtection="0"/>
    <xf numFmtId="0" fontId="40" fillId="54" borderId="133" applyNumberFormat="0" applyAlignment="0" applyProtection="0"/>
    <xf numFmtId="0" fontId="21" fillId="57" borderId="101" applyNumberFormat="0" applyAlignment="0" applyProtection="0"/>
    <xf numFmtId="0" fontId="33" fillId="57" borderId="396" applyNumberFormat="0" applyAlignment="0" applyProtection="0"/>
    <xf numFmtId="0" fontId="60" fillId="0" borderId="115" applyNumberFormat="0" applyFill="0" applyAlignment="0" applyProtection="0"/>
    <xf numFmtId="0" fontId="49" fillId="41" borderId="112" applyNumberFormat="0" applyAlignment="0" applyProtection="0"/>
    <xf numFmtId="0" fontId="49" fillId="41" borderId="139" applyNumberFormat="0" applyAlignment="0" applyProtection="0"/>
    <xf numFmtId="0" fontId="40" fillId="54" borderId="267" applyNumberFormat="0" applyAlignment="0" applyProtection="0"/>
    <xf numFmtId="0" fontId="91" fillId="0" borderId="208" applyNumberFormat="0" applyFill="0" applyAlignment="0" applyProtection="0"/>
    <xf numFmtId="0" fontId="33" fillId="57" borderId="323" applyNumberFormat="0" applyAlignment="0" applyProtection="0"/>
    <xf numFmtId="0" fontId="85" fillId="41" borderId="194" applyNumberFormat="0" applyAlignment="0" applyProtection="0"/>
    <xf numFmtId="0" fontId="33" fillId="57" borderId="288" applyNumberFormat="0" applyAlignment="0" applyProtection="0"/>
    <xf numFmtId="0" fontId="85" fillId="41" borderId="112" applyNumberFormat="0" applyAlignment="0" applyProtection="0"/>
    <xf numFmtId="0" fontId="57" fillId="54" borderId="294" applyNumberFormat="0" applyAlignment="0" applyProtection="0"/>
    <xf numFmtId="0" fontId="60" fillId="0" borderId="129" applyNumberFormat="0" applyFill="0" applyAlignment="0" applyProtection="0"/>
    <xf numFmtId="0" fontId="85" fillId="41" borderId="218" applyNumberFormat="0" applyAlignment="0" applyProtection="0"/>
    <xf numFmtId="0" fontId="60" fillId="0" borderId="243" applyNumberFormat="0" applyFill="0" applyAlignment="0" applyProtection="0"/>
    <xf numFmtId="0" fontId="49" fillId="41" borderId="194" applyNumberFormat="0" applyAlignment="0" applyProtection="0"/>
    <xf numFmtId="0" fontId="33" fillId="57" borderId="209" applyNumberFormat="0" applyAlignment="0" applyProtection="0"/>
    <xf numFmtId="0" fontId="57" fillId="54" borderId="369" applyNumberFormat="0" applyAlignment="0" applyProtection="0"/>
    <xf numFmtId="0" fontId="49" fillId="41" borderId="395" applyNumberFormat="0" applyAlignment="0" applyProtection="0"/>
    <xf numFmtId="0" fontId="40" fillId="54" borderId="292" applyNumberFormat="0" applyAlignment="0" applyProtection="0"/>
    <xf numFmtId="0" fontId="85" fillId="41" borderId="349" applyNumberFormat="0" applyAlignment="0" applyProtection="0"/>
    <xf numFmtId="0" fontId="49" fillId="41" borderId="163" applyNumberFormat="0" applyAlignment="0" applyProtection="0"/>
    <xf numFmtId="0" fontId="77" fillId="54" borderId="100" applyNumberFormat="0" applyAlignment="0" applyProtection="0"/>
    <xf numFmtId="0" fontId="40" fillId="54" borderId="395" applyNumberFormat="0" applyAlignment="0" applyProtection="0"/>
    <xf numFmtId="3" fontId="21" fillId="0" borderId="393" applyNumberFormat="0" applyFont="0" applyFill="0" applyAlignment="0" applyProtection="0">
      <alignment vertical="center"/>
    </xf>
    <xf numFmtId="0" fontId="49" fillId="41" borderId="218" applyNumberFormat="0" applyAlignment="0" applyProtection="0"/>
    <xf numFmtId="0" fontId="81" fillId="0" borderId="272">
      <alignment horizontal="left" vertical="center"/>
    </xf>
    <xf numFmtId="0" fontId="33" fillId="57" borderId="113" applyNumberFormat="0" applyAlignment="0" applyProtection="0"/>
    <xf numFmtId="0" fontId="24" fillId="0" borderId="379">
      <alignment horizontal="left" vertical="center"/>
    </xf>
    <xf numFmtId="0" fontId="33" fillId="57" borderId="247" applyNumberFormat="0" applyAlignment="0" applyProtection="0"/>
    <xf numFmtId="0" fontId="57" fillId="54" borderId="261" applyNumberFormat="0" applyAlignment="0" applyProtection="0"/>
    <xf numFmtId="0" fontId="60" fillId="0" borderId="191" applyNumberFormat="0" applyFill="0" applyAlignment="0" applyProtection="0"/>
    <xf numFmtId="0" fontId="33" fillId="57" borderId="236" applyNumberFormat="0" applyAlignment="0" applyProtection="0"/>
    <xf numFmtId="0" fontId="60" fillId="0" borderId="191" applyNumberFormat="0" applyFill="0" applyAlignment="0" applyProtection="0"/>
    <xf numFmtId="0" fontId="40" fillId="54" borderId="212" applyNumberFormat="0" applyAlignment="0" applyProtection="0"/>
    <xf numFmtId="0" fontId="60" fillId="0" borderId="363" applyNumberFormat="0" applyFill="0" applyAlignment="0" applyProtection="0"/>
    <xf numFmtId="0" fontId="33" fillId="57" borderId="158" applyNumberFormat="0" applyAlignment="0" applyProtection="0"/>
    <xf numFmtId="0" fontId="60" fillId="0" borderId="295" applyNumberFormat="0" applyFill="0" applyAlignment="0" applyProtection="0"/>
    <xf numFmtId="0" fontId="81" fillId="0" borderId="297">
      <alignment horizontal="left" vertical="center"/>
    </xf>
    <xf numFmtId="0" fontId="33" fillId="57" borderId="107" applyNumberFormat="0" applyAlignment="0" applyProtection="0"/>
    <xf numFmtId="0" fontId="49" fillId="41" borderId="152" applyNumberFormat="0" applyAlignment="0" applyProtection="0"/>
    <xf numFmtId="0" fontId="57" fillId="54" borderId="102" applyNumberFormat="0" applyAlignment="0" applyProtection="0"/>
    <xf numFmtId="0" fontId="77" fillId="54" borderId="182" applyNumberFormat="0" applyAlignment="0" applyProtection="0"/>
    <xf numFmtId="0" fontId="49" fillId="41" borderId="152" applyNumberFormat="0" applyAlignment="0" applyProtection="0"/>
    <xf numFmtId="0" fontId="60" fillId="0" borderId="191" applyNumberFormat="0" applyFill="0" applyAlignment="0" applyProtection="0"/>
    <xf numFmtId="10" fontId="23" fillId="34" borderId="365" applyNumberFormat="0" applyBorder="0" applyAlignment="0" applyProtection="0"/>
    <xf numFmtId="0" fontId="21" fillId="57" borderId="368" applyNumberFormat="0" applyAlignment="0" applyProtection="0"/>
    <xf numFmtId="0" fontId="33" fillId="57" borderId="154" applyNumberFormat="0" applyAlignment="0" applyProtection="0"/>
    <xf numFmtId="0" fontId="88" fillId="54" borderId="318" applyNumberFormat="0" applyAlignment="0" applyProtection="0"/>
    <xf numFmtId="0" fontId="77" fillId="54" borderId="163" applyNumberFormat="0" applyAlignment="0" applyProtection="0"/>
    <xf numFmtId="0" fontId="60" fillId="0" borderId="377" applyNumberFormat="0" applyFill="0" applyAlignment="0" applyProtection="0"/>
    <xf numFmtId="0" fontId="33" fillId="57" borderId="299" applyNumberFormat="0" applyAlignment="0" applyProtection="0"/>
    <xf numFmtId="0" fontId="77" fillId="54" borderId="112" applyNumberFormat="0" applyAlignment="0" applyProtection="0"/>
    <xf numFmtId="0" fontId="85" fillId="41" borderId="218" applyNumberFormat="0" applyAlignment="0" applyProtection="0"/>
    <xf numFmtId="0" fontId="77" fillId="54" borderId="286" applyNumberFormat="0" applyAlignment="0" applyProtection="0"/>
    <xf numFmtId="0" fontId="49" fillId="41" borderId="362" applyNumberFormat="0" applyAlignment="0" applyProtection="0"/>
    <xf numFmtId="0" fontId="85" fillId="41" borderId="163" applyNumberFormat="0" applyAlignment="0" applyProtection="0"/>
    <xf numFmtId="0" fontId="60" fillId="0" borderId="215" applyNumberFormat="0" applyFill="0" applyAlignment="0" applyProtection="0"/>
    <xf numFmtId="0" fontId="60" fillId="0" borderId="377" applyNumberFormat="0" applyFill="0" applyAlignment="0" applyProtection="0"/>
    <xf numFmtId="0" fontId="21" fillId="57" borderId="209" applyNumberFormat="0" applyAlignment="0" applyProtection="0"/>
    <xf numFmtId="0" fontId="85" fillId="41" borderId="322" applyNumberFormat="0" applyAlignment="0" applyProtection="0"/>
    <xf numFmtId="0" fontId="33" fillId="57" borderId="317" applyNumberFormat="0" applyAlignment="0" applyProtection="0"/>
    <xf numFmtId="0" fontId="24" fillId="0" borderId="291">
      <alignment horizontal="left" vertical="center"/>
    </xf>
    <xf numFmtId="0" fontId="60" fillId="0" borderId="398" applyNumberFormat="0" applyFill="0" applyAlignment="0" applyProtection="0"/>
    <xf numFmtId="0" fontId="91" fillId="0" borderId="287" applyNumberFormat="0" applyFill="0" applyAlignment="0" applyProtection="0"/>
    <xf numFmtId="0" fontId="60" fillId="0" borderId="142" applyNumberFormat="0" applyFill="0" applyAlignment="0" applyProtection="0"/>
    <xf numFmtId="0" fontId="33" fillId="57" borderId="392" applyNumberFormat="0" applyAlignment="0" applyProtection="0"/>
    <xf numFmtId="0" fontId="88" fillId="54" borderId="184" applyNumberFormat="0" applyAlignment="0" applyProtection="0"/>
    <xf numFmtId="0" fontId="77" fillId="54" borderId="163" applyNumberFormat="0" applyAlignment="0" applyProtection="0"/>
    <xf numFmtId="0" fontId="21" fillId="57" borderId="154" applyNumberFormat="0" applyAlignment="0" applyProtection="0"/>
    <xf numFmtId="0" fontId="77" fillId="54" borderId="100" applyNumberFormat="0" applyAlignment="0" applyProtection="0"/>
    <xf numFmtId="0" fontId="60" fillId="0" borderId="352" applyNumberFormat="0" applyFill="0" applyAlignment="0" applyProtection="0"/>
    <xf numFmtId="0" fontId="77" fillId="54" borderId="349" applyNumberFormat="0" applyAlignment="0" applyProtection="0"/>
    <xf numFmtId="0" fontId="49" fillId="41" borderId="128" applyNumberFormat="0" applyAlignment="0" applyProtection="0"/>
    <xf numFmtId="205" fontId="85" fillId="65" borderId="374" applyNumberFormat="0" applyAlignment="0" applyProtection="0"/>
    <xf numFmtId="0" fontId="60" fillId="0" borderId="235" applyNumberFormat="0" applyFill="0" applyAlignment="0" applyProtection="0"/>
    <xf numFmtId="0" fontId="57" fillId="54" borderId="269" applyNumberFormat="0" applyAlignment="0" applyProtection="0"/>
    <xf numFmtId="0" fontId="33" fillId="57" borderId="268" applyNumberFormat="0" applyAlignment="0" applyProtection="0"/>
    <xf numFmtId="0" fontId="40" fillId="54" borderId="362" applyNumberFormat="0" applyAlignment="0" applyProtection="0"/>
    <xf numFmtId="0" fontId="49" fillId="41" borderId="367" applyNumberFormat="0" applyAlignment="0" applyProtection="0"/>
    <xf numFmtId="0" fontId="33" fillId="57" borderId="183" applyNumberFormat="0" applyAlignment="0" applyProtection="0"/>
    <xf numFmtId="0" fontId="88" fillId="54" borderId="102" applyNumberFormat="0" applyAlignment="0" applyProtection="0"/>
    <xf numFmtId="0" fontId="40" fillId="54" borderId="106" applyNumberFormat="0" applyAlignment="0" applyProtection="0"/>
    <xf numFmtId="0" fontId="49" fillId="41" borderId="112" applyNumberFormat="0" applyAlignment="0" applyProtection="0"/>
    <xf numFmtId="0" fontId="57" fillId="54" borderId="214" applyNumberFormat="0" applyAlignment="0" applyProtection="0"/>
    <xf numFmtId="0" fontId="88" fillId="54" borderId="369" applyNumberFormat="0" applyAlignment="0" applyProtection="0"/>
    <xf numFmtId="0" fontId="85" fillId="41" borderId="349" applyNumberFormat="0" applyAlignment="0" applyProtection="0"/>
    <xf numFmtId="0" fontId="21" fillId="57" borderId="392" applyNumberFormat="0" applyAlignment="0" applyProtection="0"/>
    <xf numFmtId="0" fontId="77" fillId="54" borderId="163" applyNumberFormat="0" applyAlignment="0" applyProtection="0"/>
    <xf numFmtId="43" fontId="18" fillId="0" borderId="0" applyFont="0" applyFill="0" applyBorder="0" applyAlignment="0" applyProtection="0"/>
    <xf numFmtId="0" fontId="91" fillId="0" borderId="129" applyNumberFormat="0" applyFill="0" applyAlignment="0" applyProtection="0"/>
    <xf numFmtId="0" fontId="60" fillId="0" borderId="191" applyNumberFormat="0" applyFill="0" applyAlignment="0" applyProtection="0"/>
    <xf numFmtId="0" fontId="60" fillId="0" borderId="301" applyNumberFormat="0" applyFill="0" applyAlignment="0" applyProtection="0"/>
    <xf numFmtId="0" fontId="57" fillId="54" borderId="275" applyNumberFormat="0" applyAlignment="0" applyProtection="0"/>
    <xf numFmtId="0" fontId="33" fillId="57" borderId="189" applyNumberFormat="0" applyAlignment="0" applyProtection="0"/>
    <xf numFmtId="0" fontId="77" fillId="54" borderId="316" applyNumberFormat="0" applyAlignment="0" applyProtection="0"/>
    <xf numFmtId="0" fontId="24" fillId="0" borderId="117">
      <alignment horizontal="left" vertical="center"/>
    </xf>
    <xf numFmtId="0" fontId="60" fillId="0" borderId="319" applyNumberFormat="0" applyFill="0" applyAlignment="0" applyProtection="0"/>
    <xf numFmtId="0" fontId="21" fillId="57" borderId="368" applyNumberFormat="0" applyAlignment="0" applyProtection="0"/>
    <xf numFmtId="0" fontId="91" fillId="0" borderId="129" applyNumberFormat="0" applyFill="0" applyAlignment="0" applyProtection="0"/>
    <xf numFmtId="0" fontId="91" fillId="0" borderId="235" applyNumberFormat="0" applyFill="0" applyAlignment="0" applyProtection="0"/>
    <xf numFmtId="0" fontId="85" fillId="41" borderId="194" applyNumberFormat="0" applyAlignment="0" applyProtection="0"/>
    <xf numFmtId="10" fontId="64" fillId="34" borderId="341" applyNumberFormat="0" applyBorder="0" applyAlignment="0" applyProtection="0"/>
    <xf numFmtId="0" fontId="57" fillId="54" borderId="369" applyNumberFormat="0" applyAlignment="0" applyProtection="0"/>
    <xf numFmtId="0" fontId="85" fillId="41" borderId="322" applyNumberFormat="0" applyAlignment="0" applyProtection="0"/>
    <xf numFmtId="0" fontId="77" fillId="54" borderId="207" applyNumberFormat="0" applyAlignment="0" applyProtection="0"/>
    <xf numFmtId="0" fontId="77" fillId="54" borderId="139" applyNumberFormat="0" applyAlignment="0" applyProtection="0"/>
    <xf numFmtId="0" fontId="33" fillId="57" borderId="154" applyNumberFormat="0" applyAlignment="0" applyProtection="0"/>
    <xf numFmtId="0" fontId="91" fillId="0" borderId="319" applyNumberFormat="0" applyFill="0" applyAlignment="0" applyProtection="0"/>
    <xf numFmtId="0" fontId="21" fillId="57" borderId="101" applyNumberFormat="0" applyAlignment="0" applyProtection="0"/>
    <xf numFmtId="0" fontId="49" fillId="41" borderId="273" applyNumberFormat="0" applyAlignment="0" applyProtection="0"/>
    <xf numFmtId="0" fontId="40" fillId="54" borderId="343" applyNumberFormat="0" applyAlignment="0" applyProtection="0"/>
    <xf numFmtId="0" fontId="60" fillId="0" borderId="270" applyNumberFormat="0" applyFill="0" applyAlignment="0" applyProtection="0"/>
    <xf numFmtId="0" fontId="33" fillId="57" borderId="368" applyNumberFormat="0" applyAlignment="0" applyProtection="0"/>
    <xf numFmtId="0" fontId="40" fillId="54" borderId="163" applyNumberFormat="0" applyAlignment="0" applyProtection="0"/>
    <xf numFmtId="0" fontId="60" fillId="0" borderId="346" applyNumberFormat="0" applyFill="0" applyAlignment="0" applyProtection="0"/>
    <xf numFmtId="0" fontId="85" fillId="41" borderId="246" applyNumberFormat="0" applyAlignment="0" applyProtection="0"/>
    <xf numFmtId="0" fontId="33" fillId="57" borderId="140" applyNumberFormat="0" applyAlignment="0" applyProtection="0"/>
    <xf numFmtId="0" fontId="77" fillId="54" borderId="100" applyNumberFormat="0" applyAlignment="0" applyProtection="0"/>
    <xf numFmtId="0" fontId="33" fillId="57" borderId="189" applyNumberFormat="0" applyAlignment="0" applyProtection="0"/>
    <xf numFmtId="10" fontId="64" fillId="34" borderId="118" applyNumberFormat="0" applyBorder="0" applyAlignment="0" applyProtection="0"/>
    <xf numFmtId="0" fontId="88" fillId="54" borderId="151" applyNumberFormat="0" applyAlignment="0" applyProtection="0"/>
    <xf numFmtId="0" fontId="57" fillId="54" borderId="248" applyNumberFormat="0" applyAlignment="0" applyProtection="0"/>
    <xf numFmtId="0" fontId="57" fillId="54" borderId="127" applyNumberFormat="0" applyAlignment="0" applyProtection="0"/>
    <xf numFmtId="0" fontId="33" fillId="57" borderId="317" applyNumberFormat="0" applyAlignment="0" applyProtection="0"/>
    <xf numFmtId="0" fontId="49" fillId="41" borderId="362" applyNumberFormat="0" applyAlignment="0" applyProtection="0"/>
    <xf numFmtId="0" fontId="40" fillId="54" borderId="188" applyNumberFormat="0" applyAlignment="0" applyProtection="0"/>
    <xf numFmtId="0" fontId="77" fillId="54" borderId="246" applyNumberFormat="0" applyAlignment="0" applyProtection="0"/>
    <xf numFmtId="0" fontId="49" fillId="41" borderId="194" applyNumberFormat="0" applyAlignment="0" applyProtection="0"/>
    <xf numFmtId="0" fontId="40" fillId="54" borderId="112" applyNumberFormat="0" applyAlignment="0" applyProtection="0"/>
    <xf numFmtId="0" fontId="57" fillId="54" borderId="318" applyNumberFormat="0" applyAlignment="0" applyProtection="0"/>
    <xf numFmtId="0" fontId="57" fillId="54" borderId="151" applyNumberFormat="0" applyAlignment="0" applyProtection="0"/>
    <xf numFmtId="0" fontId="33" fillId="57" borderId="317" applyNumberFormat="0" applyAlignment="0" applyProtection="0"/>
    <xf numFmtId="0" fontId="88" fillId="54" borderId="285" applyNumberFormat="0" applyAlignment="0" applyProtection="0"/>
    <xf numFmtId="0" fontId="77" fillId="54" borderId="128" applyNumberFormat="0" applyAlignment="0" applyProtection="0"/>
    <xf numFmtId="0" fontId="77" fillId="54" borderId="367" applyNumberFormat="0" applyAlignment="0" applyProtection="0"/>
    <xf numFmtId="0" fontId="57" fillId="54" borderId="114" applyNumberFormat="0" applyAlignment="0" applyProtection="0"/>
    <xf numFmtId="10" fontId="23" fillId="34" borderId="244" applyNumberFormat="0" applyBorder="0" applyAlignment="0" applyProtection="0"/>
    <xf numFmtId="0" fontId="91" fillId="0" borderId="153" applyNumberFormat="0" applyFill="0" applyAlignment="0" applyProtection="0"/>
    <xf numFmtId="0" fontId="77" fillId="54" borderId="182" applyNumberFormat="0" applyAlignment="0" applyProtection="0"/>
    <xf numFmtId="0" fontId="49" fillId="41" borderId="106" applyNumberFormat="0" applyAlignment="0" applyProtection="0"/>
    <xf numFmtId="0" fontId="33" fillId="57" borderId="241" applyNumberFormat="0" applyAlignment="0" applyProtection="0"/>
    <xf numFmtId="0" fontId="33" fillId="57" borderId="158" applyNumberFormat="0" applyAlignment="0" applyProtection="0"/>
    <xf numFmtId="0" fontId="49" fillId="41" borderId="298" applyNumberFormat="0" applyAlignment="0" applyProtection="0"/>
    <xf numFmtId="0" fontId="49" fillId="41" borderId="246" applyNumberFormat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40" fillId="54" borderId="133" applyNumberFormat="0" applyAlignment="0" applyProtection="0"/>
    <xf numFmtId="0" fontId="57" fillId="54" borderId="190" applyNumberFormat="0" applyAlignment="0" applyProtection="0"/>
    <xf numFmtId="0" fontId="57" fillId="54" borderId="102" applyNumberFormat="0" applyAlignment="0" applyProtection="0"/>
    <xf numFmtId="0" fontId="57" fillId="54" borderId="190" applyNumberFormat="0" applyAlignment="0" applyProtection="0"/>
    <xf numFmtId="0" fontId="49" fillId="41" borderId="207" applyNumberFormat="0" applyAlignment="0" applyProtection="0"/>
    <xf numFmtId="0" fontId="33" fillId="57" borderId="101" applyNumberFormat="0" applyAlignment="0" applyProtection="0"/>
    <xf numFmtId="0" fontId="60" fillId="0" borderId="346" applyNumberFormat="0" applyFill="0" applyAlignment="0" applyProtection="0"/>
    <xf numFmtId="0" fontId="88" fillId="54" borderId="127" applyNumberFormat="0" applyAlignment="0" applyProtection="0"/>
    <xf numFmtId="0" fontId="77" fillId="54" borderId="322" applyNumberFormat="0" applyAlignment="0" applyProtection="0"/>
    <xf numFmtId="0" fontId="40" fillId="54" borderId="157" applyNumberFormat="0" applyAlignment="0" applyProtection="0"/>
    <xf numFmtId="0" fontId="88" fillId="54" borderId="233" applyNumberFormat="0" applyAlignment="0" applyProtection="0"/>
    <xf numFmtId="0" fontId="60" fillId="0" borderId="276" applyNumberFormat="0" applyFill="0" applyAlignment="0" applyProtection="0"/>
    <xf numFmtId="0" fontId="91" fillId="0" borderId="208" applyNumberFormat="0" applyFill="0" applyAlignment="0" applyProtection="0"/>
    <xf numFmtId="0" fontId="40" fillId="54" borderId="212" applyNumberFormat="0" applyAlignment="0" applyProtection="0"/>
    <xf numFmtId="0" fontId="88" fillId="54" borderId="184" applyNumberFormat="0" applyAlignment="0" applyProtection="0"/>
    <xf numFmtId="0" fontId="24" fillId="0" borderId="266">
      <alignment horizontal="left" vertical="center"/>
    </xf>
    <xf numFmtId="0" fontId="88" fillId="54" borderId="233" applyNumberFormat="0" applyAlignment="0" applyProtection="0"/>
    <xf numFmtId="0" fontId="33" fillId="57" borderId="140" applyNumberFormat="0" applyAlignment="0" applyProtection="0"/>
    <xf numFmtId="0" fontId="33" fillId="57" borderId="288" applyNumberFormat="0" applyAlignment="0" applyProtection="0"/>
    <xf numFmtId="0" fontId="60" fillId="0" borderId="160" applyNumberFormat="0" applyFill="0" applyAlignment="0" applyProtection="0"/>
    <xf numFmtId="0" fontId="60" fillId="0" borderId="191" applyNumberFormat="0" applyFill="0" applyAlignment="0" applyProtection="0"/>
    <xf numFmtId="205" fontId="104" fillId="74" borderId="298" applyNumberFormat="0" applyAlignment="0" applyProtection="0"/>
    <xf numFmtId="0" fontId="85" fillId="41" borderId="163" applyNumberFormat="0" applyAlignment="0" applyProtection="0"/>
    <xf numFmtId="0" fontId="33" fillId="57" borderId="195" applyNumberFormat="0" applyAlignment="0" applyProtection="0"/>
    <xf numFmtId="0" fontId="77" fillId="54" borderId="273" applyNumberFormat="0" applyAlignment="0" applyProtection="0"/>
    <xf numFmtId="0" fontId="33" fillId="57" borderId="134" applyNumberFormat="0" applyAlignment="0" applyProtection="0"/>
    <xf numFmtId="0" fontId="33" fillId="57" borderId="213" applyNumberFormat="0" applyAlignment="0" applyProtection="0"/>
    <xf numFmtId="0" fontId="57" fillId="54" borderId="196" applyNumberFormat="0" applyAlignment="0" applyProtection="0"/>
    <xf numFmtId="0" fontId="40" fillId="54" borderId="292" applyNumberFormat="0" applyAlignment="0" applyProtection="0"/>
    <xf numFmtId="0" fontId="85" fillId="41" borderId="112" applyNumberFormat="0" applyAlignment="0" applyProtection="0"/>
    <xf numFmtId="0" fontId="40" fillId="54" borderId="292" applyNumberFormat="0" applyAlignment="0" applyProtection="0"/>
    <xf numFmtId="0" fontId="77" fillId="54" borderId="286" applyNumberFormat="0" applyAlignment="0" applyProtection="0"/>
    <xf numFmtId="0" fontId="60" fillId="0" borderId="160" applyNumberFormat="0" applyFill="0" applyAlignment="0" applyProtection="0"/>
    <xf numFmtId="0" fontId="85" fillId="65" borderId="401" applyNumberFormat="0" applyAlignment="0" applyProtection="0"/>
    <xf numFmtId="10" fontId="23" fillId="34" borderId="328" applyNumberFormat="0" applyBorder="0" applyAlignment="0" applyProtection="0"/>
    <xf numFmtId="0" fontId="60" fillId="0" borderId="263" applyNumberFormat="0" applyFill="0" applyAlignment="0" applyProtection="0"/>
    <xf numFmtId="0" fontId="91" fillId="0" borderId="391" applyNumberFormat="0" applyFill="0" applyAlignment="0" applyProtection="0"/>
    <xf numFmtId="0" fontId="33" fillId="57" borderId="219" applyNumberFormat="0" applyAlignment="0" applyProtection="0"/>
    <xf numFmtId="10" fontId="23" fillId="34" borderId="371" applyNumberFormat="0" applyBorder="0" applyAlignment="0" applyProtection="0"/>
    <xf numFmtId="0" fontId="77" fillId="54" borderId="218" applyNumberFormat="0" applyAlignment="0" applyProtection="0"/>
    <xf numFmtId="0" fontId="40" fillId="54" borderId="362" applyNumberFormat="0" applyAlignment="0" applyProtection="0"/>
    <xf numFmtId="0" fontId="57" fillId="54" borderId="275" applyNumberFormat="0" applyAlignment="0" applyProtection="0"/>
    <xf numFmtId="0" fontId="40" fillId="54" borderId="395" applyNumberFormat="0" applyAlignment="0" applyProtection="0"/>
    <xf numFmtId="0" fontId="40" fillId="54" borderId="374" applyNumberFormat="0" applyAlignment="0" applyProtection="0"/>
    <xf numFmtId="0" fontId="60" fillId="0" borderId="208" applyNumberFormat="0" applyFill="0" applyAlignment="0" applyProtection="0"/>
    <xf numFmtId="0" fontId="57" fillId="54" borderId="361" applyNumberFormat="0" applyAlignment="0" applyProtection="0"/>
    <xf numFmtId="0" fontId="60" fillId="0" borderId="153" applyNumberFormat="0" applyFill="0" applyAlignment="0" applyProtection="0"/>
    <xf numFmtId="0" fontId="88" fillId="54" borderId="206" applyNumberFormat="0" applyAlignment="0" applyProtection="0"/>
    <xf numFmtId="0" fontId="57" fillId="54" borderId="337" applyNumberFormat="0" applyAlignment="0" applyProtection="0"/>
    <xf numFmtId="0" fontId="88" fillId="63" borderId="261" applyNumberFormat="0" applyAlignment="0" applyProtection="0"/>
    <xf numFmtId="0" fontId="21" fillId="62" borderId="288" applyNumberFormat="0" applyFont="0" applyAlignment="0" applyProtection="0"/>
    <xf numFmtId="0" fontId="49" fillId="41" borderId="218" applyNumberFormat="0" applyAlignment="0" applyProtection="0"/>
    <xf numFmtId="0" fontId="33" fillId="57" borderId="317" applyNumberFormat="0" applyAlignment="0" applyProtection="0"/>
    <xf numFmtId="0" fontId="57" fillId="54" borderId="184" applyNumberFormat="0" applyAlignment="0" applyProtection="0"/>
    <xf numFmtId="0" fontId="57" fillId="54" borderId="300" applyNumberFormat="0" applyAlignment="0" applyProtection="0"/>
    <xf numFmtId="0" fontId="85" fillId="41" borderId="112" applyNumberFormat="0" applyAlignment="0" applyProtection="0"/>
    <xf numFmtId="0" fontId="77" fillId="54" borderId="390" applyNumberFormat="0" applyAlignment="0" applyProtection="0"/>
    <xf numFmtId="0" fontId="85" fillId="41" borderId="374" applyNumberFormat="0" applyAlignment="0" applyProtection="0"/>
    <xf numFmtId="0" fontId="33" fillId="57" borderId="340" applyNumberFormat="0" applyAlignment="0" applyProtection="0"/>
    <xf numFmtId="0" fontId="91" fillId="0" borderId="103" applyNumberFormat="0" applyFill="0" applyAlignment="0" applyProtection="0"/>
    <xf numFmtId="0" fontId="57" fillId="54" borderId="269" applyNumberFormat="0" applyAlignment="0" applyProtection="0"/>
    <xf numFmtId="0" fontId="33" fillId="57" borderId="264" applyNumberFormat="0" applyAlignment="0" applyProtection="0"/>
    <xf numFmtId="0" fontId="91" fillId="0" borderId="319" applyNumberFormat="0" applyFill="0" applyAlignment="0" applyProtection="0"/>
    <xf numFmtId="0" fontId="91" fillId="0" borderId="235" applyNumberFormat="0" applyFill="0" applyAlignment="0" applyProtection="0"/>
    <xf numFmtId="0" fontId="77" fillId="54" borderId="112" applyNumberFormat="0" applyAlignment="0" applyProtection="0"/>
    <xf numFmtId="0" fontId="57" fillId="54" borderId="108" applyNumberFormat="0" applyAlignment="0" applyProtection="0"/>
    <xf numFmtId="209" fontId="77" fillId="63" borderId="401" applyNumberFormat="0" applyAlignment="0" applyProtection="0"/>
    <xf numFmtId="0" fontId="77" fillId="54" borderId="374" applyNumberFormat="0" applyAlignment="0" applyProtection="0"/>
    <xf numFmtId="0" fontId="57" fillId="54" borderId="159" applyNumberFormat="0" applyAlignment="0" applyProtection="0"/>
    <xf numFmtId="0" fontId="60" fillId="0" borderId="197" applyNumberFormat="0" applyFill="0" applyAlignment="0" applyProtection="0"/>
    <xf numFmtId="0" fontId="33" fillId="57" borderId="364" applyNumberFormat="0" applyAlignment="0" applyProtection="0"/>
    <xf numFmtId="0" fontId="85" fillId="41" borderId="218" applyNumberFormat="0" applyAlignment="0" applyProtection="0"/>
    <xf numFmtId="0" fontId="77" fillId="54" borderId="163" applyNumberFormat="0" applyAlignment="0" applyProtection="0"/>
    <xf numFmtId="0" fontId="88" fillId="54" borderId="233" applyNumberFormat="0" applyAlignment="0" applyProtection="0"/>
    <xf numFmtId="0" fontId="24" fillId="0" borderId="278">
      <alignment horizontal="left" vertical="center"/>
    </xf>
    <xf numFmtId="0" fontId="88" fillId="54" borderId="285" applyNumberFormat="0" applyAlignment="0" applyProtection="0"/>
    <xf numFmtId="0" fontId="88" fillId="54" borderId="285" applyNumberFormat="0" applyAlignment="0" applyProtection="0"/>
    <xf numFmtId="0" fontId="40" fillId="54" borderId="343" applyNumberFormat="0" applyAlignment="0" applyProtection="0"/>
    <xf numFmtId="209" fontId="85" fillId="78" borderId="298" applyNumberFormat="0" applyAlignment="0" applyProtection="0"/>
    <xf numFmtId="0" fontId="40" fillId="54" borderId="212" applyNumberFormat="0" applyAlignment="0" applyProtection="0"/>
    <xf numFmtId="0" fontId="57" fillId="54" borderId="389" applyNumberFormat="0" applyAlignment="0" applyProtection="0"/>
    <xf numFmtId="209" fontId="85" fillId="65" borderId="246" applyNumberFormat="0" applyAlignment="0" applyProtection="0"/>
    <xf numFmtId="0" fontId="49" fillId="41" borderId="262" applyNumberFormat="0" applyAlignment="0" applyProtection="0"/>
    <xf numFmtId="0" fontId="77" fillId="54" borderId="207" applyNumberFormat="0" applyAlignment="0" applyProtection="0"/>
    <xf numFmtId="0" fontId="88" fillId="54" borderId="102" applyNumberFormat="0" applyAlignment="0" applyProtection="0"/>
    <xf numFmtId="0" fontId="88" fillId="54" borderId="369" applyNumberFormat="0" applyAlignment="0" applyProtection="0"/>
    <xf numFmtId="10" fontId="23" fillId="34" borderId="289" applyNumberFormat="0" applyBorder="0" applyAlignment="0" applyProtection="0"/>
    <xf numFmtId="0" fontId="88" fillId="74" borderId="261" applyNumberFormat="0" applyAlignment="0" applyProtection="0"/>
    <xf numFmtId="0" fontId="40" fillId="54" borderId="106" applyNumberFormat="0" applyAlignment="0" applyProtection="0"/>
    <xf numFmtId="0" fontId="40" fillId="54" borderId="267" applyNumberFormat="0" applyAlignment="0" applyProtection="0"/>
    <xf numFmtId="0" fontId="21" fillId="57" borderId="236" applyNumberFormat="0" applyAlignment="0" applyProtection="0"/>
    <xf numFmtId="0" fontId="57" fillId="54" borderId="242" applyNumberFormat="0" applyAlignment="0" applyProtection="0"/>
    <xf numFmtId="0" fontId="85" fillId="65" borderId="112" applyNumberFormat="0" applyAlignment="0" applyProtection="0"/>
    <xf numFmtId="0" fontId="21" fillId="57" borderId="340" applyNumberFormat="0" applyAlignment="0" applyProtection="0"/>
    <xf numFmtId="10" fontId="64" fillId="34" borderId="271" applyNumberFormat="0" applyBorder="0" applyAlignment="0" applyProtection="0"/>
    <xf numFmtId="0" fontId="49" fillId="41" borderId="362" applyNumberFormat="0" applyAlignment="0" applyProtection="0"/>
    <xf numFmtId="0" fontId="85" fillId="41" borderId="112" applyNumberFormat="0" applyAlignment="0" applyProtection="0"/>
    <xf numFmtId="0" fontId="60" fillId="0" borderId="404" applyNumberFormat="0" applyFill="0" applyAlignment="0" applyProtection="0"/>
    <xf numFmtId="0" fontId="40" fillId="54" borderId="133" applyNumberFormat="0" applyAlignment="0" applyProtection="0"/>
    <xf numFmtId="0" fontId="57" fillId="54" borderId="248" applyNumberFormat="0" applyAlignment="0" applyProtection="0"/>
    <xf numFmtId="0" fontId="85" fillId="65" borderId="246" applyNumberFormat="0" applyAlignment="0" applyProtection="0"/>
    <xf numFmtId="0" fontId="40" fillId="54" borderId="267" applyNumberFormat="0" applyAlignment="0" applyProtection="0"/>
    <xf numFmtId="0" fontId="85" fillId="41" borderId="298" applyNumberFormat="0" applyAlignment="0" applyProtection="0"/>
    <xf numFmtId="0" fontId="21" fillId="57" borderId="101" applyNumberFormat="0" applyAlignment="0" applyProtection="0"/>
    <xf numFmtId="0" fontId="77" fillId="54" borderId="338" applyNumberFormat="0" applyAlignment="0" applyProtection="0"/>
    <xf numFmtId="0" fontId="33" fillId="57" borderId="241" applyNumberFormat="0" applyAlignment="0" applyProtection="0"/>
    <xf numFmtId="0" fontId="60" fillId="0" borderId="249" applyNumberFormat="0" applyFill="0" applyAlignment="0" applyProtection="0"/>
    <xf numFmtId="0" fontId="77" fillId="54" borderId="286" applyNumberFormat="0" applyAlignment="0" applyProtection="0"/>
    <xf numFmtId="0" fontId="33" fillId="57" borderId="158" applyNumberFormat="0" applyAlignment="0" applyProtection="0"/>
    <xf numFmtId="0" fontId="60" fillId="0" borderId="325" applyNumberFormat="0" applyFill="0" applyAlignment="0" applyProtection="0"/>
    <xf numFmtId="0" fontId="77" fillId="54" borderId="338" applyNumberFormat="0" applyAlignment="0" applyProtection="0"/>
    <xf numFmtId="0" fontId="77" fillId="54" borderId="390" applyNumberFormat="0" applyAlignment="0" applyProtection="0"/>
    <xf numFmtId="0" fontId="77" fillId="54" borderId="100" applyNumberFormat="0" applyAlignment="0" applyProtection="0"/>
    <xf numFmtId="0" fontId="91" fillId="0" borderId="185" applyNumberFormat="0" applyFill="0" applyAlignment="0" applyProtection="0"/>
    <xf numFmtId="0" fontId="77" fillId="54" borderId="316" applyNumberFormat="0" applyAlignment="0" applyProtection="0"/>
    <xf numFmtId="0" fontId="49" fillId="41" borderId="152" applyNumberFormat="0" applyAlignment="0" applyProtection="0"/>
    <xf numFmtId="0" fontId="57" fillId="54" borderId="135" applyNumberFormat="0" applyAlignment="0" applyProtection="0"/>
    <xf numFmtId="0" fontId="85" fillId="41" borderId="374" applyNumberFormat="0" applyAlignment="0" applyProtection="0"/>
    <xf numFmtId="0" fontId="60" fillId="0" borderId="352" applyNumberFormat="0" applyFill="0" applyAlignment="0" applyProtection="0"/>
    <xf numFmtId="0" fontId="60" fillId="0" borderId="398" applyNumberFormat="0" applyFill="0" applyAlignment="0" applyProtection="0"/>
    <xf numFmtId="0" fontId="49" fillId="41" borderId="234" applyNumberFormat="0" applyAlignment="0" applyProtection="0"/>
    <xf numFmtId="0" fontId="77" fillId="54" borderId="298" applyNumberFormat="0" applyAlignment="0" applyProtection="0"/>
    <xf numFmtId="0" fontId="81" fillId="0" borderId="373">
      <alignment horizontal="left" vertical="center"/>
    </xf>
    <xf numFmtId="209" fontId="104" fillId="74" borderId="246" applyNumberFormat="0" applyAlignment="0" applyProtection="0"/>
    <xf numFmtId="0" fontId="40" fillId="54" borderId="188" applyNumberFormat="0" applyAlignment="0" applyProtection="0"/>
    <xf numFmtId="0" fontId="77" fillId="54" borderId="218" applyNumberFormat="0" applyAlignment="0" applyProtection="0"/>
    <xf numFmtId="0" fontId="77" fillId="54" borderId="338" applyNumberFormat="0" applyAlignment="0" applyProtection="0"/>
    <xf numFmtId="0" fontId="40" fillId="54" borderId="112" applyNumberFormat="0" applyAlignment="0" applyProtection="0"/>
    <xf numFmtId="0" fontId="88" fillId="54" borderId="206" applyNumberFormat="0" applyAlignment="0" applyProtection="0"/>
    <xf numFmtId="0" fontId="88" fillId="54" borderId="369" applyNumberFormat="0" applyAlignment="0" applyProtection="0"/>
    <xf numFmtId="0" fontId="57" fillId="54" borderId="151" applyNumberFormat="0" applyAlignment="0" applyProtection="0"/>
    <xf numFmtId="0" fontId="57" fillId="54" borderId="159" applyNumberFormat="0" applyAlignment="0" applyProtection="0"/>
    <xf numFmtId="0" fontId="33" fillId="57" borderId="241" applyNumberFormat="0" applyAlignment="0" applyProtection="0"/>
    <xf numFmtId="0" fontId="81" fillId="0" borderId="111">
      <alignment horizontal="left" vertical="center"/>
    </xf>
    <xf numFmtId="0" fontId="40" fillId="54" borderId="163" applyNumberFormat="0" applyAlignment="0" applyProtection="0"/>
    <xf numFmtId="205" fontId="104" fillId="74" borderId="349" applyNumberFormat="0" applyAlignment="0" applyProtection="0"/>
    <xf numFmtId="0" fontId="24" fillId="0" borderId="251">
      <alignment horizontal="left" vertical="center"/>
    </xf>
    <xf numFmtId="0" fontId="88" fillId="54" borderId="337" applyNumberFormat="0" applyAlignment="0" applyProtection="0"/>
    <xf numFmtId="0" fontId="33" fillId="57" borderId="107" applyNumberFormat="0" applyAlignment="0" applyProtection="0"/>
    <xf numFmtId="0" fontId="33" fillId="57" borderId="209" applyNumberFormat="0" applyAlignment="0" applyProtection="0"/>
    <xf numFmtId="0" fontId="40" fillId="54" borderId="362" applyNumberFormat="0" applyAlignment="0" applyProtection="0"/>
    <xf numFmtId="0" fontId="77" fillId="54" borderId="349" applyNumberFormat="0" applyAlignment="0" applyProtection="0"/>
    <xf numFmtId="0" fontId="60" fillId="0" borderId="103" applyNumberFormat="0" applyFill="0" applyAlignment="0" applyProtection="0"/>
    <xf numFmtId="0" fontId="77" fillId="54" borderId="234" applyNumberFormat="0" applyAlignment="0" applyProtection="0"/>
    <xf numFmtId="0" fontId="57" fillId="54" borderId="135" applyNumberFormat="0" applyAlignment="0" applyProtection="0"/>
    <xf numFmtId="0" fontId="60" fillId="0" borderId="249" applyNumberFormat="0" applyFill="0" applyAlignment="0" applyProtection="0"/>
    <xf numFmtId="0" fontId="85" fillId="41" borderId="401" applyNumberFormat="0" applyAlignment="0" applyProtection="0"/>
    <xf numFmtId="0" fontId="33" fillId="57" borderId="189" applyNumberFormat="0" applyAlignment="0" applyProtection="0"/>
    <xf numFmtId="0" fontId="57" fillId="54" borderId="376" applyNumberFormat="0" applyAlignment="0" applyProtection="0"/>
    <xf numFmtId="0" fontId="60" fillId="0" borderId="276" applyNumberFormat="0" applyFill="0" applyAlignment="0" applyProtection="0"/>
    <xf numFmtId="0" fontId="57" fillId="54" borderId="242" applyNumberFormat="0" applyAlignment="0" applyProtection="0"/>
    <xf numFmtId="0" fontId="60" fillId="0" borderId="103" applyNumberFormat="0" applyFill="0" applyAlignment="0" applyProtection="0"/>
    <xf numFmtId="0" fontId="40" fillId="54" borderId="133" applyNumberFormat="0" applyAlignment="0" applyProtection="0"/>
    <xf numFmtId="0" fontId="57" fillId="54" borderId="206" applyNumberFormat="0" applyAlignment="0" applyProtection="0"/>
    <xf numFmtId="0" fontId="21" fillId="57" borderId="317" applyNumberFormat="0" applyAlignment="0" applyProtection="0"/>
    <xf numFmtId="0" fontId="77" fillId="54" borderId="112" applyNumberFormat="0" applyAlignment="0" applyProtection="0"/>
    <xf numFmtId="0" fontId="85" fillId="65" borderId="273" applyNumberFormat="0" applyAlignment="0" applyProtection="0"/>
    <xf numFmtId="0" fontId="49" fillId="41" borderId="292" applyNumberFormat="0" applyAlignment="0" applyProtection="0"/>
    <xf numFmtId="209" fontId="91" fillId="0" borderId="370" applyNumberFormat="0" applyFill="0" applyAlignment="0" applyProtection="0"/>
    <xf numFmtId="0" fontId="91" fillId="0" borderId="339" applyNumberFormat="0" applyFill="0" applyAlignment="0" applyProtection="0"/>
    <xf numFmtId="0" fontId="91" fillId="0" borderId="235" applyNumberFormat="0" applyFill="0" applyAlignment="0" applyProtection="0"/>
    <xf numFmtId="0" fontId="21" fillId="57" borderId="392" applyNumberFormat="0" applyAlignment="0" applyProtection="0"/>
    <xf numFmtId="0" fontId="60" fillId="0" borderId="136" applyNumberFormat="0" applyFill="0" applyAlignment="0" applyProtection="0"/>
    <xf numFmtId="0" fontId="91" fillId="0" borderId="370" applyNumberFormat="0" applyFill="0" applyAlignment="0" applyProtection="0"/>
    <xf numFmtId="0" fontId="40" fillId="54" borderId="273" applyNumberFormat="0" applyAlignment="0" applyProtection="0"/>
    <xf numFmtId="0" fontId="40" fillId="54" borderId="401" applyNumberFormat="0" applyAlignment="0" applyProtection="0"/>
    <xf numFmtId="0" fontId="77" fillId="54" borderId="100" applyNumberFormat="0" applyAlignment="0" applyProtection="0"/>
    <xf numFmtId="0" fontId="57" fillId="54" borderId="135" applyNumberFormat="0" applyAlignment="0" applyProtection="0"/>
    <xf numFmtId="0" fontId="60" fillId="0" borderId="215" applyNumberFormat="0" applyFill="0" applyAlignment="0" applyProtection="0"/>
    <xf numFmtId="189" fontId="97" fillId="0" borderId="329" applyAlignment="0" applyProtection="0"/>
    <xf numFmtId="0" fontId="24" fillId="0" borderId="156">
      <alignment horizontal="left" vertical="center"/>
    </xf>
    <xf numFmtId="0" fontId="104" fillId="74" borderId="194" applyNumberFormat="0" applyAlignment="0" applyProtection="0"/>
    <xf numFmtId="215" fontId="134" fillId="97" borderId="198" applyNumberFormat="0" applyBorder="0" applyAlignment="0">
      <alignment horizontal="centerContinuous" vertical="center"/>
      <protection hidden="1"/>
    </xf>
    <xf numFmtId="0" fontId="77" fillId="54" borderId="374" applyNumberFormat="0" applyAlignment="0" applyProtection="0"/>
    <xf numFmtId="0" fontId="77" fillId="54" borderId="401" applyNumberFormat="0" applyAlignment="0" applyProtection="0"/>
    <xf numFmtId="0" fontId="88" fillId="54" borderId="102" applyNumberFormat="0" applyAlignment="0" applyProtection="0"/>
    <xf numFmtId="0" fontId="85" fillId="41" borderId="322" applyNumberFormat="0" applyAlignment="0" applyProtection="0"/>
    <xf numFmtId="0" fontId="77" fillId="54" borderId="182" applyNumberFormat="0" applyAlignment="0" applyProtection="0"/>
    <xf numFmtId="0" fontId="88" fillId="54" borderId="127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91" fillId="0" borderId="153" applyNumberFormat="0" applyFill="0" applyAlignment="0" applyProtection="0"/>
    <xf numFmtId="0" fontId="77" fillId="54" borderId="374" applyNumberFormat="0" applyAlignment="0" applyProtection="0"/>
    <xf numFmtId="0" fontId="91" fillId="0" borderId="153" applyNumberFormat="0" applyFill="0" applyAlignment="0" applyProtection="0"/>
    <xf numFmtId="0" fontId="85" fillId="41" borderId="194" applyNumberFormat="0" applyAlignment="0" applyProtection="0"/>
    <xf numFmtId="3" fontId="21" fillId="0" borderId="104" applyNumberFormat="0" applyFont="0" applyFill="0" applyAlignment="0" applyProtection="0">
      <alignment vertical="center"/>
    </xf>
    <xf numFmtId="0" fontId="91" fillId="0" borderId="287" applyNumberFormat="0" applyFill="0" applyAlignment="0" applyProtection="0"/>
    <xf numFmtId="0" fontId="91" fillId="0" borderId="370" applyNumberFormat="0" applyFill="0" applyAlignment="0" applyProtection="0"/>
    <xf numFmtId="0" fontId="91" fillId="0" borderId="153" applyNumberFormat="0" applyFill="0" applyAlignment="0" applyProtection="0"/>
    <xf numFmtId="0" fontId="49" fillId="41" borderId="128" applyNumberFormat="0" applyAlignment="0" applyProtection="0"/>
    <xf numFmtId="0" fontId="88" fillId="54" borderId="318" applyNumberFormat="0" applyAlignment="0" applyProtection="0"/>
    <xf numFmtId="0" fontId="21" fillId="57" borderId="154" applyNumberFormat="0" applyAlignment="0" applyProtection="0"/>
    <xf numFmtId="0" fontId="85" fillId="41" borderId="298" applyNumberFormat="0" applyAlignment="0" applyProtection="0"/>
    <xf numFmtId="10" fontId="23" fillId="34" borderId="118" applyNumberFormat="0" applyBorder="0" applyAlignment="0" applyProtection="0"/>
    <xf numFmtId="0" fontId="40" fillId="54" borderId="139" applyNumberFormat="0" applyAlignment="0" applyProtection="0"/>
    <xf numFmtId="0" fontId="57" fillId="54" borderId="397" applyNumberFormat="0" applyAlignment="0" applyProtection="0"/>
    <xf numFmtId="0" fontId="21" fillId="57" borderId="101" applyNumberFormat="0" applyAlignment="0" applyProtection="0"/>
    <xf numFmtId="0" fontId="91" fillId="0" borderId="235" applyNumberFormat="0" applyFill="0" applyAlignment="0" applyProtection="0"/>
    <xf numFmtId="0" fontId="88" fillId="54" borderId="389" applyNumberFormat="0" applyAlignment="0" applyProtection="0"/>
    <xf numFmtId="0" fontId="88" fillId="54" borderId="184" applyNumberFormat="0" applyAlignment="0" applyProtection="0"/>
    <xf numFmtId="0" fontId="60" fillId="0" borderId="391" applyNumberFormat="0" applyFill="0" applyAlignment="0" applyProtection="0"/>
    <xf numFmtId="0" fontId="21" fillId="57" borderId="183" applyNumberFormat="0" applyAlignment="0" applyProtection="0"/>
    <xf numFmtId="209" fontId="85" fillId="78" borderId="273" applyNumberFormat="0" applyAlignment="0" applyProtection="0"/>
    <xf numFmtId="0" fontId="33" fillId="57" borderId="154" applyNumberFormat="0" applyAlignment="0" applyProtection="0"/>
    <xf numFmtId="0" fontId="91" fillId="0" borderId="129" applyNumberFormat="0" applyFill="0" applyAlignment="0" applyProtection="0"/>
    <xf numFmtId="0" fontId="88" fillId="54" borderId="337" applyNumberFormat="0" applyAlignment="0" applyProtection="0"/>
    <xf numFmtId="0" fontId="49" fillId="41" borderId="188" applyNumberFormat="0" applyAlignment="0" applyProtection="0"/>
    <xf numFmtId="0" fontId="77" fillId="54" borderId="194" applyNumberFormat="0" applyAlignment="0" applyProtection="0"/>
    <xf numFmtId="209" fontId="77" fillId="63" borderId="218" applyNumberFormat="0" applyAlignment="0" applyProtection="0"/>
    <xf numFmtId="0" fontId="40" fillId="54" borderId="374" applyNumberFormat="0" applyAlignment="0" applyProtection="0"/>
    <xf numFmtId="0" fontId="40" fillId="54" borderId="343" applyNumberFormat="0" applyAlignment="0" applyProtection="0"/>
    <xf numFmtId="0" fontId="57" fillId="54" borderId="141" applyNumberFormat="0" applyAlignment="0" applyProtection="0"/>
    <xf numFmtId="209" fontId="85" fillId="78" borderId="322" applyNumberFormat="0" applyAlignment="0" applyProtection="0"/>
    <xf numFmtId="0" fontId="33" fillId="57" borderId="134" applyNumberFormat="0" applyAlignment="0" applyProtection="0"/>
    <xf numFmtId="0" fontId="57" fillId="54" borderId="389" applyNumberFormat="0" applyAlignment="0" applyProtection="0"/>
    <xf numFmtId="0" fontId="21" fillId="57" borderId="209" applyNumberFormat="0" applyAlignment="0" applyProtection="0"/>
    <xf numFmtId="10" fontId="64" fillId="34" borderId="104" applyNumberFormat="0" applyBorder="0" applyAlignment="0" applyProtection="0"/>
    <xf numFmtId="189" fontId="97" fillId="0" borderId="181" applyAlignment="0" applyProtection="0"/>
    <xf numFmtId="0" fontId="60" fillId="0" borderId="215" applyNumberFormat="0" applyFill="0" applyAlignment="0" applyProtection="0"/>
    <xf numFmtId="0" fontId="57" fillId="54" borderId="324" applyNumberFormat="0" applyAlignment="0" applyProtection="0"/>
    <xf numFmtId="0" fontId="40" fillId="54" borderId="188" applyNumberFormat="0" applyAlignment="0" applyProtection="0"/>
    <xf numFmtId="0" fontId="57" fillId="54" borderId="135" applyNumberFormat="0" applyAlignment="0" applyProtection="0"/>
    <xf numFmtId="0" fontId="85" fillId="41" borderId="139" applyNumberFormat="0" applyAlignment="0" applyProtection="0"/>
    <xf numFmtId="0" fontId="57" fillId="54" borderId="318" applyNumberFormat="0" applyAlignment="0" applyProtection="0"/>
    <xf numFmtId="0" fontId="60" fillId="0" borderId="115" applyNumberFormat="0" applyFill="0" applyAlignment="0" applyProtection="0"/>
    <xf numFmtId="0" fontId="21" fillId="57" borderId="236" applyNumberFormat="0" applyAlignment="0" applyProtection="0"/>
    <xf numFmtId="3" fontId="21" fillId="0" borderId="237" applyNumberFormat="0" applyFont="0" applyFill="0" applyAlignment="0" applyProtection="0">
      <alignment vertical="center"/>
    </xf>
    <xf numFmtId="10" fontId="64" fillId="34" borderId="169" applyNumberFormat="0" applyBorder="0" applyAlignment="0" applyProtection="0"/>
    <xf numFmtId="0" fontId="60" fillId="0" borderId="136" applyNumberFormat="0" applyFill="0" applyAlignment="0" applyProtection="0"/>
    <xf numFmtId="0" fontId="49" fillId="41" borderId="395" applyNumberFormat="0" applyAlignment="0" applyProtection="0"/>
    <xf numFmtId="0" fontId="57" fillId="54" borderId="397" applyNumberFormat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77" fillId="54" borderId="152" applyNumberFormat="0" applyAlignment="0" applyProtection="0"/>
    <xf numFmtId="0" fontId="57" fillId="54" borderId="102" applyNumberFormat="0" applyAlignment="0" applyProtection="0"/>
    <xf numFmtId="0" fontId="33" fillId="57" borderId="101" applyNumberFormat="0" applyAlignment="0" applyProtection="0"/>
    <xf numFmtId="0" fontId="57" fillId="54" borderId="376" applyNumberFormat="0" applyAlignment="0" applyProtection="0"/>
    <xf numFmtId="0" fontId="33" fillId="57" borderId="268" applyNumberFormat="0" applyAlignment="0" applyProtection="0"/>
    <xf numFmtId="0" fontId="33" fillId="57" borderId="183" applyNumberFormat="0" applyAlignment="0" applyProtection="0"/>
    <xf numFmtId="0" fontId="40" fillId="54" borderId="292" applyNumberFormat="0" applyAlignment="0" applyProtection="0"/>
    <xf numFmtId="0" fontId="85" fillId="41" borderId="139" applyNumberFormat="0" applyAlignment="0" applyProtection="0"/>
    <xf numFmtId="0" fontId="57" fillId="54" borderId="345" applyNumberFormat="0" applyAlignment="0" applyProtection="0"/>
    <xf numFmtId="0" fontId="49" fillId="41" borderId="218" applyNumberFormat="0" applyAlignment="0" applyProtection="0"/>
    <xf numFmtId="0" fontId="88" fillId="74" borderId="206" applyNumberFormat="0" applyAlignment="0" applyProtection="0"/>
    <xf numFmtId="0" fontId="21" fillId="57" borderId="154" applyNumberFormat="0" applyAlignment="0" applyProtection="0"/>
    <xf numFmtId="0" fontId="85" fillId="41" borderId="163" applyNumberFormat="0" applyAlignment="0" applyProtection="0"/>
    <xf numFmtId="0" fontId="57" fillId="54" borderId="206" applyNumberFormat="0" applyAlignment="0" applyProtection="0"/>
    <xf numFmtId="0" fontId="77" fillId="54" borderId="262" applyNumberFormat="0" applyAlignment="0" applyProtection="0"/>
    <xf numFmtId="0" fontId="33" fillId="57" borderId="247" applyNumberFormat="0" applyAlignment="0" applyProtection="0"/>
    <xf numFmtId="0" fontId="21" fillId="57" borderId="236" applyNumberFormat="0" applyAlignment="0" applyProtection="0"/>
    <xf numFmtId="0" fontId="85" fillId="41" borderId="322" applyNumberFormat="0" applyAlignment="0" applyProtection="0"/>
    <xf numFmtId="0" fontId="60" fillId="0" borderId="398" applyNumberFormat="0" applyFill="0" applyAlignment="0" applyProtection="0"/>
    <xf numFmtId="0" fontId="85" fillId="65" borderId="401" applyNumberFormat="0" applyAlignment="0" applyProtection="0"/>
    <xf numFmtId="0" fontId="60" fillId="0" borderId="185" applyNumberFormat="0" applyFill="0" applyAlignment="0" applyProtection="0"/>
    <xf numFmtId="10" fontId="64" fillId="34" borderId="279" applyNumberFormat="0" applyBorder="0" applyAlignment="0" applyProtection="0"/>
    <xf numFmtId="0" fontId="85" fillId="41" borderId="112" applyNumberFormat="0" applyAlignment="0" applyProtection="0"/>
    <xf numFmtId="0" fontId="57" fillId="54" borderId="242" applyNumberFormat="0" applyAlignment="0" applyProtection="0"/>
    <xf numFmtId="0" fontId="85" fillId="41" borderId="163" applyNumberFormat="0" applyAlignment="0" applyProtection="0"/>
    <xf numFmtId="0" fontId="33" fillId="57" borderId="288" applyNumberFormat="0" applyAlignment="0" applyProtection="0"/>
    <xf numFmtId="3" fontId="21" fillId="0" borderId="265" applyNumberFormat="0" applyFont="0" applyFill="0" applyAlignment="0" applyProtection="0">
      <alignment vertical="center"/>
    </xf>
    <xf numFmtId="0" fontId="57" fillId="54" borderId="165" applyNumberFormat="0" applyAlignment="0" applyProtection="0"/>
    <xf numFmtId="0" fontId="60" fillId="0" borderId="287" applyNumberFormat="0" applyFill="0" applyAlignment="0" applyProtection="0"/>
    <xf numFmtId="0" fontId="33" fillId="57" borderId="189" applyNumberFormat="0" applyAlignment="0" applyProtection="0"/>
    <xf numFmtId="0" fontId="57" fillId="54" borderId="345" applyNumberFormat="0" applyAlignment="0" applyProtection="0"/>
    <xf numFmtId="0" fontId="88" fillId="74" borderId="184" applyNumberFormat="0" applyAlignment="0" applyProtection="0"/>
    <xf numFmtId="0" fontId="60" fillId="0" borderId="142" applyNumberFormat="0" applyFill="0" applyAlignment="0" applyProtection="0"/>
    <xf numFmtId="0" fontId="57" fillId="54" borderId="190" applyNumberFormat="0" applyAlignment="0" applyProtection="0"/>
    <xf numFmtId="0" fontId="77" fillId="54" borderId="163" applyNumberFormat="0" applyAlignment="0" applyProtection="0"/>
    <xf numFmtId="0" fontId="60" fillId="0" borderId="270" applyNumberFormat="0" applyFill="0" applyAlignment="0" applyProtection="0"/>
    <xf numFmtId="0" fontId="49" fillId="41" borderId="390" applyNumberFormat="0" applyAlignment="0" applyProtection="0"/>
    <xf numFmtId="0" fontId="57" fillId="54" borderId="337" applyNumberFormat="0" applyAlignment="0" applyProtection="0"/>
    <xf numFmtId="0" fontId="57" fillId="54" borderId="294" applyNumberFormat="0" applyAlignment="0" applyProtection="0"/>
    <xf numFmtId="0" fontId="21" fillId="57" borderId="392" applyNumberFormat="0" applyAlignment="0" applyProtection="0"/>
    <xf numFmtId="0" fontId="77" fillId="54" borderId="262" applyNumberFormat="0" applyAlignment="0" applyProtection="0"/>
    <xf numFmtId="0" fontId="60" fillId="0" borderId="377" applyNumberFormat="0" applyFill="0" applyAlignment="0" applyProtection="0"/>
    <xf numFmtId="0" fontId="49" fillId="41" borderId="390" applyNumberFormat="0" applyAlignment="0" applyProtection="0"/>
    <xf numFmtId="0" fontId="88" fillId="74" borderId="102" applyNumberFormat="0" applyAlignment="0" applyProtection="0"/>
    <xf numFmtId="0" fontId="57" fillId="54" borderId="214" applyNumberFormat="0" applyAlignment="0" applyProtection="0"/>
    <xf numFmtId="0" fontId="49" fillId="41" borderId="152" applyNumberFormat="0" applyAlignment="0" applyProtection="0"/>
    <xf numFmtId="0" fontId="91" fillId="0" borderId="103" applyNumberFormat="0" applyFill="0" applyAlignment="0" applyProtection="0"/>
    <xf numFmtId="0" fontId="88" fillId="54" borderId="369" applyNumberFormat="0" applyAlignment="0" applyProtection="0"/>
    <xf numFmtId="0" fontId="77" fillId="54" borderId="390" applyNumberFormat="0" applyAlignment="0" applyProtection="0"/>
    <xf numFmtId="0" fontId="21" fillId="57" borderId="368" applyNumberFormat="0" applyAlignment="0" applyProtection="0"/>
    <xf numFmtId="0" fontId="49" fillId="41" borderId="182" applyNumberFormat="0" applyAlignment="0" applyProtection="0"/>
    <xf numFmtId="0" fontId="49" fillId="41" borderId="100" applyNumberFormat="0" applyAlignment="0" applyProtection="0"/>
    <xf numFmtId="0" fontId="77" fillId="54" borderId="112" applyNumberFormat="0" applyAlignment="0" applyProtection="0"/>
    <xf numFmtId="0" fontId="57" fillId="54" borderId="369" applyNumberFormat="0" applyAlignment="0" applyProtection="0"/>
    <xf numFmtId="0" fontId="57" fillId="54" borderId="108" applyNumberFormat="0" applyAlignment="0" applyProtection="0"/>
    <xf numFmtId="0" fontId="60" fillId="0" borderId="249" applyNumberFormat="0" applyFill="0" applyAlignment="0" applyProtection="0"/>
    <xf numFmtId="0" fontId="77" fillId="54" borderId="316" applyNumberFormat="0" applyAlignment="0" applyProtection="0"/>
    <xf numFmtId="0" fontId="77" fillId="54" borderId="207" applyNumberFormat="0" applyAlignment="0" applyProtection="0"/>
    <xf numFmtId="1" fontId="156" fillId="105" borderId="170" applyNumberFormat="0" applyBorder="0" applyAlignment="0">
      <alignment horizontal="centerContinuous" vertical="center"/>
      <protection locked="0"/>
    </xf>
    <xf numFmtId="0" fontId="49" fillId="41" borderId="246" applyNumberFormat="0" applyAlignment="0" applyProtection="0"/>
    <xf numFmtId="0" fontId="57" fillId="54" borderId="141" applyNumberFormat="0" applyAlignment="0" applyProtection="0"/>
    <xf numFmtId="0" fontId="49" fillId="41" borderId="128" applyNumberFormat="0" applyAlignment="0" applyProtection="0"/>
    <xf numFmtId="0" fontId="33" fillId="57" borderId="158" applyNumberFormat="0" applyAlignment="0" applyProtection="0"/>
    <xf numFmtId="0" fontId="60" fillId="0" borderId="185" applyNumberFormat="0" applyFill="0" applyAlignment="0" applyProtection="0"/>
    <xf numFmtId="0" fontId="77" fillId="54" borderId="194" applyNumberFormat="0" applyAlignment="0" applyProtection="0"/>
    <xf numFmtId="0" fontId="60" fillId="0" borderId="142" applyNumberFormat="0" applyFill="0" applyAlignment="0" applyProtection="0"/>
    <xf numFmtId="0" fontId="57" fillId="54" borderId="214" applyNumberFormat="0" applyAlignment="0" applyProtection="0"/>
    <xf numFmtId="0" fontId="91" fillId="0" borderId="129" applyNumberFormat="0" applyFill="0" applyAlignment="0" applyProtection="0"/>
    <xf numFmtId="0" fontId="104" fillId="74" borderId="218" applyNumberFormat="0" applyAlignment="0" applyProtection="0"/>
    <xf numFmtId="0" fontId="85" fillId="41" borderId="194" applyNumberFormat="0" applyAlignment="0" applyProtection="0"/>
    <xf numFmtId="0" fontId="49" fillId="41" borderId="401" applyNumberFormat="0" applyAlignment="0" applyProtection="0"/>
    <xf numFmtId="0" fontId="85" fillId="41" borderId="298" applyNumberFormat="0" applyAlignment="0" applyProtection="0"/>
    <xf numFmtId="0" fontId="60" fillId="0" borderId="208" applyNumberFormat="0" applyFill="0" applyAlignment="0" applyProtection="0"/>
    <xf numFmtId="0" fontId="88" fillId="54" borderId="206" applyNumberFormat="0" applyAlignment="0" applyProtection="0"/>
    <xf numFmtId="0" fontId="57" fillId="54" borderId="159" applyNumberFormat="0" applyAlignment="0" applyProtection="0"/>
    <xf numFmtId="209" fontId="85" fillId="65" borderId="273" applyNumberFormat="0" applyAlignment="0" applyProtection="0"/>
    <xf numFmtId="0" fontId="57" fillId="54" borderId="127" applyNumberFormat="0" applyAlignment="0" applyProtection="0"/>
    <xf numFmtId="0" fontId="60" fillId="0" borderId="136" applyNumberFormat="0" applyFill="0" applyAlignment="0" applyProtection="0"/>
    <xf numFmtId="0" fontId="49" fillId="41" borderId="139" applyNumberFormat="0" applyAlignment="0" applyProtection="0"/>
    <xf numFmtId="0" fontId="21" fillId="57" borderId="101" applyNumberFormat="0" applyAlignment="0" applyProtection="0"/>
    <xf numFmtId="0" fontId="33" fillId="57" borderId="299" applyNumberFormat="0" applyAlignment="0" applyProtection="0"/>
    <xf numFmtId="0" fontId="57" fillId="54" borderId="114" applyNumberFormat="0" applyAlignment="0" applyProtection="0"/>
    <xf numFmtId="0" fontId="33" fillId="57" borderId="107" applyNumberFormat="0" applyAlignment="0" applyProtection="0"/>
    <xf numFmtId="0" fontId="77" fillId="54" borderId="286" applyNumberFormat="0" applyAlignment="0" applyProtection="0"/>
    <xf numFmtId="0" fontId="21" fillId="57" borderId="317" applyNumberFormat="0" applyAlignment="0" applyProtection="0"/>
    <xf numFmtId="0" fontId="91" fillId="0" borderId="339" applyNumberFormat="0" applyFill="0" applyAlignment="0" applyProtection="0"/>
    <xf numFmtId="0" fontId="57" fillId="54" borderId="159" applyNumberFormat="0" applyAlignment="0" applyProtection="0"/>
    <xf numFmtId="0" fontId="91" fillId="0" borderId="287" applyNumberFormat="0" applyFill="0" applyAlignment="0" applyProtection="0"/>
    <xf numFmtId="0" fontId="57" fillId="54" borderId="324" applyNumberFormat="0" applyAlignment="0" applyProtection="0"/>
    <xf numFmtId="0" fontId="91" fillId="0" borderId="319" applyNumberFormat="0" applyFill="0" applyAlignment="0" applyProtection="0"/>
    <xf numFmtId="0" fontId="60" fillId="0" borderId="235" applyNumberFormat="0" applyFill="0" applyAlignment="0" applyProtection="0"/>
    <xf numFmtId="209" fontId="104" fillId="74" borderId="401" applyNumberFormat="0" applyAlignment="0" applyProtection="0"/>
    <xf numFmtId="0" fontId="85" fillId="41" borderId="112" applyNumberFormat="0" applyAlignment="0" applyProtection="0"/>
    <xf numFmtId="0" fontId="40" fillId="54" borderId="163" applyNumberFormat="0" applyAlignment="0" applyProtection="0"/>
    <xf numFmtId="0" fontId="40" fillId="54" borderId="157" applyNumberFormat="0" applyAlignment="0" applyProtection="0"/>
    <xf numFmtId="0" fontId="49" fillId="41" borderId="267" applyNumberFormat="0" applyAlignment="0" applyProtection="0"/>
    <xf numFmtId="0" fontId="33" fillId="57" borderId="396" applyNumberFormat="0" applyAlignment="0" applyProtection="0"/>
    <xf numFmtId="0" fontId="57" fillId="54" borderId="403" applyNumberFormat="0" applyAlignment="0" applyProtection="0"/>
    <xf numFmtId="0" fontId="33" fillId="57" borderId="317" applyNumberFormat="0" applyAlignment="0" applyProtection="0"/>
    <xf numFmtId="0" fontId="88" fillId="54" borderId="206" applyNumberFormat="0" applyAlignment="0" applyProtection="0"/>
    <xf numFmtId="0" fontId="57" fillId="54" borderId="206" applyNumberFormat="0" applyAlignment="0" applyProtection="0"/>
    <xf numFmtId="205" fontId="85" fillId="65" borderId="218" applyNumberFormat="0" applyAlignment="0" applyProtection="0"/>
    <xf numFmtId="0" fontId="33" fillId="57" borderId="189" applyNumberFormat="0" applyAlignment="0" applyProtection="0"/>
    <xf numFmtId="0" fontId="85" fillId="41" borderId="273" applyNumberFormat="0" applyAlignment="0" applyProtection="0"/>
    <xf numFmtId="0" fontId="57" fillId="54" borderId="151" applyNumberFormat="0" applyAlignment="0" applyProtection="0"/>
    <xf numFmtId="0" fontId="40" fillId="54" borderId="362" applyNumberFormat="0" applyAlignment="0" applyProtection="0"/>
    <xf numFmtId="0" fontId="85" fillId="41" borderId="298" applyNumberFormat="0" applyAlignment="0" applyProtection="0"/>
    <xf numFmtId="0" fontId="49" fillId="41" borderId="240" applyNumberFormat="0" applyAlignment="0" applyProtection="0"/>
    <xf numFmtId="0" fontId="60" fillId="0" borderId="129" applyNumberFormat="0" applyFill="0" applyAlignment="0" applyProtection="0"/>
    <xf numFmtId="0" fontId="77" fillId="54" borderId="100" applyNumberFormat="0" applyAlignment="0" applyProtection="0"/>
    <xf numFmtId="0" fontId="77" fillId="54" borderId="316" applyNumberFormat="0" applyAlignment="0" applyProtection="0"/>
    <xf numFmtId="0" fontId="88" fillId="54" borderId="151" applyNumberFormat="0" applyAlignment="0" applyProtection="0"/>
    <xf numFmtId="209" fontId="104" fillId="74" borderId="401" applyNumberFormat="0" applyAlignment="0" applyProtection="0"/>
    <xf numFmtId="205" fontId="104" fillId="74" borderId="246" applyNumberFormat="0" applyAlignment="0" applyProtection="0"/>
    <xf numFmtId="205" fontId="104" fillId="74" borderId="298" applyNumberFormat="0" applyAlignment="0" applyProtection="0"/>
    <xf numFmtId="0" fontId="21" fillId="57" borderId="368" applyNumberFormat="0" applyAlignment="0" applyProtection="0"/>
    <xf numFmtId="189" fontId="97" fillId="0" borderId="146" applyAlignment="0" applyProtection="0"/>
    <xf numFmtId="0" fontId="57" fillId="54" borderId="397" applyNumberFormat="0" applyAlignment="0" applyProtection="0"/>
    <xf numFmtId="0" fontId="21" fillId="57" borderId="340" applyNumberFormat="0" applyAlignment="0" applyProtection="0"/>
    <xf numFmtId="0" fontId="77" fillId="54" borderId="390" applyNumberFormat="0" applyAlignment="0" applyProtection="0"/>
    <xf numFmtId="0" fontId="77" fillId="54" borderId="163" applyNumberFormat="0" applyAlignment="0" applyProtection="0"/>
    <xf numFmtId="0" fontId="77" fillId="54" borderId="152" applyNumberFormat="0" applyAlignment="0" applyProtection="0"/>
    <xf numFmtId="0" fontId="49" fillId="41" borderId="322" applyNumberFormat="0" applyAlignment="0" applyProtection="0"/>
    <xf numFmtId="0" fontId="57" fillId="54" borderId="220" applyNumberFormat="0" applyAlignment="0" applyProtection="0"/>
    <xf numFmtId="0" fontId="49" fillId="41" borderId="349" applyNumberFormat="0" applyAlignment="0" applyProtection="0"/>
    <xf numFmtId="0" fontId="33" fillId="57" borderId="107" applyNumberFormat="0" applyAlignment="0" applyProtection="0"/>
    <xf numFmtId="0" fontId="40" fillId="54" borderId="273" applyNumberFormat="0" applyAlignment="0" applyProtection="0"/>
    <xf numFmtId="0" fontId="21" fillId="57" borderId="288" applyNumberFormat="0" applyAlignment="0" applyProtection="0"/>
    <xf numFmtId="0" fontId="40" fillId="54" borderId="316" applyNumberFormat="0" applyAlignment="0" applyProtection="0"/>
    <xf numFmtId="0" fontId="60" fillId="0" borderId="301" applyNumberFormat="0" applyFill="0" applyAlignment="0" applyProtection="0"/>
    <xf numFmtId="0" fontId="85" fillId="41" borderId="139" applyNumberFormat="0" applyAlignment="0" applyProtection="0"/>
    <xf numFmtId="0" fontId="91" fillId="0" borderId="153" applyNumberFormat="0" applyFill="0" applyAlignment="0" applyProtection="0"/>
    <xf numFmtId="0" fontId="33" fillId="57" borderId="107" applyNumberFormat="0" applyAlignment="0" applyProtection="0"/>
    <xf numFmtId="0" fontId="60" fillId="0" borderId="398" applyNumberFormat="0" applyFill="0" applyAlignment="0" applyProtection="0"/>
    <xf numFmtId="0" fontId="21" fillId="57" borderId="236" applyNumberFormat="0" applyAlignment="0" applyProtection="0"/>
    <xf numFmtId="0" fontId="60" fillId="0" borderId="243" applyNumberFormat="0" applyFill="0" applyAlignment="0" applyProtection="0"/>
    <xf numFmtId="0" fontId="91" fillId="0" borderId="129" applyNumberFormat="0" applyFill="0" applyAlignment="0" applyProtection="0"/>
    <xf numFmtId="0" fontId="77" fillId="54" borderId="163" applyNumberFormat="0" applyAlignment="0" applyProtection="0"/>
    <xf numFmtId="0" fontId="60" fillId="0" borderId="404" applyNumberFormat="0" applyFill="0" applyAlignment="0" applyProtection="0"/>
    <xf numFmtId="0" fontId="60" fillId="0" borderId="301" applyNumberFormat="0" applyFill="0" applyAlignment="0" applyProtection="0"/>
    <xf numFmtId="0" fontId="77" fillId="54" borderId="338" applyNumberFormat="0" applyAlignment="0" applyProtection="0"/>
    <xf numFmtId="0" fontId="57" fillId="54" borderId="184" applyNumberFormat="0" applyAlignment="0" applyProtection="0"/>
    <xf numFmtId="0" fontId="81" fillId="0" borderId="138">
      <alignment horizontal="left" vertical="center"/>
    </xf>
    <xf numFmtId="0" fontId="49" fillId="41" borderId="401" applyNumberFormat="0" applyAlignment="0" applyProtection="0"/>
    <xf numFmtId="0" fontId="40" fillId="54" borderId="157" applyNumberFormat="0" applyAlignment="0" applyProtection="0"/>
    <xf numFmtId="0" fontId="57" fillId="54" borderId="127" applyNumberFormat="0" applyAlignment="0" applyProtection="0"/>
    <xf numFmtId="0" fontId="40" fillId="54" borderId="163" applyNumberFormat="0" applyAlignment="0" applyProtection="0"/>
    <xf numFmtId="0" fontId="77" fillId="54" borderId="112" applyNumberFormat="0" applyAlignment="0" applyProtection="0"/>
    <xf numFmtId="0" fontId="15" fillId="0" borderId="0"/>
    <xf numFmtId="209" fontId="104" fillId="74" borderId="273" applyNumberFormat="0" applyAlignment="0" applyProtection="0"/>
    <xf numFmtId="0" fontId="77" fillId="54" borderId="273" applyNumberFormat="0" applyAlignment="0" applyProtection="0"/>
    <xf numFmtId="0" fontId="21" fillId="57" borderId="368" applyNumberFormat="0" applyAlignment="0" applyProtection="0"/>
    <xf numFmtId="0" fontId="77" fillId="54" borderId="218" applyNumberFormat="0" applyAlignment="0" applyProtection="0"/>
    <xf numFmtId="0" fontId="40" fillId="54" borderId="240" applyNumberFormat="0" applyAlignment="0" applyProtection="0"/>
    <xf numFmtId="0" fontId="40" fillId="54" borderId="374" applyNumberFormat="0" applyAlignment="0" applyProtection="0"/>
    <xf numFmtId="0" fontId="77" fillId="54" borderId="163" applyNumberFormat="0" applyAlignment="0" applyProtection="0"/>
    <xf numFmtId="0" fontId="77" fillId="54" borderId="390" applyNumberFormat="0" applyAlignment="0" applyProtection="0"/>
    <xf numFmtId="0" fontId="33" fillId="57" borderId="344" applyNumberFormat="0" applyAlignment="0" applyProtection="0"/>
    <xf numFmtId="0" fontId="95" fillId="0" borderId="331"/>
    <xf numFmtId="10" fontId="23" fillId="34" borderId="131" applyNumberFormat="0" applyBorder="0" applyAlignment="0" applyProtection="0"/>
    <xf numFmtId="205" fontId="85" fillId="78" borderId="298" applyNumberFormat="0" applyAlignment="0" applyProtection="0"/>
    <xf numFmtId="0" fontId="85" fillId="41" borderId="298" applyNumberFormat="0" applyAlignment="0" applyProtection="0"/>
    <xf numFmtId="0" fontId="57" fillId="54" borderId="242" applyNumberFormat="0" applyAlignment="0" applyProtection="0"/>
    <xf numFmtId="0" fontId="85" fillId="65" borderId="246" applyNumberFormat="0" applyAlignment="0" applyProtection="0"/>
    <xf numFmtId="0" fontId="77" fillId="54" borderId="100" applyNumberFormat="0" applyAlignment="0" applyProtection="0"/>
    <xf numFmtId="0" fontId="77" fillId="54" borderId="401" applyNumberFormat="0" applyAlignment="0" applyProtection="0"/>
    <xf numFmtId="0" fontId="33" fillId="57" borderId="189" applyNumberFormat="0" applyAlignment="0" applyProtection="0"/>
    <xf numFmtId="0" fontId="60" fillId="0" borderId="391" applyNumberFormat="0" applyFill="0" applyAlignment="0" applyProtection="0"/>
    <xf numFmtId="0" fontId="85" fillId="41" borderId="194" applyNumberFormat="0" applyAlignment="0" applyProtection="0"/>
    <xf numFmtId="0" fontId="77" fillId="54" borderId="316" applyNumberFormat="0" applyAlignment="0" applyProtection="0"/>
    <xf numFmtId="0" fontId="85" fillId="41" borderId="246" applyNumberFormat="0" applyAlignment="0" applyProtection="0"/>
    <xf numFmtId="0" fontId="88" fillId="54" borderId="261" applyNumberFormat="0" applyAlignment="0" applyProtection="0"/>
    <xf numFmtId="0" fontId="88" fillId="54" borderId="102" applyNumberFormat="0" applyAlignment="0" applyProtection="0"/>
    <xf numFmtId="0" fontId="77" fillId="54" borderId="401" applyNumberFormat="0" applyAlignment="0" applyProtection="0"/>
    <xf numFmtId="0" fontId="40" fillId="54" borderId="106" applyNumberFormat="0" applyAlignment="0" applyProtection="0"/>
    <xf numFmtId="0" fontId="60" fillId="0" borderId="109" applyNumberFormat="0" applyFill="0" applyAlignment="0" applyProtection="0"/>
    <xf numFmtId="0" fontId="57" fillId="54" borderId="248" applyNumberFormat="0" applyAlignment="0" applyProtection="0"/>
    <xf numFmtId="0" fontId="49" fillId="41" borderId="128" applyNumberFormat="0" applyAlignment="0" applyProtection="0"/>
    <xf numFmtId="0" fontId="33" fillId="57" borderId="392" applyNumberFormat="0" applyAlignment="0" applyProtection="0"/>
    <xf numFmtId="0" fontId="60" fillId="0" borderId="160" applyNumberFormat="0" applyFill="0" applyAlignment="0" applyProtection="0"/>
    <xf numFmtId="0" fontId="60" fillId="0" borderId="270" applyNumberFormat="0" applyFill="0" applyAlignment="0" applyProtection="0"/>
    <xf numFmtId="0" fontId="60" fillId="0" borderId="319" applyNumberFormat="0" applyFill="0" applyAlignment="0" applyProtection="0"/>
    <xf numFmtId="0" fontId="49" fillId="41" borderId="349" applyNumberFormat="0" applyAlignment="0" applyProtection="0"/>
    <xf numFmtId="0" fontId="85" fillId="41" borderId="163" applyNumberFormat="0" applyAlignment="0" applyProtection="0"/>
    <xf numFmtId="0" fontId="57" fillId="54" borderId="214" applyNumberFormat="0" applyAlignment="0" applyProtection="0"/>
    <xf numFmtId="0" fontId="77" fillId="54" borderId="374" applyNumberFormat="0" applyAlignment="0" applyProtection="0"/>
    <xf numFmtId="0" fontId="77" fillId="54" borderId="128" applyNumberFormat="0" applyAlignment="0" applyProtection="0"/>
    <xf numFmtId="0" fontId="88" fillId="63" borderId="318" applyNumberFormat="0" applyAlignment="0" applyProtection="0"/>
    <xf numFmtId="0" fontId="60" fillId="0" borderId="208" applyNumberFormat="0" applyFill="0" applyAlignment="0" applyProtection="0"/>
    <xf numFmtId="0" fontId="57" fillId="54" borderId="190" applyNumberFormat="0" applyAlignment="0" applyProtection="0"/>
    <xf numFmtId="0" fontId="91" fillId="0" borderId="153" applyNumberFormat="0" applyFill="0" applyAlignment="0" applyProtection="0"/>
    <xf numFmtId="0" fontId="60" fillId="0" borderId="208" applyNumberFormat="0" applyFill="0" applyAlignment="0" applyProtection="0"/>
    <xf numFmtId="0" fontId="21" fillId="57" borderId="130" applyNumberFormat="0" applyAlignment="0" applyProtection="0"/>
    <xf numFmtId="0" fontId="21" fillId="57" borderId="101" applyNumberFormat="0" applyAlignment="0" applyProtection="0"/>
    <xf numFmtId="0" fontId="49" fillId="41" borderId="188" applyNumberFormat="0" applyAlignment="0" applyProtection="0"/>
    <xf numFmtId="0" fontId="33" fillId="57" borderId="241" applyNumberFormat="0" applyAlignment="0" applyProtection="0"/>
    <xf numFmtId="0" fontId="91" fillId="0" borderId="391" applyNumberFormat="0" applyFill="0" applyAlignment="0" applyProtection="0"/>
    <xf numFmtId="0" fontId="77" fillId="54" borderId="262" applyNumberFormat="0" applyAlignment="0" applyProtection="0"/>
    <xf numFmtId="0" fontId="21" fillId="57" borderId="154" applyNumberFormat="0" applyAlignment="0" applyProtection="0"/>
    <xf numFmtId="0" fontId="57" fillId="54" borderId="242" applyNumberFormat="0" applyAlignment="0" applyProtection="0"/>
    <xf numFmtId="0" fontId="40" fillId="54" borderId="188" applyNumberFormat="0" applyAlignment="0" applyProtection="0"/>
    <xf numFmtId="0" fontId="77" fillId="54" borderId="349" applyNumberFormat="0" applyAlignment="0" applyProtection="0"/>
    <xf numFmtId="0" fontId="21" fillId="57" borderId="317" applyNumberFormat="0" applyAlignment="0" applyProtection="0"/>
    <xf numFmtId="0" fontId="77" fillId="54" borderId="100" applyNumberFormat="0" applyAlignment="0" applyProtection="0"/>
    <xf numFmtId="0" fontId="57" fillId="54" borderId="127" applyNumberFormat="0" applyAlignment="0" applyProtection="0"/>
    <xf numFmtId="0" fontId="33" fillId="57" borderId="130" applyNumberFormat="0" applyAlignment="0" applyProtection="0"/>
    <xf numFmtId="189" fontId="97" fillId="0" borderId="356" applyAlignment="0" applyProtection="0"/>
    <xf numFmtId="0" fontId="85" fillId="41" borderId="273" applyNumberFormat="0" applyAlignment="0" applyProtection="0"/>
    <xf numFmtId="0" fontId="77" fillId="54" borderId="218" applyNumberFormat="0" applyAlignment="0" applyProtection="0"/>
    <xf numFmtId="0" fontId="60" fillId="0" borderId="235" applyNumberFormat="0" applyFill="0" applyAlignment="0" applyProtection="0"/>
    <xf numFmtId="0" fontId="88" fillId="54" borderId="285" applyNumberFormat="0" applyAlignment="0" applyProtection="0"/>
    <xf numFmtId="0" fontId="40" fillId="54" borderId="188" applyNumberFormat="0" applyAlignment="0" applyProtection="0"/>
    <xf numFmtId="0" fontId="33" fillId="57" borderId="236" applyNumberFormat="0" applyAlignment="0" applyProtection="0"/>
    <xf numFmtId="0" fontId="21" fillId="62" borderId="340" applyNumberFormat="0" applyFont="0" applyAlignment="0" applyProtection="0"/>
    <xf numFmtId="0" fontId="33" fillId="57" borderId="189" applyNumberFormat="0" applyAlignment="0" applyProtection="0"/>
    <xf numFmtId="0" fontId="40" fillId="54" borderId="106" applyNumberFormat="0" applyAlignment="0" applyProtection="0"/>
    <xf numFmtId="0" fontId="77" fillId="54" borderId="246" applyNumberFormat="0" applyAlignment="0" applyProtection="0"/>
    <xf numFmtId="0" fontId="88" fillId="54" borderId="285" applyNumberFormat="0" applyAlignment="0" applyProtection="0"/>
    <xf numFmtId="0" fontId="88" fillId="54" borderId="318" applyNumberFormat="0" applyAlignment="0" applyProtection="0"/>
    <xf numFmtId="0" fontId="88" fillId="54" borderId="389" applyNumberFormat="0" applyAlignment="0" applyProtection="0"/>
    <xf numFmtId="10" fontId="64" fillId="34" borderId="320" applyNumberFormat="0" applyBorder="0" applyAlignment="0" applyProtection="0"/>
    <xf numFmtId="0" fontId="77" fillId="54" borderId="273" applyNumberFormat="0" applyAlignment="0" applyProtection="0"/>
    <xf numFmtId="0" fontId="33" fillId="57" borderId="368" applyNumberFormat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60" fillId="0" borderId="136" applyNumberFormat="0" applyFill="0" applyAlignment="0" applyProtection="0"/>
    <xf numFmtId="0" fontId="60" fillId="0" borderId="129" applyNumberFormat="0" applyFill="0" applyAlignment="0" applyProtection="0"/>
    <xf numFmtId="0" fontId="57" fillId="54" borderId="102" applyNumberFormat="0" applyAlignment="0" applyProtection="0"/>
    <xf numFmtId="0" fontId="21" fillId="57" borderId="130" applyNumberFormat="0" applyAlignment="0" applyProtection="0"/>
    <xf numFmtId="0" fontId="33" fillId="57" borderId="101" applyNumberFormat="0" applyAlignment="0" applyProtection="0"/>
    <xf numFmtId="0" fontId="88" fillId="54" borderId="389" applyNumberFormat="0" applyAlignment="0" applyProtection="0"/>
    <xf numFmtId="10" fontId="64" fillId="34" borderId="224" applyNumberFormat="0" applyBorder="0" applyAlignment="0" applyProtection="0"/>
    <xf numFmtId="0" fontId="33" fillId="57" borderId="317" applyNumberFormat="0" applyAlignment="0" applyProtection="0"/>
    <xf numFmtId="0" fontId="49" fillId="41" borderId="262" applyNumberFormat="0" applyAlignment="0" applyProtection="0"/>
    <xf numFmtId="0" fontId="81" fillId="0" borderId="245">
      <alignment horizontal="left" vertical="center"/>
    </xf>
    <xf numFmtId="0" fontId="91" fillId="0" borderId="263" applyNumberFormat="0" applyFill="0" applyAlignment="0" applyProtection="0"/>
    <xf numFmtId="0" fontId="49" fillId="41" borderId="262" applyNumberFormat="0" applyAlignment="0" applyProtection="0"/>
    <xf numFmtId="0" fontId="91" fillId="0" borderId="185" applyNumberFormat="0" applyFill="0" applyAlignment="0" applyProtection="0"/>
    <xf numFmtId="0" fontId="60" fillId="0" borderId="185" applyNumberFormat="0" applyFill="0" applyAlignment="0" applyProtection="0"/>
    <xf numFmtId="0" fontId="21" fillId="57" borderId="154" applyNumberFormat="0" applyAlignment="0" applyProtection="0"/>
    <xf numFmtId="0" fontId="60" fillId="0" borderId="391" applyNumberFormat="0" applyFill="0" applyAlignment="0" applyProtection="0"/>
    <xf numFmtId="0" fontId="33" fillId="57" borderId="293" applyNumberFormat="0" applyAlignment="0" applyProtection="0"/>
    <xf numFmtId="0" fontId="85" fillId="41" borderId="218" applyNumberFormat="0" applyAlignment="0" applyProtection="0"/>
    <xf numFmtId="0" fontId="77" fillId="54" borderId="322" applyNumberFormat="0" applyAlignment="0" applyProtection="0"/>
    <xf numFmtId="0" fontId="77" fillId="54" borderId="194" applyNumberFormat="0" applyAlignment="0" applyProtection="0"/>
    <xf numFmtId="0" fontId="88" fillId="54" borderId="127" applyNumberFormat="0" applyAlignment="0" applyProtection="0"/>
    <xf numFmtId="0" fontId="77" fillId="54" borderId="182" applyNumberFormat="0" applyAlignment="0" applyProtection="0"/>
    <xf numFmtId="0" fontId="77" fillId="54" borderId="273" applyNumberFormat="0" applyAlignment="0" applyProtection="0"/>
    <xf numFmtId="0" fontId="91" fillId="0" borderId="263" applyNumberFormat="0" applyFill="0" applyAlignment="0" applyProtection="0"/>
    <xf numFmtId="10" fontId="23" fillId="34" borderId="393" applyNumberFormat="0" applyBorder="0" applyAlignment="0" applyProtection="0"/>
    <xf numFmtId="0" fontId="85" fillId="41" borderId="112" applyNumberFormat="0" applyAlignment="0" applyProtection="0"/>
    <xf numFmtId="0" fontId="85" fillId="41" borderId="139" applyNumberFormat="0" applyAlignment="0" applyProtection="0"/>
    <xf numFmtId="0" fontId="21" fillId="57" borderId="368" applyNumberFormat="0" applyAlignment="0" applyProtection="0"/>
    <xf numFmtId="0" fontId="57" fillId="54" borderId="318" applyNumberFormat="0" applyAlignment="0" applyProtection="0"/>
    <xf numFmtId="0" fontId="49" fillId="41" borderId="139" applyNumberFormat="0" applyAlignment="0" applyProtection="0"/>
    <xf numFmtId="0" fontId="77" fillId="54" borderId="322" applyNumberFormat="0" applyAlignment="0" applyProtection="0"/>
    <xf numFmtId="0" fontId="40" fillId="54" borderId="267" applyNumberFormat="0" applyAlignment="0" applyProtection="0"/>
    <xf numFmtId="0" fontId="60" fillId="0" borderId="339" applyNumberFormat="0" applyFill="0" applyAlignment="0" applyProtection="0"/>
    <xf numFmtId="0" fontId="33" fillId="57" borderId="213" applyNumberFormat="0" applyAlignment="0" applyProtection="0"/>
    <xf numFmtId="0" fontId="49" fillId="41" borderId="212" applyNumberFormat="0" applyAlignment="0" applyProtection="0"/>
    <xf numFmtId="10" fontId="64" fillId="34" borderId="237" applyNumberFormat="0" applyBorder="0" applyAlignment="0" applyProtection="0"/>
    <xf numFmtId="0" fontId="88" fillId="54" borderId="337" applyNumberFormat="0" applyAlignment="0" applyProtection="0"/>
    <xf numFmtId="0" fontId="57" fillId="54" borderId="318" applyNumberFormat="0" applyAlignment="0" applyProtection="0"/>
    <xf numFmtId="0" fontId="60" fillId="0" borderId="391" applyNumberFormat="0" applyFill="0" applyAlignment="0" applyProtection="0"/>
    <xf numFmtId="0" fontId="57" fillId="54" borderId="127" applyNumberFormat="0" applyAlignment="0" applyProtection="0"/>
    <xf numFmtId="0" fontId="85" fillId="65" borderId="112" applyNumberFormat="0" applyAlignment="0" applyProtection="0"/>
    <xf numFmtId="0" fontId="85" fillId="78" borderId="374" applyNumberFormat="0" applyAlignment="0" applyProtection="0"/>
    <xf numFmtId="0" fontId="21" fillId="57" borderId="368" applyNumberFormat="0" applyAlignment="0" applyProtection="0"/>
    <xf numFmtId="0" fontId="77" fillId="54" borderId="128" applyNumberFormat="0" applyAlignment="0" applyProtection="0"/>
    <xf numFmtId="0" fontId="85" fillId="41" borderId="112" applyNumberFormat="0" applyAlignment="0" applyProtection="0"/>
    <xf numFmtId="0" fontId="40" fillId="54" borderId="163" applyNumberFormat="0" applyAlignment="0" applyProtection="0"/>
    <xf numFmtId="0" fontId="77" fillId="54" borderId="218" applyNumberFormat="0" applyAlignment="0" applyProtection="0"/>
    <xf numFmtId="0" fontId="91" fillId="0" borderId="103" applyNumberFormat="0" applyFill="0" applyAlignment="0" applyProtection="0"/>
    <xf numFmtId="0" fontId="33" fillId="57" borderId="134" applyNumberFormat="0" applyAlignment="0" applyProtection="0"/>
    <xf numFmtId="0" fontId="77" fillId="54" borderId="194" applyNumberFormat="0" applyAlignment="0" applyProtection="0"/>
    <xf numFmtId="0" fontId="40" fillId="54" borderId="316" applyNumberFormat="0" applyAlignment="0" applyProtection="0"/>
    <xf numFmtId="0" fontId="77" fillId="54" borderId="322" applyNumberFormat="0" applyAlignment="0" applyProtection="0"/>
    <xf numFmtId="0" fontId="49" fillId="41" borderId="273" applyNumberFormat="0" applyAlignment="0" applyProtection="0"/>
    <xf numFmtId="0" fontId="91" fillId="0" borderId="263" applyNumberFormat="0" applyFill="0" applyAlignment="0" applyProtection="0"/>
    <xf numFmtId="0" fontId="77" fillId="54" borderId="112" applyNumberFormat="0" applyAlignment="0" applyProtection="0"/>
    <xf numFmtId="0" fontId="91" fillId="0" borderId="153" applyNumberFormat="0" applyFill="0" applyAlignment="0" applyProtection="0"/>
    <xf numFmtId="0" fontId="57" fillId="54" borderId="108" applyNumberFormat="0" applyAlignment="0" applyProtection="0"/>
    <xf numFmtId="0" fontId="40" fillId="54" borderId="362" applyNumberFormat="0" applyAlignment="0" applyProtection="0"/>
    <xf numFmtId="0" fontId="85" fillId="65" borderId="298" applyNumberFormat="0" applyAlignment="0" applyProtection="0"/>
    <xf numFmtId="0" fontId="85" fillId="65" borderId="322" applyNumberFormat="0" applyAlignment="0" applyProtection="0"/>
    <xf numFmtId="0" fontId="60" fillId="0" borderId="191" applyNumberFormat="0" applyFill="0" applyAlignment="0" applyProtection="0"/>
    <xf numFmtId="3" fontId="21" fillId="0" borderId="210" applyNumberFormat="0" applyFont="0" applyFill="0" applyAlignment="0" applyProtection="0">
      <alignment vertical="center"/>
    </xf>
    <xf numFmtId="0" fontId="57" fillId="54" borderId="165" applyNumberFormat="0" applyAlignment="0" applyProtection="0"/>
    <xf numFmtId="0" fontId="57" fillId="54" borderId="135" applyNumberFormat="0" applyAlignment="0" applyProtection="0"/>
    <xf numFmtId="0" fontId="33" fillId="57" borderId="183" applyNumberFormat="0" applyAlignment="0" applyProtection="0"/>
    <xf numFmtId="0" fontId="57" fillId="54" borderId="318" applyNumberFormat="0" applyAlignment="0" applyProtection="0"/>
    <xf numFmtId="0" fontId="91" fillId="0" borderId="263" applyNumberFormat="0" applyFill="0" applyAlignment="0" applyProtection="0"/>
    <xf numFmtId="0" fontId="24" fillId="0" borderId="354">
      <alignment horizontal="left" vertical="center"/>
    </xf>
    <xf numFmtId="0" fontId="60" fillId="0" borderId="160" applyNumberFormat="0" applyFill="0" applyAlignment="0" applyProtection="0"/>
    <xf numFmtId="0" fontId="77" fillId="54" borderId="246" applyNumberFormat="0" applyAlignment="0" applyProtection="0"/>
    <xf numFmtId="0" fontId="40" fillId="54" borderId="316" applyNumberFormat="0" applyAlignment="0" applyProtection="0"/>
    <xf numFmtId="0" fontId="49" fillId="41" borderId="298" applyNumberFormat="0" applyAlignment="0" applyProtection="0"/>
    <xf numFmtId="0" fontId="60" fillId="0" borderId="221" applyNumberFormat="0" applyFill="0" applyAlignment="0" applyProtection="0"/>
    <xf numFmtId="0" fontId="60" fillId="0" borderId="391" applyNumberFormat="0" applyFill="0" applyAlignment="0" applyProtection="0"/>
    <xf numFmtId="0" fontId="91" fillId="0" borderId="370" applyNumberFormat="0" applyFill="0" applyAlignment="0" applyProtection="0"/>
    <xf numFmtId="0" fontId="91" fillId="0" borderId="319" applyNumberFormat="0" applyFill="0" applyAlignment="0" applyProtection="0"/>
    <xf numFmtId="0" fontId="60" fillId="0" borderId="363" applyNumberFormat="0" applyFill="0" applyAlignment="0" applyProtection="0"/>
    <xf numFmtId="0" fontId="88" fillId="54" borderId="369" applyNumberFormat="0" applyAlignment="0" applyProtection="0"/>
    <xf numFmtId="0" fontId="77" fillId="54" borderId="367" applyNumberFormat="0" applyAlignment="0" applyProtection="0"/>
    <xf numFmtId="0" fontId="77" fillId="54" borderId="139" applyNumberFormat="0" applyAlignment="0" applyProtection="0"/>
    <xf numFmtId="0" fontId="91" fillId="0" borderId="185" applyNumberFormat="0" applyFill="0" applyAlignment="0" applyProtection="0"/>
    <xf numFmtId="0" fontId="88" fillId="54" borderId="102" applyNumberFormat="0" applyAlignment="0" applyProtection="0"/>
    <xf numFmtId="0" fontId="57" fillId="54" borderId="233" applyNumberFormat="0" applyAlignment="0" applyProtection="0"/>
    <xf numFmtId="0" fontId="40" fillId="54" borderId="106" applyNumberFormat="0" applyAlignment="0" applyProtection="0"/>
    <xf numFmtId="0" fontId="33" fillId="57" borderId="107" applyNumberFormat="0" applyAlignment="0" applyProtection="0"/>
    <xf numFmtId="0" fontId="77" fillId="54" borderId="207" applyNumberFormat="0" applyAlignment="0" applyProtection="0"/>
    <xf numFmtId="0" fontId="33" fillId="57" borderId="158" applyNumberFormat="0" applyAlignment="0" applyProtection="0"/>
    <xf numFmtId="0" fontId="57" fillId="54" borderId="206" applyNumberFormat="0" applyAlignment="0" applyProtection="0"/>
    <xf numFmtId="0" fontId="60" fillId="0" borderId="191" applyNumberFormat="0" applyFill="0" applyAlignment="0" applyProtection="0"/>
    <xf numFmtId="10" fontId="64" fillId="34" borderId="104" applyNumberFormat="0" applyBorder="0" applyAlignment="0" applyProtection="0"/>
    <xf numFmtId="0" fontId="40" fillId="54" borderId="374" applyNumberFormat="0" applyAlignment="0" applyProtection="0"/>
    <xf numFmtId="0" fontId="40" fillId="54" borderId="133" applyNumberFormat="0" applyAlignment="0" applyProtection="0"/>
    <xf numFmtId="0" fontId="49" fillId="41" borderId="212" applyNumberFormat="0" applyAlignment="0" applyProtection="0"/>
    <xf numFmtId="0" fontId="33" fillId="57" borderId="268" applyNumberFormat="0" applyAlignment="0" applyProtection="0"/>
    <xf numFmtId="0" fontId="33" fillId="57" borderId="236" applyNumberFormat="0" applyAlignment="0" applyProtection="0"/>
    <xf numFmtId="0" fontId="40" fillId="54" borderId="401" applyNumberFormat="0" applyAlignment="0" applyProtection="0"/>
    <xf numFmtId="0" fontId="85" fillId="41" borderId="273" applyNumberFormat="0" applyAlignment="0" applyProtection="0"/>
    <xf numFmtId="215" fontId="134" fillId="97" borderId="405" applyNumberFormat="0" applyBorder="0" applyAlignment="0">
      <alignment horizontal="centerContinuous" vertical="center"/>
      <protection hidden="1"/>
    </xf>
    <xf numFmtId="0" fontId="33" fillId="57" borderId="183" applyNumberFormat="0" applyAlignment="0" applyProtection="0"/>
    <xf numFmtId="0" fontId="21" fillId="57" borderId="101" applyNumberFormat="0" applyAlignment="0" applyProtection="0"/>
    <xf numFmtId="0" fontId="33" fillId="57" borderId="164" applyNumberFormat="0" applyAlignment="0" applyProtection="0"/>
    <xf numFmtId="0" fontId="57" fillId="54" borderId="214" applyNumberFormat="0" applyAlignment="0" applyProtection="0"/>
    <xf numFmtId="0" fontId="60" fillId="0" borderId="339" applyNumberFormat="0" applyFill="0" applyAlignment="0" applyProtection="0"/>
    <xf numFmtId="0" fontId="77" fillId="54" borderId="139" applyNumberFormat="0" applyAlignment="0" applyProtection="0"/>
    <xf numFmtId="0" fontId="40" fillId="54" borderId="212" applyNumberFormat="0" applyAlignment="0" applyProtection="0"/>
    <xf numFmtId="0" fontId="85" fillId="41" borderId="139" applyNumberFormat="0" applyAlignment="0" applyProtection="0"/>
    <xf numFmtId="0" fontId="57" fillId="54" borderId="261" applyNumberFormat="0" applyAlignment="0" applyProtection="0"/>
    <xf numFmtId="0" fontId="77" fillId="54" borderId="152" applyNumberFormat="0" applyAlignment="0" applyProtection="0"/>
    <xf numFmtId="0" fontId="77" fillId="54" borderId="100" applyNumberFormat="0" applyAlignment="0" applyProtection="0"/>
    <xf numFmtId="0" fontId="91" fillId="0" borderId="185" applyNumberFormat="0" applyFill="0" applyAlignment="0" applyProtection="0"/>
    <xf numFmtId="209" fontId="85" fillId="78" borderId="194" applyNumberFormat="0" applyAlignment="0" applyProtection="0"/>
    <xf numFmtId="0" fontId="33" fillId="57" borderId="375" applyNumberFormat="0" applyAlignment="0" applyProtection="0"/>
    <xf numFmtId="0" fontId="77" fillId="54" borderId="152" applyNumberFormat="0" applyAlignment="0" applyProtection="0"/>
    <xf numFmtId="0" fontId="33" fillId="57" borderId="134" applyNumberFormat="0" applyAlignment="0" applyProtection="0"/>
    <xf numFmtId="0" fontId="21" fillId="57" borderId="317" applyNumberFormat="0" applyAlignment="0" applyProtection="0"/>
    <xf numFmtId="0" fontId="85" fillId="41" borderId="194" applyNumberFormat="0" applyAlignment="0" applyProtection="0"/>
    <xf numFmtId="0" fontId="91" fillId="0" borderId="339" applyNumberFormat="0" applyFill="0" applyAlignment="0" applyProtection="0"/>
    <xf numFmtId="0" fontId="77" fillId="54" borderId="152" applyNumberFormat="0" applyAlignment="0" applyProtection="0"/>
    <xf numFmtId="0" fontId="49" fillId="41" borderId="157" applyNumberFormat="0" applyAlignment="0" applyProtection="0"/>
    <xf numFmtId="0" fontId="49" fillId="41" borderId="343" applyNumberFormat="0" applyAlignment="0" applyProtection="0"/>
    <xf numFmtId="0" fontId="33" fillId="57" borderId="236" applyNumberFormat="0" applyAlignment="0" applyProtection="0"/>
    <xf numFmtId="0" fontId="33" fillId="57" borderId="268" applyNumberFormat="0" applyAlignment="0" applyProtection="0"/>
    <xf numFmtId="0" fontId="49" fillId="41" borderId="106" applyNumberFormat="0" applyAlignment="0" applyProtection="0"/>
    <xf numFmtId="0" fontId="77" fillId="54" borderId="374" applyNumberFormat="0" applyAlignment="0" applyProtection="0"/>
    <xf numFmtId="205" fontId="104" fillId="74" borderId="194" applyNumberFormat="0" applyAlignment="0" applyProtection="0"/>
    <xf numFmtId="0" fontId="33" fillId="57" borderId="344" applyNumberFormat="0" applyAlignment="0" applyProtection="0"/>
    <xf numFmtId="0" fontId="77" fillId="54" borderId="286" applyNumberFormat="0" applyAlignment="0" applyProtection="0"/>
    <xf numFmtId="0" fontId="33" fillId="57" borderId="107" applyNumberFormat="0" applyAlignment="0" applyProtection="0"/>
    <xf numFmtId="0" fontId="91" fillId="0" borderId="153" applyNumberFormat="0" applyFill="0" applyAlignment="0" applyProtection="0"/>
    <xf numFmtId="43" fontId="18" fillId="0" borderId="0" applyFont="0" applyFill="0" applyBorder="0" applyAlignment="0" applyProtection="0"/>
    <xf numFmtId="0" fontId="91" fillId="0" borderId="208" applyNumberFormat="0" applyFill="0" applyAlignment="0" applyProtection="0"/>
    <xf numFmtId="0" fontId="49" fillId="41" borderId="212" applyNumberFormat="0" applyAlignment="0" applyProtection="0"/>
    <xf numFmtId="0" fontId="60" fillId="0" borderId="346" applyNumberFormat="0" applyFill="0" applyAlignment="0" applyProtection="0"/>
    <xf numFmtId="0" fontId="77" fillId="54" borderId="218" applyNumberFormat="0" applyAlignment="0" applyProtection="0"/>
    <xf numFmtId="0" fontId="60" fillId="0" borderId="208" applyNumberFormat="0" applyFill="0" applyAlignment="0" applyProtection="0"/>
    <xf numFmtId="0" fontId="49" fillId="41" borderId="106" applyNumberFormat="0" applyAlignment="0" applyProtection="0"/>
    <xf numFmtId="0" fontId="40" fillId="54" borderId="133" applyNumberFormat="0" applyAlignment="0" applyProtection="0"/>
    <xf numFmtId="1" fontId="156" fillId="105" borderId="254" applyNumberFormat="0" applyBorder="0" applyAlignment="0">
      <alignment horizontal="centerContinuous" vertical="center"/>
      <protection locked="0"/>
    </xf>
    <xf numFmtId="0" fontId="33" fillId="57" borderId="130" applyNumberFormat="0" applyAlignment="0" applyProtection="0"/>
    <xf numFmtId="0" fontId="91" fillId="0" borderId="185" applyNumberFormat="0" applyFill="0" applyAlignment="0" applyProtection="0"/>
    <xf numFmtId="0" fontId="77" fillId="54" borderId="112" applyNumberFormat="0" applyAlignment="0" applyProtection="0"/>
    <xf numFmtId="0" fontId="88" fillId="63" borderId="206" applyNumberFormat="0" applyAlignment="0" applyProtection="0"/>
    <xf numFmtId="0" fontId="57" fillId="54" borderId="159" applyNumberFormat="0" applyAlignment="0" applyProtection="0"/>
    <xf numFmtId="0" fontId="21" fillId="57" borderId="154" applyNumberFormat="0" applyAlignment="0" applyProtection="0"/>
    <xf numFmtId="0" fontId="57" fillId="54" borderId="294" applyNumberFormat="0" applyAlignment="0" applyProtection="0"/>
    <xf numFmtId="0" fontId="57" fillId="54" borderId="184" applyNumberFormat="0" applyAlignment="0" applyProtection="0"/>
    <xf numFmtId="0" fontId="21" fillId="62" borderId="154" applyNumberFormat="0" applyFont="0" applyAlignment="0" applyProtection="0"/>
    <xf numFmtId="0" fontId="57" fillId="54" borderId="220" applyNumberFormat="0" applyAlignment="0" applyProtection="0"/>
    <xf numFmtId="0" fontId="91" fillId="0" borderId="287" applyNumberFormat="0" applyFill="0" applyAlignment="0" applyProtection="0"/>
    <xf numFmtId="0" fontId="77" fillId="54" borderId="100" applyNumberFormat="0" applyAlignment="0" applyProtection="0"/>
    <xf numFmtId="0" fontId="49" fillId="41" borderId="343" applyNumberFormat="0" applyAlignment="0" applyProtection="0"/>
    <xf numFmtId="0" fontId="60" fillId="0" borderId="142" applyNumberFormat="0" applyFill="0" applyAlignment="0" applyProtection="0"/>
    <xf numFmtId="0" fontId="60" fillId="0" borderId="249" applyNumberFormat="0" applyFill="0" applyAlignment="0" applyProtection="0"/>
    <xf numFmtId="0" fontId="57" fillId="54" borderId="397" applyNumberFormat="0" applyAlignment="0" applyProtection="0"/>
    <xf numFmtId="0" fontId="77" fillId="54" borderId="401" applyNumberFormat="0" applyAlignment="0" applyProtection="0"/>
    <xf numFmtId="0" fontId="60" fillId="0" borderId="301" applyNumberFormat="0" applyFill="0" applyAlignment="0" applyProtection="0"/>
    <xf numFmtId="0" fontId="88" fillId="54" borderId="102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57" fillId="54" borderId="135" applyNumberFormat="0" applyAlignment="0" applyProtection="0"/>
    <xf numFmtId="0" fontId="57" fillId="54" borderId="206" applyNumberFormat="0" applyAlignment="0" applyProtection="0"/>
    <xf numFmtId="0" fontId="77" fillId="54" borderId="128" applyNumberFormat="0" applyAlignment="0" applyProtection="0"/>
    <xf numFmtId="0" fontId="60" fillId="0" borderId="352" applyNumberFormat="0" applyFill="0" applyAlignment="0" applyProtection="0"/>
    <xf numFmtId="0" fontId="77" fillId="54" borderId="234" applyNumberFormat="0" applyAlignment="0" applyProtection="0"/>
    <xf numFmtId="0" fontId="33" fillId="57" borderId="209" applyNumberFormat="0" applyAlignment="0" applyProtection="0"/>
    <xf numFmtId="0" fontId="77" fillId="54" borderId="246" applyNumberFormat="0" applyAlignment="0" applyProtection="0"/>
    <xf numFmtId="0" fontId="60" fillId="0" borderId="391" applyNumberFormat="0" applyFill="0" applyAlignment="0" applyProtection="0"/>
    <xf numFmtId="0" fontId="57" fillId="54" borderId="376" applyNumberFormat="0" applyAlignment="0" applyProtection="0"/>
    <xf numFmtId="0" fontId="49" fillId="41" borderId="390" applyNumberFormat="0" applyAlignment="0" applyProtection="0"/>
    <xf numFmtId="0" fontId="88" fillId="54" borderId="285" applyNumberFormat="0" applyAlignment="0" applyProtection="0"/>
    <xf numFmtId="0" fontId="88" fillId="54" borderId="206" applyNumberFormat="0" applyAlignment="0" applyProtection="0"/>
    <xf numFmtId="0" fontId="91" fillId="0" borderId="287" applyNumberFormat="0" applyFill="0" applyAlignment="0" applyProtection="0"/>
    <xf numFmtId="0" fontId="77" fillId="63" borderId="322" applyNumberFormat="0" applyAlignment="0" applyProtection="0"/>
    <xf numFmtId="0" fontId="77" fillId="54" borderId="139" applyNumberFormat="0" applyAlignment="0" applyProtection="0"/>
    <xf numFmtId="0" fontId="33" fillId="57" borderId="154" applyNumberFormat="0" applyAlignment="0" applyProtection="0"/>
    <xf numFmtId="0" fontId="49" fillId="41" borderId="133" applyNumberFormat="0" applyAlignment="0" applyProtection="0"/>
    <xf numFmtId="0" fontId="77" fillId="54" borderId="338" applyNumberFormat="0" applyAlignment="0" applyProtection="0"/>
    <xf numFmtId="0" fontId="77" fillId="54" borderId="182" applyNumberFormat="0" applyAlignment="0" applyProtection="0"/>
    <xf numFmtId="0" fontId="21" fillId="57" borderId="101" applyNumberFormat="0" applyAlignment="0" applyProtection="0"/>
    <xf numFmtId="0" fontId="33" fillId="57" borderId="317" applyNumberFormat="0" applyAlignment="0" applyProtection="0"/>
    <xf numFmtId="0" fontId="85" fillId="41" borderId="401" applyNumberFormat="0" applyAlignment="0" applyProtection="0"/>
    <xf numFmtId="0" fontId="49" fillId="41" borderId="298" applyNumberFormat="0" applyAlignment="0" applyProtection="0"/>
    <xf numFmtId="10" fontId="23" fillId="34" borderId="252" applyNumberFormat="0" applyBorder="0" applyAlignment="0" applyProtection="0"/>
    <xf numFmtId="0" fontId="91" fillId="0" borderId="263" applyNumberFormat="0" applyFill="0" applyAlignment="0" applyProtection="0"/>
    <xf numFmtId="0" fontId="85" fillId="41" borderId="322" applyNumberFormat="0" applyAlignment="0" applyProtection="0"/>
    <xf numFmtId="0" fontId="40" fillId="54" borderId="322" applyNumberFormat="0" applyAlignment="0" applyProtection="0"/>
    <xf numFmtId="0" fontId="85" fillId="41" borderId="374" applyNumberFormat="0" applyAlignment="0" applyProtection="0"/>
    <xf numFmtId="0" fontId="77" fillId="54" borderId="152" applyNumberFormat="0" applyAlignment="0" applyProtection="0"/>
    <xf numFmtId="0" fontId="85" fillId="41" borderId="401" applyNumberFormat="0" applyAlignment="0" applyProtection="0"/>
    <xf numFmtId="0" fontId="57" fillId="54" borderId="214" applyNumberFormat="0" applyAlignment="0" applyProtection="0"/>
    <xf numFmtId="0" fontId="60" fillId="0" borderId="398" applyNumberFormat="0" applyFill="0" applyAlignment="0" applyProtection="0"/>
    <xf numFmtId="0" fontId="33" fillId="57" borderId="293" applyNumberFormat="0" applyAlignment="0" applyProtection="0"/>
    <xf numFmtId="0" fontId="21" fillId="57" borderId="288" applyNumberFormat="0" applyAlignment="0" applyProtection="0"/>
    <xf numFmtId="0" fontId="49" fillId="41" borderId="157" applyNumberFormat="0" applyAlignment="0" applyProtection="0"/>
    <xf numFmtId="0" fontId="91" fillId="0" borderId="287" applyNumberFormat="0" applyFill="0" applyAlignment="0" applyProtection="0"/>
    <xf numFmtId="0" fontId="33" fillId="57" borderId="134" applyNumberFormat="0" applyAlignment="0" applyProtection="0"/>
    <xf numFmtId="0" fontId="40" fillId="54" borderId="246" applyNumberFormat="0" applyAlignment="0" applyProtection="0"/>
    <xf numFmtId="0" fontId="33" fillId="57" borderId="396" applyNumberFormat="0" applyAlignment="0" applyProtection="0"/>
    <xf numFmtId="0" fontId="21" fillId="57" borderId="209" applyNumberFormat="0" applyAlignment="0" applyProtection="0"/>
    <xf numFmtId="0" fontId="91" fillId="0" borderId="370" applyNumberFormat="0" applyFill="0" applyAlignment="0" applyProtection="0"/>
    <xf numFmtId="0" fontId="57" fillId="54" borderId="242" applyNumberFormat="0" applyAlignment="0" applyProtection="0"/>
    <xf numFmtId="0" fontId="77" fillId="54" borderId="273" applyNumberFormat="0" applyAlignment="0" applyProtection="0"/>
    <xf numFmtId="0" fontId="21" fillId="57" borderId="183" applyNumberFormat="0" applyAlignment="0" applyProtection="0"/>
    <xf numFmtId="0" fontId="33" fillId="57" borderId="134" applyNumberFormat="0" applyAlignment="0" applyProtection="0"/>
    <xf numFmtId="0" fontId="33" fillId="57" borderId="299" applyNumberFormat="0" applyAlignment="0" applyProtection="0"/>
    <xf numFmtId="0" fontId="77" fillId="54" borderId="139" applyNumberFormat="0" applyAlignment="0" applyProtection="0"/>
    <xf numFmtId="0" fontId="77" fillId="54" borderId="182" applyNumberFormat="0" applyAlignment="0" applyProtection="0"/>
    <xf numFmtId="0" fontId="60" fillId="0" borderId="115" applyNumberFormat="0" applyFill="0" applyAlignment="0" applyProtection="0"/>
    <xf numFmtId="0" fontId="57" fillId="54" borderId="248" applyNumberFormat="0" applyAlignment="0" applyProtection="0"/>
    <xf numFmtId="0" fontId="57" fillId="54" borderId="190" applyNumberFormat="0" applyAlignment="0" applyProtection="0"/>
    <xf numFmtId="0" fontId="49" fillId="41" borderId="106" applyNumberFormat="0" applyAlignment="0" applyProtection="0"/>
    <xf numFmtId="0" fontId="91" fillId="0" borderId="339" applyNumberFormat="0" applyFill="0" applyAlignment="0" applyProtection="0"/>
    <xf numFmtId="0" fontId="60" fillId="0" borderId="270" applyNumberFormat="0" applyFill="0" applyAlignment="0" applyProtection="0"/>
    <xf numFmtId="0" fontId="60" fillId="0" borderId="109" applyNumberFormat="0" applyFill="0" applyAlignment="0" applyProtection="0"/>
    <xf numFmtId="0" fontId="91" fillId="0" borderId="263" applyNumberFormat="0" applyFill="0" applyAlignment="0" applyProtection="0"/>
    <xf numFmtId="0" fontId="57" fillId="54" borderId="114" applyNumberFormat="0" applyAlignment="0" applyProtection="0"/>
    <xf numFmtId="0" fontId="49" fillId="41" borderId="349" applyNumberFormat="0" applyAlignment="0" applyProtection="0"/>
    <xf numFmtId="0" fontId="57" fillId="54" borderId="102" applyNumberFormat="0" applyAlignment="0" applyProtection="0"/>
    <xf numFmtId="0" fontId="60" fillId="0" borderId="363" applyNumberFormat="0" applyFill="0" applyAlignment="0" applyProtection="0"/>
    <xf numFmtId="0" fontId="33" fillId="57" borderId="101" applyNumberFormat="0" applyAlignment="0" applyProtection="0"/>
    <xf numFmtId="0" fontId="88" fillId="54" borderId="127" applyNumberFormat="0" applyAlignment="0" applyProtection="0"/>
    <xf numFmtId="0" fontId="85" fillId="41" borderId="374" applyNumberFormat="0" applyAlignment="0" applyProtection="0"/>
    <xf numFmtId="0" fontId="40" fillId="54" borderId="292" applyNumberFormat="0" applyAlignment="0" applyProtection="0"/>
    <xf numFmtId="0" fontId="77" fillId="54" borderId="128" applyNumberFormat="0" applyAlignment="0" applyProtection="0"/>
    <xf numFmtId="215" fontId="134" fillId="97" borderId="250" applyNumberFormat="0" applyBorder="0" applyAlignment="0">
      <alignment horizontal="centerContinuous" vertical="center"/>
      <protection hidden="1"/>
    </xf>
    <xf numFmtId="0" fontId="49" fillId="41" borderId="188" applyNumberFormat="0" applyAlignment="0" applyProtection="0"/>
    <xf numFmtId="0" fontId="24" fillId="0" borderId="303">
      <alignment horizontal="left" vertical="center"/>
    </xf>
    <xf numFmtId="0" fontId="21" fillId="57" borderId="154" applyNumberFormat="0" applyAlignment="0" applyProtection="0"/>
    <xf numFmtId="0" fontId="33" fillId="57" borderId="241" applyNumberFormat="0" applyAlignment="0" applyProtection="0"/>
    <xf numFmtId="0" fontId="57" fillId="54" borderId="165" applyNumberFormat="0" applyAlignment="0" applyProtection="0"/>
    <xf numFmtId="10" fontId="64" fillId="34" borderId="265" applyNumberFormat="0" applyBorder="0" applyAlignment="0" applyProtection="0"/>
    <xf numFmtId="205" fontId="85" fillId="65" borderId="194" applyNumberFormat="0" applyAlignment="0" applyProtection="0"/>
    <xf numFmtId="0" fontId="88" fillId="54" borderId="151" applyNumberFormat="0" applyAlignment="0" applyProtection="0"/>
    <xf numFmtId="0" fontId="85" fillId="41" borderId="112" applyNumberFormat="0" applyAlignment="0" applyProtection="0"/>
    <xf numFmtId="0" fontId="40" fillId="54" borderId="188" applyNumberFormat="0" applyAlignment="0" applyProtection="0"/>
    <xf numFmtId="0" fontId="57" fillId="54" borderId="324" applyNumberFormat="0" applyAlignment="0" applyProtection="0"/>
    <xf numFmtId="0" fontId="88" fillId="54" borderId="261" applyNumberFormat="0" applyAlignment="0" applyProtection="0"/>
    <xf numFmtId="0" fontId="40" fillId="54" borderId="267" applyNumberFormat="0" applyAlignment="0" applyProtection="0"/>
    <xf numFmtId="0" fontId="49" fillId="41" borderId="188" applyNumberFormat="0" applyAlignment="0" applyProtection="0"/>
    <xf numFmtId="10" fontId="23" fillId="34" borderId="186" applyNumberFormat="0" applyBorder="0" applyAlignment="0" applyProtection="0"/>
    <xf numFmtId="0" fontId="77" fillId="54" borderId="246" applyNumberFormat="0" applyAlignment="0" applyProtection="0"/>
    <xf numFmtId="0" fontId="85" fillId="41" borderId="246" applyNumberFormat="0" applyAlignment="0" applyProtection="0"/>
    <xf numFmtId="0" fontId="21" fillId="57" borderId="130" applyNumberFormat="0" applyAlignment="0" applyProtection="0"/>
    <xf numFmtId="10" fontId="64" fillId="34" borderId="155" applyNumberFormat="0" applyBorder="0" applyAlignment="0" applyProtection="0"/>
    <xf numFmtId="0" fontId="21" fillId="57" borderId="317" applyNumberFormat="0" applyAlignment="0" applyProtection="0"/>
    <xf numFmtId="0" fontId="77" fillId="54" borderId="234" applyNumberFormat="0" applyAlignment="0" applyProtection="0"/>
    <xf numFmtId="215" fontId="134" fillId="97" borderId="378" applyNumberFormat="0" applyBorder="0" applyAlignment="0">
      <alignment horizontal="centerContinuous" vertical="center"/>
      <protection hidden="1"/>
    </xf>
    <xf numFmtId="0" fontId="33" fillId="57" borderId="350" applyNumberFormat="0" applyAlignment="0" applyProtection="0"/>
    <xf numFmtId="10" fontId="64" fillId="34" borderId="145" applyNumberFormat="0" applyBorder="0" applyAlignment="0" applyProtection="0"/>
    <xf numFmtId="209" fontId="88" fillId="63" borderId="318" applyNumberFormat="0" applyAlignment="0" applyProtection="0"/>
    <xf numFmtId="0" fontId="57" fillId="54" borderId="397" applyNumberFormat="0" applyAlignment="0" applyProtection="0"/>
    <xf numFmtId="0" fontId="77" fillId="54" borderId="286" applyNumberFormat="0" applyAlignment="0" applyProtection="0"/>
    <xf numFmtId="1" fontId="156" fillId="105" borderId="202" applyNumberFormat="0" applyBorder="0" applyAlignment="0">
      <alignment horizontal="centerContinuous" vertical="center"/>
      <protection locked="0"/>
    </xf>
    <xf numFmtId="0" fontId="77" fillId="54" borderId="262" applyNumberFormat="0" applyAlignment="0" applyProtection="0"/>
    <xf numFmtId="0" fontId="88" fillId="74" borderId="369" applyNumberFormat="0" applyAlignment="0" applyProtection="0"/>
    <xf numFmtId="0" fontId="40" fillId="54" borderId="240" applyNumberFormat="0" applyAlignment="0" applyProtection="0"/>
    <xf numFmtId="0" fontId="57" fillId="54" borderId="165" applyNumberFormat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363" applyNumberFormat="0" applyFill="0" applyAlignment="0" applyProtection="0"/>
    <xf numFmtId="0" fontId="60" fillId="0" borderId="243" applyNumberFormat="0" applyFill="0" applyAlignment="0" applyProtection="0"/>
    <xf numFmtId="209" fontId="104" fillId="74" borderId="322" applyNumberFormat="0" applyAlignment="0" applyProtection="0"/>
    <xf numFmtId="0" fontId="33" fillId="57" borderId="130" applyNumberFormat="0" applyAlignment="0" applyProtection="0"/>
    <xf numFmtId="0" fontId="49" fillId="41" borderId="128" applyNumberFormat="0" applyAlignment="0" applyProtection="0"/>
    <xf numFmtId="0" fontId="57" fillId="54" borderId="300" applyNumberFormat="0" applyAlignment="0" applyProtection="0"/>
    <xf numFmtId="209" fontId="104" fillId="74" borderId="349" applyNumberFormat="0" applyAlignment="0" applyProtection="0"/>
    <xf numFmtId="0" fontId="57" fillId="54" borderId="108" applyNumberFormat="0" applyAlignment="0" applyProtection="0"/>
    <xf numFmtId="0" fontId="60" fillId="0" borderId="215" applyNumberFormat="0" applyFill="0" applyAlignment="0" applyProtection="0"/>
    <xf numFmtId="0" fontId="91" fillId="0" borderId="103" applyNumberFormat="0" applyFill="0" applyAlignment="0" applyProtection="0"/>
    <xf numFmtId="0" fontId="57" fillId="54" borderId="151" applyNumberFormat="0" applyAlignment="0" applyProtection="0"/>
    <xf numFmtId="0" fontId="60" fillId="0" borderId="243" applyNumberFormat="0" applyFill="0" applyAlignment="0" applyProtection="0"/>
    <xf numFmtId="0" fontId="91" fillId="0" borderId="129" applyNumberFormat="0" applyFill="0" applyAlignment="0" applyProtection="0"/>
    <xf numFmtId="0" fontId="104" fillId="74" borderId="349" applyNumberFormat="0" applyAlignment="0" applyProtection="0"/>
    <xf numFmtId="0" fontId="85" fillId="65" borderId="374" applyNumberFormat="0" applyAlignment="0" applyProtection="0"/>
    <xf numFmtId="0" fontId="40" fillId="54" borderId="362" applyNumberFormat="0" applyAlignment="0" applyProtection="0"/>
    <xf numFmtId="205" fontId="104" fillId="74" borderId="322" applyNumberFormat="0" applyAlignment="0" applyProtection="0"/>
    <xf numFmtId="205" fontId="88" fillId="63" borderId="369" applyNumberFormat="0" applyAlignment="0" applyProtection="0"/>
    <xf numFmtId="0" fontId="91" fillId="0" borderId="235" applyNumberFormat="0" applyFill="0" applyAlignment="0" applyProtection="0"/>
    <xf numFmtId="0" fontId="60" fillId="0" borderId="319" applyNumberFormat="0" applyFill="0" applyAlignment="0" applyProtection="0"/>
    <xf numFmtId="0" fontId="21" fillId="57" borderId="130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21" fillId="57" borderId="264" applyNumberFormat="0" applyAlignment="0" applyProtection="0"/>
    <xf numFmtId="0" fontId="91" fillId="0" borderId="129" applyNumberFormat="0" applyFill="0" applyAlignment="0" applyProtection="0"/>
    <xf numFmtId="0" fontId="24" fillId="0" borderId="144">
      <alignment horizontal="left" vertical="center"/>
    </xf>
    <xf numFmtId="205" fontId="104" fillId="74" borderId="298" applyNumberFormat="0" applyAlignment="0" applyProtection="0"/>
    <xf numFmtId="0" fontId="57" fillId="54" borderId="261" applyNumberFormat="0" applyAlignment="0" applyProtection="0"/>
    <xf numFmtId="0" fontId="91" fillId="0" borderId="263" applyNumberFormat="0" applyFill="0" applyAlignment="0" applyProtection="0"/>
    <xf numFmtId="0" fontId="57" fillId="54" borderId="318" applyNumberFormat="0" applyAlignment="0" applyProtection="0"/>
    <xf numFmtId="0" fontId="91" fillId="0" borderId="391" applyNumberFormat="0" applyFill="0" applyAlignment="0" applyProtection="0"/>
    <xf numFmtId="0" fontId="40" fillId="54" borderId="246" applyNumberFormat="0" applyAlignment="0" applyProtection="0"/>
    <xf numFmtId="0" fontId="85" fillId="41" borderId="194" applyNumberFormat="0" applyAlignment="0" applyProtection="0"/>
    <xf numFmtId="0" fontId="57" fillId="54" borderId="206" applyNumberFormat="0" applyAlignment="0" applyProtection="0"/>
    <xf numFmtId="0" fontId="77" fillId="54" borderId="218" applyNumberFormat="0" applyAlignment="0" applyProtection="0"/>
    <xf numFmtId="0" fontId="77" fillId="54" borderId="218" applyNumberFormat="0" applyAlignment="0" applyProtection="0"/>
    <xf numFmtId="0" fontId="33" fillId="57" borderId="164" applyNumberFormat="0" applyAlignment="0" applyProtection="0"/>
    <xf numFmtId="0" fontId="77" fillId="54" borderId="390" applyNumberFormat="0" applyAlignment="0" applyProtection="0"/>
    <xf numFmtId="0" fontId="77" fillId="54" borderId="338" applyNumberFormat="0" applyAlignment="0" applyProtection="0"/>
    <xf numFmtId="0" fontId="57" fillId="54" borderId="220" applyNumberFormat="0" applyAlignment="0" applyProtection="0"/>
    <xf numFmtId="0" fontId="88" fillId="54" borderId="184" applyNumberFormat="0" applyAlignment="0" applyProtection="0"/>
    <xf numFmtId="0" fontId="77" fillId="54" borderId="367" applyNumberFormat="0" applyAlignment="0" applyProtection="0"/>
    <xf numFmtId="0" fontId="91" fillId="0" borderId="370" applyNumberFormat="0" applyFill="0" applyAlignment="0" applyProtection="0"/>
    <xf numFmtId="0" fontId="77" fillId="54" borderId="273" applyNumberFormat="0" applyAlignment="0" applyProtection="0"/>
    <xf numFmtId="0" fontId="33" fillId="57" borderId="164" applyNumberFormat="0" applyAlignment="0" applyProtection="0"/>
    <xf numFmtId="0" fontId="49" fillId="41" borderId="292" applyNumberFormat="0" applyAlignment="0" applyProtection="0"/>
    <xf numFmtId="0" fontId="49" fillId="41" borderId="374" applyNumberFormat="0" applyAlignment="0" applyProtection="0"/>
    <xf numFmtId="10" fontId="64" fillId="34" borderId="244" applyNumberFormat="0" applyBorder="0" applyAlignment="0" applyProtection="0"/>
    <xf numFmtId="0" fontId="33" fillId="57" borderId="209" applyNumberFormat="0" applyAlignment="0" applyProtection="0"/>
    <xf numFmtId="0" fontId="57" fillId="54" borderId="403" applyNumberFormat="0" applyAlignment="0" applyProtection="0"/>
    <xf numFmtId="10" fontId="64" fillId="34" borderId="155" applyNumberFormat="0" applyBorder="0" applyAlignment="0" applyProtection="0"/>
    <xf numFmtId="205" fontId="85" fillId="78" borderId="273" applyNumberFormat="0" applyAlignment="0" applyProtection="0"/>
    <xf numFmtId="0" fontId="33" fillId="57" borderId="247" applyNumberFormat="0" applyAlignment="0" applyProtection="0"/>
    <xf numFmtId="0" fontId="60" fillId="0" borderId="301" applyNumberFormat="0" applyFill="0" applyAlignment="0" applyProtection="0"/>
    <xf numFmtId="0" fontId="21" fillId="57" borderId="154" applyNumberFormat="0" applyAlignment="0" applyProtection="0"/>
    <xf numFmtId="0" fontId="40" fillId="54" borderId="246" applyNumberFormat="0" applyAlignment="0" applyProtection="0"/>
    <xf numFmtId="0" fontId="33" fillId="57" borderId="293" applyNumberFormat="0" applyAlignment="0" applyProtection="0"/>
    <xf numFmtId="0" fontId="57" fillId="54" borderId="300" applyNumberFormat="0" applyAlignment="0" applyProtection="0"/>
    <xf numFmtId="205" fontId="85" fillId="78" borderId="349" applyNumberFormat="0" applyAlignment="0" applyProtection="0"/>
    <xf numFmtId="0" fontId="60" fillId="0" borderId="215" applyNumberFormat="0" applyFill="0" applyAlignment="0" applyProtection="0"/>
    <xf numFmtId="0" fontId="77" fillId="54" borderId="152" applyNumberFormat="0" applyAlignment="0" applyProtection="0"/>
    <xf numFmtId="0" fontId="77" fillId="54" borderId="218" applyNumberFormat="0" applyAlignment="0" applyProtection="0"/>
    <xf numFmtId="0" fontId="77" fillId="54" borderId="338" applyNumberFormat="0" applyAlignment="0" applyProtection="0"/>
    <xf numFmtId="0" fontId="60" fillId="0" borderId="346" applyNumberFormat="0" applyFill="0" applyAlignment="0" applyProtection="0"/>
    <xf numFmtId="0" fontId="21" fillId="57" borderId="154" applyNumberFormat="0" applyAlignment="0" applyProtection="0"/>
    <xf numFmtId="0" fontId="49" fillId="41" borderId="157" applyNumberFormat="0" applyAlignment="0" applyProtection="0"/>
    <xf numFmtId="0" fontId="57" fillId="54" borderId="248" applyNumberFormat="0" applyAlignment="0" applyProtection="0"/>
    <xf numFmtId="0" fontId="88" fillId="54" borderId="369" applyNumberFormat="0" applyAlignment="0" applyProtection="0"/>
    <xf numFmtId="0" fontId="88" fillId="54" borderId="206" applyNumberFormat="0" applyAlignment="0" applyProtection="0"/>
    <xf numFmtId="1" fontId="156" fillId="105" borderId="330" applyNumberFormat="0" applyBorder="0" applyAlignment="0">
      <alignment horizontal="centerContinuous" vertical="center"/>
      <protection locked="0"/>
    </xf>
    <xf numFmtId="0" fontId="60" fillId="0" borderId="270" applyNumberFormat="0" applyFill="0" applyAlignment="0" applyProtection="0"/>
    <xf numFmtId="0" fontId="88" fillId="54" borderId="389" applyNumberFormat="0" applyAlignment="0" applyProtection="0"/>
    <xf numFmtId="0" fontId="49" fillId="41" borderId="374" applyNumberFormat="0" applyAlignment="0" applyProtection="0"/>
    <xf numFmtId="0" fontId="49" fillId="41" borderId="286" applyNumberFormat="0" applyAlignment="0" applyProtection="0"/>
    <xf numFmtId="0" fontId="60" fillId="0" borderId="352" applyNumberFormat="0" applyFill="0" applyAlignment="0" applyProtection="0"/>
    <xf numFmtId="0" fontId="60" fillId="0" borderId="249" applyNumberFormat="0" applyFill="0" applyAlignment="0" applyProtection="0"/>
    <xf numFmtId="0" fontId="88" fillId="54" borderId="151" applyNumberFormat="0" applyAlignment="0" applyProtection="0"/>
    <xf numFmtId="0" fontId="21" fillId="57" borderId="209" applyNumberFormat="0" applyAlignment="0" applyProtection="0"/>
    <xf numFmtId="0" fontId="77" fillId="54" borderId="298" applyNumberFormat="0" applyAlignment="0" applyProtection="0"/>
    <xf numFmtId="0" fontId="33" fillId="57" borderId="213" applyNumberFormat="0" applyAlignment="0" applyProtection="0"/>
    <xf numFmtId="0" fontId="49" fillId="41" borderId="194" applyNumberFormat="0" applyAlignment="0" applyProtection="0"/>
    <xf numFmtId="0" fontId="21" fillId="57" borderId="368" applyNumberFormat="0" applyAlignment="0" applyProtection="0"/>
    <xf numFmtId="0" fontId="91" fillId="0" borderId="391" applyNumberFormat="0" applyFill="0" applyAlignment="0" applyProtection="0"/>
    <xf numFmtId="0" fontId="60" fillId="0" borderId="153" applyNumberFormat="0" applyFill="0" applyAlignment="0" applyProtection="0"/>
    <xf numFmtId="0" fontId="77" fillId="54" borderId="207" applyNumberFormat="0" applyAlignment="0" applyProtection="0"/>
    <xf numFmtId="0" fontId="33" fillId="57" borderId="364" applyNumberFormat="0" applyAlignment="0" applyProtection="0"/>
    <xf numFmtId="0" fontId="60" fillId="0" borderId="191" applyNumberFormat="0" applyFill="0" applyAlignment="0" applyProtection="0"/>
    <xf numFmtId="0" fontId="60" fillId="0" borderId="352" applyNumberFormat="0" applyFill="0" applyAlignment="0" applyProtection="0"/>
    <xf numFmtId="0" fontId="60" fillId="0" borderId="243" applyNumberFormat="0" applyFill="0" applyAlignment="0" applyProtection="0"/>
    <xf numFmtId="0" fontId="24" fillId="0" borderId="342">
      <alignment horizontal="left" vertical="center"/>
    </xf>
    <xf numFmtId="209" fontId="104" fillId="74" borderId="273" applyNumberFormat="0" applyAlignment="0" applyProtection="0"/>
    <xf numFmtId="0" fontId="91" fillId="0" borderId="391" applyNumberFormat="0" applyFill="0" applyAlignment="0" applyProtection="0"/>
    <xf numFmtId="0" fontId="33" fillId="57" borderId="364" applyNumberFormat="0" applyAlignment="0" applyProtection="0"/>
    <xf numFmtId="0" fontId="85" fillId="41" borderId="322" applyNumberFormat="0" applyAlignment="0" applyProtection="0"/>
    <xf numFmtId="0" fontId="40" fillId="54" borderId="322" applyNumberFormat="0" applyAlignment="0" applyProtection="0"/>
    <xf numFmtId="0" fontId="85" fillId="41" borderId="246" applyNumberFormat="0" applyAlignment="0" applyProtection="0"/>
    <xf numFmtId="0" fontId="77" fillId="54" borderId="246" applyNumberFormat="0" applyAlignment="0" applyProtection="0"/>
    <xf numFmtId="0" fontId="88" fillId="54" borderId="184" applyNumberFormat="0" applyAlignment="0" applyProtection="0"/>
    <xf numFmtId="0" fontId="40" fillId="54" borderId="240" applyNumberFormat="0" applyAlignment="0" applyProtection="0"/>
    <xf numFmtId="0" fontId="77" fillId="63" borderId="139" applyNumberFormat="0" applyAlignment="0" applyProtection="0"/>
    <xf numFmtId="0" fontId="91" fillId="0" borderId="185" applyNumberFormat="0" applyFill="0" applyAlignment="0" applyProtection="0"/>
    <xf numFmtId="0" fontId="21" fillId="57" borderId="183" applyNumberFormat="0" applyAlignment="0" applyProtection="0"/>
    <xf numFmtId="0" fontId="77" fillId="54" borderId="246" applyNumberFormat="0" applyAlignment="0" applyProtection="0"/>
    <xf numFmtId="0" fontId="85" fillId="78" borderId="139" applyNumberFormat="0" applyAlignment="0" applyProtection="0"/>
    <xf numFmtId="0" fontId="88" fillId="63" borderId="127" applyNumberFormat="0" applyAlignment="0" applyProtection="0"/>
    <xf numFmtId="0" fontId="60" fillId="0" borderId="197" applyNumberFormat="0" applyFill="0" applyAlignment="0" applyProtection="0"/>
    <xf numFmtId="0" fontId="21" fillId="57" borderId="183" applyNumberFormat="0" applyAlignment="0" applyProtection="0"/>
    <xf numFmtId="0" fontId="40" fillId="54" borderId="349" applyNumberFormat="0" applyAlignment="0" applyProtection="0"/>
    <xf numFmtId="0" fontId="77" fillId="54" borderId="234" applyNumberFormat="0" applyAlignment="0" applyProtection="0"/>
    <xf numFmtId="189" fontId="97" fillId="0" borderId="253" applyAlignment="0" applyProtection="0"/>
    <xf numFmtId="0" fontId="77" fillId="54" borderId="246" applyNumberFormat="0" applyAlignment="0" applyProtection="0"/>
    <xf numFmtId="0" fontId="91" fillId="0" borderId="153" applyNumberFormat="0" applyFill="0" applyAlignment="0" applyProtection="0"/>
    <xf numFmtId="0" fontId="21" fillId="57" borderId="209" applyNumberFormat="0" applyAlignment="0" applyProtection="0"/>
    <xf numFmtId="0" fontId="21" fillId="57" borderId="209" applyNumberFormat="0" applyAlignment="0" applyProtection="0"/>
    <xf numFmtId="0" fontId="40" fillId="54" borderId="212" applyNumberFormat="0" applyAlignment="0" applyProtection="0"/>
    <xf numFmtId="0" fontId="33" fillId="57" borderId="241" applyNumberFormat="0" applyAlignment="0" applyProtection="0"/>
    <xf numFmtId="0" fontId="57" fillId="54" borderId="248" applyNumberFormat="0" applyAlignment="0" applyProtection="0"/>
    <xf numFmtId="0" fontId="49" fillId="41" borderId="194" applyNumberFormat="0" applyAlignment="0" applyProtection="0"/>
    <xf numFmtId="209" fontId="85" fillId="65" borderId="112" applyNumberFormat="0" applyAlignment="0" applyProtection="0"/>
    <xf numFmtId="205" fontId="85" fillId="65" borderId="112" applyNumberFormat="0" applyAlignment="0" applyProtection="0"/>
    <xf numFmtId="0" fontId="57" fillId="54" borderId="397" applyNumberFormat="0" applyAlignment="0" applyProtection="0"/>
    <xf numFmtId="209" fontId="85" fillId="65" borderId="112" applyNumberFormat="0" applyAlignment="0" applyProtection="0"/>
    <xf numFmtId="209" fontId="85" fillId="65" borderId="112" applyNumberFormat="0" applyAlignment="0" applyProtection="0"/>
    <xf numFmtId="205" fontId="85" fillId="65" borderId="112" applyNumberFormat="0" applyAlignment="0" applyProtection="0"/>
    <xf numFmtId="205" fontId="85" fillId="65" borderId="112" applyNumberFormat="0" applyAlignment="0" applyProtection="0"/>
    <xf numFmtId="0" fontId="21" fillId="57" borderId="288" applyNumberFormat="0" applyAlignment="0" applyProtection="0"/>
    <xf numFmtId="0" fontId="49" fillId="41" borderId="401" applyNumberFormat="0" applyAlignment="0" applyProtection="0"/>
    <xf numFmtId="0" fontId="40" fillId="54" borderId="240" applyNumberFormat="0" applyAlignment="0" applyProtection="0"/>
    <xf numFmtId="0" fontId="77" fillId="54" borderId="262" applyNumberFormat="0" applyAlignment="0" applyProtection="0"/>
    <xf numFmtId="205" fontId="104" fillId="74" borderId="349" applyNumberFormat="0" applyAlignment="0" applyProtection="0"/>
    <xf numFmtId="0" fontId="49" fillId="41" borderId="207" applyNumberFormat="0" applyAlignment="0" applyProtection="0"/>
    <xf numFmtId="0" fontId="88" fillId="54" borderId="318" applyNumberFormat="0" applyAlignment="0" applyProtection="0"/>
    <xf numFmtId="0" fontId="77" fillId="54" borderId="194" applyNumberFormat="0" applyAlignment="0" applyProtection="0"/>
    <xf numFmtId="0" fontId="33" fillId="57" borderId="375" applyNumberFormat="0" applyAlignment="0" applyProtection="0"/>
    <xf numFmtId="0" fontId="33" fillId="57" borderId="209" applyNumberFormat="0" applyAlignment="0" applyProtection="0"/>
    <xf numFmtId="0" fontId="91" fillId="0" borderId="263" applyNumberFormat="0" applyFill="0" applyAlignment="0" applyProtection="0"/>
    <xf numFmtId="0" fontId="60" fillId="0" borderId="235" applyNumberFormat="0" applyFill="0" applyAlignment="0" applyProtection="0"/>
    <xf numFmtId="0" fontId="21" fillId="57" borderId="154" applyNumberFormat="0" applyAlignment="0" applyProtection="0"/>
    <xf numFmtId="211" fontId="132" fillId="0" borderId="123">
      <alignment horizontal="center"/>
    </xf>
    <xf numFmtId="209" fontId="4" fillId="0" borderId="99" applyFill="0" applyAlignment="0" applyProtection="0">
      <protection locked="0"/>
    </xf>
    <xf numFmtId="205" fontId="4" fillId="0" borderId="99" applyFill="0" applyAlignment="0" applyProtection="0">
      <protection locked="0"/>
    </xf>
    <xf numFmtId="209" fontId="85" fillId="65" borderId="218" applyNumberFormat="0" applyAlignment="0" applyProtection="0"/>
    <xf numFmtId="0" fontId="60" fillId="0" borderId="166" applyNumberFormat="0" applyFill="0" applyAlignment="0" applyProtection="0"/>
    <xf numFmtId="0" fontId="60" fillId="0" borderId="346" applyNumberFormat="0" applyFill="0" applyAlignment="0" applyProtection="0"/>
    <xf numFmtId="0" fontId="57" fillId="54" borderId="294" applyNumberFormat="0" applyAlignment="0" applyProtection="0"/>
    <xf numFmtId="0" fontId="33" fillId="57" borderId="396" applyNumberFormat="0" applyAlignment="0" applyProtection="0"/>
    <xf numFmtId="0" fontId="85" fillId="41" borderId="163" applyNumberFormat="0" applyAlignment="0" applyProtection="0"/>
    <xf numFmtId="0" fontId="49" fillId="41" borderId="343" applyNumberFormat="0" applyAlignment="0" applyProtection="0"/>
    <xf numFmtId="0" fontId="40" fillId="54" borderId="212" applyNumberFormat="0" applyAlignment="0" applyProtection="0"/>
    <xf numFmtId="0" fontId="21" fillId="62" borderId="264" applyNumberFormat="0" applyFont="0" applyAlignment="0" applyProtection="0"/>
    <xf numFmtId="0" fontId="57" fillId="54" borderId="214" applyNumberFormat="0" applyAlignment="0" applyProtection="0"/>
    <xf numFmtId="0" fontId="77" fillId="54" borderId="207" applyNumberFormat="0" applyAlignment="0" applyProtection="0"/>
    <xf numFmtId="0" fontId="88" fillId="54" borderId="285" applyNumberFormat="0" applyAlignment="0" applyProtection="0"/>
    <xf numFmtId="0" fontId="77" fillId="54" borderId="152" applyNumberFormat="0" applyAlignment="0" applyProtection="0"/>
    <xf numFmtId="0" fontId="21" fillId="62" borderId="236" applyNumberFormat="0" applyFont="0" applyAlignment="0" applyProtection="0"/>
    <xf numFmtId="0" fontId="49" fillId="41" borderId="338" applyNumberFormat="0" applyAlignment="0" applyProtection="0"/>
    <xf numFmtId="0" fontId="40" fillId="54" borderId="218" applyNumberFormat="0" applyAlignment="0" applyProtection="0"/>
    <xf numFmtId="0" fontId="33" fillId="57" borderId="213" applyNumberFormat="0" applyAlignment="0" applyProtection="0"/>
    <xf numFmtId="0" fontId="40" fillId="54" borderId="362" applyNumberFormat="0" applyAlignment="0" applyProtection="0"/>
    <xf numFmtId="10" fontId="64" fillId="34" borderId="347" applyNumberFormat="0" applyBorder="0" applyAlignment="0" applyProtection="0"/>
    <xf numFmtId="0" fontId="40" fillId="54" borderId="349" applyNumberFormat="0" applyAlignment="0" applyProtection="0"/>
    <xf numFmtId="0" fontId="91" fillId="0" borderId="208" applyNumberFormat="0" applyFill="0" applyAlignment="0" applyProtection="0"/>
    <xf numFmtId="0" fontId="57" fillId="54" borderId="242" applyNumberFormat="0" applyAlignment="0" applyProtection="0"/>
    <xf numFmtId="0" fontId="33" fillId="57" borderId="195" applyNumberFormat="0" applyAlignment="0" applyProtection="0"/>
    <xf numFmtId="0" fontId="33" fillId="57" borderId="340" applyNumberFormat="0" applyAlignment="0" applyProtection="0"/>
    <xf numFmtId="0" fontId="77" fillId="54" borderId="286" applyNumberFormat="0" applyAlignment="0" applyProtection="0"/>
    <xf numFmtId="0" fontId="57" fillId="54" borderId="389" applyNumberFormat="0" applyAlignment="0" applyProtection="0"/>
    <xf numFmtId="10" fontId="23" fillId="34" borderId="355" applyNumberFormat="0" applyBorder="0" applyAlignment="0" applyProtection="0"/>
    <xf numFmtId="0" fontId="77" fillId="54" borderId="163" applyNumberFormat="0" applyAlignment="0" applyProtection="0"/>
    <xf numFmtId="0" fontId="57" fillId="54" borderId="351" applyNumberFormat="0" applyAlignment="0" applyProtection="0"/>
    <xf numFmtId="0" fontId="33" fillId="57" borderId="350" applyNumberFormat="0" applyAlignment="0" applyProtection="0"/>
    <xf numFmtId="189" fontId="97" fillId="0" borderId="305" applyAlignment="0" applyProtection="0"/>
    <xf numFmtId="0" fontId="85" fillId="41" borderId="298" applyNumberFormat="0" applyAlignment="0" applyProtection="0"/>
    <xf numFmtId="0" fontId="85" fillId="41" borderId="273" applyNumberFormat="0" applyAlignment="0" applyProtection="0"/>
    <xf numFmtId="0" fontId="57" fillId="54" borderId="376" applyNumberFormat="0" applyAlignment="0" applyProtection="0"/>
    <xf numFmtId="0" fontId="57" fillId="54" borderId="397" applyNumberFormat="0" applyAlignment="0" applyProtection="0"/>
    <xf numFmtId="0" fontId="49" fillId="41" borderId="286" applyNumberFormat="0" applyAlignment="0" applyProtection="0"/>
    <xf numFmtId="0" fontId="91" fillId="0" borderId="287" applyNumberFormat="0" applyFill="0" applyAlignment="0" applyProtection="0"/>
    <xf numFmtId="0" fontId="49" fillId="41" borderId="163" applyNumberFormat="0" applyAlignment="0" applyProtection="0"/>
    <xf numFmtId="0" fontId="21" fillId="57" borderId="317" applyNumberFormat="0" applyAlignment="0" applyProtection="0"/>
    <xf numFmtId="0" fontId="21" fillId="57" borderId="183" applyNumberFormat="0" applyAlignment="0" applyProtection="0"/>
    <xf numFmtId="1" fontId="156" fillId="105" borderId="120" applyNumberFormat="0" applyBorder="0" applyAlignment="0">
      <alignment horizontal="centerContinuous" vertical="center"/>
      <protection locked="0"/>
    </xf>
    <xf numFmtId="0" fontId="60" fillId="0" borderId="243" applyNumberFormat="0" applyFill="0" applyAlignment="0" applyProtection="0"/>
    <xf numFmtId="0" fontId="33" fillId="57" borderId="264" applyNumberFormat="0" applyAlignment="0" applyProtection="0"/>
    <xf numFmtId="0" fontId="85" fillId="65" borderId="218" applyNumberFormat="0" applyAlignment="0" applyProtection="0"/>
    <xf numFmtId="0" fontId="91" fillId="0" borderId="370" applyNumberFormat="0" applyFill="0" applyAlignment="0" applyProtection="0"/>
    <xf numFmtId="0" fontId="77" fillId="54" borderId="322" applyNumberFormat="0" applyAlignment="0" applyProtection="0"/>
    <xf numFmtId="0" fontId="33" fillId="57" borderId="323" applyNumberFormat="0" applyAlignment="0" applyProtection="0"/>
    <xf numFmtId="0" fontId="33" fillId="57" borderId="241" applyNumberFormat="0" applyAlignment="0" applyProtection="0"/>
    <xf numFmtId="209" fontId="91" fillId="0" borderId="103" applyNumberFormat="0" applyFill="0" applyAlignment="0" applyProtection="0"/>
    <xf numFmtId="205" fontId="91" fillId="0" borderId="103" applyNumberFormat="0" applyFill="0" applyAlignment="0" applyProtection="0"/>
    <xf numFmtId="0" fontId="49" fillId="41" borderId="316" applyNumberFormat="0" applyAlignment="0" applyProtection="0"/>
    <xf numFmtId="209" fontId="85" fillId="78" borderId="112" applyNumberFormat="0" applyAlignment="0" applyProtection="0"/>
    <xf numFmtId="205" fontId="85" fillId="78" borderId="112" applyNumberFormat="0" applyAlignment="0" applyProtection="0"/>
    <xf numFmtId="10" fontId="23" fillId="34" borderId="279" applyNumberFormat="0" applyBorder="0" applyAlignment="0" applyProtection="0"/>
    <xf numFmtId="0" fontId="77" fillId="54" borderId="401" applyNumberFormat="0" applyAlignment="0" applyProtection="0"/>
    <xf numFmtId="230" fontId="164" fillId="106" borderId="297" applyNumberFormat="0" applyBorder="0" applyAlignment="0">
      <protection locked="0"/>
    </xf>
    <xf numFmtId="0" fontId="40" fillId="54" borderId="316" applyNumberFormat="0" applyAlignment="0" applyProtection="0"/>
    <xf numFmtId="0" fontId="60" fillId="0" borderId="301" applyNumberFormat="0" applyFill="0" applyAlignment="0" applyProtection="0"/>
    <xf numFmtId="0" fontId="33" fillId="57" borderId="268" applyNumberFormat="0" applyAlignment="0" applyProtection="0"/>
    <xf numFmtId="0" fontId="77" fillId="54" borderId="234" applyNumberFormat="0" applyAlignment="0" applyProtection="0"/>
    <xf numFmtId="0" fontId="77" fillId="54" borderId="182" applyNumberFormat="0" applyAlignment="0" applyProtection="0"/>
    <xf numFmtId="0" fontId="60" fillId="0" borderId="363" applyNumberFormat="0" applyFill="0" applyAlignment="0" applyProtection="0"/>
    <xf numFmtId="0" fontId="85" fillId="41" borderId="163" applyNumberFormat="0" applyAlignment="0" applyProtection="0"/>
    <xf numFmtId="0" fontId="57" fillId="54" borderId="318" applyNumberFormat="0" applyAlignment="0" applyProtection="0"/>
    <xf numFmtId="0" fontId="57" fillId="54" borderId="261" applyNumberFormat="0" applyAlignment="0" applyProtection="0"/>
    <xf numFmtId="0" fontId="33" fillId="57" borderId="396" applyNumberFormat="0" applyAlignment="0" applyProtection="0"/>
    <xf numFmtId="0" fontId="57" fillId="54" borderId="184" applyNumberFormat="0" applyAlignment="0" applyProtection="0"/>
    <xf numFmtId="0" fontId="60" fillId="0" borderId="270" applyNumberFormat="0" applyFill="0" applyAlignment="0" applyProtection="0"/>
    <xf numFmtId="0" fontId="88" fillId="54" borderId="261" applyNumberFormat="0" applyAlignment="0" applyProtection="0"/>
    <xf numFmtId="0" fontId="77" fillId="54" borderId="367" applyNumberFormat="0" applyAlignment="0" applyProtection="0"/>
    <xf numFmtId="0" fontId="77" fillId="54" borderId="152" applyNumberFormat="0" applyAlignment="0" applyProtection="0"/>
    <xf numFmtId="0" fontId="33" fillId="57" borderId="154" applyNumberFormat="0" applyAlignment="0" applyProtection="0"/>
    <xf numFmtId="0" fontId="57" fillId="54" borderId="151" applyNumberFormat="0" applyAlignment="0" applyProtection="0"/>
    <xf numFmtId="0" fontId="33" fillId="57" borderId="183" applyNumberFormat="0" applyAlignment="0" applyProtection="0"/>
    <xf numFmtId="0" fontId="85" fillId="41" borderId="374" applyNumberFormat="0" applyAlignment="0" applyProtection="0"/>
    <xf numFmtId="0" fontId="33" fillId="57" borderId="189" applyNumberFormat="0" applyAlignment="0" applyProtection="0"/>
    <xf numFmtId="0" fontId="49" fillId="41" borderId="240" applyNumberFormat="0" applyAlignment="0" applyProtection="0"/>
    <xf numFmtId="0" fontId="57" fillId="54" borderId="351" applyNumberFormat="0" applyAlignment="0" applyProtection="0"/>
    <xf numFmtId="0" fontId="77" fillId="54" borderId="316" applyNumberFormat="0" applyAlignment="0" applyProtection="0"/>
    <xf numFmtId="0" fontId="33" fillId="57" borderId="264" applyNumberFormat="0" applyAlignment="0" applyProtection="0"/>
    <xf numFmtId="0" fontId="33" fillId="57" borderId="293" applyNumberFormat="0" applyAlignment="0" applyProtection="0"/>
    <xf numFmtId="43" fontId="18" fillId="0" borderId="0" applyFont="0" applyFill="0" applyBorder="0" applyAlignment="0" applyProtection="0"/>
    <xf numFmtId="0" fontId="88" fillId="54" borderId="261" applyNumberFormat="0" applyAlignment="0" applyProtection="0"/>
    <xf numFmtId="0" fontId="57" fillId="54" borderId="242" applyNumberFormat="0" applyAlignment="0" applyProtection="0"/>
    <xf numFmtId="0" fontId="77" fillId="54" borderId="286" applyNumberFormat="0" applyAlignment="0" applyProtection="0"/>
    <xf numFmtId="0" fontId="33" fillId="57" borderId="317" applyNumberFormat="0" applyAlignment="0" applyProtection="0"/>
    <xf numFmtId="0" fontId="91" fillId="0" borderId="339" applyNumberFormat="0" applyFill="0" applyAlignment="0" applyProtection="0"/>
    <xf numFmtId="0" fontId="40" fillId="54" borderId="212" applyNumberFormat="0" applyAlignment="0" applyProtection="0"/>
    <xf numFmtId="0" fontId="88" fillId="54" borderId="233" applyNumberFormat="0" applyAlignment="0" applyProtection="0"/>
    <xf numFmtId="0" fontId="85" fillId="41" borderId="349" applyNumberFormat="0" applyAlignment="0" applyProtection="0"/>
    <xf numFmtId="209" fontId="104" fillId="74" borderId="112" applyNumberFormat="0" applyAlignment="0" applyProtection="0"/>
    <xf numFmtId="205" fontId="104" fillId="74" borderId="112" applyNumberFormat="0" applyAlignment="0" applyProtection="0"/>
    <xf numFmtId="0" fontId="57" fillId="54" borderId="242" applyNumberFormat="0" applyAlignment="0" applyProtection="0"/>
    <xf numFmtId="0" fontId="85" fillId="41" borderId="218" applyNumberFormat="0" applyAlignment="0" applyProtection="0"/>
    <xf numFmtId="0" fontId="91" fillId="0" borderId="235" applyNumberFormat="0" applyFill="0" applyAlignment="0" applyProtection="0"/>
    <xf numFmtId="209" fontId="104" fillId="74" borderId="112" applyNumberFormat="0" applyAlignment="0" applyProtection="0"/>
    <xf numFmtId="0" fontId="21" fillId="57" borderId="236" applyNumberFormat="0" applyAlignment="0" applyProtection="0"/>
    <xf numFmtId="0" fontId="40" fillId="54" borderId="292" applyNumberFormat="0" applyAlignment="0" applyProtection="0"/>
    <xf numFmtId="0" fontId="33" fillId="57" borderId="213" applyNumberFormat="0" applyAlignment="0" applyProtection="0"/>
    <xf numFmtId="209" fontId="77" fillId="63" borderId="112" applyNumberFormat="0" applyAlignment="0" applyProtection="0"/>
    <xf numFmtId="205" fontId="77" fillId="63" borderId="112" applyNumberFormat="0" applyAlignment="0" applyProtection="0"/>
    <xf numFmtId="215" fontId="134" fillId="97" borderId="116" applyNumberFormat="0" applyBorder="0" applyAlignment="0">
      <alignment horizontal="centerContinuous" vertical="center"/>
      <protection hidden="1"/>
    </xf>
    <xf numFmtId="209" fontId="88" fillId="63" borderId="102" applyNumberFormat="0" applyAlignment="0" applyProtection="0"/>
    <xf numFmtId="0" fontId="33" fillId="57" borderId="350" applyNumberFormat="0" applyAlignment="0" applyProtection="0"/>
    <xf numFmtId="0" fontId="77" fillId="54" borderId="401" applyNumberFormat="0" applyAlignment="0" applyProtection="0"/>
    <xf numFmtId="0" fontId="88" fillId="54" borderId="261" applyNumberFormat="0" applyAlignment="0" applyProtection="0"/>
    <xf numFmtId="0" fontId="77" fillId="54" borderId="298" applyNumberFormat="0" applyAlignment="0" applyProtection="0"/>
    <xf numFmtId="0" fontId="91" fillId="0" borderId="370" applyNumberFormat="0" applyFill="0" applyAlignment="0" applyProtection="0"/>
    <xf numFmtId="0" fontId="85" fillId="41" borderId="298" applyNumberFormat="0" applyAlignment="0" applyProtection="0"/>
    <xf numFmtId="0" fontId="88" fillId="54" borderId="261" applyNumberFormat="0" applyAlignment="0" applyProtection="0"/>
    <xf numFmtId="0" fontId="57" fillId="54" borderId="242" applyNumberFormat="0" applyAlignment="0" applyProtection="0"/>
    <xf numFmtId="0" fontId="49" fillId="41" borderId="273" applyNumberFormat="0" applyAlignment="0" applyProtection="0"/>
    <xf numFmtId="0" fontId="77" fillId="54" borderId="374" applyNumberFormat="0" applyAlignment="0" applyProtection="0"/>
    <xf numFmtId="205" fontId="85" fillId="78" borderId="246" applyNumberFormat="0" applyAlignment="0" applyProtection="0"/>
    <xf numFmtId="205" fontId="104" fillId="74" borderId="401" applyNumberFormat="0" applyAlignment="0" applyProtection="0"/>
    <xf numFmtId="0" fontId="85" fillId="78" borderId="194" applyNumberFormat="0" applyAlignment="0" applyProtection="0"/>
    <xf numFmtId="0" fontId="40" fillId="54" borderId="267" applyNumberFormat="0" applyAlignment="0" applyProtection="0"/>
    <xf numFmtId="0" fontId="88" fillId="63" borderId="184" applyNumberFormat="0" applyAlignment="0" applyProtection="0"/>
    <xf numFmtId="0" fontId="85" fillId="41" borderId="349" applyNumberFormat="0" applyAlignment="0" applyProtection="0"/>
    <xf numFmtId="0" fontId="57" fillId="54" borderId="214" applyNumberFormat="0" applyAlignment="0" applyProtection="0"/>
    <xf numFmtId="0" fontId="88" fillId="54" borderId="369" applyNumberFormat="0" applyAlignment="0" applyProtection="0"/>
    <xf numFmtId="0" fontId="57" fillId="54" borderId="376" applyNumberFormat="0" applyAlignment="0" applyProtection="0"/>
    <xf numFmtId="205" fontId="85" fillId="65" borderId="163" applyNumberFormat="0" applyAlignment="0" applyProtection="0"/>
    <xf numFmtId="0" fontId="77" fillId="54" borderId="218" applyNumberFormat="0" applyAlignment="0" applyProtection="0"/>
    <xf numFmtId="0" fontId="57" fillId="54" borderId="397" applyNumberFormat="0" applyAlignment="0" applyProtection="0"/>
    <xf numFmtId="0" fontId="21" fillId="57" borderId="209" applyNumberFormat="0" applyAlignment="0" applyProtection="0"/>
    <xf numFmtId="0" fontId="60" fillId="0" borderId="221" applyNumberFormat="0" applyFill="0" applyAlignment="0" applyProtection="0"/>
    <xf numFmtId="0" fontId="24" fillId="0" borderId="211">
      <alignment horizontal="left" vertical="center"/>
    </xf>
    <xf numFmtId="0" fontId="57" fillId="54" borderId="345" applyNumberFormat="0" applyAlignment="0" applyProtection="0"/>
    <xf numFmtId="0" fontId="60" fillId="0" borderId="276" applyNumberFormat="0" applyFill="0" applyAlignment="0" applyProtection="0"/>
    <xf numFmtId="0" fontId="60" fillId="0" borderId="352" applyNumberFormat="0" applyFill="0" applyAlignment="0" applyProtection="0"/>
    <xf numFmtId="0" fontId="21" fillId="57" borderId="236" applyNumberFormat="0" applyAlignment="0" applyProtection="0"/>
    <xf numFmtId="0" fontId="60" fillId="0" borderId="287" applyNumberFormat="0" applyFill="0" applyAlignment="0" applyProtection="0"/>
    <xf numFmtId="0" fontId="60" fillId="0" borderId="221" applyNumberFormat="0" applyFill="0" applyAlignment="0" applyProtection="0"/>
    <xf numFmtId="0" fontId="88" fillId="74" borderId="318" applyNumberFormat="0" applyAlignment="0" applyProtection="0"/>
    <xf numFmtId="0" fontId="57" fillId="54" borderId="369" applyNumberFormat="0" applyAlignment="0" applyProtection="0"/>
    <xf numFmtId="0" fontId="60" fillId="0" borderId="276" applyNumberFormat="0" applyFill="0" applyAlignment="0" applyProtection="0"/>
    <xf numFmtId="0" fontId="91" fillId="0" borderId="370" applyNumberFormat="0" applyFill="0" applyAlignment="0" applyProtection="0"/>
    <xf numFmtId="0" fontId="60" fillId="0" borderId="270" applyNumberFormat="0" applyFill="0" applyAlignment="0" applyProtection="0"/>
    <xf numFmtId="0" fontId="33" fillId="57" borderId="317" applyNumberFormat="0" applyAlignment="0" applyProtection="0"/>
    <xf numFmtId="0" fontId="57" fillId="54" borderId="345" applyNumberFormat="0" applyAlignment="0" applyProtection="0"/>
    <xf numFmtId="0" fontId="85" fillId="41" borderId="322" applyNumberFormat="0" applyAlignment="0" applyProtection="0"/>
    <xf numFmtId="0" fontId="33" fillId="57" borderId="219" applyNumberFormat="0" applyAlignment="0" applyProtection="0"/>
    <xf numFmtId="205" fontId="85" fillId="78" borderId="163" applyNumberFormat="0" applyAlignment="0" applyProtection="0"/>
    <xf numFmtId="0" fontId="57" fillId="54" borderId="206" applyNumberFormat="0" applyAlignment="0" applyProtection="0"/>
    <xf numFmtId="0" fontId="88" fillId="54" borderId="337" applyNumberFormat="0" applyAlignment="0" applyProtection="0"/>
    <xf numFmtId="0" fontId="49" fillId="41" borderId="273" applyNumberFormat="0" applyAlignment="0" applyProtection="0"/>
    <xf numFmtId="0" fontId="91" fillId="0" borderId="208" applyNumberFormat="0" applyFill="0" applyAlignment="0" applyProtection="0"/>
    <xf numFmtId="0" fontId="91" fillId="0" borderId="391" applyNumberFormat="0" applyFill="0" applyAlignment="0" applyProtection="0"/>
    <xf numFmtId="0" fontId="57" fillId="54" borderId="300" applyNumberFormat="0" applyAlignment="0" applyProtection="0"/>
    <xf numFmtId="0" fontId="21" fillId="57" borderId="264" applyNumberFormat="0" applyAlignment="0" applyProtection="0"/>
    <xf numFmtId="209" fontId="85" fillId="65" borderId="298" applyNumberFormat="0" applyAlignment="0" applyProtection="0"/>
    <xf numFmtId="0" fontId="88" fillId="54" borderId="285" applyNumberFormat="0" applyAlignment="0" applyProtection="0"/>
    <xf numFmtId="0" fontId="49" fillId="41" borderId="401" applyNumberFormat="0" applyAlignment="0" applyProtection="0"/>
    <xf numFmtId="0" fontId="49" fillId="41" borderId="292" applyNumberFormat="0" applyAlignment="0" applyProtection="0"/>
    <xf numFmtId="205" fontId="91" fillId="0" borderId="319" applyNumberFormat="0" applyFill="0" applyAlignment="0" applyProtection="0"/>
    <xf numFmtId="10" fontId="64" fillId="34" borderId="265" applyNumberFormat="0" applyBorder="0" applyAlignment="0" applyProtection="0"/>
    <xf numFmtId="0" fontId="40" fillId="54" borderId="267" applyNumberFormat="0" applyAlignment="0" applyProtection="0"/>
    <xf numFmtId="0" fontId="77" fillId="54" borderId="262" applyNumberFormat="0" applyAlignment="0" applyProtection="0"/>
    <xf numFmtId="205" fontId="77" fillId="63" borderId="163" applyNumberFormat="0" applyAlignment="0" applyProtection="0"/>
    <xf numFmtId="0" fontId="85" fillId="41" borderId="273" applyNumberFormat="0" applyAlignment="0" applyProtection="0"/>
    <xf numFmtId="0" fontId="57" fillId="54" borderId="269" applyNumberFormat="0" applyAlignment="0" applyProtection="0"/>
    <xf numFmtId="0" fontId="77" fillId="54" borderId="262" applyNumberFormat="0" applyAlignment="0" applyProtection="0"/>
    <xf numFmtId="209" fontId="85" fillId="65" borderId="218" applyNumberFormat="0" applyAlignment="0" applyProtection="0"/>
    <xf numFmtId="205" fontId="85" fillId="65" borderId="218" applyNumberFormat="0" applyAlignment="0" applyProtection="0"/>
    <xf numFmtId="205" fontId="85" fillId="65" borderId="218" applyNumberFormat="0" applyAlignment="0" applyProtection="0"/>
    <xf numFmtId="0" fontId="57" fillId="54" borderId="324" applyNumberFormat="0" applyAlignment="0" applyProtection="0"/>
    <xf numFmtId="0" fontId="40" fillId="54" borderId="292" applyNumberFormat="0" applyAlignment="0" applyProtection="0"/>
    <xf numFmtId="0" fontId="40" fillId="54" borderId="349" applyNumberFormat="0" applyAlignment="0" applyProtection="0"/>
    <xf numFmtId="230" fontId="164" fillId="106" borderId="217" applyNumberFormat="0" applyBorder="0" applyAlignment="0">
      <protection locked="0"/>
    </xf>
    <xf numFmtId="0" fontId="88" fillId="74" borderId="285" applyNumberFormat="0" applyAlignment="0" applyProtection="0"/>
    <xf numFmtId="0" fontId="85" fillId="41" borderId="298" applyNumberFormat="0" applyAlignment="0" applyProtection="0"/>
    <xf numFmtId="0" fontId="49" fillId="41" borderId="267" applyNumberFormat="0" applyAlignment="0" applyProtection="0"/>
    <xf numFmtId="10" fontId="23" fillId="34" borderId="380" applyNumberFormat="0" applyBorder="0" applyAlignment="0" applyProtection="0"/>
    <xf numFmtId="0" fontId="77" fillId="54" borderId="349" applyNumberFormat="0" applyAlignment="0" applyProtection="0"/>
    <xf numFmtId="0" fontId="60" fillId="0" borderId="319" applyNumberFormat="0" applyFill="0" applyAlignment="0" applyProtection="0"/>
    <xf numFmtId="205" fontId="104" fillId="74" borderId="218" applyNumberFormat="0" applyAlignment="0" applyProtection="0"/>
    <xf numFmtId="0" fontId="88" fillId="54" borderId="337" applyNumberFormat="0" applyAlignment="0" applyProtection="0"/>
    <xf numFmtId="209" fontId="104" fillId="74" borderId="401" applyNumberFormat="0" applyAlignment="0" applyProtection="0"/>
    <xf numFmtId="209" fontId="85" fillId="65" borderId="273" applyNumberFormat="0" applyAlignment="0" applyProtection="0"/>
    <xf numFmtId="0" fontId="60" fillId="0" borderId="363" applyNumberFormat="0" applyFill="0" applyAlignment="0" applyProtection="0"/>
    <xf numFmtId="0" fontId="49" fillId="41" borderId="395" applyNumberFormat="0" applyAlignment="0" applyProtection="0"/>
    <xf numFmtId="0" fontId="49" fillId="41" borderId="322" applyNumberFormat="0" applyAlignment="0" applyProtection="0"/>
    <xf numFmtId="0" fontId="40" fillId="54" borderId="401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21" fillId="57" borderId="368" applyNumberFormat="0" applyAlignment="0" applyProtection="0"/>
    <xf numFmtId="0" fontId="88" fillId="54" borderId="389" applyNumberFormat="0" applyAlignment="0" applyProtection="0"/>
    <xf numFmtId="0" fontId="57" fillId="54" borderId="361" applyNumberFormat="0" applyAlignment="0" applyProtection="0"/>
    <xf numFmtId="205" fontId="85" fillId="78" borderId="374" applyNumberFormat="0" applyAlignment="0" applyProtection="0"/>
    <xf numFmtId="209" fontId="104" fillId="74" borderId="349" applyNumberFormat="0" applyAlignment="0" applyProtection="0"/>
    <xf numFmtId="0" fontId="33" fillId="57" borderId="344" applyNumberFormat="0" applyAlignment="0" applyProtection="0"/>
    <xf numFmtId="0" fontId="49" fillId="41" borderId="343" applyNumberFormat="0" applyAlignment="0" applyProtection="0"/>
    <xf numFmtId="0" fontId="85" fillId="78" borderId="322" applyNumberFormat="0" applyAlignment="0" applyProtection="0"/>
    <xf numFmtId="0" fontId="85" fillId="41" borderId="349" applyNumberFormat="0" applyAlignment="0" applyProtection="0"/>
    <xf numFmtId="0" fontId="77" fillId="54" borderId="390" applyNumberFormat="0" applyAlignment="0" applyProtection="0"/>
    <xf numFmtId="0" fontId="57" fillId="54" borderId="285" applyNumberFormat="0" applyAlignment="0" applyProtection="0"/>
    <xf numFmtId="0" fontId="33" fillId="57" borderId="317" applyNumberFormat="0" applyAlignment="0" applyProtection="0"/>
    <xf numFmtId="0" fontId="91" fillId="0" borderId="391" applyNumberFormat="0" applyFill="0" applyAlignment="0" applyProtection="0"/>
    <xf numFmtId="209" fontId="85" fillId="78" borderId="246" applyNumberFormat="0" applyAlignment="0" applyProtection="0"/>
    <xf numFmtId="0" fontId="33" fillId="57" borderId="317" applyNumberFormat="0" applyAlignment="0" applyProtection="0"/>
    <xf numFmtId="0" fontId="57" fillId="54" borderId="397" applyNumberFormat="0" applyAlignment="0" applyProtection="0"/>
    <xf numFmtId="205" fontId="4" fillId="0" borderId="238" applyFill="0" applyAlignment="0" applyProtection="0">
      <protection locked="0"/>
    </xf>
    <xf numFmtId="211" fontId="132" fillId="0" borderId="257">
      <alignment horizontal="center"/>
    </xf>
    <xf numFmtId="0" fontId="40" fillId="54" borderId="316" applyNumberFormat="0" applyAlignment="0" applyProtection="0"/>
    <xf numFmtId="209" fontId="85" fillId="65" borderId="374" applyNumberFormat="0" applyAlignment="0" applyProtection="0"/>
    <xf numFmtId="209" fontId="88" fillId="63" borderId="184" applyNumberFormat="0" applyAlignment="0" applyProtection="0"/>
    <xf numFmtId="0" fontId="85" fillId="41" borderId="401" applyNumberFormat="0" applyAlignment="0" applyProtection="0"/>
    <xf numFmtId="0" fontId="40" fillId="54" borderId="362" applyNumberFormat="0" applyAlignment="0" applyProtection="0"/>
    <xf numFmtId="209" fontId="77" fillId="63" borderId="194" applyNumberFormat="0" applyAlignment="0" applyProtection="0"/>
    <xf numFmtId="0" fontId="77" fillId="54" borderId="349" applyNumberFormat="0" applyAlignment="0" applyProtection="0"/>
    <xf numFmtId="209" fontId="104" fillId="74" borderId="194" applyNumberFormat="0" applyAlignment="0" applyProtection="0"/>
    <xf numFmtId="205" fontId="104" fillId="74" borderId="194" applyNumberFormat="0" applyAlignment="0" applyProtection="0"/>
    <xf numFmtId="209" fontId="104" fillId="74" borderId="194" applyNumberFormat="0" applyAlignment="0" applyProtection="0"/>
    <xf numFmtId="0" fontId="49" fillId="41" borderId="343" applyNumberFormat="0" applyAlignment="0" applyProtection="0"/>
    <xf numFmtId="0" fontId="91" fillId="0" borderId="263" applyNumberFormat="0" applyFill="0" applyAlignment="0" applyProtection="0"/>
    <xf numFmtId="0" fontId="40" fillId="54" borderId="316" applyNumberFormat="0" applyAlignment="0" applyProtection="0"/>
    <xf numFmtId="0" fontId="60" fillId="0" borderId="243" applyNumberFormat="0" applyFill="0" applyAlignment="0" applyProtection="0"/>
    <xf numFmtId="0" fontId="91" fillId="0" borderId="235" applyNumberFormat="0" applyFill="0" applyAlignment="0" applyProtection="0"/>
    <xf numFmtId="0" fontId="57" fillId="54" borderId="285" applyNumberFormat="0" applyAlignment="0" applyProtection="0"/>
    <xf numFmtId="0" fontId="21" fillId="57" borderId="288" applyNumberFormat="0" applyAlignment="0" applyProtection="0"/>
    <xf numFmtId="0" fontId="77" fillId="54" borderId="401" applyNumberFormat="0" applyAlignment="0" applyProtection="0"/>
    <xf numFmtId="0" fontId="57" fillId="54" borderId="345" applyNumberFormat="0" applyAlignment="0" applyProtection="0"/>
    <xf numFmtId="0" fontId="57" fillId="54" borderId="351" applyNumberFormat="0" applyAlignment="0" applyProtection="0"/>
    <xf numFmtId="0" fontId="88" fillId="54" borderId="318" applyNumberFormat="0" applyAlignment="0" applyProtection="0"/>
    <xf numFmtId="0" fontId="60" fillId="0" borderId="398" applyNumberFormat="0" applyFill="0" applyAlignment="0" applyProtection="0"/>
    <xf numFmtId="209" fontId="91" fillId="0" borderId="185" applyNumberFormat="0" applyFill="0" applyAlignment="0" applyProtection="0"/>
    <xf numFmtId="0" fontId="91" fillId="0" borderId="287" applyNumberFormat="0" applyFill="0" applyAlignment="0" applyProtection="0"/>
    <xf numFmtId="0" fontId="91" fillId="0" borderId="319" applyNumberFormat="0" applyFill="0" applyAlignment="0" applyProtection="0"/>
    <xf numFmtId="0" fontId="57" fillId="54" borderId="324" applyNumberFormat="0" applyAlignment="0" applyProtection="0"/>
    <xf numFmtId="0" fontId="57" fillId="54" borderId="242" applyNumberFormat="0" applyAlignment="0" applyProtection="0"/>
    <xf numFmtId="0" fontId="60" fillId="0" borderId="325" applyNumberFormat="0" applyFill="0" applyAlignment="0" applyProtection="0"/>
    <xf numFmtId="0" fontId="57" fillId="54" borderId="361" applyNumberFormat="0" applyAlignment="0" applyProtection="0"/>
    <xf numFmtId="0" fontId="85" fillId="41" borderId="401" applyNumberFormat="0" applyAlignment="0" applyProtection="0"/>
    <xf numFmtId="0" fontId="85" fillId="41" borderId="246" applyNumberFormat="0" applyAlignment="0" applyProtection="0"/>
    <xf numFmtId="211" fontId="132" fillId="0" borderId="385">
      <alignment horizontal="center"/>
    </xf>
    <xf numFmtId="0" fontId="57" fillId="54" borderId="242" applyNumberFormat="0" applyAlignment="0" applyProtection="0"/>
    <xf numFmtId="209" fontId="4" fillId="0" borderId="179" applyFill="0" applyAlignment="0" applyProtection="0">
      <protection locked="0"/>
    </xf>
    <xf numFmtId="0" fontId="77" fillId="54" borderId="246" applyNumberFormat="0" applyAlignment="0" applyProtection="0"/>
    <xf numFmtId="0" fontId="85" fillId="41" borderId="349" applyNumberFormat="0" applyAlignment="0" applyProtection="0"/>
    <xf numFmtId="205" fontId="85" fillId="65" borderId="194" applyNumberFormat="0" applyAlignment="0" applyProtection="0"/>
    <xf numFmtId="205" fontId="85" fillId="65" borderId="194" applyNumberFormat="0" applyAlignment="0" applyProtection="0"/>
    <xf numFmtId="209" fontId="85" fillId="65" borderId="194" applyNumberFormat="0" applyAlignment="0" applyProtection="0"/>
    <xf numFmtId="209" fontId="85" fillId="65" borderId="194" applyNumberFormat="0" applyAlignment="0" applyProtection="0"/>
    <xf numFmtId="0" fontId="33" fillId="57" borderId="317" applyNumberFormat="0" applyAlignment="0" applyProtection="0"/>
    <xf numFmtId="0" fontId="49" fillId="41" borderId="343" applyNumberFormat="0" applyAlignment="0" applyProtection="0"/>
    <xf numFmtId="0" fontId="77" fillId="63" borderId="218" applyNumberFormat="0" applyAlignment="0" applyProtection="0"/>
    <xf numFmtId="0" fontId="77" fillId="54" borderId="390" applyNumberFormat="0" applyAlignment="0" applyProtection="0"/>
    <xf numFmtId="0" fontId="57" fillId="54" borderId="345" applyNumberFormat="0" applyAlignment="0" applyProtection="0"/>
    <xf numFmtId="0" fontId="57" fillId="54" borderId="361" applyNumberFormat="0" applyAlignment="0" applyProtection="0"/>
    <xf numFmtId="0" fontId="21" fillId="57" borderId="340" applyNumberFormat="0" applyAlignment="0" applyProtection="0"/>
    <xf numFmtId="0" fontId="60" fillId="0" borderId="263" applyNumberFormat="0" applyFill="0" applyAlignment="0" applyProtection="0"/>
    <xf numFmtId="215" fontId="134" fillId="97" borderId="143" applyNumberFormat="0" applyBorder="0" applyAlignment="0">
      <alignment horizontal="centerContinuous" vertical="center"/>
      <protection hidden="1"/>
    </xf>
    <xf numFmtId="0" fontId="21" fillId="57" borderId="288" applyNumberFormat="0" applyAlignment="0" applyProtection="0"/>
    <xf numFmtId="0" fontId="91" fillId="0" borderId="339" applyNumberFormat="0" applyFill="0" applyAlignment="0" applyProtection="0"/>
    <xf numFmtId="205" fontId="104" fillId="74" borderId="139" applyNumberFormat="0" applyAlignment="0" applyProtection="0"/>
    <xf numFmtId="0" fontId="60" fillId="0" borderId="398" applyNumberFormat="0" applyFill="0" applyAlignment="0" applyProtection="0"/>
    <xf numFmtId="205" fontId="104" fillId="74" borderId="139" applyNumberFormat="0" applyAlignment="0" applyProtection="0"/>
    <xf numFmtId="209" fontId="104" fillId="74" borderId="139" applyNumberFormat="0" applyAlignment="0" applyProtection="0"/>
    <xf numFmtId="209" fontId="104" fillId="74" borderId="139" applyNumberFormat="0" applyAlignment="0" applyProtection="0"/>
    <xf numFmtId="0" fontId="57" fillId="54" borderId="269" applyNumberFormat="0" applyAlignment="0" applyProtection="0"/>
    <xf numFmtId="0" fontId="49" fillId="41" borderId="322" applyNumberFormat="0" applyAlignment="0" applyProtection="0"/>
    <xf numFmtId="0" fontId="60" fillId="0" borderId="270" applyNumberFormat="0" applyFill="0" applyAlignment="0" applyProtection="0"/>
    <xf numFmtId="0" fontId="21" fillId="62" borderId="209" applyNumberFormat="0" applyFont="0" applyAlignment="0" applyProtection="0"/>
    <xf numFmtId="0" fontId="40" fillId="54" borderId="343" applyNumberFormat="0" applyAlignment="0" applyProtection="0"/>
    <xf numFmtId="10" fontId="64" fillId="34" borderId="399" applyNumberFormat="0" applyBorder="0" applyAlignment="0" applyProtection="0"/>
    <xf numFmtId="0" fontId="91" fillId="0" borderId="185" applyNumberFormat="0" applyFill="0" applyAlignment="0" applyProtection="0"/>
    <xf numFmtId="0" fontId="33" fillId="57" borderId="213" applyNumberFormat="0" applyAlignment="0" applyProtection="0"/>
    <xf numFmtId="0" fontId="77" fillId="54" borderId="322" applyNumberFormat="0" applyAlignment="0" applyProtection="0"/>
    <xf numFmtId="10" fontId="64" fillId="34" borderId="371" applyNumberFormat="0" applyBorder="0" applyAlignment="0" applyProtection="0"/>
    <xf numFmtId="0" fontId="21" fillId="57" borderId="264" applyNumberFormat="0" applyAlignment="0" applyProtection="0"/>
    <xf numFmtId="0" fontId="33" fillId="57" borderId="268" applyNumberFormat="0" applyAlignment="0" applyProtection="0"/>
    <xf numFmtId="0" fontId="57" fillId="54" borderId="184" applyNumberFormat="0" applyAlignment="0" applyProtection="0"/>
    <xf numFmtId="0" fontId="57" fillId="54" borderId="294" applyNumberFormat="0" applyAlignment="0" applyProtection="0"/>
    <xf numFmtId="0" fontId="88" fillId="54" borderId="233" applyNumberFormat="0" applyAlignment="0" applyProtection="0"/>
    <xf numFmtId="0" fontId="49" fillId="41" borderId="316" applyNumberFormat="0" applyAlignment="0" applyProtection="0"/>
    <xf numFmtId="0" fontId="91" fillId="0" borderId="319" applyNumberFormat="0" applyFill="0" applyAlignment="0" applyProtection="0"/>
    <xf numFmtId="0" fontId="91" fillId="0" borderId="319" applyNumberFormat="0" applyFill="0" applyAlignment="0" applyProtection="0"/>
    <xf numFmtId="0" fontId="77" fillId="54" borderId="182" applyNumberFormat="0" applyAlignment="0" applyProtection="0"/>
    <xf numFmtId="0" fontId="91" fillId="0" borderId="235" applyNumberFormat="0" applyFill="0" applyAlignment="0" applyProtection="0"/>
    <xf numFmtId="0" fontId="33" fillId="57" borderId="402" applyNumberFormat="0" applyAlignment="0" applyProtection="0"/>
    <xf numFmtId="0" fontId="91" fillId="0" borderId="235" applyNumberFormat="0" applyFill="0" applyAlignment="0" applyProtection="0"/>
    <xf numFmtId="0" fontId="88" fillId="54" borderId="389" applyNumberFormat="0" applyAlignment="0" applyProtection="0"/>
    <xf numFmtId="1" fontId="156" fillId="105" borderId="147" applyNumberFormat="0" applyBorder="0" applyAlignment="0">
      <alignment horizontal="centerContinuous" vertical="center"/>
      <protection locked="0"/>
    </xf>
    <xf numFmtId="0" fontId="33" fillId="57" borderId="247" applyNumberFormat="0" applyAlignment="0" applyProtection="0"/>
    <xf numFmtId="0" fontId="49" fillId="41" borderId="267" applyNumberFormat="0" applyAlignment="0" applyProtection="0"/>
    <xf numFmtId="0" fontId="40" fillId="54" borderId="240" applyNumberFormat="0" applyAlignment="0" applyProtection="0"/>
    <xf numFmtId="0" fontId="21" fillId="57" borderId="340" applyNumberFormat="0" applyAlignment="0" applyProtection="0"/>
    <xf numFmtId="0" fontId="60" fillId="0" borderId="270" applyNumberFormat="0" applyFill="0" applyAlignment="0" applyProtection="0"/>
    <xf numFmtId="0" fontId="60" fillId="0" borderId="221" applyNumberFormat="0" applyFill="0" applyAlignment="0" applyProtection="0"/>
    <xf numFmtId="10" fontId="64" fillId="34" borderId="216" applyNumberFormat="0" applyBorder="0" applyAlignment="0" applyProtection="0"/>
    <xf numFmtId="0" fontId="40" fillId="54" borderId="194" applyNumberFormat="0" applyAlignment="0" applyProtection="0"/>
    <xf numFmtId="0" fontId="57" fillId="54" borderId="376" applyNumberFormat="0" applyAlignment="0" applyProtection="0"/>
    <xf numFmtId="0" fontId="33" fillId="57" borderId="209" applyNumberFormat="0" applyAlignment="0" applyProtection="0"/>
    <xf numFmtId="205" fontId="77" fillId="63" borderId="298" applyNumberFormat="0" applyAlignment="0" applyProtection="0"/>
    <xf numFmtId="0" fontId="88" fillId="54" borderId="318" applyNumberFormat="0" applyAlignment="0" applyProtection="0"/>
    <xf numFmtId="0" fontId="21" fillId="57" borderId="236" applyNumberFormat="0" applyAlignment="0" applyProtection="0"/>
    <xf numFmtId="0" fontId="21" fillId="62" borderId="392" applyNumberFormat="0" applyFont="0" applyAlignment="0" applyProtection="0"/>
    <xf numFmtId="0" fontId="57" fillId="54" borderId="275" applyNumberFormat="0" applyAlignment="0" applyProtection="0"/>
    <xf numFmtId="0" fontId="33" fillId="57" borderId="247" applyNumberFormat="0" applyAlignment="0" applyProtection="0"/>
    <xf numFmtId="0" fontId="21" fillId="57" borderId="264" applyNumberFormat="0" applyAlignment="0" applyProtection="0"/>
    <xf numFmtId="0" fontId="40" fillId="54" borderId="401" applyNumberFormat="0" applyAlignment="0" applyProtection="0"/>
    <xf numFmtId="10" fontId="64" fillId="34" borderId="355" applyNumberFormat="0" applyBorder="0" applyAlignment="0" applyProtection="0"/>
    <xf numFmtId="0" fontId="60" fillId="0" borderId="295" applyNumberFormat="0" applyFill="0" applyAlignment="0" applyProtection="0"/>
    <xf numFmtId="0" fontId="60" fillId="0" borderId="197" applyNumberFormat="0" applyFill="0" applyAlignment="0" applyProtection="0"/>
    <xf numFmtId="0" fontId="33" fillId="57" borderId="392" applyNumberFormat="0" applyAlignment="0" applyProtection="0"/>
    <xf numFmtId="0" fontId="88" fillId="54" borderId="389" applyNumberFormat="0" applyAlignment="0" applyProtection="0"/>
    <xf numFmtId="3" fontId="21" fillId="0" borderId="186" applyNumberFormat="0" applyFont="0" applyFill="0" applyAlignment="0" applyProtection="0">
      <alignment vertical="center"/>
    </xf>
    <xf numFmtId="0" fontId="57" fillId="54" borderId="345" applyNumberFormat="0" applyAlignment="0" applyProtection="0"/>
    <xf numFmtId="0" fontId="49" fillId="41" borderId="390" applyNumberFormat="0" applyAlignment="0" applyProtection="0"/>
    <xf numFmtId="205" fontId="85" fillId="65" borderId="139" applyNumberFormat="0" applyAlignment="0" applyProtection="0"/>
    <xf numFmtId="205" fontId="85" fillId="65" borderId="139" applyNumberFormat="0" applyAlignment="0" applyProtection="0"/>
    <xf numFmtId="209" fontId="85" fillId="65" borderId="139" applyNumberFormat="0" applyAlignment="0" applyProtection="0"/>
    <xf numFmtId="209" fontId="85" fillId="65" borderId="139" applyNumberFormat="0" applyAlignment="0" applyProtection="0"/>
    <xf numFmtId="209" fontId="85" fillId="65" borderId="139" applyNumberFormat="0" applyAlignment="0" applyProtection="0"/>
    <xf numFmtId="0" fontId="57" fillId="54" borderId="190" applyNumberFormat="0" applyAlignment="0" applyProtection="0"/>
    <xf numFmtId="0" fontId="77" fillId="54" borderId="194" applyNumberFormat="0" applyAlignment="0" applyProtection="0"/>
    <xf numFmtId="0" fontId="21" fillId="57" borderId="317" applyNumberFormat="0" applyAlignment="0" applyProtection="0"/>
    <xf numFmtId="205" fontId="77" fillId="63" borderId="246" applyNumberFormat="0" applyAlignment="0" applyProtection="0"/>
    <xf numFmtId="0" fontId="33" fillId="57" borderId="396" applyNumberFormat="0" applyAlignment="0" applyProtection="0"/>
    <xf numFmtId="0" fontId="91" fillId="0" borderId="185" applyNumberFormat="0" applyFill="0" applyAlignment="0" applyProtection="0"/>
    <xf numFmtId="0" fontId="33" fillId="57" borderId="213" applyNumberFormat="0" applyAlignment="0" applyProtection="0"/>
    <xf numFmtId="0" fontId="33" fillId="57" borderId="317" applyNumberFormat="0" applyAlignment="0" applyProtection="0"/>
    <xf numFmtId="0" fontId="85" fillId="65" borderId="401" applyNumberFormat="0" applyAlignment="0" applyProtection="0"/>
    <xf numFmtId="0" fontId="21" fillId="57" borderId="209" applyNumberFormat="0" applyAlignment="0" applyProtection="0"/>
    <xf numFmtId="0" fontId="88" fillId="54" borderId="389" applyNumberFormat="0" applyAlignment="0" applyProtection="0"/>
    <xf numFmtId="0" fontId="88" fillId="63" borderId="151" applyNumberFormat="0" applyAlignment="0" applyProtection="0"/>
    <xf numFmtId="0" fontId="85" fillId="78" borderId="163" applyNumberFormat="0" applyAlignment="0" applyProtection="0"/>
    <xf numFmtId="10" fontId="23" fillId="34" borderId="304" applyNumberFormat="0" applyBorder="0" applyAlignment="0" applyProtection="0"/>
    <xf numFmtId="0" fontId="33" fillId="57" borderId="317" applyNumberFormat="0" applyAlignment="0" applyProtection="0"/>
    <xf numFmtId="0" fontId="77" fillId="54" borderId="390" applyNumberFormat="0" applyAlignment="0" applyProtection="0"/>
    <xf numFmtId="0" fontId="40" fillId="54" borderId="349" applyNumberFormat="0" applyAlignment="0" applyProtection="0"/>
    <xf numFmtId="0" fontId="60" fillId="0" borderId="339" applyNumberFormat="0" applyFill="0" applyAlignment="0" applyProtection="0"/>
    <xf numFmtId="0" fontId="21" fillId="57" borderId="340" applyNumberFormat="0" applyAlignment="0" applyProtection="0"/>
    <xf numFmtId="0" fontId="49" fillId="41" borderId="338" applyNumberFormat="0" applyAlignment="0" applyProtection="0"/>
    <xf numFmtId="0" fontId="40" fillId="54" borderId="273" applyNumberFormat="0" applyAlignment="0" applyProtection="0"/>
    <xf numFmtId="0" fontId="88" fillId="54" borderId="261" applyNumberFormat="0" applyAlignment="0" applyProtection="0"/>
    <xf numFmtId="0" fontId="88" fillId="63" borderId="369" applyNumberFormat="0" applyAlignment="0" applyProtection="0"/>
    <xf numFmtId="205" fontId="77" fillId="63" borderId="401" applyNumberFormat="0" applyAlignment="0" applyProtection="0"/>
    <xf numFmtId="0" fontId="85" fillId="41" borderId="273" applyNumberFormat="0" applyAlignment="0" applyProtection="0"/>
    <xf numFmtId="0" fontId="33" fillId="57" borderId="375" applyNumberFormat="0" applyAlignment="0" applyProtection="0"/>
    <xf numFmtId="0" fontId="49" fillId="41" borderId="207" applyNumberFormat="0" applyAlignment="0" applyProtection="0"/>
    <xf numFmtId="215" fontId="134" fillId="97" borderId="85" applyNumberFormat="0" applyBorder="0" applyAlignment="0">
      <alignment horizontal="centerContinuous" vertical="center"/>
      <protection hidden="1"/>
    </xf>
    <xf numFmtId="205" fontId="77" fillId="63" borderId="81" applyNumberFormat="0" applyAlignment="0" applyProtection="0"/>
    <xf numFmtId="209" fontId="77" fillId="63" borderId="81" applyNumberFormat="0" applyAlignment="0" applyProtection="0"/>
    <xf numFmtId="0" fontId="33" fillId="57" borderId="344" applyNumberFormat="0" applyAlignment="0" applyProtection="0"/>
    <xf numFmtId="0" fontId="60" fillId="0" borderId="197" applyNumberFormat="0" applyFill="0" applyAlignment="0" applyProtection="0"/>
    <xf numFmtId="0" fontId="77" fillId="54" borderId="322" applyNumberFormat="0" applyAlignment="0" applyProtection="0"/>
    <xf numFmtId="0" fontId="88" fillId="54" borderId="206" applyNumberFormat="0" applyAlignment="0" applyProtection="0"/>
    <xf numFmtId="0" fontId="60" fillId="0" borderId="191" applyNumberFormat="0" applyFill="0" applyAlignment="0" applyProtection="0"/>
    <xf numFmtId="0" fontId="77" fillId="54" borderId="218" applyNumberFormat="0" applyAlignment="0" applyProtection="0"/>
    <xf numFmtId="0" fontId="88" fillId="54" borderId="318" applyNumberFormat="0" applyAlignment="0" applyProtection="0"/>
    <xf numFmtId="0" fontId="60" fillId="0" borderId="295" applyNumberFormat="0" applyFill="0" applyAlignment="0" applyProtection="0"/>
    <xf numFmtId="205" fontId="104" fillId="74" borderId="81" applyNumberFormat="0" applyAlignment="0" applyProtection="0"/>
    <xf numFmtId="205" fontId="104" fillId="74" borderId="81" applyNumberFormat="0" applyAlignment="0" applyProtection="0"/>
    <xf numFmtId="209" fontId="104" fillId="74" borderId="81" applyNumberFormat="0" applyAlignment="0" applyProtection="0"/>
    <xf numFmtId="209" fontId="104" fillId="74" borderId="81" applyNumberFormat="0" applyAlignment="0" applyProtection="0"/>
    <xf numFmtId="0" fontId="60" fillId="0" borderId="352" applyNumberFormat="0" applyFill="0" applyAlignment="0" applyProtection="0"/>
    <xf numFmtId="0" fontId="21" fillId="57" borderId="340" applyNumberFormat="0" applyAlignment="0" applyProtection="0"/>
    <xf numFmtId="0" fontId="49" fillId="41" borderId="316" applyNumberFormat="0" applyAlignment="0" applyProtection="0"/>
    <xf numFmtId="0" fontId="33" fillId="57" borderId="189" applyNumberFormat="0" applyAlignment="0" applyProtection="0"/>
    <xf numFmtId="205" fontId="104" fillId="74" borderId="81" applyNumberFormat="0" applyAlignment="0" applyProtection="0"/>
    <xf numFmtId="209" fontId="104" fillId="74" borderId="81" applyNumberFormat="0" applyAlignment="0" applyProtection="0"/>
    <xf numFmtId="0" fontId="85" fillId="41" borderId="349" applyNumberFormat="0" applyAlignment="0" applyProtection="0"/>
    <xf numFmtId="0" fontId="40" fillId="54" borderId="362" applyNumberFormat="0" applyAlignment="0" applyProtection="0"/>
    <xf numFmtId="0" fontId="33" fillId="57" borderId="396" applyNumberFormat="0" applyAlignment="0" applyProtection="0"/>
    <xf numFmtId="0" fontId="91" fillId="0" borderId="235" applyNumberFormat="0" applyFill="0" applyAlignment="0" applyProtection="0"/>
    <xf numFmtId="0" fontId="85" fillId="41" borderId="298" applyNumberFormat="0" applyAlignment="0" applyProtection="0"/>
    <xf numFmtId="0" fontId="77" fillId="54" borderId="298" applyNumberFormat="0" applyAlignment="0" applyProtection="0"/>
    <xf numFmtId="10" fontId="64" fillId="34" borderId="186" applyNumberFormat="0" applyBorder="0" applyAlignment="0" applyProtection="0"/>
    <xf numFmtId="0" fontId="57" fillId="54" borderId="220" applyNumberFormat="0" applyAlignment="0" applyProtection="0"/>
    <xf numFmtId="0" fontId="40" fillId="54" borderId="188" applyNumberFormat="0" applyAlignment="0" applyProtection="0"/>
    <xf numFmtId="0" fontId="33" fillId="57" borderId="195" applyNumberFormat="0" applyAlignment="0" applyProtection="0"/>
    <xf numFmtId="0" fontId="40" fillId="54" borderId="267" applyNumberFormat="0" applyAlignment="0" applyProtection="0"/>
    <xf numFmtId="0" fontId="57" fillId="54" borderId="269" applyNumberFormat="0" applyAlignment="0" applyProtection="0"/>
    <xf numFmtId="0" fontId="33" fillId="57" borderId="236" applyNumberFormat="0" applyAlignment="0" applyProtection="0"/>
    <xf numFmtId="0" fontId="77" fillId="54" borderId="234" applyNumberFormat="0" applyAlignment="0" applyProtection="0"/>
    <xf numFmtId="0" fontId="49" fillId="41" borderId="298" applyNumberFormat="0" applyAlignment="0" applyProtection="0"/>
    <xf numFmtId="0" fontId="104" fillId="74" borderId="163" applyNumberFormat="0" applyAlignment="0" applyProtection="0"/>
    <xf numFmtId="0" fontId="60" fillId="0" borderId="295" applyNumberFormat="0" applyFill="0" applyAlignment="0" applyProtection="0"/>
    <xf numFmtId="0" fontId="60" fillId="0" borderId="398" applyNumberFormat="0" applyFill="0" applyAlignment="0" applyProtection="0"/>
    <xf numFmtId="0" fontId="77" fillId="54" borderId="207" applyNumberFormat="0" applyAlignment="0" applyProtection="0"/>
    <xf numFmtId="10" fontId="23" fillId="34" borderId="200" applyNumberFormat="0" applyBorder="0" applyAlignment="0" applyProtection="0"/>
    <xf numFmtId="0" fontId="81" fillId="0" borderId="245">
      <alignment horizontal="left" vertical="center"/>
    </xf>
    <xf numFmtId="0" fontId="77" fillId="54" borderId="349" applyNumberFormat="0" applyAlignment="0" applyProtection="0"/>
    <xf numFmtId="0" fontId="40" fillId="54" borderId="246" applyNumberFormat="0" applyAlignment="0" applyProtection="0"/>
    <xf numFmtId="0" fontId="21" fillId="57" borderId="288" applyNumberFormat="0" applyAlignment="0" applyProtection="0"/>
    <xf numFmtId="0" fontId="24" fillId="0" borderId="168">
      <alignment horizontal="left" vertical="center"/>
    </xf>
    <xf numFmtId="0" fontId="33" fillId="57" borderId="317" applyNumberFormat="0" applyAlignment="0" applyProtection="0"/>
    <xf numFmtId="0" fontId="77" fillId="54" borderId="390" applyNumberFormat="0" applyAlignment="0" applyProtection="0"/>
    <xf numFmtId="0" fontId="77" fillId="54" borderId="234" applyNumberFormat="0" applyAlignment="0" applyProtection="0"/>
    <xf numFmtId="0" fontId="33" fillId="57" borderId="293" applyNumberFormat="0" applyAlignment="0" applyProtection="0"/>
    <xf numFmtId="0" fontId="33" fillId="57" borderId="323" applyNumberFormat="0" applyAlignment="0" applyProtection="0"/>
    <xf numFmtId="0" fontId="33" fillId="57" borderId="274" applyNumberFormat="0" applyAlignment="0" applyProtection="0"/>
    <xf numFmtId="0" fontId="91" fillId="0" borderId="129" applyNumberFormat="0" applyFill="0" applyAlignment="0" applyProtection="0"/>
    <xf numFmtId="205" fontId="104" fillId="74" borderId="163" applyNumberFormat="0" applyAlignment="0" applyProtection="0"/>
    <xf numFmtId="0" fontId="21" fillId="57" borderId="368" applyNumberFormat="0" applyAlignment="0" applyProtection="0"/>
    <xf numFmtId="0" fontId="57" fillId="54" borderId="324" applyNumberFormat="0" applyAlignment="0" applyProtection="0"/>
    <xf numFmtId="0" fontId="60" fillId="0" borderId="363" applyNumberFormat="0" applyFill="0" applyAlignment="0" applyProtection="0"/>
    <xf numFmtId="0" fontId="85" fillId="41" borderId="374" applyNumberFormat="0" applyAlignment="0" applyProtection="0"/>
    <xf numFmtId="0" fontId="85" fillId="41" borderId="374" applyNumberFormat="0" applyAlignment="0" applyProtection="0"/>
    <xf numFmtId="0" fontId="85" fillId="41" borderId="349" applyNumberFormat="0" applyAlignment="0" applyProtection="0"/>
    <xf numFmtId="0" fontId="77" fillId="54" borderId="390" applyNumberFormat="0" applyAlignment="0" applyProtection="0"/>
    <xf numFmtId="0" fontId="77" fillId="54" borderId="390" applyNumberFormat="0" applyAlignment="0" applyProtection="0"/>
    <xf numFmtId="0" fontId="77" fillId="54" borderId="316" applyNumberFormat="0" applyAlignment="0" applyProtection="0"/>
    <xf numFmtId="0" fontId="60" fillId="0" borderId="153" applyNumberFormat="0" applyFill="0" applyAlignment="0" applyProtection="0"/>
    <xf numFmtId="3" fontId="21" fillId="0" borderId="237" applyNumberFormat="0" applyFont="0" applyFill="0" applyAlignment="0" applyProtection="0">
      <alignment vertical="center"/>
    </xf>
    <xf numFmtId="0" fontId="57" fillId="54" borderId="337" applyNumberFormat="0" applyAlignment="0" applyProtection="0"/>
    <xf numFmtId="0" fontId="60" fillId="0" borderId="370" applyNumberFormat="0" applyFill="0" applyAlignment="0" applyProtection="0"/>
    <xf numFmtId="0" fontId="40" fillId="54" borderId="194" applyNumberFormat="0" applyAlignment="0" applyProtection="0"/>
    <xf numFmtId="0" fontId="40" fillId="54" borderId="240" applyNumberFormat="0" applyAlignment="0" applyProtection="0"/>
    <xf numFmtId="0" fontId="60" fillId="0" borderId="166" applyNumberFormat="0" applyFill="0" applyAlignment="0" applyProtection="0"/>
    <xf numFmtId="0" fontId="60" fillId="0" borderId="221" applyNumberFormat="0" applyFill="0" applyAlignment="0" applyProtection="0"/>
    <xf numFmtId="0" fontId="77" fillId="54" borderId="194" applyNumberFormat="0" applyAlignment="0" applyProtection="0"/>
    <xf numFmtId="0" fontId="49" fillId="41" borderId="286" applyNumberFormat="0" applyAlignment="0" applyProtection="0"/>
    <xf numFmtId="0" fontId="91" fillId="0" borderId="263" applyNumberFormat="0" applyFill="0" applyAlignment="0" applyProtection="0"/>
    <xf numFmtId="209" fontId="77" fillId="63" borderId="246" applyNumberFormat="0" applyAlignment="0" applyProtection="0"/>
    <xf numFmtId="0" fontId="49" fillId="41" borderId="182" applyNumberFormat="0" applyAlignment="0" applyProtection="0"/>
    <xf numFmtId="230" fontId="164" fillId="106" borderId="348" applyNumberFormat="0" applyBorder="0" applyAlignment="0">
      <protection locked="0"/>
    </xf>
    <xf numFmtId="0" fontId="21" fillId="57" borderId="264" applyNumberFormat="0" applyAlignment="0" applyProtection="0"/>
    <xf numFmtId="0" fontId="21" fillId="57" borderId="154" applyNumberFormat="0" applyAlignment="0" applyProtection="0"/>
    <xf numFmtId="0" fontId="57" fillId="54" borderId="165" applyNumberFormat="0" applyAlignment="0" applyProtection="0"/>
    <xf numFmtId="0" fontId="60" fillId="0" borderId="191" applyNumberFormat="0" applyFill="0" applyAlignment="0" applyProtection="0"/>
    <xf numFmtId="0" fontId="77" fillId="54" borderId="163" applyNumberFormat="0" applyAlignment="0" applyProtection="0"/>
    <xf numFmtId="205" fontId="85" fillId="78" borderId="81" applyNumberFormat="0" applyAlignment="0" applyProtection="0"/>
    <xf numFmtId="209" fontId="85" fillId="78" borderId="81" applyNumberFormat="0" applyAlignment="0" applyProtection="0"/>
    <xf numFmtId="0" fontId="60" fillId="0" borderId="129" applyNumberFormat="0" applyFill="0" applyAlignment="0" applyProtection="0"/>
    <xf numFmtId="0" fontId="49" fillId="41" borderId="133" applyNumberFormat="0" applyAlignment="0" applyProtection="0"/>
    <xf numFmtId="0" fontId="60" fillId="0" borderId="166" applyNumberFormat="0" applyFill="0" applyAlignment="0" applyProtection="0"/>
    <xf numFmtId="205" fontId="77" fillId="63" borderId="349" applyNumberFormat="0" applyAlignment="0" applyProtection="0"/>
    <xf numFmtId="0" fontId="21" fillId="57" borderId="264" applyNumberFormat="0" applyAlignment="0" applyProtection="0"/>
    <xf numFmtId="0" fontId="49" fillId="41" borderId="401" applyNumberFormat="0" applyAlignment="0" applyProtection="0"/>
    <xf numFmtId="0" fontId="40" fillId="54" borderId="218" applyNumberFormat="0" applyAlignment="0" applyProtection="0"/>
    <xf numFmtId="209" fontId="104" fillId="74" borderId="246" applyNumberFormat="0" applyAlignment="0" applyProtection="0"/>
    <xf numFmtId="0" fontId="91" fillId="0" borderId="208" applyNumberFormat="0" applyFill="0" applyAlignment="0" applyProtection="0"/>
    <xf numFmtId="0" fontId="77" fillId="54" borderId="128" applyNumberFormat="0" applyAlignment="0" applyProtection="0"/>
    <xf numFmtId="0" fontId="40" fillId="54" borderId="273" applyNumberFormat="0" applyAlignment="0" applyProtection="0"/>
    <xf numFmtId="0" fontId="60" fillId="0" borderId="215" applyNumberFormat="0" applyFill="0" applyAlignment="0" applyProtection="0"/>
    <xf numFmtId="0" fontId="57" fillId="54" borderId="242" applyNumberFormat="0" applyAlignment="0" applyProtection="0"/>
    <xf numFmtId="1" fontId="156" fillId="105" borderId="89" applyNumberFormat="0" applyBorder="0" applyAlignment="0">
      <alignment horizontal="centerContinuous" vertical="center"/>
      <protection locked="0"/>
    </xf>
    <xf numFmtId="0" fontId="60" fillId="0" borderId="160" applyNumberFormat="0" applyFill="0" applyAlignment="0" applyProtection="0"/>
    <xf numFmtId="0" fontId="81" fillId="0" borderId="272">
      <alignment horizontal="left" vertical="center"/>
    </xf>
    <xf numFmtId="0" fontId="57" fillId="54" borderId="261" applyNumberFormat="0" applyAlignment="0" applyProtection="0"/>
    <xf numFmtId="0" fontId="40" fillId="54" borderId="157" applyNumberFormat="0" applyAlignment="0" applyProtection="0"/>
    <xf numFmtId="0" fontId="85" fillId="41" borderId="139" applyNumberFormat="0" applyAlignment="0" applyProtection="0"/>
    <xf numFmtId="0" fontId="77" fillId="54" borderId="194" applyNumberFormat="0" applyAlignment="0" applyProtection="0"/>
    <xf numFmtId="0" fontId="21" fillId="57" borderId="392" applyNumberFormat="0" applyAlignment="0" applyProtection="0"/>
    <xf numFmtId="0" fontId="91" fillId="0" borderId="208" applyNumberFormat="0" applyFill="0" applyAlignment="0" applyProtection="0"/>
    <xf numFmtId="0" fontId="49" fillId="41" borderId="182" applyNumberFormat="0" applyAlignment="0" applyProtection="0"/>
    <xf numFmtId="0" fontId="33" fillId="57" borderId="317" applyNumberFormat="0" applyAlignment="0" applyProtection="0"/>
    <xf numFmtId="0" fontId="88" fillId="54" borderId="261" applyNumberFormat="0" applyAlignment="0" applyProtection="0"/>
    <xf numFmtId="230" fontId="164" fillId="106" borderId="80" applyNumberFormat="0" applyBorder="0" applyAlignment="0">
      <protection locked="0"/>
    </xf>
    <xf numFmtId="0" fontId="40" fillId="54" borderId="157" applyNumberFormat="0" applyAlignment="0" applyProtection="0"/>
    <xf numFmtId="0" fontId="57" fillId="54" borderId="361" applyNumberFormat="0" applyAlignment="0" applyProtection="0"/>
    <xf numFmtId="0" fontId="49" fillId="41" borderId="362" applyNumberFormat="0" applyAlignment="0" applyProtection="0"/>
    <xf numFmtId="0" fontId="57" fillId="54" borderId="351" applyNumberFormat="0" applyAlignment="0" applyProtection="0"/>
    <xf numFmtId="0" fontId="49" fillId="41" borderId="267" applyNumberFormat="0" applyAlignment="0" applyProtection="0"/>
    <xf numFmtId="0" fontId="77" fillId="54" borderId="316" applyNumberFormat="0" applyAlignment="0" applyProtection="0"/>
    <xf numFmtId="0" fontId="88" fillId="54" borderId="337" applyNumberFormat="0" applyAlignment="0" applyProtection="0"/>
    <xf numFmtId="209" fontId="85" fillId="65" borderId="401" applyNumberFormat="0" applyAlignment="0" applyProtection="0"/>
    <xf numFmtId="0" fontId="91" fillId="0" borderId="319" applyNumberFormat="0" applyFill="0" applyAlignment="0" applyProtection="0"/>
    <xf numFmtId="0" fontId="57" fillId="54" borderId="324" applyNumberFormat="0" applyAlignment="0" applyProtection="0"/>
    <xf numFmtId="0" fontId="21" fillId="57" borderId="209" applyNumberFormat="0" applyAlignment="0" applyProtection="0"/>
    <xf numFmtId="0" fontId="85" fillId="41" borderId="401" applyNumberFormat="0" applyAlignment="0" applyProtection="0"/>
    <xf numFmtId="205" fontId="85" fillId="65" borderId="374" applyNumberFormat="0" applyAlignment="0" applyProtection="0"/>
    <xf numFmtId="0" fontId="77" fillId="63" borderId="163" applyNumberFormat="0" applyAlignment="0" applyProtection="0"/>
    <xf numFmtId="0" fontId="33" fillId="57" borderId="364" applyNumberFormat="0" applyAlignment="0" applyProtection="0"/>
    <xf numFmtId="0" fontId="85" fillId="41" borderId="246" applyNumberFormat="0" applyAlignment="0" applyProtection="0"/>
    <xf numFmtId="0" fontId="77" fillId="54" borderId="163" applyNumberFormat="0" applyAlignment="0" applyProtection="0"/>
    <xf numFmtId="0" fontId="49" fillId="41" borderId="316" applyNumberFormat="0" applyAlignment="0" applyProtection="0"/>
    <xf numFmtId="0" fontId="40" fillId="54" borderId="139" applyNumberFormat="0" applyAlignment="0" applyProtection="0"/>
    <xf numFmtId="0" fontId="60" fillId="0" borderId="363" applyNumberFormat="0" applyFill="0" applyAlignment="0" applyProtection="0"/>
    <xf numFmtId="0" fontId="91" fillId="0" borderId="208" applyNumberFormat="0" applyFill="0" applyAlignment="0" applyProtection="0"/>
    <xf numFmtId="0" fontId="91" fillId="0" borderId="339" applyNumberFormat="0" applyFill="0" applyAlignment="0" applyProtection="0"/>
    <xf numFmtId="0" fontId="33" fillId="57" borderId="158" applyNumberFormat="0" applyAlignment="0" applyProtection="0"/>
    <xf numFmtId="0" fontId="77" fillId="54" borderId="207" applyNumberFormat="0" applyAlignment="0" applyProtection="0"/>
    <xf numFmtId="0" fontId="49" fillId="41" borderId="262" applyNumberFormat="0" applyAlignment="0" applyProtection="0"/>
    <xf numFmtId="0" fontId="85" fillId="41" borderId="218" applyNumberFormat="0" applyAlignment="0" applyProtection="0"/>
    <xf numFmtId="0" fontId="40" fillId="54" borderId="395" applyNumberFormat="0" applyAlignment="0" applyProtection="0"/>
    <xf numFmtId="0" fontId="40" fillId="54" borderId="316" applyNumberFormat="0" applyAlignment="0" applyProtection="0"/>
    <xf numFmtId="0" fontId="77" fillId="54" borderId="152" applyNumberFormat="0" applyAlignment="0" applyProtection="0"/>
    <xf numFmtId="0" fontId="60" fillId="0" borderId="160" applyNumberFormat="0" applyFill="0" applyAlignment="0" applyProtection="0"/>
    <xf numFmtId="0" fontId="60" fillId="0" borderId="185" applyNumberFormat="0" applyFill="0" applyAlignment="0" applyProtection="0"/>
    <xf numFmtId="0" fontId="77" fillId="54" borderId="218" applyNumberFormat="0" applyAlignment="0" applyProtection="0"/>
    <xf numFmtId="0" fontId="57" fillId="54" borderId="135" applyNumberFormat="0" applyAlignment="0" applyProtection="0"/>
    <xf numFmtId="0" fontId="33" fillId="57" borderId="134" applyNumberFormat="0" applyAlignment="0" applyProtection="0"/>
    <xf numFmtId="0" fontId="57" fillId="54" borderId="318" applyNumberFormat="0" applyAlignment="0" applyProtection="0"/>
    <xf numFmtId="205" fontId="77" fillId="63" borderId="194" applyNumberFormat="0" applyAlignment="0" applyProtection="0"/>
    <xf numFmtId="0" fontId="21" fillId="57" borderId="130" applyNumberFormat="0" applyAlignment="0" applyProtection="0"/>
    <xf numFmtId="0" fontId="40" fillId="54" borderId="188" applyNumberFormat="0" applyAlignment="0" applyProtection="0"/>
    <xf numFmtId="0" fontId="21" fillId="57" borderId="288" applyNumberFormat="0" applyAlignment="0" applyProtection="0"/>
    <xf numFmtId="10" fontId="64" fillId="34" borderId="328" applyNumberFormat="0" applyBorder="0" applyAlignment="0" applyProtection="0"/>
    <xf numFmtId="0" fontId="77" fillId="54" borderId="139" applyNumberFormat="0" applyAlignment="0" applyProtection="0"/>
    <xf numFmtId="0" fontId="21" fillId="57" borderId="317" applyNumberFormat="0" applyAlignment="0" applyProtection="0"/>
    <xf numFmtId="205" fontId="91" fillId="0" borderId="370" applyNumberFormat="0" applyFill="0" applyAlignment="0" applyProtection="0"/>
    <xf numFmtId="0" fontId="91" fillId="0" borderId="153" applyNumberFormat="0" applyFill="0" applyAlignment="0" applyProtection="0"/>
    <xf numFmtId="0" fontId="57" fillId="54" borderId="159" applyNumberFormat="0" applyAlignment="0" applyProtection="0"/>
    <xf numFmtId="0" fontId="40" fillId="54" borderId="401" applyNumberFormat="0" applyAlignment="0" applyProtection="0"/>
    <xf numFmtId="0" fontId="77" fillId="54" borderId="273" applyNumberFormat="0" applyAlignment="0" applyProtection="0"/>
    <xf numFmtId="0" fontId="33" fillId="57" borderId="195" applyNumberFormat="0" applyAlignment="0" applyProtection="0"/>
    <xf numFmtId="205" fontId="85" fillId="65" borderId="81" applyNumberFormat="0" applyAlignment="0" applyProtection="0"/>
    <xf numFmtId="205" fontId="85" fillId="65" borderId="81" applyNumberFormat="0" applyAlignment="0" applyProtection="0"/>
    <xf numFmtId="209" fontId="85" fillId="65" borderId="81" applyNumberFormat="0" applyAlignment="0" applyProtection="0"/>
    <xf numFmtId="209" fontId="85" fillId="65" borderId="81" applyNumberFormat="0" applyAlignment="0" applyProtection="0"/>
    <xf numFmtId="0" fontId="60" fillId="0" borderId="370" applyNumberFormat="0" applyFill="0" applyAlignment="0" applyProtection="0"/>
    <xf numFmtId="0" fontId="85" fillId="41" borderId="163" applyNumberFormat="0" applyAlignment="0" applyProtection="0"/>
    <xf numFmtId="10" fontId="23" fillId="34" borderId="192" applyNumberFormat="0" applyBorder="0" applyAlignment="0" applyProtection="0"/>
    <xf numFmtId="0" fontId="60" fillId="0" borderId="263" applyNumberFormat="0" applyFill="0" applyAlignment="0" applyProtection="0"/>
    <xf numFmtId="0" fontId="60" fillId="0" borderId="295" applyNumberFormat="0" applyFill="0" applyAlignment="0" applyProtection="0"/>
    <xf numFmtId="205" fontId="85" fillId="65" borderId="81" applyNumberFormat="0" applyAlignment="0" applyProtection="0"/>
    <xf numFmtId="209" fontId="85" fillId="65" borderId="81" applyNumberFormat="0" applyAlignment="0" applyProtection="0"/>
    <xf numFmtId="0" fontId="57" fillId="54" borderId="345" applyNumberFormat="0" applyAlignment="0" applyProtection="0"/>
    <xf numFmtId="0" fontId="15" fillId="0" borderId="0"/>
    <xf numFmtId="0" fontId="60" fillId="0" borderId="136" applyNumberFormat="0" applyFill="0" applyAlignment="0" applyProtection="0"/>
    <xf numFmtId="0" fontId="49" fillId="41" borderId="128" applyNumberFormat="0" applyAlignment="0" applyProtection="0"/>
    <xf numFmtId="0" fontId="57" fillId="54" borderId="190" applyNumberFormat="0" applyAlignment="0" applyProtection="0"/>
    <xf numFmtId="0" fontId="33" fillId="57" borderId="293" applyNumberFormat="0" applyAlignment="0" applyProtection="0"/>
    <xf numFmtId="0" fontId="91" fillId="0" borderId="129" applyNumberFormat="0" applyFill="0" applyAlignment="0" applyProtection="0"/>
    <xf numFmtId="0" fontId="33" fillId="57" borderId="183" applyNumberFormat="0" applyAlignment="0" applyProtection="0"/>
    <xf numFmtId="0" fontId="91" fillId="0" borderId="263" applyNumberFormat="0" applyFill="0" applyAlignment="0" applyProtection="0"/>
    <xf numFmtId="0" fontId="57" fillId="54" borderId="389" applyNumberFormat="0" applyAlignment="0" applyProtection="0"/>
    <xf numFmtId="0" fontId="57" fillId="54" borderId="206" applyNumberFormat="0" applyAlignment="0" applyProtection="0"/>
    <xf numFmtId="0" fontId="57" fillId="54" borderId="165" applyNumberFormat="0" applyAlignment="0" applyProtection="0"/>
    <xf numFmtId="0" fontId="88" fillId="63" borderId="102" applyNumberFormat="0" applyAlignment="0" applyProtection="0"/>
    <xf numFmtId="0" fontId="40" fillId="54" borderId="362" applyNumberFormat="0" applyAlignment="0" applyProtection="0"/>
    <xf numFmtId="0" fontId="85" fillId="78" borderId="112" applyNumberFormat="0" applyAlignment="0" applyProtection="0"/>
    <xf numFmtId="0" fontId="77" fillId="63" borderId="112" applyNumberFormat="0" applyAlignment="0" applyProtection="0"/>
    <xf numFmtId="0" fontId="91" fillId="0" borderId="287" applyNumberFormat="0" applyFill="0" applyAlignment="0" applyProtection="0"/>
    <xf numFmtId="0" fontId="91" fillId="0" borderId="185" applyNumberFormat="0" applyFill="0" applyAlignment="0" applyProtection="0"/>
    <xf numFmtId="0" fontId="49" fillId="41" borderId="349" applyNumberFormat="0" applyAlignment="0" applyProtection="0"/>
    <xf numFmtId="0" fontId="60" fillId="0" borderId="276" applyNumberFormat="0" applyFill="0" applyAlignment="0" applyProtection="0"/>
    <xf numFmtId="0" fontId="91" fillId="0" borderId="185" applyNumberFormat="0" applyFill="0" applyAlignment="0" applyProtection="0"/>
    <xf numFmtId="0" fontId="77" fillId="54" borderId="128" applyNumberFormat="0" applyAlignment="0" applyProtection="0"/>
    <xf numFmtId="0" fontId="49" fillId="41" borderId="218" applyNumberFormat="0" applyAlignment="0" applyProtection="0"/>
    <xf numFmtId="0" fontId="33" fillId="57" borderId="268" applyNumberFormat="0" applyAlignment="0" applyProtection="0"/>
    <xf numFmtId="0" fontId="60" fillId="0" borderId="325" applyNumberFormat="0" applyFill="0" applyAlignment="0" applyProtection="0"/>
    <xf numFmtId="0" fontId="40" fillId="54" borderId="298" applyNumberFormat="0" applyAlignment="0" applyProtection="0"/>
    <xf numFmtId="0" fontId="85" fillId="41" borderId="273" applyNumberFormat="0" applyAlignment="0" applyProtection="0"/>
    <xf numFmtId="0" fontId="88" fillId="54" borderId="233" applyNumberFormat="0" applyAlignment="0" applyProtection="0"/>
    <xf numFmtId="0" fontId="57" fillId="54" borderId="184" applyNumberFormat="0" applyAlignment="0" applyProtection="0"/>
    <xf numFmtId="10" fontId="64" fillId="34" borderId="252" applyNumberFormat="0" applyBorder="0" applyAlignment="0" applyProtection="0"/>
    <xf numFmtId="0" fontId="88" fillId="54" borderId="389" applyNumberFormat="0" applyAlignment="0" applyProtection="0"/>
    <xf numFmtId="10" fontId="64" fillId="34" borderId="289" applyNumberFormat="0" applyBorder="0" applyAlignment="0" applyProtection="0"/>
    <xf numFmtId="0" fontId="57" fillId="54" borderId="206" applyNumberFormat="0" applyAlignment="0" applyProtection="0"/>
    <xf numFmtId="0" fontId="91" fillId="0" borderId="319" applyNumberFormat="0" applyFill="0" applyAlignment="0" applyProtection="0"/>
    <xf numFmtId="0" fontId="60" fillId="0" borderId="215" applyNumberFormat="0" applyFill="0" applyAlignment="0" applyProtection="0"/>
    <xf numFmtId="0" fontId="57" fillId="54" borderId="196" applyNumberFormat="0" applyAlignment="0" applyProtection="0"/>
    <xf numFmtId="0" fontId="33" fillId="57" borderId="130" applyNumberFormat="0" applyAlignment="0" applyProtection="0"/>
    <xf numFmtId="0" fontId="57" fillId="54" borderId="135" applyNumberFormat="0" applyAlignment="0" applyProtection="0"/>
    <xf numFmtId="0" fontId="57" fillId="54" borderId="269" applyNumberFormat="0" applyAlignment="0" applyProtection="0"/>
    <xf numFmtId="0" fontId="57" fillId="54" borderId="196" applyNumberFormat="0" applyAlignment="0" applyProtection="0"/>
    <xf numFmtId="0" fontId="77" fillId="54" borderId="128" applyNumberFormat="0" applyAlignment="0" applyProtection="0"/>
    <xf numFmtId="0" fontId="57" fillId="54" borderId="294" applyNumberFormat="0" applyAlignment="0" applyProtection="0"/>
    <xf numFmtId="0" fontId="60" fillId="0" borderId="215" applyNumberFormat="0" applyFill="0" applyAlignment="0" applyProtection="0"/>
    <xf numFmtId="0" fontId="57" fillId="54" borderId="159" applyNumberFormat="0" applyAlignment="0" applyProtection="0"/>
    <xf numFmtId="0" fontId="33" fillId="57" borderId="219" applyNumberFormat="0" applyAlignment="0" applyProtection="0"/>
    <xf numFmtId="0" fontId="49" fillId="41" borderId="139" applyNumberFormat="0" applyAlignment="0" applyProtection="0"/>
    <xf numFmtId="0" fontId="88" fillId="54" borderId="151" applyNumberFormat="0" applyAlignment="0" applyProtection="0"/>
    <xf numFmtId="0" fontId="57" fillId="54" borderId="294" applyNumberFormat="0" applyAlignment="0" applyProtection="0"/>
    <xf numFmtId="10" fontId="23" fillId="34" borderId="341" applyNumberFormat="0" applyBorder="0" applyAlignment="0" applyProtection="0"/>
    <xf numFmtId="205" fontId="104" fillId="74" borderId="246" applyNumberFormat="0" applyAlignment="0" applyProtection="0"/>
    <xf numFmtId="0" fontId="49" fillId="41" borderId="262" applyNumberFormat="0" applyAlignment="0" applyProtection="0"/>
    <xf numFmtId="0" fontId="81" fillId="0" borderId="162">
      <alignment horizontal="left" vertical="center"/>
    </xf>
    <xf numFmtId="0" fontId="60" fillId="0" borderId="346" applyNumberFormat="0" applyFill="0" applyAlignment="0" applyProtection="0"/>
    <xf numFmtId="0" fontId="77" fillId="54" borderId="194" applyNumberFormat="0" applyAlignment="0" applyProtection="0"/>
    <xf numFmtId="0" fontId="49" fillId="41" borderId="218" applyNumberFormat="0" applyAlignment="0" applyProtection="0"/>
    <xf numFmtId="0" fontId="33" fillId="57" borderId="209" applyNumberFormat="0" applyAlignment="0" applyProtection="0"/>
    <xf numFmtId="0" fontId="88" fillId="74" borderId="389" applyNumberFormat="0" applyAlignment="0" applyProtection="0"/>
    <xf numFmtId="0" fontId="33" fillId="57" borderId="396" applyNumberFormat="0" applyAlignment="0" applyProtection="0"/>
    <xf numFmtId="0" fontId="57" fillId="54" borderId="135" applyNumberFormat="0" applyAlignment="0" applyProtection="0"/>
    <xf numFmtId="0" fontId="33" fillId="57" borderId="140" applyNumberFormat="0" applyAlignment="0" applyProtection="0"/>
    <xf numFmtId="0" fontId="60" fillId="0" borderId="235" applyNumberFormat="0" applyFill="0" applyAlignment="0" applyProtection="0"/>
    <xf numFmtId="0" fontId="57" fillId="54" borderId="376" applyNumberFormat="0" applyAlignment="0" applyProtection="0"/>
    <xf numFmtId="0" fontId="40" fillId="54" borderId="322" applyNumberFormat="0" applyAlignment="0" applyProtection="0"/>
    <xf numFmtId="0" fontId="60" fillId="0" borderId="346" applyNumberFormat="0" applyFill="0" applyAlignment="0" applyProtection="0"/>
    <xf numFmtId="0" fontId="57" fillId="54" borderId="159" applyNumberFormat="0" applyAlignment="0" applyProtection="0"/>
    <xf numFmtId="0" fontId="57" fillId="54" borderId="300" applyNumberFormat="0" applyAlignment="0" applyProtection="0"/>
    <xf numFmtId="3" fontId="21" fillId="0" borderId="393" applyNumberFormat="0" applyFont="0" applyFill="0" applyAlignment="0" applyProtection="0">
      <alignment vertical="center"/>
    </xf>
    <xf numFmtId="0" fontId="33" fillId="57" borderId="219" applyNumberFormat="0" applyAlignment="0" applyProtection="0"/>
    <xf numFmtId="0" fontId="60" fillId="0" borderId="249" applyNumberFormat="0" applyFill="0" applyAlignment="0" applyProtection="0"/>
    <xf numFmtId="0" fontId="88" fillId="54" borderId="369" applyNumberFormat="0" applyAlignment="0" applyProtection="0"/>
    <xf numFmtId="0" fontId="85" fillId="41" borderId="218" applyNumberFormat="0" applyAlignment="0" applyProtection="0"/>
    <xf numFmtId="205" fontId="104" fillId="74" borderId="273" applyNumberFormat="0" applyAlignment="0" applyProtection="0"/>
    <xf numFmtId="0" fontId="77" fillId="54" borderId="246" applyNumberFormat="0" applyAlignment="0" applyProtection="0"/>
    <xf numFmtId="0" fontId="49" fillId="41" borderId="133" applyNumberFormat="0" applyAlignment="0" applyProtection="0"/>
    <xf numFmtId="0" fontId="40" fillId="54" borderId="157" applyNumberFormat="0" applyAlignment="0" applyProtection="0"/>
    <xf numFmtId="0" fontId="60" fillId="0" borderId="221" applyNumberFormat="0" applyFill="0" applyAlignment="0" applyProtection="0"/>
    <xf numFmtId="10" fontId="64" fillId="34" borderId="289" applyNumberFormat="0" applyBorder="0" applyAlignment="0" applyProtection="0"/>
    <xf numFmtId="0" fontId="77" fillId="54" borderId="163" applyNumberFormat="0" applyAlignment="0" applyProtection="0"/>
    <xf numFmtId="0" fontId="85" fillId="41" borderId="246" applyNumberFormat="0" applyAlignment="0" applyProtection="0"/>
    <xf numFmtId="0" fontId="77" fillId="54" borderId="139" applyNumberFormat="0" applyAlignment="0" applyProtection="0"/>
    <xf numFmtId="0" fontId="21" fillId="57" borderId="183" applyNumberFormat="0" applyAlignment="0" applyProtection="0"/>
    <xf numFmtId="205" fontId="104" fillId="74" borderId="273" applyNumberFormat="0" applyAlignment="0" applyProtection="0"/>
    <xf numFmtId="0" fontId="49" fillId="41" borderId="273" applyNumberFormat="0" applyAlignment="0" applyProtection="0"/>
    <xf numFmtId="0" fontId="33" fillId="57" borderId="140" applyNumberFormat="0" applyAlignment="0" applyProtection="0"/>
    <xf numFmtId="0" fontId="77" fillId="54" borderId="367" applyNumberFormat="0" applyAlignment="0" applyProtection="0"/>
    <xf numFmtId="0" fontId="60" fillId="0" borderId="370" applyNumberFormat="0" applyFill="0" applyAlignment="0" applyProtection="0"/>
    <xf numFmtId="0" fontId="77" fillId="54" borderId="401" applyNumberFormat="0" applyAlignment="0" applyProtection="0"/>
    <xf numFmtId="0" fontId="49" fillId="41" borderId="163" applyNumberFormat="0" applyAlignment="0" applyProtection="0"/>
    <xf numFmtId="0" fontId="21" fillId="57" borderId="130" applyNumberFormat="0" applyAlignment="0" applyProtection="0"/>
    <xf numFmtId="0" fontId="33" fillId="57" borderId="236" applyNumberFormat="0" applyAlignment="0" applyProtection="0"/>
    <xf numFmtId="0" fontId="85" fillId="41" borderId="163" applyNumberFormat="0" applyAlignment="0" applyProtection="0"/>
    <xf numFmtId="0" fontId="60" fillId="0" borderId="208" applyNumberFormat="0" applyFill="0" applyAlignment="0" applyProtection="0"/>
    <xf numFmtId="0" fontId="49" fillId="41" borderId="401" applyNumberFormat="0" applyAlignment="0" applyProtection="0"/>
    <xf numFmtId="0" fontId="77" fillId="54" borderId="401" applyNumberFormat="0" applyAlignment="0" applyProtection="0"/>
    <xf numFmtId="0" fontId="85" fillId="41" borderId="349" applyNumberFormat="0" applyAlignment="0" applyProtection="0"/>
    <xf numFmtId="0" fontId="57" fillId="54" borderId="184" applyNumberFormat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85" fillId="41" borderId="246" applyNumberFormat="0" applyAlignment="0" applyProtection="0"/>
    <xf numFmtId="0" fontId="88" fillId="54" borderId="102" applyNumberFormat="0" applyAlignment="0" applyProtection="0"/>
    <xf numFmtId="0" fontId="88" fillId="54" borderId="102" applyNumberFormat="0" applyAlignment="0" applyProtection="0"/>
    <xf numFmtId="0" fontId="21" fillId="57" borderId="101" applyNumberFormat="0" applyAlignment="0" applyProtection="0"/>
    <xf numFmtId="0" fontId="88" fillId="54" borderId="337" applyNumberFormat="0" applyAlignment="0" applyProtection="0"/>
    <xf numFmtId="0" fontId="88" fillId="54" borderId="233" applyNumberFormat="0" applyAlignment="0" applyProtection="0"/>
    <xf numFmtId="209" fontId="4" fillId="0" borderId="366" applyFill="0" applyAlignment="0" applyProtection="0">
      <protection locked="0"/>
    </xf>
    <xf numFmtId="0" fontId="33" fillId="57" borderId="402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77" fillId="54" borderId="322" applyNumberFormat="0" applyAlignment="0" applyProtection="0"/>
    <xf numFmtId="0" fontId="57" fillId="54" borderId="318" applyNumberFormat="0" applyAlignment="0" applyProtection="0"/>
    <xf numFmtId="0" fontId="49" fillId="41" borderId="163" applyNumberFormat="0" applyAlignment="0" applyProtection="0"/>
    <xf numFmtId="0" fontId="57" fillId="54" borderId="294" applyNumberFormat="0" applyAlignment="0" applyProtection="0"/>
    <xf numFmtId="0" fontId="77" fillId="54" borderId="322" applyNumberFormat="0" applyAlignment="0" applyProtection="0"/>
    <xf numFmtId="209" fontId="4" fillId="0" borderId="290" applyFill="0" applyAlignment="0" applyProtection="0">
      <protection locked="0"/>
    </xf>
    <xf numFmtId="0" fontId="33" fillId="57" borderId="293" applyNumberFormat="0" applyAlignment="0" applyProtection="0"/>
    <xf numFmtId="0" fontId="33" fillId="57" borderId="396" applyNumberFormat="0" applyAlignment="0" applyProtection="0"/>
    <xf numFmtId="0" fontId="40" fillId="54" borderId="139" applyNumberFormat="0" applyAlignment="0" applyProtection="0"/>
    <xf numFmtId="205" fontId="72" fillId="62" borderId="82" applyNumberFormat="0" applyFont="0" applyAlignment="0" applyProtection="0"/>
    <xf numFmtId="205" fontId="21" fillId="62" borderId="82" applyNumberFormat="0" applyFont="0" applyAlignment="0" applyProtection="0"/>
    <xf numFmtId="205" fontId="72" fillId="62" borderId="82" applyNumberFormat="0" applyFont="0" applyAlignment="0" applyProtection="0"/>
    <xf numFmtId="209" fontId="72" fillId="62" borderId="82" applyNumberFormat="0" applyFont="0" applyAlignment="0" applyProtection="0"/>
    <xf numFmtId="209" fontId="21" fillId="62" borderId="82" applyNumberFormat="0" applyFont="0" applyAlignment="0" applyProtection="0"/>
    <xf numFmtId="205" fontId="72" fillId="62" borderId="82" applyNumberFormat="0" applyFont="0" applyAlignment="0" applyProtection="0"/>
    <xf numFmtId="209" fontId="72" fillId="62" borderId="82" applyNumberFormat="0" applyFont="0" applyAlignment="0" applyProtection="0"/>
    <xf numFmtId="205" fontId="72" fillId="62" borderId="82" applyNumberFormat="0" applyFont="0" applyAlignment="0" applyProtection="0"/>
    <xf numFmtId="209" fontId="72" fillId="62" borderId="82" applyNumberFormat="0" applyFont="0" applyAlignment="0" applyProtection="0"/>
    <xf numFmtId="205" fontId="72" fillId="62" borderId="82" applyNumberFormat="0" applyFont="0" applyAlignment="0" applyProtection="0"/>
    <xf numFmtId="209" fontId="72" fillId="62" borderId="82" applyNumberFormat="0" applyFont="0" applyAlignment="0" applyProtection="0"/>
    <xf numFmtId="209" fontId="72" fillId="62" borderId="82" applyNumberFormat="0" applyFont="0" applyAlignment="0" applyProtection="0"/>
    <xf numFmtId="215" fontId="134" fillId="97" borderId="353" applyNumberFormat="0" applyBorder="0" applyAlignment="0">
      <alignment horizontal="centerContinuous" vertical="center"/>
      <protection hidden="1"/>
    </xf>
    <xf numFmtId="0" fontId="88" fillId="54" borderId="318" applyNumberFormat="0" applyAlignment="0" applyProtection="0"/>
    <xf numFmtId="0" fontId="60" fillId="0" borderId="191" applyNumberFormat="0" applyFill="0" applyAlignment="0" applyProtection="0"/>
    <xf numFmtId="0" fontId="57" fillId="54" borderId="159" applyNumberFormat="0" applyAlignment="0" applyProtection="0"/>
    <xf numFmtId="0" fontId="88" fillId="54" borderId="318" applyNumberFormat="0" applyAlignment="0" applyProtection="0"/>
    <xf numFmtId="0" fontId="77" fillId="54" borderId="273" applyNumberFormat="0" applyAlignment="0" applyProtection="0"/>
    <xf numFmtId="0" fontId="57" fillId="54" borderId="403" applyNumberFormat="0" applyAlignment="0" applyProtection="0"/>
    <xf numFmtId="0" fontId="40" fillId="54" borderId="112" applyNumberFormat="0" applyAlignment="0" applyProtection="0"/>
    <xf numFmtId="0" fontId="49" fillId="41" borderId="112" applyNumberFormat="0" applyAlignment="0" applyProtection="0"/>
    <xf numFmtId="205" fontId="72" fillId="62" borderId="82" applyNumberFormat="0" applyFont="0" applyAlignment="0" applyProtection="0"/>
    <xf numFmtId="205" fontId="21" fillId="62" borderId="82" applyNumberFormat="0" applyFont="0" applyAlignment="0" applyProtection="0"/>
    <xf numFmtId="209" fontId="21" fillId="62" borderId="82" applyNumberFormat="0" applyFont="0" applyAlignment="0" applyProtection="0"/>
    <xf numFmtId="209" fontId="72" fillId="62" borderId="82" applyNumberFormat="0" applyFont="0" applyAlignment="0" applyProtection="0"/>
    <xf numFmtId="0" fontId="33" fillId="57" borderId="113" applyNumberFormat="0" applyAlignment="0" applyProtection="0"/>
    <xf numFmtId="205" fontId="21" fillId="62" borderId="82" applyNumberFormat="0" applyFont="0" applyAlignment="0" applyProtection="0"/>
    <xf numFmtId="0" fontId="21" fillId="62" borderId="82" applyNumberFormat="0" applyFont="0" applyAlignment="0" applyProtection="0"/>
    <xf numFmtId="209" fontId="21" fillId="62" borderId="82" applyNumberFormat="0" applyFont="0" applyAlignment="0" applyProtection="0"/>
    <xf numFmtId="209" fontId="21" fillId="62" borderId="82" applyNumberFormat="0" applyFont="0" applyAlignment="0" applyProtection="0"/>
    <xf numFmtId="205" fontId="21" fillId="62" borderId="82" applyNumberFormat="0" applyFont="0" applyAlignment="0" applyProtection="0"/>
    <xf numFmtId="0" fontId="21" fillId="62" borderId="82" applyNumberFormat="0" applyFont="0" applyAlignment="0" applyProtection="0"/>
    <xf numFmtId="209" fontId="21" fillId="62" borderId="82" applyNumberFormat="0" applyFont="0" applyAlignment="0" applyProtection="0"/>
    <xf numFmtId="209" fontId="21" fillId="62" borderId="82" applyNumberFormat="0" applyFont="0" applyAlignment="0" applyProtection="0"/>
    <xf numFmtId="0" fontId="33" fillId="57" borderId="113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24" fillId="0" borderId="111">
      <alignment horizontal="left" vertical="center"/>
    </xf>
    <xf numFmtId="0" fontId="49" fillId="41" borderId="106" applyNumberFormat="0" applyAlignment="0" applyProtection="0"/>
    <xf numFmtId="0" fontId="49" fillId="41" borderId="106" applyNumberFormat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205" fontId="21" fillId="62" borderId="82" applyNumberFormat="0" applyFont="0" applyAlignment="0" applyProtection="0"/>
    <xf numFmtId="209" fontId="21" fillId="62" borderId="82" applyNumberFormat="0" applyFont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57" fillId="54" borderId="108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60" fillId="0" borderId="160" applyNumberFormat="0" applyFill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0" fillId="54" borderId="292" applyNumberFormat="0" applyAlignment="0" applyProtection="0"/>
    <xf numFmtId="0" fontId="77" fillId="54" borderId="349" applyNumberFormat="0" applyAlignment="0" applyProtection="0"/>
    <xf numFmtId="0" fontId="60" fillId="0" borderId="103" applyNumberFormat="0" applyFill="0" applyAlignment="0" applyProtection="0"/>
    <xf numFmtId="0" fontId="60" fillId="0" borderId="103" applyNumberFormat="0" applyFill="0" applyAlignment="0" applyProtection="0"/>
    <xf numFmtId="0" fontId="21" fillId="57" borderId="154" applyNumberFormat="0" applyAlignment="0" applyProtection="0"/>
    <xf numFmtId="10" fontId="64" fillId="34" borderId="192" applyNumberFormat="0" applyBorder="0" applyAlignment="0" applyProtection="0"/>
    <xf numFmtId="0" fontId="91" fillId="0" borderId="185" applyNumberFormat="0" applyFill="0" applyAlignment="0" applyProtection="0"/>
    <xf numFmtId="0" fontId="21" fillId="57" borderId="236" applyNumberFormat="0" applyAlignment="0" applyProtection="0"/>
    <xf numFmtId="0" fontId="49" fillId="41" borderId="100" applyNumberFormat="0" applyAlignment="0" applyProtection="0"/>
    <xf numFmtId="3" fontId="21" fillId="0" borderId="289" applyNumberFormat="0" applyFont="0" applyFill="0" applyAlignment="0" applyProtection="0">
      <alignment vertical="center"/>
    </xf>
    <xf numFmtId="183" fontId="24" fillId="0" borderId="80">
      <alignment horizontal="left"/>
    </xf>
    <xf numFmtId="0" fontId="21" fillId="57" borderId="209" applyNumberFormat="0" applyAlignment="0" applyProtection="0"/>
    <xf numFmtId="0" fontId="33" fillId="57" borderId="213" applyNumberFormat="0" applyAlignment="0" applyProtection="0"/>
    <xf numFmtId="0" fontId="40" fillId="54" borderId="362" applyNumberFormat="0" applyAlignment="0" applyProtection="0"/>
    <xf numFmtId="0" fontId="60" fillId="0" borderId="276" applyNumberFormat="0" applyFill="0" applyAlignment="0" applyProtection="0"/>
    <xf numFmtId="0" fontId="33" fillId="57" borderId="299" applyNumberFormat="0" applyAlignment="0" applyProtection="0"/>
    <xf numFmtId="183" fontId="24" fillId="0" borderId="80">
      <alignment horizontal="left"/>
    </xf>
    <xf numFmtId="0" fontId="57" fillId="54" borderId="151" applyNumberFormat="0" applyAlignment="0" applyProtection="0"/>
    <xf numFmtId="0" fontId="33" fillId="57" borderId="364" applyNumberFormat="0" applyAlignment="0" applyProtection="0"/>
    <xf numFmtId="0" fontId="85" fillId="41" borderId="218" applyNumberFormat="0" applyAlignment="0" applyProtection="0"/>
    <xf numFmtId="4" fontId="191" fillId="65" borderId="91" applyNumberFormat="0" applyProtection="0">
      <alignment vertical="center"/>
    </xf>
    <xf numFmtId="4" fontId="192" fillId="65" borderId="91" applyNumberFormat="0" applyProtection="0">
      <alignment vertical="center"/>
    </xf>
    <xf numFmtId="4" fontId="191" fillId="65" borderId="91" applyNumberFormat="0" applyProtection="0">
      <alignment horizontal="left" vertical="center" indent="1"/>
    </xf>
    <xf numFmtId="0" fontId="191" fillId="65" borderId="91" applyNumberFormat="0" applyProtection="0">
      <alignment horizontal="left" vertical="top" indent="1"/>
    </xf>
    <xf numFmtId="0" fontId="40" fillId="54" borderId="157" applyNumberFormat="0" applyAlignment="0" applyProtection="0"/>
    <xf numFmtId="4" fontId="17" fillId="66" borderId="91" applyNumberFormat="0" applyProtection="0">
      <alignment horizontal="right" vertical="center"/>
    </xf>
    <xf numFmtId="4" fontId="17" fillId="61" borderId="91" applyNumberFormat="0" applyProtection="0">
      <alignment horizontal="right" vertical="center"/>
    </xf>
    <xf numFmtId="4" fontId="17" fillId="72" borderId="91" applyNumberFormat="0" applyProtection="0">
      <alignment horizontal="right" vertical="center"/>
    </xf>
    <xf numFmtId="4" fontId="17" fillId="68" borderId="91" applyNumberFormat="0" applyProtection="0">
      <alignment horizontal="right" vertical="center"/>
    </xf>
    <xf numFmtId="4" fontId="17" fillId="82" borderId="91" applyNumberFormat="0" applyProtection="0">
      <alignment horizontal="right" vertical="center"/>
    </xf>
    <xf numFmtId="4" fontId="17" fillId="67" borderId="91" applyNumberFormat="0" applyProtection="0">
      <alignment horizontal="right" vertical="center"/>
    </xf>
    <xf numFmtId="4" fontId="17" fillId="84" borderId="91" applyNumberFormat="0" applyProtection="0">
      <alignment horizontal="right" vertical="center"/>
    </xf>
    <xf numFmtId="4" fontId="17" fillId="112" borderId="91" applyNumberFormat="0" applyProtection="0">
      <alignment horizontal="right" vertical="center"/>
    </xf>
    <xf numFmtId="4" fontId="17" fillId="79" borderId="91" applyNumberFormat="0" applyProtection="0">
      <alignment horizontal="right" vertical="center"/>
    </xf>
    <xf numFmtId="0" fontId="57" fillId="54" borderId="214" applyNumberFormat="0" applyAlignment="0" applyProtection="0"/>
    <xf numFmtId="0" fontId="85" fillId="41" borderId="273" applyNumberFormat="0" applyAlignment="0" applyProtection="0"/>
    <xf numFmtId="4" fontId="17" fillId="111" borderId="91" applyNumberFormat="0" applyProtection="0">
      <alignment horizontal="right" vertical="center"/>
    </xf>
    <xf numFmtId="0" fontId="57" fillId="54" borderId="294" applyNumberFormat="0" applyAlignment="0" applyProtection="0"/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74" borderId="87" applyNumberFormat="0">
      <protection locked="0"/>
    </xf>
    <xf numFmtId="0" fontId="21" fillId="74" borderId="87" applyNumberFormat="0">
      <protection locked="0"/>
    </xf>
    <xf numFmtId="0" fontId="21" fillId="74" borderId="87" applyNumberFormat="0">
      <protection locked="0"/>
    </xf>
    <xf numFmtId="4" fontId="17" fillId="62" borderId="91" applyNumberFormat="0" applyProtection="0">
      <alignment vertical="center"/>
    </xf>
    <xf numFmtId="4" fontId="193" fillId="62" borderId="91" applyNumberFormat="0" applyProtection="0">
      <alignment vertical="center"/>
    </xf>
    <xf numFmtId="4" fontId="17" fillId="62" borderId="91" applyNumberFormat="0" applyProtection="0">
      <alignment horizontal="left" vertical="center" indent="1"/>
    </xf>
    <xf numFmtId="0" fontId="17" fillId="62" borderId="91" applyNumberFormat="0" applyProtection="0">
      <alignment horizontal="left" vertical="top" indent="1"/>
    </xf>
    <xf numFmtId="4" fontId="17" fillId="114" borderId="91" applyNumberFormat="0" applyProtection="0">
      <alignment horizontal="right" vertical="center"/>
    </xf>
    <xf numFmtId="4" fontId="193" fillId="114" borderId="91" applyNumberFormat="0" applyProtection="0">
      <alignment horizontal="right" vertical="center"/>
    </xf>
    <xf numFmtId="4" fontId="17" fillId="111" borderId="91" applyNumberFormat="0" applyProtection="0">
      <alignment horizontal="left" vertical="center" indent="1"/>
    </xf>
    <xf numFmtId="0" fontId="17" fillId="111" borderId="91" applyNumberFormat="0" applyProtection="0">
      <alignment horizontal="left" vertical="top" indent="1"/>
    </xf>
    <xf numFmtId="4" fontId="195" fillId="114" borderId="91" applyNumberFormat="0" applyProtection="0">
      <alignment horizontal="right" vertical="center"/>
    </xf>
    <xf numFmtId="0" fontId="57" fillId="54" borderId="345" applyNumberFormat="0" applyAlignment="0" applyProtection="0"/>
    <xf numFmtId="0" fontId="57" fillId="54" borderId="294" applyNumberFormat="0" applyAlignment="0" applyProtection="0"/>
    <xf numFmtId="0" fontId="77" fillId="54" borderId="322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57" fillId="54" borderId="318" applyNumberFormat="0" applyAlignment="0" applyProtection="0"/>
    <xf numFmtId="0" fontId="57" fillId="54" borderId="269" applyNumberFormat="0" applyAlignment="0" applyProtection="0"/>
    <xf numFmtId="0" fontId="77" fillId="63" borderId="273" applyNumberFormat="0" applyAlignment="0" applyProtection="0"/>
    <xf numFmtId="0" fontId="200" fillId="119" borderId="90"/>
    <xf numFmtId="0" fontId="49" fillId="41" borderId="316" applyNumberFormat="0" applyAlignment="0" applyProtection="0"/>
    <xf numFmtId="244" fontId="126" fillId="33" borderId="80" applyAlignment="0"/>
    <xf numFmtId="205" fontId="85" fillId="65" borderId="163" applyNumberFormat="0" applyAlignment="0" applyProtection="0"/>
    <xf numFmtId="209" fontId="104" fillId="74" borderId="163" applyNumberFormat="0" applyAlignment="0" applyProtection="0"/>
    <xf numFmtId="0" fontId="21" fillId="57" borderId="264" applyNumberFormat="0" applyAlignment="0" applyProtection="0"/>
    <xf numFmtId="209" fontId="77" fillId="63" borderId="163" applyNumberFormat="0" applyAlignment="0" applyProtection="0"/>
    <xf numFmtId="205" fontId="91" fillId="0" borderId="92" applyNumberFormat="0" applyFill="0" applyAlignment="0" applyProtection="0"/>
    <xf numFmtId="205" fontId="91" fillId="0" borderId="92" applyNumberFormat="0" applyFill="0" applyAlignment="0" applyProtection="0"/>
    <xf numFmtId="209" fontId="91" fillId="0" borderId="92" applyNumberFormat="0" applyFill="0" applyAlignment="0" applyProtection="0"/>
    <xf numFmtId="209" fontId="91" fillId="0" borderId="92" applyNumberFormat="0" applyFill="0" applyAlignment="0" applyProtection="0"/>
    <xf numFmtId="0" fontId="91" fillId="0" borderId="319" applyNumberFormat="0" applyFill="0" applyAlignment="0" applyProtection="0"/>
    <xf numFmtId="0" fontId="77" fillId="54" borderId="338" applyNumberFormat="0" applyAlignment="0" applyProtection="0"/>
    <xf numFmtId="0" fontId="49" fillId="41" borderId="316" applyNumberFormat="0" applyAlignment="0" applyProtection="0"/>
    <xf numFmtId="205" fontId="91" fillId="0" borderId="92" applyNumberFormat="0" applyFill="0" applyAlignment="0" applyProtection="0"/>
    <xf numFmtId="209" fontId="91" fillId="0" borderId="92" applyNumberFormat="0" applyFill="0" applyAlignment="0" applyProtection="0"/>
    <xf numFmtId="0" fontId="91" fillId="0" borderId="287" applyNumberFormat="0" applyFill="0" applyAlignment="0" applyProtection="0"/>
    <xf numFmtId="209" fontId="104" fillId="74" borderId="218" applyNumberFormat="0" applyAlignment="0" applyProtection="0"/>
    <xf numFmtId="0" fontId="21" fillId="57" borderId="368" applyNumberFormat="0" applyAlignment="0" applyProtection="0"/>
    <xf numFmtId="209" fontId="104" fillId="74" borderId="273" applyNumberFormat="0" applyAlignment="0" applyProtection="0"/>
    <xf numFmtId="0" fontId="40" fillId="54" borderId="362" applyNumberFormat="0" applyAlignment="0" applyProtection="0"/>
    <xf numFmtId="0" fontId="88" fillId="54" borderId="369" applyNumberFormat="0" applyAlignment="0" applyProtection="0"/>
    <xf numFmtId="209" fontId="85" fillId="65" borderId="246" applyNumberFormat="0" applyAlignment="0" applyProtection="0"/>
    <xf numFmtId="0" fontId="57" fillId="54" borderId="403" applyNumberFormat="0" applyAlignment="0" applyProtection="0"/>
    <xf numFmtId="0" fontId="33" fillId="57" borderId="236" applyNumberFormat="0" applyAlignment="0" applyProtection="0"/>
    <xf numFmtId="205" fontId="4" fillId="0" borderId="179" applyFill="0" applyAlignment="0" applyProtection="0">
      <protection locked="0"/>
    </xf>
    <xf numFmtId="0" fontId="49" fillId="41" borderId="343" applyNumberFormat="0" applyAlignment="0" applyProtection="0"/>
    <xf numFmtId="0" fontId="40" fillId="54" borderId="316" applyNumberFormat="0" applyAlignment="0" applyProtection="0"/>
    <xf numFmtId="0" fontId="49" fillId="41" borderId="218" applyNumberFormat="0" applyAlignment="0" applyProtection="0"/>
    <xf numFmtId="0" fontId="57" fillId="54" borderId="269" applyNumberFormat="0" applyAlignment="0" applyProtection="0"/>
    <xf numFmtId="0" fontId="33" fillId="57" borderId="288" applyNumberFormat="0" applyAlignment="0" applyProtection="0"/>
    <xf numFmtId="0" fontId="21" fillId="57" borderId="340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33" fillId="57" borderId="158" applyNumberFormat="0" applyAlignment="0" applyProtection="0"/>
    <xf numFmtId="9" fontId="18" fillId="0" borderId="0" applyFont="0" applyFill="0" applyBorder="0" applyAlignment="0" applyProtection="0"/>
    <xf numFmtId="0" fontId="40" fillId="54" borderId="157" applyNumberFormat="0" applyAlignment="0" applyProtection="0"/>
    <xf numFmtId="223" fontId="215" fillId="33" borderId="85" applyNumberFormat="0" applyBorder="0" applyAlignment="0"/>
    <xf numFmtId="0" fontId="216" fillId="126" borderId="80" applyAlignment="0">
      <alignment horizontal="right"/>
    </xf>
    <xf numFmtId="0" fontId="74" fillId="120" borderId="80" applyAlignment="0">
      <alignment horizontal="left"/>
    </xf>
    <xf numFmtId="0" fontId="15" fillId="0" borderId="0"/>
    <xf numFmtId="230" fontId="164" fillId="106" borderId="48" applyNumberFormat="0" applyBorder="0" applyAlignment="0">
      <protection locked="0"/>
    </xf>
    <xf numFmtId="183" fontId="24" fillId="0" borderId="48">
      <alignment horizontal="left"/>
    </xf>
    <xf numFmtId="183" fontId="24" fillId="0" borderId="48">
      <alignment horizontal="left"/>
    </xf>
    <xf numFmtId="244" fontId="126" fillId="33" borderId="48" applyAlignment="0"/>
    <xf numFmtId="0" fontId="216" fillId="126" borderId="48" applyAlignment="0">
      <alignment horizontal="right"/>
    </xf>
    <xf numFmtId="0" fontId="74" fillId="120" borderId="48" applyAlignment="0">
      <alignment horizontal="left"/>
    </xf>
    <xf numFmtId="0" fontId="60" fillId="0" borderId="185" applyNumberFormat="0" applyFill="0" applyAlignment="0" applyProtection="0"/>
    <xf numFmtId="0" fontId="81" fillId="0" borderId="48">
      <alignment horizontal="left" vertical="center"/>
    </xf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4" fillId="0" borderId="48">
      <alignment horizontal="left" vertical="center"/>
    </xf>
    <xf numFmtId="0" fontId="104" fillId="74" borderId="70" applyNumberFormat="0" applyAlignment="0" applyProtection="0"/>
    <xf numFmtId="0" fontId="81" fillId="0" borderId="48">
      <alignment horizontal="left" vertical="center"/>
    </xf>
    <xf numFmtId="0" fontId="85" fillId="65" borderId="70" applyNumberFormat="0" applyAlignment="0" applyProtection="0"/>
    <xf numFmtId="0" fontId="21" fillId="62" borderId="82" applyNumberFormat="0" applyFont="0" applyAlignment="0" applyProtection="0"/>
    <xf numFmtId="0" fontId="85" fillId="65" borderId="70" applyNumberFormat="0" applyAlignment="0" applyProtection="0"/>
    <xf numFmtId="0" fontId="85" fillId="65" borderId="70" applyNumberFormat="0" applyAlignment="0" applyProtection="0"/>
    <xf numFmtId="0" fontId="40" fillId="54" borderId="70" applyNumberFormat="0" applyAlignment="0" applyProtection="0"/>
    <xf numFmtId="0" fontId="49" fillId="41" borderId="70" applyNumberFormat="0" applyAlignment="0" applyProtection="0"/>
    <xf numFmtId="0" fontId="33" fillId="57" borderId="82" applyNumberFormat="0" applyAlignment="0" applyProtection="0"/>
    <xf numFmtId="0" fontId="77" fillId="63" borderId="70" applyNumberFormat="0" applyAlignment="0" applyProtection="0"/>
    <xf numFmtId="0" fontId="85" fillId="78" borderId="70" applyNumberFormat="0" applyAlignment="0" applyProtection="0"/>
    <xf numFmtId="205" fontId="88" fillId="63" borderId="93" applyNumberFormat="0" applyAlignment="0" applyProtection="0"/>
    <xf numFmtId="209" fontId="88" fillId="63" borderId="93" applyNumberFormat="0" applyAlignment="0" applyProtection="0"/>
    <xf numFmtId="215" fontId="134" fillId="97" borderId="47" applyNumberFormat="0" applyBorder="0" applyAlignment="0">
      <alignment horizontal="centerContinuous" vertical="center"/>
      <protection hidden="1"/>
    </xf>
    <xf numFmtId="205" fontId="77" fillId="63" borderId="94" applyNumberFormat="0" applyAlignment="0" applyProtection="0"/>
    <xf numFmtId="209" fontId="77" fillId="63" borderId="94" applyNumberFormat="0" applyAlignment="0" applyProtection="0"/>
    <xf numFmtId="205" fontId="104" fillId="74" borderId="94" applyNumberFormat="0" applyAlignment="0" applyProtection="0"/>
    <xf numFmtId="205" fontId="104" fillId="74" borderId="94" applyNumberFormat="0" applyAlignment="0" applyProtection="0"/>
    <xf numFmtId="209" fontId="104" fillId="74" borderId="94" applyNumberFormat="0" applyAlignment="0" applyProtection="0"/>
    <xf numFmtId="209" fontId="104" fillId="74" borderId="94" applyNumberFormat="0" applyAlignment="0" applyProtection="0"/>
    <xf numFmtId="205" fontId="104" fillId="74" borderId="94" applyNumberFormat="0" applyAlignment="0" applyProtection="0"/>
    <xf numFmtId="209" fontId="104" fillId="74" borderId="94" applyNumberFormat="0" applyAlignment="0" applyProtection="0"/>
    <xf numFmtId="205" fontId="85" fillId="78" borderId="94" applyNumberFormat="0" applyAlignment="0" applyProtection="0"/>
    <xf numFmtId="209" fontId="85" fillId="78" borderId="94" applyNumberFormat="0" applyAlignment="0" applyProtection="0"/>
    <xf numFmtId="205" fontId="91" fillId="0" borderId="95" applyNumberFormat="0" applyFill="0" applyAlignment="0" applyProtection="0"/>
    <xf numFmtId="209" fontId="91" fillId="0" borderId="95" applyNumberFormat="0" applyFill="0" applyAlignment="0" applyProtection="0"/>
    <xf numFmtId="230" fontId="164" fillId="106" borderId="48" applyNumberFormat="0" applyBorder="0" applyAlignment="0">
      <protection locked="0"/>
    </xf>
    <xf numFmtId="205" fontId="85" fillId="65" borderId="94" applyNumberFormat="0" applyAlignment="0" applyProtection="0"/>
    <xf numFmtId="205" fontId="85" fillId="65" borderId="94" applyNumberFormat="0" applyAlignment="0" applyProtection="0"/>
    <xf numFmtId="209" fontId="85" fillId="65" borderId="94" applyNumberFormat="0" applyAlignment="0" applyProtection="0"/>
    <xf numFmtId="209" fontId="85" fillId="65" borderId="94" applyNumberFormat="0" applyAlignment="0" applyProtection="0"/>
    <xf numFmtId="205" fontId="85" fillId="65" borderId="94" applyNumberFormat="0" applyAlignment="0" applyProtection="0"/>
    <xf numFmtId="209" fontId="85" fillId="65" borderId="94" applyNumberFormat="0" applyAlignment="0" applyProtection="0"/>
    <xf numFmtId="205" fontId="72" fillId="62" borderId="96" applyNumberFormat="0" applyFont="0" applyAlignment="0" applyProtection="0"/>
    <xf numFmtId="205" fontId="21" fillId="62" borderId="96" applyNumberFormat="0" applyFont="0" applyAlignment="0" applyProtection="0"/>
    <xf numFmtId="205" fontId="72" fillId="62" borderId="96" applyNumberFormat="0" applyFont="0" applyAlignment="0" applyProtection="0"/>
    <xf numFmtId="209" fontId="72" fillId="62" borderId="96" applyNumberFormat="0" applyFont="0" applyAlignment="0" applyProtection="0"/>
    <xf numFmtId="209" fontId="21" fillId="62" borderId="96" applyNumberFormat="0" applyFont="0" applyAlignment="0" applyProtection="0"/>
    <xf numFmtId="205" fontId="72" fillId="62" borderId="96" applyNumberFormat="0" applyFont="0" applyAlignment="0" applyProtection="0"/>
    <xf numFmtId="209" fontId="72" fillId="62" borderId="96" applyNumberFormat="0" applyFont="0" applyAlignment="0" applyProtection="0"/>
    <xf numFmtId="205" fontId="72" fillId="62" borderId="96" applyNumberFormat="0" applyFont="0" applyAlignment="0" applyProtection="0"/>
    <xf numFmtId="209" fontId="72" fillId="62" borderId="96" applyNumberFormat="0" applyFont="0" applyAlignment="0" applyProtection="0"/>
    <xf numFmtId="205" fontId="72" fillId="62" borderId="96" applyNumberFormat="0" applyFont="0" applyAlignment="0" applyProtection="0"/>
    <xf numFmtId="209" fontId="72" fillId="62" borderId="96" applyNumberFormat="0" applyFont="0" applyAlignment="0" applyProtection="0"/>
    <xf numFmtId="209" fontId="72" fillId="62" borderId="96" applyNumberFormat="0" applyFont="0" applyAlignment="0" applyProtection="0"/>
    <xf numFmtId="205" fontId="72" fillId="62" borderId="96" applyNumberFormat="0" applyFont="0" applyAlignment="0" applyProtection="0"/>
    <xf numFmtId="205" fontId="21" fillId="62" borderId="96" applyNumberFormat="0" applyFont="0" applyAlignment="0" applyProtection="0"/>
    <xf numFmtId="209" fontId="21" fillId="62" borderId="96" applyNumberFormat="0" applyFont="0" applyAlignment="0" applyProtection="0"/>
    <xf numFmtId="209" fontId="72" fillId="62" borderId="96" applyNumberFormat="0" applyFont="0" applyAlignment="0" applyProtection="0"/>
    <xf numFmtId="205" fontId="21" fillId="62" borderId="96" applyNumberFormat="0" applyFont="0" applyAlignment="0" applyProtection="0"/>
    <xf numFmtId="0" fontId="21" fillId="62" borderId="96" applyNumberFormat="0" applyFont="0" applyAlignment="0" applyProtection="0"/>
    <xf numFmtId="209" fontId="21" fillId="62" borderId="96" applyNumberFormat="0" applyFont="0" applyAlignment="0" applyProtection="0"/>
    <xf numFmtId="209" fontId="21" fillId="62" borderId="96" applyNumberFormat="0" applyFont="0" applyAlignment="0" applyProtection="0"/>
    <xf numFmtId="205" fontId="21" fillId="62" borderId="96" applyNumberFormat="0" applyFont="0" applyAlignment="0" applyProtection="0"/>
    <xf numFmtId="0" fontId="21" fillId="62" borderId="96" applyNumberFormat="0" applyFont="0" applyAlignment="0" applyProtection="0"/>
    <xf numFmtId="209" fontId="21" fillId="62" borderId="96" applyNumberFormat="0" applyFont="0" applyAlignment="0" applyProtection="0"/>
    <xf numFmtId="209" fontId="21" fillId="62" borderId="96" applyNumberFormat="0" applyFont="0" applyAlignment="0" applyProtection="0"/>
    <xf numFmtId="205" fontId="21" fillId="62" borderId="96" applyNumberFormat="0" applyFont="0" applyAlignment="0" applyProtection="0"/>
    <xf numFmtId="209" fontId="21" fillId="62" borderId="96" applyNumberFormat="0" applyFont="0" applyAlignment="0" applyProtection="0"/>
    <xf numFmtId="205" fontId="88" fillId="74" borderId="93" applyNumberFormat="0" applyAlignment="0" applyProtection="0"/>
    <xf numFmtId="205" fontId="88" fillId="74" borderId="93" applyNumberFormat="0" applyAlignment="0" applyProtection="0"/>
    <xf numFmtId="209" fontId="88" fillId="74" borderId="93" applyNumberFormat="0" applyAlignment="0" applyProtection="0"/>
    <xf numFmtId="209" fontId="88" fillId="74" borderId="93" applyNumberFormat="0" applyAlignment="0" applyProtection="0"/>
    <xf numFmtId="205" fontId="88" fillId="74" borderId="93" applyNumberFormat="0" applyAlignment="0" applyProtection="0"/>
    <xf numFmtId="209" fontId="88" fillId="74" borderId="93" applyNumberFormat="0" applyAlignment="0" applyProtection="0"/>
    <xf numFmtId="4" fontId="191" fillId="65" borderId="91" applyNumberFormat="0" applyProtection="0">
      <alignment vertical="center"/>
    </xf>
    <xf numFmtId="4" fontId="192" fillId="65" borderId="91" applyNumberFormat="0" applyProtection="0">
      <alignment vertical="center"/>
    </xf>
    <xf numFmtId="4" fontId="191" fillId="65" borderId="91" applyNumberFormat="0" applyProtection="0">
      <alignment horizontal="left" vertical="center" indent="1"/>
    </xf>
    <xf numFmtId="0" fontId="191" fillId="65" borderId="91" applyNumberFormat="0" applyProtection="0">
      <alignment horizontal="left" vertical="top" indent="1"/>
    </xf>
    <xf numFmtId="4" fontId="17" fillId="66" borderId="91" applyNumberFormat="0" applyProtection="0">
      <alignment horizontal="right" vertical="center"/>
    </xf>
    <xf numFmtId="4" fontId="17" fillId="61" borderId="91" applyNumberFormat="0" applyProtection="0">
      <alignment horizontal="right" vertical="center"/>
    </xf>
    <xf numFmtId="4" fontId="17" fillId="72" borderId="91" applyNumberFormat="0" applyProtection="0">
      <alignment horizontal="right" vertical="center"/>
    </xf>
    <xf numFmtId="4" fontId="17" fillId="68" borderId="91" applyNumberFormat="0" applyProtection="0">
      <alignment horizontal="right" vertical="center"/>
    </xf>
    <xf numFmtId="4" fontId="17" fillId="82" borderId="91" applyNumberFormat="0" applyProtection="0">
      <alignment horizontal="right" vertical="center"/>
    </xf>
    <xf numFmtId="4" fontId="17" fillId="67" borderId="91" applyNumberFormat="0" applyProtection="0">
      <alignment horizontal="right" vertical="center"/>
    </xf>
    <xf numFmtId="4" fontId="17" fillId="84" borderId="91" applyNumberFormat="0" applyProtection="0">
      <alignment horizontal="right" vertical="center"/>
    </xf>
    <xf numFmtId="4" fontId="17" fillId="112" borderId="91" applyNumberFormat="0" applyProtection="0">
      <alignment horizontal="right" vertical="center"/>
    </xf>
    <xf numFmtId="4" fontId="17" fillId="79" borderId="91" applyNumberFormat="0" applyProtection="0">
      <alignment horizontal="right" vertical="center"/>
    </xf>
    <xf numFmtId="4" fontId="17" fillId="111" borderId="91" applyNumberFormat="0" applyProtection="0">
      <alignment horizontal="right" vertical="center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74" borderId="97" applyNumberFormat="0">
      <protection locked="0"/>
    </xf>
    <xf numFmtId="0" fontId="21" fillId="74" borderId="97" applyNumberFormat="0">
      <protection locked="0"/>
    </xf>
    <xf numFmtId="0" fontId="21" fillId="74" borderId="97" applyNumberFormat="0">
      <protection locked="0"/>
    </xf>
    <xf numFmtId="4" fontId="17" fillId="62" borderId="91" applyNumberFormat="0" applyProtection="0">
      <alignment vertical="center"/>
    </xf>
    <xf numFmtId="4" fontId="193" fillId="62" borderId="91" applyNumberFormat="0" applyProtection="0">
      <alignment vertical="center"/>
    </xf>
    <xf numFmtId="4" fontId="17" fillId="62" borderId="91" applyNumberFormat="0" applyProtection="0">
      <alignment horizontal="left" vertical="center" indent="1"/>
    </xf>
    <xf numFmtId="0" fontId="17" fillId="62" borderId="91" applyNumberFormat="0" applyProtection="0">
      <alignment horizontal="left" vertical="top" indent="1"/>
    </xf>
    <xf numFmtId="4" fontId="17" fillId="114" borderId="91" applyNumberFormat="0" applyProtection="0">
      <alignment horizontal="right" vertical="center"/>
    </xf>
    <xf numFmtId="4" fontId="193" fillId="114" borderId="91" applyNumberFormat="0" applyProtection="0">
      <alignment horizontal="right" vertical="center"/>
    </xf>
    <xf numFmtId="4" fontId="17" fillId="111" borderId="91" applyNumberFormat="0" applyProtection="0">
      <alignment horizontal="left" vertical="center" indent="1"/>
    </xf>
    <xf numFmtId="0" fontId="17" fillId="111" borderId="91" applyNumberFormat="0" applyProtection="0">
      <alignment horizontal="left" vertical="top" indent="1"/>
    </xf>
    <xf numFmtId="4" fontId="195" fillId="114" borderId="91" applyNumberFormat="0" applyProtection="0">
      <alignment horizontal="right" vertical="center"/>
    </xf>
    <xf numFmtId="0" fontId="200" fillId="119" borderId="90"/>
    <xf numFmtId="244" fontId="126" fillId="33" borderId="48" applyAlignment="0"/>
    <xf numFmtId="205" fontId="91" fillId="0" borderId="92" applyNumberFormat="0" applyFill="0" applyAlignment="0" applyProtection="0"/>
    <xf numFmtId="205" fontId="91" fillId="0" borderId="92" applyNumberFormat="0" applyFill="0" applyAlignment="0" applyProtection="0"/>
    <xf numFmtId="209" fontId="91" fillId="0" borderId="92" applyNumberFormat="0" applyFill="0" applyAlignment="0" applyProtection="0"/>
    <xf numFmtId="209" fontId="91" fillId="0" borderId="92" applyNumberFormat="0" applyFill="0" applyAlignment="0" applyProtection="0"/>
    <xf numFmtId="205" fontId="91" fillId="0" borderId="92" applyNumberFormat="0" applyFill="0" applyAlignment="0" applyProtection="0"/>
    <xf numFmtId="209" fontId="91" fillId="0" borderId="92" applyNumberFormat="0" applyFill="0" applyAlignment="0" applyProtection="0"/>
    <xf numFmtId="223" fontId="215" fillId="33" borderId="47" applyNumberFormat="0" applyBorder="0" applyAlignment="0"/>
    <xf numFmtId="1" fontId="156" fillId="105" borderId="98" applyNumberFormat="0" applyBorder="0" applyAlignment="0">
      <alignment horizontal="centerContinuous" vertical="center"/>
      <protection locked="0"/>
    </xf>
    <xf numFmtId="0" fontId="91" fillId="0" borderId="319" applyNumberFormat="0" applyFill="0" applyAlignment="0" applyProtection="0"/>
    <xf numFmtId="0" fontId="33" fillId="57" borderId="274" applyNumberFormat="0" applyAlignment="0" applyProtection="0"/>
    <xf numFmtId="0" fontId="88" fillId="54" borderId="151" applyNumberFormat="0" applyAlignment="0" applyProtection="0"/>
    <xf numFmtId="0" fontId="33" fillId="57" borderId="317" applyNumberFormat="0" applyAlignment="0" applyProtection="0"/>
    <xf numFmtId="0" fontId="85" fillId="41" borderId="163" applyNumberFormat="0" applyAlignment="0" applyProtection="0"/>
    <xf numFmtId="209" fontId="104" fillId="74" borderId="246" applyNumberFormat="0" applyAlignment="0" applyProtection="0"/>
    <xf numFmtId="0" fontId="40" fillId="54" borderId="163" applyNumberFormat="0" applyAlignment="0" applyProtection="0"/>
    <xf numFmtId="0" fontId="40" fillId="54" borderId="246" applyNumberFormat="0" applyAlignment="0" applyProtection="0"/>
    <xf numFmtId="0" fontId="33" fillId="57" borderId="340" applyNumberFormat="0" applyAlignment="0" applyProtection="0"/>
    <xf numFmtId="0" fontId="60" fillId="0" borderId="215" applyNumberFormat="0" applyFill="0" applyAlignment="0" applyProtection="0"/>
    <xf numFmtId="0" fontId="60" fillId="0" borderId="270" applyNumberFormat="0" applyFill="0" applyAlignment="0" applyProtection="0"/>
    <xf numFmtId="0" fontId="85" fillId="41" borderId="374" applyNumberFormat="0" applyAlignment="0" applyProtection="0"/>
    <xf numFmtId="0" fontId="77" fillId="54" borderId="390" applyNumberFormat="0" applyAlignment="0" applyProtection="0"/>
    <xf numFmtId="205" fontId="72" fillId="62" borderId="113" applyNumberFormat="0" applyFont="0" applyAlignment="0" applyProtection="0"/>
    <xf numFmtId="205" fontId="21" fillId="62" borderId="113" applyNumberFormat="0" applyFont="0" applyAlignment="0" applyProtection="0"/>
    <xf numFmtId="205" fontId="72" fillId="62" borderId="113" applyNumberFormat="0" applyFont="0" applyAlignment="0" applyProtection="0"/>
    <xf numFmtId="209" fontId="72" fillId="62" borderId="113" applyNumberFormat="0" applyFont="0" applyAlignment="0" applyProtection="0"/>
    <xf numFmtId="209" fontId="21" fillId="62" borderId="113" applyNumberFormat="0" applyFont="0" applyAlignment="0" applyProtection="0"/>
    <xf numFmtId="205" fontId="72" fillId="62" borderId="113" applyNumberFormat="0" applyFont="0" applyAlignment="0" applyProtection="0"/>
    <xf numFmtId="209" fontId="72" fillId="62" borderId="113" applyNumberFormat="0" applyFont="0" applyAlignment="0" applyProtection="0"/>
    <xf numFmtId="205" fontId="72" fillId="62" borderId="113" applyNumberFormat="0" applyFont="0" applyAlignment="0" applyProtection="0"/>
    <xf numFmtId="209" fontId="72" fillId="62" borderId="113" applyNumberFormat="0" applyFont="0" applyAlignment="0" applyProtection="0"/>
    <xf numFmtId="205" fontId="72" fillId="62" borderId="113" applyNumberFormat="0" applyFont="0" applyAlignment="0" applyProtection="0"/>
    <xf numFmtId="209" fontId="72" fillId="62" borderId="113" applyNumberFormat="0" applyFont="0" applyAlignment="0" applyProtection="0"/>
    <xf numFmtId="209" fontId="72" fillId="62" borderId="113" applyNumberFormat="0" applyFont="0" applyAlignment="0" applyProtection="0"/>
    <xf numFmtId="10" fontId="64" fillId="34" borderId="380" applyNumberFormat="0" applyBorder="0" applyAlignment="0" applyProtection="0"/>
    <xf numFmtId="0" fontId="77" fillId="54" borderId="401" applyNumberFormat="0" applyAlignment="0" applyProtection="0"/>
    <xf numFmtId="0" fontId="33" fillId="57" borderId="213" applyNumberFormat="0" applyAlignment="0" applyProtection="0"/>
    <xf numFmtId="0" fontId="88" fillId="54" borderId="206" applyNumberFormat="0" applyAlignment="0" applyProtection="0"/>
    <xf numFmtId="0" fontId="40" fillId="54" borderId="139" applyNumberFormat="0" applyAlignment="0" applyProtection="0"/>
    <xf numFmtId="10" fontId="64" fillId="34" borderId="304" applyNumberFormat="0" applyBorder="0" applyAlignment="0" applyProtection="0"/>
    <xf numFmtId="0" fontId="49" fillId="41" borderId="139" applyNumberFormat="0" applyAlignment="0" applyProtection="0"/>
    <xf numFmtId="0" fontId="33" fillId="57" borderId="140" applyNumberFormat="0" applyAlignment="0" applyProtection="0"/>
    <xf numFmtId="0" fontId="33" fillId="57" borderId="140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205" fontId="72" fillId="62" borderId="113" applyNumberFormat="0" applyFont="0" applyAlignment="0" applyProtection="0"/>
    <xf numFmtId="205" fontId="21" fillId="62" borderId="113" applyNumberFormat="0" applyFont="0" applyAlignment="0" applyProtection="0"/>
    <xf numFmtId="209" fontId="21" fillId="62" borderId="113" applyNumberFormat="0" applyFont="0" applyAlignment="0" applyProtection="0"/>
    <xf numFmtId="209" fontId="72" fillId="62" borderId="113" applyNumberFormat="0" applyFont="0" applyAlignment="0" applyProtection="0"/>
    <xf numFmtId="0" fontId="49" fillId="41" borderId="133" applyNumberFormat="0" applyAlignment="0" applyProtection="0"/>
    <xf numFmtId="205" fontId="21" fillId="62" borderId="113" applyNumberFormat="0" applyFont="0" applyAlignment="0" applyProtection="0"/>
    <xf numFmtId="0" fontId="21" fillId="62" borderId="113" applyNumberFormat="0" applyFont="0" applyAlignment="0" applyProtection="0"/>
    <xf numFmtId="209" fontId="21" fillId="62" borderId="113" applyNumberFormat="0" applyFont="0" applyAlignment="0" applyProtection="0"/>
    <xf numFmtId="209" fontId="21" fillId="62" borderId="113" applyNumberFormat="0" applyFont="0" applyAlignment="0" applyProtection="0"/>
    <xf numFmtId="0" fontId="49" fillId="41" borderId="133" applyNumberFormat="0" applyAlignment="0" applyProtection="0"/>
    <xf numFmtId="205" fontId="21" fillId="62" borderId="113" applyNumberFormat="0" applyFont="0" applyAlignment="0" applyProtection="0"/>
    <xf numFmtId="0" fontId="21" fillId="62" borderId="113" applyNumberFormat="0" applyFont="0" applyAlignment="0" applyProtection="0"/>
    <xf numFmtId="209" fontId="21" fillId="62" borderId="113" applyNumberFormat="0" applyFont="0" applyAlignment="0" applyProtection="0"/>
    <xf numFmtId="209" fontId="21" fillId="62" borderId="113" applyNumberFormat="0" applyFont="0" applyAlignment="0" applyProtection="0"/>
    <xf numFmtId="0" fontId="60" fillId="0" borderId="136" applyNumberFormat="0" applyFill="0" applyAlignment="0" applyProtection="0"/>
    <xf numFmtId="0" fontId="49" fillId="41" borderId="133" applyNumberFormat="0" applyAlignment="0" applyProtection="0"/>
    <xf numFmtId="0" fontId="24" fillId="0" borderId="138">
      <alignment horizontal="left" vertical="center"/>
    </xf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40" fillId="54" borderId="133" applyNumberFormat="0" applyAlignment="0" applyProtection="0"/>
    <xf numFmtId="0" fontId="60" fillId="0" borderId="136" applyNumberFormat="0" applyFill="0" applyAlignment="0" applyProtection="0"/>
    <xf numFmtId="0" fontId="57" fillId="54" borderId="135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205" fontId="21" fillId="62" borderId="113" applyNumberFormat="0" applyFont="0" applyAlignment="0" applyProtection="0"/>
    <xf numFmtId="209" fontId="21" fillId="62" borderId="113" applyNumberFormat="0" applyFon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57" fillId="54" borderId="135" applyNumberFormat="0" applyAlignment="0" applyProtection="0"/>
    <xf numFmtId="0" fontId="57" fillId="54" borderId="135" applyNumberFormat="0" applyAlignment="0" applyProtection="0"/>
    <xf numFmtId="0" fontId="57" fillId="54" borderId="135" applyNumberFormat="0" applyAlignment="0" applyProtection="0"/>
    <xf numFmtId="0" fontId="57" fillId="54" borderId="135" applyNumberFormat="0" applyAlignment="0" applyProtection="0"/>
    <xf numFmtId="0" fontId="33" fillId="57" borderId="134" applyNumberFormat="0" applyAlignment="0" applyProtection="0"/>
    <xf numFmtId="0" fontId="33" fillId="57" borderId="134" applyNumberFormat="0" applyAlignment="0" applyProtection="0"/>
    <xf numFmtId="0" fontId="33" fillId="57" borderId="134" applyNumberFormat="0" applyAlignment="0" applyProtection="0"/>
    <xf numFmtId="205" fontId="88" fillId="74" borderId="102" applyNumberFormat="0" applyAlignment="0" applyProtection="0"/>
    <xf numFmtId="205" fontId="88" fillId="74" borderId="102" applyNumberFormat="0" applyAlignment="0" applyProtection="0"/>
    <xf numFmtId="209" fontId="88" fillId="74" borderId="102" applyNumberFormat="0" applyAlignment="0" applyProtection="0"/>
    <xf numFmtId="209" fontId="88" fillId="74" borderId="102" applyNumberFormat="0" applyAlignment="0" applyProtection="0"/>
    <xf numFmtId="0" fontId="60" fillId="0" borderId="215" applyNumberFormat="0" applyFill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205" fontId="88" fillId="74" borderId="102" applyNumberFormat="0" applyAlignment="0" applyProtection="0"/>
    <xf numFmtId="209" fontId="88" fillId="74" borderId="102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57" fillId="54" borderId="361" applyNumberFormat="0" applyAlignment="0" applyProtection="0"/>
    <xf numFmtId="215" fontId="134" fillId="97" borderId="222" applyNumberFormat="0" applyBorder="0" applyAlignment="0">
      <alignment horizontal="centerContinuous" vertical="center"/>
      <protection hidden="1"/>
    </xf>
    <xf numFmtId="0" fontId="60" fillId="0" borderId="129" applyNumberFormat="0" applyFill="0" applyAlignment="0" applyProtection="0"/>
    <xf numFmtId="0" fontId="95" fillId="0" borderId="227"/>
    <xf numFmtId="0" fontId="91" fillId="0" borderId="235" applyNumberFormat="0" applyFill="0" applyAlignment="0" applyProtection="0"/>
    <xf numFmtId="0" fontId="57" fillId="54" borderId="242" applyNumberFormat="0" applyAlignment="0" applyProtection="0"/>
    <xf numFmtId="0" fontId="57" fillId="54" borderId="361" applyNumberFormat="0" applyAlignment="0" applyProtection="0"/>
    <xf numFmtId="0" fontId="77" fillId="54" borderId="207" applyNumberFormat="0" applyAlignment="0" applyProtection="0"/>
    <xf numFmtId="0" fontId="49" fillId="41" borderId="128" applyNumberFormat="0" applyAlignment="0" applyProtection="0"/>
    <xf numFmtId="0" fontId="21" fillId="57" borderId="183" applyNumberFormat="0" applyAlignment="0" applyProtection="0"/>
    <xf numFmtId="183" fontId="24" fillId="0" borderId="111">
      <alignment horizontal="left"/>
    </xf>
    <xf numFmtId="0" fontId="60" fillId="0" borderId="270" applyNumberFormat="0" applyFill="0" applyAlignment="0" applyProtection="0"/>
    <xf numFmtId="0" fontId="33" fillId="57" borderId="268" applyNumberFormat="0" applyAlignment="0" applyProtection="0"/>
    <xf numFmtId="0" fontId="21" fillId="57" borderId="340" applyNumberFormat="0" applyAlignment="0" applyProtection="0"/>
    <xf numFmtId="0" fontId="77" fillId="54" borderId="262" applyNumberFormat="0" applyAlignment="0" applyProtection="0"/>
    <xf numFmtId="0" fontId="49" fillId="41" borderId="188" applyNumberFormat="0" applyAlignment="0" applyProtection="0"/>
    <xf numFmtId="183" fontId="24" fillId="0" borderId="111">
      <alignment horizontal="left"/>
    </xf>
    <xf numFmtId="0" fontId="88" fillId="54" borderId="318" applyNumberFormat="0" applyAlignment="0" applyProtection="0"/>
    <xf numFmtId="0" fontId="81" fillId="0" borderId="217">
      <alignment horizontal="left" vertical="center"/>
    </xf>
    <xf numFmtId="4" fontId="191" fillId="65" borderId="124" applyNumberFormat="0" applyProtection="0">
      <alignment vertical="center"/>
    </xf>
    <xf numFmtId="4" fontId="192" fillId="65" borderId="124" applyNumberFormat="0" applyProtection="0">
      <alignment vertical="center"/>
    </xf>
    <xf numFmtId="4" fontId="191" fillId="65" borderId="124" applyNumberFormat="0" applyProtection="0">
      <alignment horizontal="left" vertical="center" indent="1"/>
    </xf>
    <xf numFmtId="0" fontId="191" fillId="65" borderId="124" applyNumberFormat="0" applyProtection="0">
      <alignment horizontal="left" vertical="top" indent="1"/>
    </xf>
    <xf numFmtId="4" fontId="17" fillId="66" borderId="124" applyNumberFormat="0" applyProtection="0">
      <alignment horizontal="right" vertical="center"/>
    </xf>
    <xf numFmtId="4" fontId="17" fillId="61" borderId="124" applyNumberFormat="0" applyProtection="0">
      <alignment horizontal="right" vertical="center"/>
    </xf>
    <xf numFmtId="4" fontId="17" fillId="72" borderId="124" applyNumberFormat="0" applyProtection="0">
      <alignment horizontal="right" vertical="center"/>
    </xf>
    <xf numFmtId="4" fontId="17" fillId="68" borderId="124" applyNumberFormat="0" applyProtection="0">
      <alignment horizontal="right" vertical="center"/>
    </xf>
    <xf numFmtId="4" fontId="17" fillId="82" borderId="124" applyNumberFormat="0" applyProtection="0">
      <alignment horizontal="right" vertical="center"/>
    </xf>
    <xf numFmtId="4" fontId="17" fillId="67" borderId="124" applyNumberFormat="0" applyProtection="0">
      <alignment horizontal="right" vertical="center"/>
    </xf>
    <xf numFmtId="4" fontId="17" fillId="84" borderId="124" applyNumberFormat="0" applyProtection="0">
      <alignment horizontal="right" vertical="center"/>
    </xf>
    <xf numFmtId="4" fontId="17" fillId="112" borderId="124" applyNumberFormat="0" applyProtection="0">
      <alignment horizontal="right" vertical="center"/>
    </xf>
    <xf numFmtId="4" fontId="17" fillId="79" borderId="124" applyNumberFormat="0" applyProtection="0">
      <alignment horizontal="right" vertical="center"/>
    </xf>
    <xf numFmtId="0" fontId="60" fillId="0" borderId="391" applyNumberFormat="0" applyFill="0" applyAlignment="0" applyProtection="0"/>
    <xf numFmtId="4" fontId="17" fillId="111" borderId="124" applyNumberFormat="0" applyProtection="0">
      <alignment horizontal="right" vertical="center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74" borderId="118" applyNumberFormat="0">
      <protection locked="0"/>
    </xf>
    <xf numFmtId="0" fontId="21" fillId="74" borderId="118" applyNumberFormat="0">
      <protection locked="0"/>
    </xf>
    <xf numFmtId="0" fontId="21" fillId="74" borderId="118" applyNumberFormat="0">
      <protection locked="0"/>
    </xf>
    <xf numFmtId="4" fontId="17" fillId="62" borderId="124" applyNumberFormat="0" applyProtection="0">
      <alignment vertical="center"/>
    </xf>
    <xf numFmtId="4" fontId="193" fillId="62" borderId="124" applyNumberFormat="0" applyProtection="0">
      <alignment vertical="center"/>
    </xf>
    <xf numFmtId="4" fontId="17" fillId="62" borderId="124" applyNumberFormat="0" applyProtection="0">
      <alignment horizontal="left" vertical="center" indent="1"/>
    </xf>
    <xf numFmtId="0" fontId="17" fillId="62" borderId="124" applyNumberFormat="0" applyProtection="0">
      <alignment horizontal="left" vertical="top" indent="1"/>
    </xf>
    <xf numFmtId="4" fontId="17" fillId="114" borderId="124" applyNumberFormat="0" applyProtection="0">
      <alignment horizontal="right" vertical="center"/>
    </xf>
    <xf numFmtId="4" fontId="193" fillId="114" borderId="124" applyNumberFormat="0" applyProtection="0">
      <alignment horizontal="right" vertical="center"/>
    </xf>
    <xf numFmtId="4" fontId="17" fillId="111" borderId="124" applyNumberFormat="0" applyProtection="0">
      <alignment horizontal="left" vertical="center" indent="1"/>
    </xf>
    <xf numFmtId="0" fontId="17" fillId="111" borderId="124" applyNumberFormat="0" applyProtection="0">
      <alignment horizontal="left" vertical="top" indent="1"/>
    </xf>
    <xf numFmtId="4" fontId="195" fillId="114" borderId="124" applyNumberFormat="0" applyProtection="0">
      <alignment horizontal="right" vertical="center"/>
    </xf>
    <xf numFmtId="0" fontId="85" fillId="41" borderId="194" applyNumberFormat="0" applyAlignment="0" applyProtection="0"/>
    <xf numFmtId="0" fontId="57" fillId="54" borderId="403" applyNumberFormat="0" applyAlignment="0" applyProtection="0"/>
    <xf numFmtId="0" fontId="85" fillId="41" borderId="349" applyNumberFormat="0" applyAlignment="0" applyProtection="0"/>
    <xf numFmtId="0" fontId="91" fillId="0" borderId="287" applyNumberFormat="0" applyFill="0" applyAlignment="0" applyProtection="0"/>
    <xf numFmtId="0" fontId="60" fillId="0" borderId="398" applyNumberFormat="0" applyFill="0" applyAlignment="0" applyProtection="0"/>
    <xf numFmtId="0" fontId="33" fillId="57" borderId="268" applyNumberFormat="0" applyAlignment="0" applyProtection="0"/>
    <xf numFmtId="0" fontId="40" fillId="54" borderId="316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57" fillId="54" borderId="389" applyNumberFormat="0" applyAlignment="0" applyProtection="0"/>
    <xf numFmtId="0" fontId="200" fillId="119" borderId="122"/>
    <xf numFmtId="0" fontId="60" fillId="0" borderId="404" applyNumberFormat="0" applyFill="0" applyAlignment="0" applyProtection="0"/>
    <xf numFmtId="244" fontId="126" fillId="33" borderId="111" applyAlignment="0"/>
    <xf numFmtId="240" fontId="206" fillId="121" borderId="125" applyBorder="0">
      <alignment horizontal="right" vertical="top" wrapText="1"/>
    </xf>
    <xf numFmtId="0" fontId="88" fillId="54" borderId="285" applyNumberFormat="0" applyAlignment="0" applyProtection="0"/>
    <xf numFmtId="205" fontId="85" fillId="78" borderId="194" applyNumberFormat="0" applyAlignment="0" applyProtection="0"/>
    <xf numFmtId="0" fontId="21" fillId="57" borderId="368" applyNumberFormat="0" applyAlignment="0" applyProtection="0"/>
    <xf numFmtId="0" fontId="57" fillId="54" borderId="389" applyNumberFormat="0" applyAlignment="0" applyProtection="0"/>
    <xf numFmtId="0" fontId="77" fillId="54" borderId="286" applyNumberFormat="0" applyAlignment="0" applyProtection="0"/>
    <xf numFmtId="0" fontId="33" fillId="57" borderId="364" applyNumberFormat="0" applyAlignment="0" applyProtection="0"/>
    <xf numFmtId="0" fontId="21" fillId="57" borderId="288" applyNumberFormat="0" applyAlignment="0" applyProtection="0"/>
    <xf numFmtId="0" fontId="33" fillId="57" borderId="392" applyNumberFormat="0" applyAlignment="0" applyProtection="0"/>
    <xf numFmtId="209" fontId="4" fillId="0" borderId="238" applyFill="0" applyAlignment="0" applyProtection="0">
      <protection locked="0"/>
    </xf>
    <xf numFmtId="0" fontId="57" fillId="54" borderId="345" applyNumberFormat="0" applyAlignment="0" applyProtection="0"/>
    <xf numFmtId="205" fontId="91" fillId="0" borderId="126" applyNumberFormat="0" applyFill="0" applyAlignment="0" applyProtection="0"/>
    <xf numFmtId="205" fontId="91" fillId="0" borderId="126" applyNumberFormat="0" applyFill="0" applyAlignment="0" applyProtection="0"/>
    <xf numFmtId="209" fontId="91" fillId="0" borderId="126" applyNumberFormat="0" applyFill="0" applyAlignment="0" applyProtection="0"/>
    <xf numFmtId="209" fontId="91" fillId="0" borderId="126" applyNumberFormat="0" applyFill="0" applyAlignment="0" applyProtection="0"/>
    <xf numFmtId="0" fontId="49" fillId="41" borderId="374" applyNumberFormat="0" applyAlignment="0" applyProtection="0"/>
    <xf numFmtId="0" fontId="85" fillId="41" borderId="374" applyNumberFormat="0" applyAlignment="0" applyProtection="0"/>
    <xf numFmtId="205" fontId="91" fillId="0" borderId="126" applyNumberFormat="0" applyFill="0" applyAlignment="0" applyProtection="0"/>
    <xf numFmtId="209" fontId="91" fillId="0" borderId="126" applyNumberFormat="0" applyFill="0" applyAlignment="0" applyProtection="0"/>
    <xf numFmtId="0" fontId="33" fillId="57" borderId="344" applyNumberFormat="0" applyAlignment="0" applyProtection="0"/>
    <xf numFmtId="0" fontId="77" fillId="54" borderId="390" applyNumberFormat="0" applyAlignment="0" applyProtection="0"/>
    <xf numFmtId="0" fontId="40" fillId="54" borderId="395" applyNumberFormat="0" applyAlignment="0" applyProtection="0"/>
    <xf numFmtId="0" fontId="91" fillId="0" borderId="391" applyNumberFormat="0" applyFill="0" applyAlignment="0" applyProtection="0"/>
    <xf numFmtId="10" fontId="64" fillId="34" borderId="371" applyNumberFormat="0" applyBorder="0" applyAlignment="0" applyProtection="0"/>
    <xf numFmtId="205" fontId="77" fillId="63" borderId="218" applyNumberFormat="0" applyAlignment="0" applyProtection="0"/>
    <xf numFmtId="205" fontId="85" fillId="78" borderId="218" applyNumberFormat="0" applyAlignment="0" applyProtection="0"/>
    <xf numFmtId="0" fontId="88" fillId="63" borderId="233" applyNumberFormat="0" applyAlignment="0" applyProtection="0"/>
    <xf numFmtId="0" fontId="60" fillId="0" borderId="363" applyNumberFormat="0" applyFill="0" applyAlignment="0" applyProtection="0"/>
    <xf numFmtId="0" fontId="33" fillId="57" borderId="368" applyNumberFormat="0" applyAlignment="0" applyProtection="0"/>
    <xf numFmtId="0" fontId="77" fillId="54" borderId="286" applyNumberFormat="0" applyAlignment="0" applyProtection="0"/>
    <xf numFmtId="0" fontId="49" fillId="41" borderId="349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33" fillId="57" borderId="189" applyNumberFormat="0" applyAlignment="0" applyProtection="0"/>
    <xf numFmtId="9" fontId="18" fillId="0" borderId="0" applyFont="0" applyFill="0" applyBorder="0" applyAlignment="0" applyProtection="0"/>
    <xf numFmtId="0" fontId="40" fillId="54" borderId="188" applyNumberFormat="0" applyAlignment="0" applyProtection="0"/>
    <xf numFmtId="0" fontId="91" fillId="0" borderId="319" applyNumberFormat="0" applyFill="0" applyAlignment="0" applyProtection="0"/>
    <xf numFmtId="223" fontId="215" fillId="33" borderId="116" applyNumberFormat="0" applyBorder="0" applyAlignment="0"/>
    <xf numFmtId="0" fontId="216" fillId="126" borderId="111" applyAlignment="0">
      <alignment horizontal="right"/>
    </xf>
    <xf numFmtId="0" fontId="74" fillId="120" borderId="111" applyAlignment="0">
      <alignment horizontal="left"/>
    </xf>
    <xf numFmtId="0" fontId="60" fillId="0" borderId="215" applyNumberFormat="0" applyFill="0" applyAlignment="0" applyProtection="0"/>
    <xf numFmtId="1" fontId="156" fillId="105" borderId="89" applyNumberFormat="0" applyBorder="0" applyAlignment="0">
      <alignment horizontal="centerContinuous" vertical="center"/>
      <protection locked="0"/>
    </xf>
    <xf numFmtId="230" fontId="164" fillId="106" borderId="86" applyNumberFormat="0" applyBorder="0" applyAlignment="0">
      <protection locked="0"/>
    </xf>
    <xf numFmtId="183" fontId="24" fillId="0" borderId="86">
      <alignment horizontal="left"/>
    </xf>
    <xf numFmtId="183" fontId="24" fillId="0" borderId="86">
      <alignment horizontal="left"/>
    </xf>
    <xf numFmtId="244" fontId="126" fillId="33" borderId="86" applyAlignment="0"/>
    <xf numFmtId="0" fontId="216" fillId="126" borderId="86" applyAlignment="0">
      <alignment horizontal="right"/>
    </xf>
    <xf numFmtId="0" fontId="74" fillId="120" borderId="86" applyAlignment="0">
      <alignment horizontal="left"/>
    </xf>
    <xf numFmtId="0" fontId="33" fillId="57" borderId="219" applyNumberFormat="0" applyAlignment="0" applyProtection="0"/>
    <xf numFmtId="0" fontId="81" fillId="0" borderId="86">
      <alignment horizontal="left" vertical="center"/>
    </xf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3" fontId="21" fillId="0" borderId="87" applyNumberFormat="0" applyFont="0" applyFill="0" applyAlignment="0" applyProtection="0">
      <alignment vertical="center"/>
    </xf>
    <xf numFmtId="10" fontId="23" fillId="34" borderId="87" applyNumberFormat="0" applyBorder="0" applyAlignment="0" applyProtection="0"/>
    <xf numFmtId="0" fontId="24" fillId="0" borderId="86">
      <alignment horizontal="left" vertical="center"/>
    </xf>
    <xf numFmtId="0" fontId="104" fillId="74" borderId="100" applyNumberFormat="0" applyAlignment="0" applyProtection="0"/>
    <xf numFmtId="0" fontId="81" fillId="0" borderId="86">
      <alignment horizontal="left" vertical="center"/>
    </xf>
    <xf numFmtId="0" fontId="85" fillId="65" borderId="100" applyNumberFormat="0" applyAlignment="0" applyProtection="0"/>
    <xf numFmtId="0" fontId="21" fillId="62" borderId="113" applyNumberFormat="0" applyFont="0" applyAlignment="0" applyProtection="0"/>
    <xf numFmtId="0" fontId="85" fillId="65" borderId="100" applyNumberFormat="0" applyAlignment="0" applyProtection="0"/>
    <xf numFmtId="0" fontId="85" fillId="65" borderId="100" applyNumberFormat="0" applyAlignment="0" applyProtection="0"/>
    <xf numFmtId="3" fontId="21" fillId="0" borderId="87" applyNumberFormat="0" applyFont="0" applyFill="0" applyAlignment="0" applyProtection="0">
      <alignment vertical="center"/>
    </xf>
    <xf numFmtId="0" fontId="40" fillId="54" borderId="100" applyNumberFormat="0" applyAlignment="0" applyProtection="0"/>
    <xf numFmtId="0" fontId="49" fillId="41" borderId="100" applyNumberFormat="0" applyAlignment="0" applyProtection="0"/>
    <xf numFmtId="0" fontId="33" fillId="57" borderId="113" applyNumberFormat="0" applyAlignment="0" applyProtection="0"/>
    <xf numFmtId="10" fontId="64" fillId="34" borderId="87" applyNumberFormat="0" applyBorder="0" applyAlignment="0" applyProtection="0"/>
    <xf numFmtId="0" fontId="77" fillId="63" borderId="100" applyNumberFormat="0" applyAlignment="0" applyProtection="0"/>
    <xf numFmtId="0" fontId="85" fillId="78" borderId="100" applyNumberFormat="0" applyAlignment="0" applyProtection="0"/>
    <xf numFmtId="205" fontId="88" fillId="63" borderId="127" applyNumberFormat="0" applyAlignment="0" applyProtection="0"/>
    <xf numFmtId="209" fontId="88" fillId="63" borderId="127" applyNumberFormat="0" applyAlignment="0" applyProtection="0"/>
    <xf numFmtId="215" fontId="134" fillId="97" borderId="85" applyNumberFormat="0" applyBorder="0" applyAlignment="0">
      <alignment horizontal="centerContinuous" vertical="center"/>
      <protection hidden="1"/>
    </xf>
    <xf numFmtId="205" fontId="77" fillId="63" borderId="128" applyNumberFormat="0" applyAlignment="0" applyProtection="0"/>
    <xf numFmtId="209" fontId="77" fillId="63" borderId="128" applyNumberFormat="0" applyAlignment="0" applyProtection="0"/>
    <xf numFmtId="205" fontId="104" fillId="74" borderId="128" applyNumberFormat="0" applyAlignment="0" applyProtection="0"/>
    <xf numFmtId="205" fontId="104" fillId="74" borderId="128" applyNumberFormat="0" applyAlignment="0" applyProtection="0"/>
    <xf numFmtId="209" fontId="104" fillId="74" borderId="128" applyNumberFormat="0" applyAlignment="0" applyProtection="0"/>
    <xf numFmtId="209" fontId="104" fillId="74" borderId="128" applyNumberFormat="0" applyAlignment="0" applyProtection="0"/>
    <xf numFmtId="205" fontId="104" fillId="74" borderId="128" applyNumberFormat="0" applyAlignment="0" applyProtection="0"/>
    <xf numFmtId="209" fontId="104" fillId="74" borderId="128" applyNumberFormat="0" applyAlignment="0" applyProtection="0"/>
    <xf numFmtId="205" fontId="85" fillId="78" borderId="128" applyNumberFormat="0" applyAlignment="0" applyProtection="0"/>
    <xf numFmtId="209" fontId="85" fillId="78" borderId="128" applyNumberFormat="0" applyAlignment="0" applyProtection="0"/>
    <xf numFmtId="205" fontId="91" fillId="0" borderId="129" applyNumberFormat="0" applyFill="0" applyAlignment="0" applyProtection="0"/>
    <xf numFmtId="209" fontId="91" fillId="0" borderId="129" applyNumberFormat="0" applyFill="0" applyAlignment="0" applyProtection="0"/>
    <xf numFmtId="230" fontId="164" fillId="106" borderId="86" applyNumberFormat="0" applyBorder="0" applyAlignment="0">
      <protection locked="0"/>
    </xf>
    <xf numFmtId="205" fontId="85" fillId="65" borderId="128" applyNumberFormat="0" applyAlignment="0" applyProtection="0"/>
    <xf numFmtId="205" fontId="85" fillId="65" borderId="128" applyNumberFormat="0" applyAlignment="0" applyProtection="0"/>
    <xf numFmtId="209" fontId="85" fillId="65" borderId="128" applyNumberFormat="0" applyAlignment="0" applyProtection="0"/>
    <xf numFmtId="209" fontId="85" fillId="65" borderId="128" applyNumberFormat="0" applyAlignment="0" applyProtection="0"/>
    <xf numFmtId="205" fontId="85" fillId="65" borderId="128" applyNumberFormat="0" applyAlignment="0" applyProtection="0"/>
    <xf numFmtId="209" fontId="85" fillId="65" borderId="128" applyNumberFormat="0" applyAlignment="0" applyProtection="0"/>
    <xf numFmtId="205" fontId="72" fillId="62" borderId="130" applyNumberFormat="0" applyFont="0" applyAlignment="0" applyProtection="0"/>
    <xf numFmtId="205" fontId="21" fillId="62" borderId="130" applyNumberFormat="0" applyFont="0" applyAlignment="0" applyProtection="0"/>
    <xf numFmtId="205" fontId="72" fillId="62" borderId="130" applyNumberFormat="0" applyFont="0" applyAlignment="0" applyProtection="0"/>
    <xf numFmtId="209" fontId="72" fillId="62" borderId="130" applyNumberFormat="0" applyFont="0" applyAlignment="0" applyProtection="0"/>
    <xf numFmtId="209" fontId="21" fillId="62" borderId="130" applyNumberFormat="0" applyFont="0" applyAlignment="0" applyProtection="0"/>
    <xf numFmtId="205" fontId="72" fillId="62" borderId="130" applyNumberFormat="0" applyFont="0" applyAlignment="0" applyProtection="0"/>
    <xf numFmtId="209" fontId="72" fillId="62" borderId="130" applyNumberFormat="0" applyFont="0" applyAlignment="0" applyProtection="0"/>
    <xf numFmtId="205" fontId="72" fillId="62" borderId="130" applyNumberFormat="0" applyFont="0" applyAlignment="0" applyProtection="0"/>
    <xf numFmtId="209" fontId="72" fillId="62" borderId="130" applyNumberFormat="0" applyFont="0" applyAlignment="0" applyProtection="0"/>
    <xf numFmtId="205" fontId="72" fillId="62" borderId="130" applyNumberFormat="0" applyFont="0" applyAlignment="0" applyProtection="0"/>
    <xf numFmtId="209" fontId="72" fillId="62" borderId="130" applyNumberFormat="0" applyFont="0" applyAlignment="0" applyProtection="0"/>
    <xf numFmtId="209" fontId="72" fillId="62" borderId="130" applyNumberFormat="0" applyFont="0" applyAlignment="0" applyProtection="0"/>
    <xf numFmtId="205" fontId="72" fillId="62" borderId="130" applyNumberFormat="0" applyFont="0" applyAlignment="0" applyProtection="0"/>
    <xf numFmtId="205" fontId="21" fillId="62" borderId="130" applyNumberFormat="0" applyFont="0" applyAlignment="0" applyProtection="0"/>
    <xf numFmtId="209" fontId="21" fillId="62" borderId="130" applyNumberFormat="0" applyFont="0" applyAlignment="0" applyProtection="0"/>
    <xf numFmtId="209" fontId="72" fillId="62" borderId="130" applyNumberFormat="0" applyFont="0" applyAlignment="0" applyProtection="0"/>
    <xf numFmtId="205" fontId="21" fillId="62" borderId="130" applyNumberFormat="0" applyFont="0" applyAlignment="0" applyProtection="0"/>
    <xf numFmtId="0" fontId="21" fillId="62" borderId="130" applyNumberFormat="0" applyFont="0" applyAlignment="0" applyProtection="0"/>
    <xf numFmtId="209" fontId="21" fillId="62" borderId="130" applyNumberFormat="0" applyFont="0" applyAlignment="0" applyProtection="0"/>
    <xf numFmtId="209" fontId="21" fillId="62" borderId="130" applyNumberFormat="0" applyFont="0" applyAlignment="0" applyProtection="0"/>
    <xf numFmtId="205" fontId="21" fillId="62" borderId="130" applyNumberFormat="0" applyFont="0" applyAlignment="0" applyProtection="0"/>
    <xf numFmtId="0" fontId="21" fillId="62" borderId="130" applyNumberFormat="0" applyFont="0" applyAlignment="0" applyProtection="0"/>
    <xf numFmtId="209" fontId="21" fillId="62" borderId="130" applyNumberFormat="0" applyFont="0" applyAlignment="0" applyProtection="0"/>
    <xf numFmtId="209" fontId="21" fillId="62" borderId="130" applyNumberFormat="0" applyFont="0" applyAlignment="0" applyProtection="0"/>
    <xf numFmtId="205" fontId="21" fillId="62" borderId="130" applyNumberFormat="0" applyFont="0" applyAlignment="0" applyProtection="0"/>
    <xf numFmtId="209" fontId="21" fillId="62" borderId="130" applyNumberFormat="0" applyFont="0" applyAlignment="0" applyProtection="0"/>
    <xf numFmtId="205" fontId="88" fillId="74" borderId="127" applyNumberFormat="0" applyAlignment="0" applyProtection="0"/>
    <xf numFmtId="205" fontId="88" fillId="74" borderId="127" applyNumberFormat="0" applyAlignment="0" applyProtection="0"/>
    <xf numFmtId="209" fontId="88" fillId="74" borderId="127" applyNumberFormat="0" applyAlignment="0" applyProtection="0"/>
    <xf numFmtId="209" fontId="88" fillId="74" borderId="127" applyNumberFormat="0" applyAlignment="0" applyProtection="0"/>
    <xf numFmtId="205" fontId="88" fillId="74" borderId="127" applyNumberFormat="0" applyAlignment="0" applyProtection="0"/>
    <xf numFmtId="209" fontId="88" fillId="74" borderId="127" applyNumberFormat="0" applyAlignment="0" applyProtection="0"/>
    <xf numFmtId="4" fontId="191" fillId="65" borderId="124" applyNumberFormat="0" applyProtection="0">
      <alignment vertical="center"/>
    </xf>
    <xf numFmtId="4" fontId="192" fillId="65" borderId="124" applyNumberFormat="0" applyProtection="0">
      <alignment vertical="center"/>
    </xf>
    <xf numFmtId="4" fontId="191" fillId="65" borderId="124" applyNumberFormat="0" applyProtection="0">
      <alignment horizontal="left" vertical="center" indent="1"/>
    </xf>
    <xf numFmtId="0" fontId="191" fillId="65" borderId="124" applyNumberFormat="0" applyProtection="0">
      <alignment horizontal="left" vertical="top" indent="1"/>
    </xf>
    <xf numFmtId="4" fontId="17" fillId="66" borderId="124" applyNumberFormat="0" applyProtection="0">
      <alignment horizontal="right" vertical="center"/>
    </xf>
    <xf numFmtId="4" fontId="17" fillId="61" borderId="124" applyNumberFormat="0" applyProtection="0">
      <alignment horizontal="right" vertical="center"/>
    </xf>
    <xf numFmtId="4" fontId="17" fillId="72" borderId="124" applyNumberFormat="0" applyProtection="0">
      <alignment horizontal="right" vertical="center"/>
    </xf>
    <xf numFmtId="4" fontId="17" fillId="68" borderId="124" applyNumberFormat="0" applyProtection="0">
      <alignment horizontal="right" vertical="center"/>
    </xf>
    <xf numFmtId="4" fontId="17" fillId="82" borderId="124" applyNumberFormat="0" applyProtection="0">
      <alignment horizontal="right" vertical="center"/>
    </xf>
    <xf numFmtId="4" fontId="17" fillId="67" borderId="124" applyNumberFormat="0" applyProtection="0">
      <alignment horizontal="right" vertical="center"/>
    </xf>
    <xf numFmtId="4" fontId="17" fillId="84" borderId="124" applyNumberFormat="0" applyProtection="0">
      <alignment horizontal="right" vertical="center"/>
    </xf>
    <xf numFmtId="4" fontId="17" fillId="112" borderId="124" applyNumberFormat="0" applyProtection="0">
      <alignment horizontal="right" vertical="center"/>
    </xf>
    <xf numFmtId="4" fontId="17" fillId="79" borderId="124" applyNumberFormat="0" applyProtection="0">
      <alignment horizontal="right" vertical="center"/>
    </xf>
    <xf numFmtId="4" fontId="17" fillId="111" borderId="124" applyNumberFormat="0" applyProtection="0">
      <alignment horizontal="right" vertical="center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74" borderId="131" applyNumberFormat="0">
      <protection locked="0"/>
    </xf>
    <xf numFmtId="0" fontId="21" fillId="74" borderId="131" applyNumberFormat="0">
      <protection locked="0"/>
    </xf>
    <xf numFmtId="0" fontId="21" fillId="74" borderId="131" applyNumberFormat="0">
      <protection locked="0"/>
    </xf>
    <xf numFmtId="4" fontId="17" fillId="62" borderId="124" applyNumberFormat="0" applyProtection="0">
      <alignment vertical="center"/>
    </xf>
    <xf numFmtId="4" fontId="193" fillId="62" borderId="124" applyNumberFormat="0" applyProtection="0">
      <alignment vertical="center"/>
    </xf>
    <xf numFmtId="4" fontId="17" fillId="62" borderId="124" applyNumberFormat="0" applyProtection="0">
      <alignment horizontal="left" vertical="center" indent="1"/>
    </xf>
    <xf numFmtId="0" fontId="17" fillId="62" borderId="124" applyNumberFormat="0" applyProtection="0">
      <alignment horizontal="left" vertical="top" indent="1"/>
    </xf>
    <xf numFmtId="4" fontId="17" fillId="114" borderId="124" applyNumberFormat="0" applyProtection="0">
      <alignment horizontal="right" vertical="center"/>
    </xf>
    <xf numFmtId="4" fontId="193" fillId="114" borderId="124" applyNumberFormat="0" applyProtection="0">
      <alignment horizontal="right" vertical="center"/>
    </xf>
    <xf numFmtId="4" fontId="17" fillId="111" borderId="124" applyNumberFormat="0" applyProtection="0">
      <alignment horizontal="left" vertical="center" indent="1"/>
    </xf>
    <xf numFmtId="0" fontId="17" fillId="111" borderId="124" applyNumberFormat="0" applyProtection="0">
      <alignment horizontal="left" vertical="top" indent="1"/>
    </xf>
    <xf numFmtId="4" fontId="195" fillId="114" borderId="124" applyNumberFormat="0" applyProtection="0">
      <alignment horizontal="right" vertical="center"/>
    </xf>
    <xf numFmtId="0" fontId="200" fillId="119" borderId="122"/>
    <xf numFmtId="244" fontId="126" fillId="33" borderId="86" applyAlignment="0"/>
    <xf numFmtId="205" fontId="91" fillId="0" borderId="126" applyNumberFormat="0" applyFill="0" applyAlignment="0" applyProtection="0"/>
    <xf numFmtId="205" fontId="91" fillId="0" borderId="126" applyNumberFormat="0" applyFill="0" applyAlignment="0" applyProtection="0"/>
    <xf numFmtId="209" fontId="91" fillId="0" borderId="126" applyNumberFormat="0" applyFill="0" applyAlignment="0" applyProtection="0"/>
    <xf numFmtId="209" fontId="91" fillId="0" borderId="126" applyNumberFormat="0" applyFill="0" applyAlignment="0" applyProtection="0"/>
    <xf numFmtId="205" fontId="91" fillId="0" borderId="126" applyNumberFormat="0" applyFill="0" applyAlignment="0" applyProtection="0"/>
    <xf numFmtId="209" fontId="91" fillId="0" borderId="126" applyNumberFormat="0" applyFill="0" applyAlignment="0" applyProtection="0"/>
    <xf numFmtId="223" fontId="215" fillId="33" borderId="85" applyNumberFormat="0" applyBorder="0" applyAlignment="0"/>
    <xf numFmtId="1" fontId="156" fillId="105" borderId="120" applyNumberFormat="0" applyBorder="0" applyAlignment="0">
      <alignment horizontal="centerContinuous" vertical="center"/>
      <protection locked="0"/>
    </xf>
    <xf numFmtId="0" fontId="77" fillId="54" borderId="152" applyNumberFormat="0" applyAlignment="0" applyProtection="0"/>
    <xf numFmtId="0" fontId="85" fillId="41" borderId="218" applyNumberFormat="0" applyAlignment="0" applyProtection="0"/>
    <xf numFmtId="0" fontId="88" fillId="54" borderId="261" applyNumberFormat="0" applyAlignment="0" applyProtection="0"/>
    <xf numFmtId="0" fontId="85" fillId="41" borderId="218" applyNumberFormat="0" applyAlignment="0" applyProtection="0"/>
    <xf numFmtId="0" fontId="40" fillId="54" borderId="298" applyNumberFormat="0" applyAlignment="0" applyProtection="0"/>
    <xf numFmtId="0" fontId="57" fillId="54" borderId="220" applyNumberFormat="0" applyAlignment="0" applyProtection="0"/>
    <xf numFmtId="0" fontId="85" fillId="41" borderId="273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10" fontId="64" fillId="34" borderId="237" applyNumberFormat="0" applyBorder="0" applyAlignment="0" applyProtection="0"/>
    <xf numFmtId="0" fontId="57" fillId="54" borderId="269" applyNumberFormat="0" applyAlignment="0" applyProtection="0"/>
    <xf numFmtId="0" fontId="77" fillId="54" borderId="316" applyNumberFormat="0" applyAlignment="0" applyProtection="0"/>
    <xf numFmtId="0" fontId="88" fillId="54" borderId="206" applyNumberFormat="0" applyAlignment="0" applyProtection="0"/>
    <xf numFmtId="0" fontId="40" fillId="54" borderId="194" applyNumberFormat="0" applyAlignment="0" applyProtection="0"/>
    <xf numFmtId="0" fontId="60" fillId="0" borderId="295" applyNumberFormat="0" applyFill="0" applyAlignment="0" applyProtection="0"/>
    <xf numFmtId="205" fontId="72" fillId="62" borderId="140" applyNumberFormat="0" applyFont="0" applyAlignment="0" applyProtection="0"/>
    <xf numFmtId="205" fontId="21" fillId="62" borderId="140" applyNumberFormat="0" applyFont="0" applyAlignment="0" applyProtection="0"/>
    <xf numFmtId="205" fontId="72" fillId="62" borderId="140" applyNumberFormat="0" applyFont="0" applyAlignment="0" applyProtection="0"/>
    <xf numFmtId="209" fontId="72" fillId="62" borderId="140" applyNumberFormat="0" applyFont="0" applyAlignment="0" applyProtection="0"/>
    <xf numFmtId="209" fontId="21" fillId="62" borderId="140" applyNumberFormat="0" applyFont="0" applyAlignment="0" applyProtection="0"/>
    <xf numFmtId="205" fontId="72" fillId="62" borderId="140" applyNumberFormat="0" applyFont="0" applyAlignment="0" applyProtection="0"/>
    <xf numFmtId="209" fontId="72" fillId="62" borderId="140" applyNumberFormat="0" applyFont="0" applyAlignment="0" applyProtection="0"/>
    <xf numFmtId="205" fontId="72" fillId="62" borderId="140" applyNumberFormat="0" applyFont="0" applyAlignment="0" applyProtection="0"/>
    <xf numFmtId="209" fontId="72" fillId="62" borderId="140" applyNumberFormat="0" applyFont="0" applyAlignment="0" applyProtection="0"/>
    <xf numFmtId="205" fontId="72" fillId="62" borderId="140" applyNumberFormat="0" applyFont="0" applyAlignment="0" applyProtection="0"/>
    <xf numFmtId="209" fontId="72" fillId="62" borderId="140" applyNumberFormat="0" applyFont="0" applyAlignment="0" applyProtection="0"/>
    <xf numFmtId="209" fontId="72" fillId="62" borderId="140" applyNumberFormat="0" applyFont="0" applyAlignment="0" applyProtection="0"/>
    <xf numFmtId="0" fontId="60" fillId="0" borderId="249" applyNumberFormat="0" applyFill="0" applyAlignment="0" applyProtection="0"/>
    <xf numFmtId="0" fontId="40" fillId="54" borderId="163" applyNumberFormat="0" applyAlignment="0" applyProtection="0"/>
    <xf numFmtId="0" fontId="49" fillId="41" borderId="163" applyNumberFormat="0" applyAlignment="0" applyProtection="0"/>
    <xf numFmtId="0" fontId="33" fillId="57" borderId="164" applyNumberFormat="0" applyAlignment="0" applyProtection="0"/>
    <xf numFmtId="205" fontId="72" fillId="62" borderId="140" applyNumberFormat="0" applyFont="0" applyAlignment="0" applyProtection="0"/>
    <xf numFmtId="205" fontId="21" fillId="62" borderId="140" applyNumberFormat="0" applyFont="0" applyAlignment="0" applyProtection="0"/>
    <xf numFmtId="209" fontId="21" fillId="62" borderId="140" applyNumberFormat="0" applyFont="0" applyAlignment="0" applyProtection="0"/>
    <xf numFmtId="209" fontId="72" fillId="62" borderId="140" applyNumberFormat="0" applyFont="0" applyAlignment="0" applyProtection="0"/>
    <xf numFmtId="205" fontId="21" fillId="62" borderId="140" applyNumberFormat="0" applyFont="0" applyAlignment="0" applyProtection="0"/>
    <xf numFmtId="0" fontId="21" fillId="62" borderId="140" applyNumberFormat="0" applyFont="0" applyAlignment="0" applyProtection="0"/>
    <xf numFmtId="209" fontId="21" fillId="62" borderId="140" applyNumberFormat="0" applyFont="0" applyAlignment="0" applyProtection="0"/>
    <xf numFmtId="209" fontId="21" fillId="62" borderId="140" applyNumberFormat="0" applyFont="0" applyAlignment="0" applyProtection="0"/>
    <xf numFmtId="205" fontId="21" fillId="62" borderId="140" applyNumberFormat="0" applyFont="0" applyAlignment="0" applyProtection="0"/>
    <xf numFmtId="0" fontId="21" fillId="62" borderId="140" applyNumberFormat="0" applyFont="0" applyAlignment="0" applyProtection="0"/>
    <xf numFmtId="209" fontId="21" fillId="62" borderId="140" applyNumberFormat="0" applyFont="0" applyAlignment="0" applyProtection="0"/>
    <xf numFmtId="209" fontId="21" fillId="62" borderId="140" applyNumberFormat="0" applyFont="0" applyAlignment="0" applyProtection="0"/>
    <xf numFmtId="0" fontId="49" fillId="41" borderId="157" applyNumberFormat="0" applyAlignment="0" applyProtection="0"/>
    <xf numFmtId="0" fontId="33" fillId="57" borderId="164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60" fillId="0" borderId="160" applyNumberFormat="0" applyFill="0" applyAlignment="0" applyProtection="0"/>
    <xf numFmtId="0" fontId="24" fillId="0" borderId="162">
      <alignment horizontal="left" vertical="center"/>
    </xf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205" fontId="21" fillId="62" borderId="140" applyNumberFormat="0" applyFont="0" applyAlignment="0" applyProtection="0"/>
    <xf numFmtId="209" fontId="21" fillId="62" borderId="140" applyNumberFormat="0" applyFont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57" fillId="54" borderId="159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33" fillId="57" borderId="158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77" fillId="54" borderId="322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60" fillId="0" borderId="153" applyNumberFormat="0" applyFill="0" applyAlignment="0" applyProtection="0"/>
    <xf numFmtId="0" fontId="60" fillId="0" borderId="153" applyNumberFormat="0" applyFill="0" applyAlignment="0" applyProtection="0"/>
    <xf numFmtId="0" fontId="40" fillId="54" borderId="246" applyNumberFormat="0" applyAlignment="0" applyProtection="0"/>
    <xf numFmtId="0" fontId="60" fillId="0" borderId="319" applyNumberFormat="0" applyFill="0" applyAlignment="0" applyProtection="0"/>
    <xf numFmtId="0" fontId="24" fillId="0" borderId="239">
      <alignment horizontal="left" vertical="center"/>
    </xf>
    <xf numFmtId="0" fontId="49" fillId="41" borderId="152" applyNumberFormat="0" applyAlignment="0" applyProtection="0"/>
    <xf numFmtId="0" fontId="33" fillId="57" borderId="264" applyNumberFormat="0" applyAlignment="0" applyProtection="0"/>
    <xf numFmtId="183" fontId="24" fillId="0" borderId="138">
      <alignment horizontal="left"/>
    </xf>
    <xf numFmtId="205" fontId="85" fillId="65" borderId="322" applyNumberFormat="0" applyAlignment="0" applyProtection="0"/>
    <xf numFmtId="0" fontId="57" fillId="54" borderId="285" applyNumberFormat="0" applyAlignment="0" applyProtection="0"/>
    <xf numFmtId="0" fontId="40" fillId="54" borderId="349" applyNumberFormat="0" applyAlignment="0" applyProtection="0"/>
    <xf numFmtId="0" fontId="77" fillId="54" borderId="374" applyNumberFormat="0" applyAlignment="0" applyProtection="0"/>
    <xf numFmtId="0" fontId="49" fillId="41" borderId="267" applyNumberFormat="0" applyAlignment="0" applyProtection="0"/>
    <xf numFmtId="0" fontId="60" fillId="0" borderId="363" applyNumberFormat="0" applyFill="0" applyAlignment="0" applyProtection="0"/>
    <xf numFmtId="183" fontId="24" fillId="0" borderId="138">
      <alignment horizontal="left"/>
    </xf>
    <xf numFmtId="0" fontId="77" fillId="54" borderId="349" applyNumberFormat="0" applyAlignment="0" applyProtection="0"/>
    <xf numFmtId="4" fontId="191" fillId="65" borderId="149" applyNumberFormat="0" applyProtection="0">
      <alignment vertical="center"/>
    </xf>
    <xf numFmtId="4" fontId="192" fillId="65" borderId="149" applyNumberFormat="0" applyProtection="0">
      <alignment vertical="center"/>
    </xf>
    <xf numFmtId="4" fontId="191" fillId="65" borderId="149" applyNumberFormat="0" applyProtection="0">
      <alignment horizontal="left" vertical="center" indent="1"/>
    </xf>
    <xf numFmtId="0" fontId="191" fillId="65" borderId="149" applyNumberFormat="0" applyProtection="0">
      <alignment horizontal="left" vertical="top" indent="1"/>
    </xf>
    <xf numFmtId="0" fontId="88" fillId="54" borderId="389" applyNumberFormat="0" applyAlignment="0" applyProtection="0"/>
    <xf numFmtId="4" fontId="17" fillId="66" borderId="149" applyNumberFormat="0" applyProtection="0">
      <alignment horizontal="right" vertical="center"/>
    </xf>
    <xf numFmtId="4" fontId="17" fillId="61" borderId="149" applyNumberFormat="0" applyProtection="0">
      <alignment horizontal="right" vertical="center"/>
    </xf>
    <xf numFmtId="4" fontId="17" fillId="72" borderId="149" applyNumberFormat="0" applyProtection="0">
      <alignment horizontal="right" vertical="center"/>
    </xf>
    <xf numFmtId="4" fontId="17" fillId="68" borderId="149" applyNumberFormat="0" applyProtection="0">
      <alignment horizontal="right" vertical="center"/>
    </xf>
    <xf numFmtId="4" fontId="17" fillId="82" borderId="149" applyNumberFormat="0" applyProtection="0">
      <alignment horizontal="right" vertical="center"/>
    </xf>
    <xf numFmtId="4" fontId="17" fillId="67" borderId="149" applyNumberFormat="0" applyProtection="0">
      <alignment horizontal="right" vertical="center"/>
    </xf>
    <xf numFmtId="4" fontId="17" fillId="84" borderId="149" applyNumberFormat="0" applyProtection="0">
      <alignment horizontal="right" vertical="center"/>
    </xf>
    <xf numFmtId="4" fontId="17" fillId="112" borderId="149" applyNumberFormat="0" applyProtection="0">
      <alignment horizontal="right" vertical="center"/>
    </xf>
    <xf numFmtId="4" fontId="17" fillId="79" borderId="149" applyNumberFormat="0" applyProtection="0">
      <alignment horizontal="right" vertical="center"/>
    </xf>
    <xf numFmtId="0" fontId="77" fillId="54" borderId="374" applyNumberFormat="0" applyAlignment="0" applyProtection="0"/>
    <xf numFmtId="4" fontId="17" fillId="111" borderId="149" applyNumberFormat="0" applyProtection="0">
      <alignment horizontal="right" vertical="center"/>
    </xf>
    <xf numFmtId="0" fontId="60" fillId="0" borderId="270" applyNumberFormat="0" applyFill="0" applyAlignment="0" applyProtection="0"/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74" borderId="145" applyNumberFormat="0">
      <protection locked="0"/>
    </xf>
    <xf numFmtId="0" fontId="21" fillId="74" borderId="145" applyNumberFormat="0">
      <protection locked="0"/>
    </xf>
    <xf numFmtId="0" fontId="21" fillId="74" borderId="145" applyNumberFormat="0">
      <protection locked="0"/>
    </xf>
    <xf numFmtId="4" fontId="17" fillId="62" borderId="149" applyNumberFormat="0" applyProtection="0">
      <alignment vertical="center"/>
    </xf>
    <xf numFmtId="4" fontId="193" fillId="62" borderId="149" applyNumberFormat="0" applyProtection="0">
      <alignment vertical="center"/>
    </xf>
    <xf numFmtId="4" fontId="17" fillId="62" borderId="149" applyNumberFormat="0" applyProtection="0">
      <alignment horizontal="left" vertical="center" indent="1"/>
    </xf>
    <xf numFmtId="0" fontId="17" fillId="62" borderId="149" applyNumberFormat="0" applyProtection="0">
      <alignment horizontal="left" vertical="top" indent="1"/>
    </xf>
    <xf numFmtId="4" fontId="17" fillId="114" borderId="149" applyNumberFormat="0" applyProtection="0">
      <alignment horizontal="right" vertical="center"/>
    </xf>
    <xf numFmtId="4" fontId="193" fillId="114" borderId="149" applyNumberFormat="0" applyProtection="0">
      <alignment horizontal="right" vertical="center"/>
    </xf>
    <xf numFmtId="4" fontId="17" fillId="111" borderId="149" applyNumberFormat="0" applyProtection="0">
      <alignment horizontal="left" vertical="center" indent="1"/>
    </xf>
    <xf numFmtId="0" fontId="17" fillId="111" borderId="149" applyNumberFormat="0" applyProtection="0">
      <alignment horizontal="left" vertical="top" indent="1"/>
    </xf>
    <xf numFmtId="4" fontId="195" fillId="114" borderId="149" applyNumberFormat="0" applyProtection="0">
      <alignment horizontal="right" vertical="center"/>
    </xf>
    <xf numFmtId="0" fontId="57" fillId="54" borderId="242" applyNumberFormat="0" applyAlignment="0" applyProtection="0"/>
    <xf numFmtId="0" fontId="85" fillId="41" borderId="218" applyNumberFormat="0" applyAlignment="0" applyProtection="0"/>
    <xf numFmtId="0" fontId="91" fillId="0" borderId="287" applyNumberFormat="0" applyFill="0" applyAlignment="0" applyProtection="0"/>
    <xf numFmtId="0" fontId="49" fillId="41" borderId="246" applyNumberFormat="0" applyAlignment="0" applyProtection="0"/>
    <xf numFmtId="0" fontId="88" fillId="54" borderId="285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77" fillId="54" borderId="316" applyNumberFormat="0" applyAlignment="0" applyProtection="0"/>
    <xf numFmtId="0" fontId="81" fillId="0" borderId="348">
      <alignment horizontal="left" vertical="center"/>
    </xf>
    <xf numFmtId="0" fontId="200" fillId="119" borderId="148"/>
    <xf numFmtId="0" fontId="77" fillId="54" borderId="401" applyNumberFormat="0" applyAlignment="0" applyProtection="0"/>
    <xf numFmtId="0" fontId="57" fillId="54" borderId="389" applyNumberFormat="0" applyAlignment="0" applyProtection="0"/>
    <xf numFmtId="244" fontId="126" fillId="33" borderId="138" applyAlignment="0"/>
    <xf numFmtId="0" fontId="21" fillId="57" borderId="264" applyNumberFormat="0" applyAlignment="0" applyProtection="0"/>
    <xf numFmtId="0" fontId="85" fillId="41" borderId="273" applyNumberFormat="0" applyAlignment="0" applyProtection="0"/>
    <xf numFmtId="1" fontId="156" fillId="105" borderId="407" applyNumberFormat="0" applyBorder="0" applyAlignment="0">
      <alignment horizontal="centerContinuous" vertical="center"/>
      <protection locked="0"/>
    </xf>
    <xf numFmtId="0" fontId="60" fillId="0" borderId="370" applyNumberFormat="0" applyFill="0" applyAlignment="0" applyProtection="0"/>
    <xf numFmtId="0" fontId="91" fillId="0" borderId="263" applyNumberFormat="0" applyFill="0" applyAlignment="0" applyProtection="0"/>
    <xf numFmtId="0" fontId="21" fillId="57" borderId="288" applyNumberFormat="0" applyAlignment="0" applyProtection="0"/>
    <xf numFmtId="0" fontId="49" fillId="41" borderId="338" applyNumberFormat="0" applyAlignment="0" applyProtection="0"/>
    <xf numFmtId="0" fontId="21" fillId="57" borderId="340" applyNumberFormat="0" applyAlignment="0" applyProtection="0"/>
    <xf numFmtId="205" fontId="91" fillId="0" borderId="150" applyNumberFormat="0" applyFill="0" applyAlignment="0" applyProtection="0"/>
    <xf numFmtId="205" fontId="91" fillId="0" borderId="150" applyNumberFormat="0" applyFill="0" applyAlignment="0" applyProtection="0"/>
    <xf numFmtId="209" fontId="91" fillId="0" borderId="150" applyNumberFormat="0" applyFill="0" applyAlignment="0" applyProtection="0"/>
    <xf numFmtId="209" fontId="91" fillId="0" borderId="150" applyNumberFormat="0" applyFill="0" applyAlignment="0" applyProtection="0"/>
    <xf numFmtId="0" fontId="88" fillId="54" borderId="369" applyNumberFormat="0" applyAlignment="0" applyProtection="0"/>
    <xf numFmtId="205" fontId="91" fillId="0" borderId="150" applyNumberFormat="0" applyFill="0" applyAlignment="0" applyProtection="0"/>
    <xf numFmtId="209" fontId="91" fillId="0" borderId="150" applyNumberFormat="0" applyFill="0" applyAlignment="0" applyProtection="0"/>
    <xf numFmtId="0" fontId="21" fillId="57" borderId="392" applyNumberFormat="0" applyAlignment="0" applyProtection="0"/>
    <xf numFmtId="0" fontId="88" fillId="54" borderId="389" applyNumberFormat="0" applyAlignment="0" applyProtection="0"/>
    <xf numFmtId="0" fontId="21" fillId="57" borderId="340" applyNumberFormat="0" applyAlignment="0" applyProtection="0"/>
    <xf numFmtId="209" fontId="85" fillId="65" borderId="401" applyNumberFormat="0" applyAlignment="0" applyProtection="0"/>
    <xf numFmtId="0" fontId="60" fillId="0" borderId="404" applyNumberFormat="0" applyFill="0" applyAlignment="0" applyProtection="0"/>
    <xf numFmtId="0" fontId="49" fillId="41" borderId="322" applyNumberFormat="0" applyAlignment="0" applyProtection="0"/>
    <xf numFmtId="0" fontId="85" fillId="41" borderId="218" applyNumberFormat="0" applyAlignment="0" applyProtection="0"/>
    <xf numFmtId="0" fontId="60" fillId="0" borderId="325" applyNumberFormat="0" applyFill="0" applyAlignment="0" applyProtection="0"/>
    <xf numFmtId="1" fontId="156" fillId="105" borderId="382" applyNumberFormat="0" applyBorder="0" applyAlignment="0">
      <alignment horizontal="centerContinuous" vertical="center"/>
      <protection locked="0"/>
    </xf>
    <xf numFmtId="0" fontId="33" fillId="57" borderId="213" applyNumberFormat="0" applyAlignment="0" applyProtection="0"/>
    <xf numFmtId="0" fontId="33" fillId="57" borderId="213" applyNumberFormat="0" applyAlignment="0" applyProtection="0"/>
    <xf numFmtId="0" fontId="33" fillId="57" borderId="213" applyNumberFormat="0" applyAlignment="0" applyProtection="0"/>
    <xf numFmtId="9" fontId="18" fillId="0" borderId="0" applyFont="0" applyFill="0" applyBorder="0" applyAlignment="0" applyProtection="0"/>
    <xf numFmtId="0" fontId="40" fillId="54" borderId="212" applyNumberFormat="0" applyAlignment="0" applyProtection="0"/>
    <xf numFmtId="223" fontId="215" fillId="33" borderId="143" applyNumberFormat="0" applyBorder="0" applyAlignment="0"/>
    <xf numFmtId="0" fontId="216" fillId="126" borderId="138" applyAlignment="0">
      <alignment horizontal="right"/>
    </xf>
    <xf numFmtId="0" fontId="74" fillId="120" borderId="138" applyAlignment="0">
      <alignment horizontal="left"/>
    </xf>
    <xf numFmtId="230" fontId="164" fillId="106" borderId="117" applyNumberFormat="0" applyBorder="0" applyAlignment="0">
      <protection locked="0"/>
    </xf>
    <xf numFmtId="183" fontId="24" fillId="0" borderId="117">
      <alignment horizontal="left"/>
    </xf>
    <xf numFmtId="183" fontId="24" fillId="0" borderId="117">
      <alignment horizontal="left"/>
    </xf>
    <xf numFmtId="244" fontId="126" fillId="33" borderId="117" applyAlignment="0"/>
    <xf numFmtId="0" fontId="216" fillId="126" borderId="117" applyAlignment="0">
      <alignment horizontal="right"/>
    </xf>
    <xf numFmtId="0" fontId="74" fillId="120" borderId="117" applyAlignment="0">
      <alignment horizontal="left"/>
    </xf>
    <xf numFmtId="0" fontId="81" fillId="0" borderId="117">
      <alignment horizontal="left" vertical="center"/>
    </xf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3" fontId="21" fillId="0" borderId="118" applyNumberFormat="0" applyFont="0" applyFill="0" applyAlignment="0" applyProtection="0">
      <alignment vertical="center"/>
    </xf>
    <xf numFmtId="10" fontId="23" fillId="34" borderId="118" applyNumberFormat="0" applyBorder="0" applyAlignment="0" applyProtection="0"/>
    <xf numFmtId="0" fontId="24" fillId="0" borderId="117">
      <alignment horizontal="left" vertical="center"/>
    </xf>
    <xf numFmtId="0" fontId="104" fillId="74" borderId="128" applyNumberFormat="0" applyAlignment="0" applyProtection="0"/>
    <xf numFmtId="0" fontId="81" fillId="0" borderId="117">
      <alignment horizontal="left" vertical="center"/>
    </xf>
    <xf numFmtId="0" fontId="85" fillId="65" borderId="128" applyNumberFormat="0" applyAlignment="0" applyProtection="0"/>
    <xf numFmtId="0" fontId="21" fillId="62" borderId="140" applyNumberFormat="0" applyFont="0" applyAlignment="0" applyProtection="0"/>
    <xf numFmtId="0" fontId="85" fillId="65" borderId="128" applyNumberFormat="0" applyAlignment="0" applyProtection="0"/>
    <xf numFmtId="0" fontId="85" fillId="65" borderId="128" applyNumberFormat="0" applyAlignment="0" applyProtection="0"/>
    <xf numFmtId="3" fontId="21" fillId="0" borderId="118" applyNumberFormat="0" applyFont="0" applyFill="0" applyAlignment="0" applyProtection="0">
      <alignment vertical="center"/>
    </xf>
    <xf numFmtId="0" fontId="40" fillId="54" borderId="128" applyNumberFormat="0" applyAlignment="0" applyProtection="0"/>
    <xf numFmtId="0" fontId="49" fillId="41" borderId="128" applyNumberFormat="0" applyAlignment="0" applyProtection="0"/>
    <xf numFmtId="0" fontId="33" fillId="57" borderId="140" applyNumberFormat="0" applyAlignment="0" applyProtection="0"/>
    <xf numFmtId="10" fontId="64" fillId="34" borderId="118" applyNumberFormat="0" applyBorder="0" applyAlignment="0" applyProtection="0"/>
    <xf numFmtId="0" fontId="57" fillId="54" borderId="369" applyNumberFormat="0" applyAlignment="0" applyProtection="0"/>
    <xf numFmtId="0" fontId="77" fillId="63" borderId="128" applyNumberFormat="0" applyAlignment="0" applyProtection="0"/>
    <xf numFmtId="0" fontId="85" fillId="78" borderId="128" applyNumberFormat="0" applyAlignment="0" applyProtection="0"/>
    <xf numFmtId="205" fontId="88" fillId="63" borderId="151" applyNumberFormat="0" applyAlignment="0" applyProtection="0"/>
    <xf numFmtId="209" fontId="88" fillId="63" borderId="151" applyNumberFormat="0" applyAlignment="0" applyProtection="0"/>
    <xf numFmtId="215" fontId="134" fillId="97" borderId="116" applyNumberFormat="0" applyBorder="0" applyAlignment="0">
      <alignment horizontal="centerContinuous" vertical="center"/>
      <protection hidden="1"/>
    </xf>
    <xf numFmtId="205" fontId="77" fillId="63" borderId="152" applyNumberFormat="0" applyAlignment="0" applyProtection="0"/>
    <xf numFmtId="209" fontId="77" fillId="63" borderId="152" applyNumberFormat="0" applyAlignment="0" applyProtection="0"/>
    <xf numFmtId="205" fontId="104" fillId="74" borderId="152" applyNumberFormat="0" applyAlignment="0" applyProtection="0"/>
    <xf numFmtId="205" fontId="104" fillId="74" borderId="152" applyNumberFormat="0" applyAlignment="0" applyProtection="0"/>
    <xf numFmtId="209" fontId="104" fillId="74" borderId="152" applyNumberFormat="0" applyAlignment="0" applyProtection="0"/>
    <xf numFmtId="209" fontId="104" fillId="74" borderId="152" applyNumberFormat="0" applyAlignment="0" applyProtection="0"/>
    <xf numFmtId="205" fontId="104" fillId="74" borderId="152" applyNumberFormat="0" applyAlignment="0" applyProtection="0"/>
    <xf numFmtId="209" fontId="104" fillId="74" borderId="152" applyNumberFormat="0" applyAlignment="0" applyProtection="0"/>
    <xf numFmtId="205" fontId="85" fillId="78" borderId="152" applyNumberFormat="0" applyAlignment="0" applyProtection="0"/>
    <xf numFmtId="209" fontId="85" fillId="78" borderId="152" applyNumberFormat="0" applyAlignment="0" applyProtection="0"/>
    <xf numFmtId="205" fontId="91" fillId="0" borderId="153" applyNumberFormat="0" applyFill="0" applyAlignment="0" applyProtection="0"/>
    <xf numFmtId="209" fontId="91" fillId="0" borderId="153" applyNumberFormat="0" applyFill="0" applyAlignment="0" applyProtection="0"/>
    <xf numFmtId="230" fontId="164" fillId="106" borderId="117" applyNumberFormat="0" applyBorder="0" applyAlignment="0">
      <protection locked="0"/>
    </xf>
    <xf numFmtId="205" fontId="85" fillId="65" borderId="152" applyNumberFormat="0" applyAlignment="0" applyProtection="0"/>
    <xf numFmtId="205" fontId="85" fillId="65" borderId="152" applyNumberFormat="0" applyAlignment="0" applyProtection="0"/>
    <xf numFmtId="209" fontId="85" fillId="65" borderId="152" applyNumberFormat="0" applyAlignment="0" applyProtection="0"/>
    <xf numFmtId="209" fontId="85" fillId="65" borderId="152" applyNumberFormat="0" applyAlignment="0" applyProtection="0"/>
    <xf numFmtId="205" fontId="85" fillId="65" borderId="152" applyNumberFormat="0" applyAlignment="0" applyProtection="0"/>
    <xf numFmtId="209" fontId="85" fillId="65" borderId="152" applyNumberFormat="0" applyAlignment="0" applyProtection="0"/>
    <xf numFmtId="205" fontId="72" fillId="62" borderId="154" applyNumberFormat="0" applyFont="0" applyAlignment="0" applyProtection="0"/>
    <xf numFmtId="205" fontId="21" fillId="62" borderId="154" applyNumberFormat="0" applyFont="0" applyAlignment="0" applyProtection="0"/>
    <xf numFmtId="205" fontId="72" fillId="62" borderId="154" applyNumberFormat="0" applyFont="0" applyAlignment="0" applyProtection="0"/>
    <xf numFmtId="209" fontId="72" fillId="62" borderId="154" applyNumberFormat="0" applyFont="0" applyAlignment="0" applyProtection="0"/>
    <xf numFmtId="209" fontId="21" fillId="62" borderId="154" applyNumberFormat="0" applyFont="0" applyAlignment="0" applyProtection="0"/>
    <xf numFmtId="205" fontId="72" fillId="62" borderId="154" applyNumberFormat="0" applyFont="0" applyAlignment="0" applyProtection="0"/>
    <xf numFmtId="209" fontId="72" fillId="62" borderId="154" applyNumberFormat="0" applyFont="0" applyAlignment="0" applyProtection="0"/>
    <xf numFmtId="205" fontId="72" fillId="62" borderId="154" applyNumberFormat="0" applyFont="0" applyAlignment="0" applyProtection="0"/>
    <xf numFmtId="209" fontId="72" fillId="62" borderId="154" applyNumberFormat="0" applyFont="0" applyAlignment="0" applyProtection="0"/>
    <xf numFmtId="205" fontId="72" fillId="62" borderId="154" applyNumberFormat="0" applyFont="0" applyAlignment="0" applyProtection="0"/>
    <xf numFmtId="209" fontId="72" fillId="62" borderId="154" applyNumberFormat="0" applyFont="0" applyAlignment="0" applyProtection="0"/>
    <xf numFmtId="209" fontId="72" fillId="62" borderId="154" applyNumberFormat="0" applyFont="0" applyAlignment="0" applyProtection="0"/>
    <xf numFmtId="205" fontId="72" fillId="62" borderId="154" applyNumberFormat="0" applyFont="0" applyAlignment="0" applyProtection="0"/>
    <xf numFmtId="205" fontId="21" fillId="62" borderId="154" applyNumberFormat="0" applyFont="0" applyAlignment="0" applyProtection="0"/>
    <xf numFmtId="209" fontId="21" fillId="62" borderId="154" applyNumberFormat="0" applyFont="0" applyAlignment="0" applyProtection="0"/>
    <xf numFmtId="209" fontId="72" fillId="62" borderId="154" applyNumberFormat="0" applyFont="0" applyAlignment="0" applyProtection="0"/>
    <xf numFmtId="205" fontId="21" fillId="62" borderId="154" applyNumberFormat="0" applyFont="0" applyAlignment="0" applyProtection="0"/>
    <xf numFmtId="0" fontId="21" fillId="62" borderId="154" applyNumberFormat="0" applyFont="0" applyAlignment="0" applyProtection="0"/>
    <xf numFmtId="209" fontId="21" fillId="62" borderId="154" applyNumberFormat="0" applyFont="0" applyAlignment="0" applyProtection="0"/>
    <xf numFmtId="209" fontId="21" fillId="62" borderId="154" applyNumberFormat="0" applyFont="0" applyAlignment="0" applyProtection="0"/>
    <xf numFmtId="205" fontId="21" fillId="62" borderId="154" applyNumberFormat="0" applyFont="0" applyAlignment="0" applyProtection="0"/>
    <xf numFmtId="0" fontId="21" fillId="62" borderId="154" applyNumberFormat="0" applyFont="0" applyAlignment="0" applyProtection="0"/>
    <xf numFmtId="209" fontId="21" fillId="62" borderId="154" applyNumberFormat="0" applyFont="0" applyAlignment="0" applyProtection="0"/>
    <xf numFmtId="209" fontId="21" fillId="62" borderId="154" applyNumberFormat="0" applyFont="0" applyAlignment="0" applyProtection="0"/>
    <xf numFmtId="205" fontId="21" fillId="62" borderId="154" applyNumberFormat="0" applyFont="0" applyAlignment="0" applyProtection="0"/>
    <xf numFmtId="209" fontId="21" fillId="62" borderId="154" applyNumberFormat="0" applyFont="0" applyAlignment="0" applyProtection="0"/>
    <xf numFmtId="205" fontId="88" fillId="74" borderId="151" applyNumberFormat="0" applyAlignment="0" applyProtection="0"/>
    <xf numFmtId="205" fontId="88" fillId="74" borderId="151" applyNumberFormat="0" applyAlignment="0" applyProtection="0"/>
    <xf numFmtId="209" fontId="88" fillId="74" borderId="151" applyNumberFormat="0" applyAlignment="0" applyProtection="0"/>
    <xf numFmtId="209" fontId="88" fillId="74" borderId="151" applyNumberFormat="0" applyAlignment="0" applyProtection="0"/>
    <xf numFmtId="205" fontId="88" fillId="74" borderId="151" applyNumberFormat="0" applyAlignment="0" applyProtection="0"/>
    <xf numFmtId="209" fontId="88" fillId="74" borderId="151" applyNumberFormat="0" applyAlignment="0" applyProtection="0"/>
    <xf numFmtId="4" fontId="191" fillId="65" borderId="149" applyNumberFormat="0" applyProtection="0">
      <alignment vertical="center"/>
    </xf>
    <xf numFmtId="4" fontId="192" fillId="65" borderId="149" applyNumberFormat="0" applyProtection="0">
      <alignment vertical="center"/>
    </xf>
    <xf numFmtId="4" fontId="191" fillId="65" borderId="149" applyNumberFormat="0" applyProtection="0">
      <alignment horizontal="left" vertical="center" indent="1"/>
    </xf>
    <xf numFmtId="0" fontId="191" fillId="65" borderId="149" applyNumberFormat="0" applyProtection="0">
      <alignment horizontal="left" vertical="top" indent="1"/>
    </xf>
    <xf numFmtId="4" fontId="17" fillId="66" borderId="149" applyNumberFormat="0" applyProtection="0">
      <alignment horizontal="right" vertical="center"/>
    </xf>
    <xf numFmtId="4" fontId="17" fillId="61" borderId="149" applyNumberFormat="0" applyProtection="0">
      <alignment horizontal="right" vertical="center"/>
    </xf>
    <xf numFmtId="4" fontId="17" fillId="72" borderId="149" applyNumberFormat="0" applyProtection="0">
      <alignment horizontal="right" vertical="center"/>
    </xf>
    <xf numFmtId="4" fontId="17" fillId="68" borderId="149" applyNumberFormat="0" applyProtection="0">
      <alignment horizontal="right" vertical="center"/>
    </xf>
    <xf numFmtId="4" fontId="17" fillId="82" borderId="149" applyNumberFormat="0" applyProtection="0">
      <alignment horizontal="right" vertical="center"/>
    </xf>
    <xf numFmtId="4" fontId="17" fillId="67" borderId="149" applyNumberFormat="0" applyProtection="0">
      <alignment horizontal="right" vertical="center"/>
    </xf>
    <xf numFmtId="4" fontId="17" fillId="84" borderId="149" applyNumberFormat="0" applyProtection="0">
      <alignment horizontal="right" vertical="center"/>
    </xf>
    <xf numFmtId="4" fontId="17" fillId="112" borderId="149" applyNumberFormat="0" applyProtection="0">
      <alignment horizontal="right" vertical="center"/>
    </xf>
    <xf numFmtId="4" fontId="17" fillId="79" borderId="149" applyNumberFormat="0" applyProtection="0">
      <alignment horizontal="right" vertical="center"/>
    </xf>
    <xf numFmtId="4" fontId="17" fillId="111" borderId="149" applyNumberFormat="0" applyProtection="0">
      <alignment horizontal="right" vertical="center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74" borderId="155" applyNumberFormat="0">
      <protection locked="0"/>
    </xf>
    <xf numFmtId="0" fontId="21" fillId="74" borderId="155" applyNumberFormat="0">
      <protection locked="0"/>
    </xf>
    <xf numFmtId="0" fontId="21" fillId="74" borderId="155" applyNumberFormat="0">
      <protection locked="0"/>
    </xf>
    <xf numFmtId="4" fontId="17" fillId="62" borderId="149" applyNumberFormat="0" applyProtection="0">
      <alignment vertical="center"/>
    </xf>
    <xf numFmtId="4" fontId="193" fillId="62" borderId="149" applyNumberFormat="0" applyProtection="0">
      <alignment vertical="center"/>
    </xf>
    <xf numFmtId="4" fontId="17" fillId="62" borderId="149" applyNumberFormat="0" applyProtection="0">
      <alignment horizontal="left" vertical="center" indent="1"/>
    </xf>
    <xf numFmtId="0" fontId="17" fillId="62" borderId="149" applyNumberFormat="0" applyProtection="0">
      <alignment horizontal="left" vertical="top" indent="1"/>
    </xf>
    <xf numFmtId="4" fontId="17" fillId="114" borderId="149" applyNumberFormat="0" applyProtection="0">
      <alignment horizontal="right" vertical="center"/>
    </xf>
    <xf numFmtId="4" fontId="193" fillId="114" borderId="149" applyNumberFormat="0" applyProtection="0">
      <alignment horizontal="right" vertical="center"/>
    </xf>
    <xf numFmtId="4" fontId="17" fillId="111" borderId="149" applyNumberFormat="0" applyProtection="0">
      <alignment horizontal="left" vertical="center" indent="1"/>
    </xf>
    <xf numFmtId="0" fontId="17" fillId="111" borderId="149" applyNumberFormat="0" applyProtection="0">
      <alignment horizontal="left" vertical="top" indent="1"/>
    </xf>
    <xf numFmtId="4" fontId="195" fillId="114" borderId="149" applyNumberFormat="0" applyProtection="0">
      <alignment horizontal="right" vertical="center"/>
    </xf>
    <xf numFmtId="0" fontId="200" fillId="119" borderId="148"/>
    <xf numFmtId="244" fontId="126" fillId="33" borderId="117" applyAlignment="0"/>
    <xf numFmtId="205" fontId="91" fillId="0" borderId="150" applyNumberFormat="0" applyFill="0" applyAlignment="0" applyProtection="0"/>
    <xf numFmtId="205" fontId="91" fillId="0" borderId="150" applyNumberFormat="0" applyFill="0" applyAlignment="0" applyProtection="0"/>
    <xf numFmtId="209" fontId="91" fillId="0" borderId="150" applyNumberFormat="0" applyFill="0" applyAlignment="0" applyProtection="0"/>
    <xf numFmtId="209" fontId="91" fillId="0" borderId="150" applyNumberFormat="0" applyFill="0" applyAlignment="0" applyProtection="0"/>
    <xf numFmtId="205" fontId="91" fillId="0" borderId="150" applyNumberFormat="0" applyFill="0" applyAlignment="0" applyProtection="0"/>
    <xf numFmtId="209" fontId="91" fillId="0" borderId="150" applyNumberFormat="0" applyFill="0" applyAlignment="0" applyProtection="0"/>
    <xf numFmtId="223" fontId="215" fillId="33" borderId="116" applyNumberFormat="0" applyBorder="0" applyAlignment="0"/>
    <xf numFmtId="1" fontId="156" fillId="105" borderId="147" applyNumberFormat="0" applyBorder="0" applyAlignment="0">
      <alignment horizontal="centerContinuous" vertical="center"/>
      <protection locked="0"/>
    </xf>
    <xf numFmtId="0" fontId="77" fillId="54" borderId="374" applyNumberFormat="0" applyAlignment="0" applyProtection="0"/>
    <xf numFmtId="0" fontId="49" fillId="41" borderId="234" applyNumberFormat="0" applyAlignment="0" applyProtection="0"/>
    <xf numFmtId="0" fontId="40" fillId="54" borderId="240" applyNumberFormat="0" applyAlignment="0" applyProtection="0"/>
    <xf numFmtId="189" fontId="97" fillId="0" borderId="280" applyAlignment="0" applyProtection="0"/>
    <xf numFmtId="0" fontId="85" fillId="41" borderId="374" applyNumberFormat="0" applyAlignment="0" applyProtection="0"/>
    <xf numFmtId="0" fontId="77" fillId="54" borderId="262" applyNumberFormat="0" applyAlignment="0" applyProtection="0"/>
    <xf numFmtId="0" fontId="21" fillId="57" borderId="264" applyNumberFormat="0" applyAlignment="0" applyProtection="0"/>
    <xf numFmtId="0" fontId="24" fillId="0" borderId="303">
      <alignment horizontal="left" vertical="center"/>
    </xf>
    <xf numFmtId="0" fontId="57" fillId="54" borderId="337" applyNumberFormat="0" applyAlignment="0" applyProtection="0"/>
    <xf numFmtId="0" fontId="40" fillId="54" borderId="218" applyNumberFormat="0" applyAlignment="0" applyProtection="0"/>
    <xf numFmtId="0" fontId="33" fillId="57" borderId="317" applyNumberFormat="0" applyAlignment="0" applyProtection="0"/>
    <xf numFmtId="205" fontId="72" fillId="62" borderId="164" applyNumberFormat="0" applyFont="0" applyAlignment="0" applyProtection="0"/>
    <xf numFmtId="205" fontId="21" fillId="62" borderId="164" applyNumberFormat="0" applyFont="0" applyAlignment="0" applyProtection="0"/>
    <xf numFmtId="205" fontId="72" fillId="62" borderId="164" applyNumberFormat="0" applyFont="0" applyAlignment="0" applyProtection="0"/>
    <xf numFmtId="209" fontId="72" fillId="62" borderId="164" applyNumberFormat="0" applyFont="0" applyAlignment="0" applyProtection="0"/>
    <xf numFmtId="209" fontId="21" fillId="62" borderId="164" applyNumberFormat="0" applyFont="0" applyAlignment="0" applyProtection="0"/>
    <xf numFmtId="205" fontId="72" fillId="62" borderId="164" applyNumberFormat="0" applyFont="0" applyAlignment="0" applyProtection="0"/>
    <xf numFmtId="209" fontId="72" fillId="62" borderId="164" applyNumberFormat="0" applyFont="0" applyAlignment="0" applyProtection="0"/>
    <xf numFmtId="205" fontId="72" fillId="62" borderId="164" applyNumberFormat="0" applyFont="0" applyAlignment="0" applyProtection="0"/>
    <xf numFmtId="209" fontId="72" fillId="62" borderId="164" applyNumberFormat="0" applyFont="0" applyAlignment="0" applyProtection="0"/>
    <xf numFmtId="205" fontId="72" fillId="62" borderId="164" applyNumberFormat="0" applyFont="0" applyAlignment="0" applyProtection="0"/>
    <xf numFmtId="209" fontId="72" fillId="62" borderId="164" applyNumberFormat="0" applyFont="0" applyAlignment="0" applyProtection="0"/>
    <xf numFmtId="209" fontId="72" fillId="62" borderId="164" applyNumberFormat="0" applyFont="0" applyAlignment="0" applyProtection="0"/>
    <xf numFmtId="0" fontId="21" fillId="57" borderId="340" applyNumberFormat="0" applyAlignment="0" applyProtection="0"/>
    <xf numFmtId="0" fontId="57" fillId="54" borderId="397" applyNumberFormat="0" applyAlignment="0" applyProtection="0"/>
    <xf numFmtId="0" fontId="77" fillId="54" borderId="349" applyNumberFormat="0" applyAlignment="0" applyProtection="0"/>
    <xf numFmtId="0" fontId="88" fillId="54" borderId="285" applyNumberFormat="0" applyAlignment="0" applyProtection="0"/>
    <xf numFmtId="0" fontId="49" fillId="41" borderId="286" applyNumberFormat="0" applyAlignment="0" applyProtection="0"/>
    <xf numFmtId="0" fontId="88" fillId="54" borderId="233" applyNumberFormat="0" applyAlignment="0" applyProtection="0"/>
    <xf numFmtId="0" fontId="40" fillId="54" borderId="194" applyNumberFormat="0" applyAlignment="0" applyProtection="0"/>
    <xf numFmtId="0" fontId="49" fillId="41" borderId="194" applyNumberFormat="0" applyAlignment="0" applyProtection="0"/>
    <xf numFmtId="0" fontId="33" fillId="57" borderId="195" applyNumberFormat="0" applyAlignment="0" applyProtection="0"/>
    <xf numFmtId="205" fontId="72" fillId="62" borderId="164" applyNumberFormat="0" applyFont="0" applyAlignment="0" applyProtection="0"/>
    <xf numFmtId="205" fontId="21" fillId="62" borderId="164" applyNumberFormat="0" applyFont="0" applyAlignment="0" applyProtection="0"/>
    <xf numFmtId="209" fontId="21" fillId="62" borderId="164" applyNumberFormat="0" applyFont="0" applyAlignment="0" applyProtection="0"/>
    <xf numFmtId="209" fontId="72" fillId="62" borderId="164" applyNumberFormat="0" applyFont="0" applyAlignment="0" applyProtection="0"/>
    <xf numFmtId="205" fontId="21" fillId="62" borderId="164" applyNumberFormat="0" applyFont="0" applyAlignment="0" applyProtection="0"/>
    <xf numFmtId="0" fontId="21" fillId="62" borderId="164" applyNumberFormat="0" applyFont="0" applyAlignment="0" applyProtection="0"/>
    <xf numFmtId="209" fontId="21" fillId="62" borderId="164" applyNumberFormat="0" applyFont="0" applyAlignment="0" applyProtection="0"/>
    <xf numFmtId="209" fontId="21" fillId="62" borderId="164" applyNumberFormat="0" applyFont="0" applyAlignment="0" applyProtection="0"/>
    <xf numFmtId="205" fontId="21" fillId="62" borderId="164" applyNumberFormat="0" applyFont="0" applyAlignment="0" applyProtection="0"/>
    <xf numFmtId="0" fontId="21" fillId="62" borderId="164" applyNumberFormat="0" applyFont="0" applyAlignment="0" applyProtection="0"/>
    <xf numFmtId="209" fontId="21" fillId="62" borderId="164" applyNumberFormat="0" applyFont="0" applyAlignment="0" applyProtection="0"/>
    <xf numFmtId="209" fontId="21" fillId="62" borderId="164" applyNumberFormat="0" applyFont="0" applyAlignment="0" applyProtection="0"/>
    <xf numFmtId="0" fontId="49" fillId="41" borderId="188" applyNumberFormat="0" applyAlignment="0" applyProtection="0"/>
    <xf numFmtId="0" fontId="33" fillId="57" borderId="195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60" fillId="0" borderId="191" applyNumberFormat="0" applyFill="0" applyAlignment="0" applyProtection="0"/>
    <xf numFmtId="0" fontId="24" fillId="0" borderId="193">
      <alignment horizontal="left" vertical="center"/>
    </xf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205" fontId="21" fillId="62" borderId="164" applyNumberFormat="0" applyFont="0" applyAlignment="0" applyProtection="0"/>
    <xf numFmtId="209" fontId="21" fillId="62" borderId="164" applyNumberFormat="0" applyFont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57" fillId="54" borderId="190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33" fillId="57" borderId="189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33" fillId="57" borderId="189" applyNumberFormat="0" applyAlignment="0" applyProtection="0"/>
    <xf numFmtId="0" fontId="33" fillId="57" borderId="189" applyNumberFormat="0" applyAlignment="0" applyProtection="0"/>
    <xf numFmtId="0" fontId="77" fillId="54" borderId="29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60" fillId="0" borderId="185" applyNumberFormat="0" applyFill="0" applyAlignment="0" applyProtection="0"/>
    <xf numFmtId="0" fontId="60" fillId="0" borderId="185" applyNumberFormat="0" applyFill="0" applyAlignment="0" applyProtection="0"/>
    <xf numFmtId="0" fontId="77" fillId="54" borderId="234" applyNumberFormat="0" applyAlignment="0" applyProtection="0"/>
    <xf numFmtId="0" fontId="21" fillId="57" borderId="288" applyNumberFormat="0" applyAlignment="0" applyProtection="0"/>
    <xf numFmtId="0" fontId="49" fillId="41" borderId="182" applyNumberFormat="0" applyAlignment="0" applyProtection="0"/>
    <xf numFmtId="0" fontId="40" fillId="54" borderId="343" applyNumberFormat="0" applyAlignment="0" applyProtection="0"/>
    <xf numFmtId="0" fontId="91" fillId="0" borderId="391" applyNumberFormat="0" applyFill="0" applyAlignment="0" applyProtection="0"/>
    <xf numFmtId="183" fontId="24" fillId="0" borderId="162">
      <alignment horizontal="left"/>
    </xf>
    <xf numFmtId="0" fontId="77" fillId="54" borderId="298" applyNumberFormat="0" applyAlignment="0" applyProtection="0"/>
    <xf numFmtId="0" fontId="40" fillId="54" borderId="395" applyNumberFormat="0" applyAlignment="0" applyProtection="0"/>
    <xf numFmtId="0" fontId="77" fillId="54" borderId="316" applyNumberFormat="0" applyAlignment="0" applyProtection="0"/>
    <xf numFmtId="183" fontId="24" fillId="0" borderId="162">
      <alignment horizontal="left"/>
    </xf>
    <xf numFmtId="0" fontId="33" fillId="57" borderId="268" applyNumberFormat="0" applyAlignment="0" applyProtection="0"/>
    <xf numFmtId="0" fontId="24" fillId="0" borderId="327">
      <alignment horizontal="left" vertical="center"/>
    </xf>
    <xf numFmtId="4" fontId="191" fillId="65" borderId="172" applyNumberFormat="0" applyProtection="0">
      <alignment vertical="center"/>
    </xf>
    <xf numFmtId="4" fontId="192" fillId="65" borderId="172" applyNumberFormat="0" applyProtection="0">
      <alignment vertical="center"/>
    </xf>
    <xf numFmtId="4" fontId="191" fillId="65" borderId="172" applyNumberFormat="0" applyProtection="0">
      <alignment horizontal="left" vertical="center" indent="1"/>
    </xf>
    <xf numFmtId="0" fontId="191" fillId="65" borderId="172" applyNumberFormat="0" applyProtection="0">
      <alignment horizontal="left" vertical="top" indent="1"/>
    </xf>
    <xf numFmtId="0" fontId="60" fillId="0" borderId="319" applyNumberFormat="0" applyFill="0" applyAlignment="0" applyProtection="0"/>
    <xf numFmtId="4" fontId="17" fillId="66" borderId="172" applyNumberFormat="0" applyProtection="0">
      <alignment horizontal="right" vertical="center"/>
    </xf>
    <xf numFmtId="4" fontId="17" fillId="61" borderId="172" applyNumberFormat="0" applyProtection="0">
      <alignment horizontal="right" vertical="center"/>
    </xf>
    <xf numFmtId="4" fontId="17" fillId="72" borderId="172" applyNumberFormat="0" applyProtection="0">
      <alignment horizontal="right" vertical="center"/>
    </xf>
    <xf numFmtId="4" fontId="17" fillId="68" borderId="172" applyNumberFormat="0" applyProtection="0">
      <alignment horizontal="right" vertical="center"/>
    </xf>
    <xf numFmtId="4" fontId="17" fillId="82" borderId="172" applyNumberFormat="0" applyProtection="0">
      <alignment horizontal="right" vertical="center"/>
    </xf>
    <xf numFmtId="4" fontId="17" fillId="67" borderId="172" applyNumberFormat="0" applyProtection="0">
      <alignment horizontal="right" vertical="center"/>
    </xf>
    <xf numFmtId="4" fontId="17" fillId="84" borderId="172" applyNumberFormat="0" applyProtection="0">
      <alignment horizontal="right" vertical="center"/>
    </xf>
    <xf numFmtId="4" fontId="17" fillId="112" borderId="172" applyNumberFormat="0" applyProtection="0">
      <alignment horizontal="right" vertical="center"/>
    </xf>
    <xf numFmtId="4" fontId="17" fillId="79" borderId="172" applyNumberFormat="0" applyProtection="0">
      <alignment horizontal="right" vertical="center"/>
    </xf>
    <xf numFmtId="4" fontId="17" fillId="111" borderId="172" applyNumberFormat="0" applyProtection="0">
      <alignment horizontal="right" vertical="center"/>
    </xf>
    <xf numFmtId="0" fontId="57" fillId="54" borderId="233" applyNumberFormat="0" applyAlignment="0" applyProtection="0"/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74" borderId="169" applyNumberFormat="0">
      <protection locked="0"/>
    </xf>
    <xf numFmtId="0" fontId="21" fillId="74" borderId="169" applyNumberFormat="0">
      <protection locked="0"/>
    </xf>
    <xf numFmtId="0" fontId="21" fillId="74" borderId="169" applyNumberFormat="0">
      <protection locked="0"/>
    </xf>
    <xf numFmtId="4" fontId="17" fillId="62" borderId="172" applyNumberFormat="0" applyProtection="0">
      <alignment vertical="center"/>
    </xf>
    <xf numFmtId="4" fontId="193" fillId="62" borderId="172" applyNumberFormat="0" applyProtection="0">
      <alignment vertical="center"/>
    </xf>
    <xf numFmtId="4" fontId="17" fillId="62" borderId="172" applyNumberFormat="0" applyProtection="0">
      <alignment horizontal="left" vertical="center" indent="1"/>
    </xf>
    <xf numFmtId="0" fontId="17" fillId="62" borderId="172" applyNumberFormat="0" applyProtection="0">
      <alignment horizontal="left" vertical="top" indent="1"/>
    </xf>
    <xf numFmtId="4" fontId="17" fillId="114" borderId="172" applyNumberFormat="0" applyProtection="0">
      <alignment horizontal="right" vertical="center"/>
    </xf>
    <xf numFmtId="4" fontId="193" fillId="114" borderId="172" applyNumberFormat="0" applyProtection="0">
      <alignment horizontal="right" vertical="center"/>
    </xf>
    <xf numFmtId="4" fontId="17" fillId="111" borderId="172" applyNumberFormat="0" applyProtection="0">
      <alignment horizontal="left" vertical="center" indent="1"/>
    </xf>
    <xf numFmtId="0" fontId="17" fillId="111" borderId="172" applyNumberFormat="0" applyProtection="0">
      <alignment horizontal="left" vertical="top" indent="1"/>
    </xf>
    <xf numFmtId="4" fontId="195" fillId="114" borderId="172" applyNumberFormat="0" applyProtection="0">
      <alignment horizontal="right" vertical="center"/>
    </xf>
    <xf numFmtId="0" fontId="33" fillId="57" borderId="402" applyNumberFormat="0" applyAlignment="0" applyProtection="0"/>
    <xf numFmtId="0" fontId="57" fillId="54" borderId="261" applyNumberFormat="0" applyAlignment="0" applyProtection="0"/>
    <xf numFmtId="0" fontId="21" fillId="57" borderId="39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33" fillId="57" borderId="344" applyNumberFormat="0" applyAlignment="0" applyProtection="0"/>
    <xf numFmtId="0" fontId="21" fillId="57" borderId="288" applyNumberFormat="0" applyAlignment="0" applyProtection="0"/>
    <xf numFmtId="0" fontId="60" fillId="0" borderId="325" applyNumberFormat="0" applyFill="0" applyAlignment="0" applyProtection="0"/>
    <xf numFmtId="0" fontId="200" fillId="119" borderId="171"/>
    <xf numFmtId="205" fontId="85" fillId="65" borderId="246" applyNumberFormat="0" applyAlignment="0" applyProtection="0"/>
    <xf numFmtId="244" fontId="126" fillId="33" borderId="162" applyAlignment="0"/>
    <xf numFmtId="0" fontId="57" fillId="54" borderId="403" applyNumberFormat="0" applyAlignment="0" applyProtection="0"/>
    <xf numFmtId="0" fontId="60" fillId="0" borderId="346" applyNumberFormat="0" applyFill="0" applyAlignment="0" applyProtection="0"/>
    <xf numFmtId="0" fontId="40" fillId="54" borderId="395" applyNumberFormat="0" applyAlignment="0" applyProtection="0"/>
    <xf numFmtId="205" fontId="91" fillId="0" borderId="173" applyNumberFormat="0" applyFill="0" applyAlignment="0" applyProtection="0"/>
    <xf numFmtId="205" fontId="91" fillId="0" borderId="173" applyNumberFormat="0" applyFill="0" applyAlignment="0" applyProtection="0"/>
    <xf numFmtId="209" fontId="91" fillId="0" borderId="173" applyNumberFormat="0" applyFill="0" applyAlignment="0" applyProtection="0"/>
    <xf numFmtId="209" fontId="91" fillId="0" borderId="173" applyNumberFormat="0" applyFill="0" applyAlignment="0" applyProtection="0"/>
    <xf numFmtId="0" fontId="85" fillId="41" borderId="401" applyNumberFormat="0" applyAlignment="0" applyProtection="0"/>
    <xf numFmtId="205" fontId="91" fillId="0" borderId="173" applyNumberFormat="0" applyFill="0" applyAlignment="0" applyProtection="0"/>
    <xf numFmtId="209" fontId="91" fillId="0" borderId="173" applyNumberFormat="0" applyFill="0" applyAlignment="0" applyProtection="0"/>
    <xf numFmtId="209" fontId="85" fillId="65" borderId="322" applyNumberFormat="0" applyAlignment="0" applyProtection="0"/>
    <xf numFmtId="0" fontId="57" fillId="54" borderId="318" applyNumberFormat="0" applyAlignment="0" applyProtection="0"/>
    <xf numFmtId="0" fontId="77" fillId="54" borderId="338" applyNumberFormat="0" applyAlignment="0" applyProtection="0"/>
    <xf numFmtId="1" fontId="156" fillId="105" borderId="226" applyNumberFormat="0" applyBorder="0" applyAlignment="0">
      <alignment horizontal="centerContinuous" vertical="center"/>
      <protection locked="0"/>
    </xf>
    <xf numFmtId="0" fontId="85" fillId="41" borderId="273" applyNumberFormat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33" fillId="57" borderId="402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9" fontId="18" fillId="0" borderId="0" applyFont="0" applyFill="0" applyBorder="0" applyAlignment="0" applyProtection="0"/>
    <xf numFmtId="0" fontId="40" fillId="54" borderId="240" applyNumberFormat="0" applyAlignment="0" applyProtection="0"/>
    <xf numFmtId="0" fontId="88" fillId="54" borderId="389" applyNumberFormat="0" applyAlignment="0" applyProtection="0"/>
    <xf numFmtId="223" fontId="215" fillId="33" borderId="167" applyNumberFormat="0" applyBorder="0" applyAlignment="0"/>
    <xf numFmtId="0" fontId="216" fillId="126" borderId="162" applyAlignment="0">
      <alignment horizontal="right"/>
    </xf>
    <xf numFmtId="0" fontId="74" fillId="120" borderId="162" applyAlignment="0">
      <alignment horizontal="left"/>
    </xf>
    <xf numFmtId="230" fontId="164" fillId="106" borderId="144" applyNumberFormat="0" applyBorder="0" applyAlignment="0">
      <protection locked="0"/>
    </xf>
    <xf numFmtId="183" fontId="24" fillId="0" borderId="144">
      <alignment horizontal="left"/>
    </xf>
    <xf numFmtId="183" fontId="24" fillId="0" borderId="144">
      <alignment horizontal="left"/>
    </xf>
    <xf numFmtId="244" fontId="126" fillId="33" borderId="144" applyAlignment="0"/>
    <xf numFmtId="0" fontId="216" fillId="126" borderId="144" applyAlignment="0">
      <alignment horizontal="right"/>
    </xf>
    <xf numFmtId="0" fontId="74" fillId="120" borderId="144" applyAlignment="0">
      <alignment horizontal="left"/>
    </xf>
    <xf numFmtId="0" fontId="21" fillId="57" borderId="340" applyNumberFormat="0" applyAlignment="0" applyProtection="0"/>
    <xf numFmtId="0" fontId="49" fillId="41" borderId="286" applyNumberFormat="0" applyAlignment="0" applyProtection="0"/>
    <xf numFmtId="0" fontId="81" fillId="0" borderId="144">
      <alignment horizontal="left" vertical="center"/>
    </xf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3" fontId="21" fillId="0" borderId="145" applyNumberFormat="0" applyFont="0" applyFill="0" applyAlignment="0" applyProtection="0">
      <alignment vertical="center"/>
    </xf>
    <xf numFmtId="10" fontId="23" fillId="34" borderId="145" applyNumberFormat="0" applyBorder="0" applyAlignment="0" applyProtection="0"/>
    <xf numFmtId="0" fontId="24" fillId="0" borderId="144">
      <alignment horizontal="left" vertical="center"/>
    </xf>
    <xf numFmtId="0" fontId="104" fillId="74" borderId="152" applyNumberFormat="0" applyAlignment="0" applyProtection="0"/>
    <xf numFmtId="0" fontId="81" fillId="0" borderId="144">
      <alignment horizontal="left" vertical="center"/>
    </xf>
    <xf numFmtId="0" fontId="85" fillId="65" borderId="152" applyNumberFormat="0" applyAlignment="0" applyProtection="0"/>
    <xf numFmtId="0" fontId="21" fillId="62" borderId="164" applyNumberFormat="0" applyFont="0" applyAlignment="0" applyProtection="0"/>
    <xf numFmtId="0" fontId="85" fillId="65" borderId="152" applyNumberFormat="0" applyAlignment="0" applyProtection="0"/>
    <xf numFmtId="0" fontId="85" fillId="65" borderId="152" applyNumberFormat="0" applyAlignment="0" applyProtection="0"/>
    <xf numFmtId="3" fontId="21" fillId="0" borderId="145" applyNumberFormat="0" applyFont="0" applyFill="0" applyAlignment="0" applyProtection="0">
      <alignment vertical="center"/>
    </xf>
    <xf numFmtId="0" fontId="40" fillId="54" borderId="152" applyNumberFormat="0" applyAlignment="0" applyProtection="0"/>
    <xf numFmtId="0" fontId="49" fillId="41" borderId="152" applyNumberFormat="0" applyAlignment="0" applyProtection="0"/>
    <xf numFmtId="0" fontId="33" fillId="57" borderId="164" applyNumberFormat="0" applyAlignment="0" applyProtection="0"/>
    <xf numFmtId="10" fontId="64" fillId="34" borderId="145" applyNumberFormat="0" applyBorder="0" applyAlignment="0" applyProtection="0"/>
    <xf numFmtId="0" fontId="77" fillId="63" borderId="152" applyNumberFormat="0" applyAlignment="0" applyProtection="0"/>
    <xf numFmtId="0" fontId="85" fillId="78" borderId="152" applyNumberFormat="0" applyAlignment="0" applyProtection="0"/>
    <xf numFmtId="205" fontId="88" fillId="63" borderId="174" applyNumberFormat="0" applyAlignment="0" applyProtection="0"/>
    <xf numFmtId="209" fontId="88" fillId="63" borderId="174" applyNumberFormat="0" applyAlignment="0" applyProtection="0"/>
    <xf numFmtId="215" fontId="134" fillId="97" borderId="143" applyNumberFormat="0" applyBorder="0" applyAlignment="0">
      <alignment horizontal="centerContinuous" vertical="center"/>
      <protection hidden="1"/>
    </xf>
    <xf numFmtId="205" fontId="77" fillId="63" borderId="175" applyNumberFormat="0" applyAlignment="0" applyProtection="0"/>
    <xf numFmtId="209" fontId="77" fillId="63" borderId="175" applyNumberFormat="0" applyAlignment="0" applyProtection="0"/>
    <xf numFmtId="205" fontId="104" fillId="74" borderId="175" applyNumberFormat="0" applyAlignment="0" applyProtection="0"/>
    <xf numFmtId="205" fontId="104" fillId="74" borderId="175" applyNumberFormat="0" applyAlignment="0" applyProtection="0"/>
    <xf numFmtId="209" fontId="104" fillId="74" borderId="175" applyNumberFormat="0" applyAlignment="0" applyProtection="0"/>
    <xf numFmtId="209" fontId="104" fillId="74" borderId="175" applyNumberFormat="0" applyAlignment="0" applyProtection="0"/>
    <xf numFmtId="205" fontId="104" fillId="74" borderId="175" applyNumberFormat="0" applyAlignment="0" applyProtection="0"/>
    <xf numFmtId="209" fontId="104" fillId="74" borderId="175" applyNumberFormat="0" applyAlignment="0" applyProtection="0"/>
    <xf numFmtId="205" fontId="85" fillId="78" borderId="175" applyNumberFormat="0" applyAlignment="0" applyProtection="0"/>
    <xf numFmtId="209" fontId="85" fillId="78" borderId="175" applyNumberFormat="0" applyAlignment="0" applyProtection="0"/>
    <xf numFmtId="205" fontId="91" fillId="0" borderId="176" applyNumberFormat="0" applyFill="0" applyAlignment="0" applyProtection="0"/>
    <xf numFmtId="209" fontId="91" fillId="0" borderId="176" applyNumberFormat="0" applyFill="0" applyAlignment="0" applyProtection="0"/>
    <xf numFmtId="230" fontId="164" fillId="106" borderId="144" applyNumberFormat="0" applyBorder="0" applyAlignment="0">
      <protection locked="0"/>
    </xf>
    <xf numFmtId="205" fontId="85" fillId="65" borderId="175" applyNumberFormat="0" applyAlignment="0" applyProtection="0"/>
    <xf numFmtId="205" fontId="85" fillId="65" borderId="175" applyNumberFormat="0" applyAlignment="0" applyProtection="0"/>
    <xf numFmtId="209" fontId="85" fillId="65" borderId="175" applyNumberFormat="0" applyAlignment="0" applyProtection="0"/>
    <xf numFmtId="209" fontId="85" fillId="65" borderId="175" applyNumberFormat="0" applyAlignment="0" applyProtection="0"/>
    <xf numFmtId="205" fontId="85" fillId="65" borderId="175" applyNumberFormat="0" applyAlignment="0" applyProtection="0"/>
    <xf numFmtId="209" fontId="85" fillId="65" borderId="175" applyNumberFormat="0" applyAlignment="0" applyProtection="0"/>
    <xf numFmtId="205" fontId="72" fillId="62" borderId="177" applyNumberFormat="0" applyFont="0" applyAlignment="0" applyProtection="0"/>
    <xf numFmtId="205" fontId="21" fillId="62" borderId="177" applyNumberFormat="0" applyFont="0" applyAlignment="0" applyProtection="0"/>
    <xf numFmtId="205" fontId="72" fillId="62" borderId="177" applyNumberFormat="0" applyFont="0" applyAlignment="0" applyProtection="0"/>
    <xf numFmtId="209" fontId="72" fillId="62" borderId="177" applyNumberFormat="0" applyFont="0" applyAlignment="0" applyProtection="0"/>
    <xf numFmtId="209" fontId="21" fillId="62" borderId="177" applyNumberFormat="0" applyFont="0" applyAlignment="0" applyProtection="0"/>
    <xf numFmtId="205" fontId="72" fillId="62" borderId="177" applyNumberFormat="0" applyFont="0" applyAlignment="0" applyProtection="0"/>
    <xf numFmtId="209" fontId="72" fillId="62" borderId="177" applyNumberFormat="0" applyFont="0" applyAlignment="0" applyProtection="0"/>
    <xf numFmtId="205" fontId="72" fillId="62" borderId="177" applyNumberFormat="0" applyFont="0" applyAlignment="0" applyProtection="0"/>
    <xf numFmtId="209" fontId="72" fillId="62" borderId="177" applyNumberFormat="0" applyFont="0" applyAlignment="0" applyProtection="0"/>
    <xf numFmtId="205" fontId="72" fillId="62" borderId="177" applyNumberFormat="0" applyFont="0" applyAlignment="0" applyProtection="0"/>
    <xf numFmtId="209" fontId="72" fillId="62" borderId="177" applyNumberFormat="0" applyFont="0" applyAlignment="0" applyProtection="0"/>
    <xf numFmtId="209" fontId="72" fillId="62" borderId="177" applyNumberFormat="0" applyFont="0" applyAlignment="0" applyProtection="0"/>
    <xf numFmtId="205" fontId="72" fillId="62" borderId="177" applyNumberFormat="0" applyFont="0" applyAlignment="0" applyProtection="0"/>
    <xf numFmtId="205" fontId="21" fillId="62" borderId="177" applyNumberFormat="0" applyFont="0" applyAlignment="0" applyProtection="0"/>
    <xf numFmtId="209" fontId="21" fillId="62" borderId="177" applyNumberFormat="0" applyFont="0" applyAlignment="0" applyProtection="0"/>
    <xf numFmtId="209" fontId="72" fillId="62" borderId="177" applyNumberFormat="0" applyFont="0" applyAlignment="0" applyProtection="0"/>
    <xf numFmtId="205" fontId="21" fillId="62" borderId="177" applyNumberFormat="0" applyFont="0" applyAlignment="0" applyProtection="0"/>
    <xf numFmtId="0" fontId="21" fillId="62" borderId="177" applyNumberFormat="0" applyFont="0" applyAlignment="0" applyProtection="0"/>
    <xf numFmtId="209" fontId="21" fillId="62" borderId="177" applyNumberFormat="0" applyFont="0" applyAlignment="0" applyProtection="0"/>
    <xf numFmtId="209" fontId="21" fillId="62" borderId="177" applyNumberFormat="0" applyFont="0" applyAlignment="0" applyProtection="0"/>
    <xf numFmtId="205" fontId="21" fillId="62" borderId="177" applyNumberFormat="0" applyFont="0" applyAlignment="0" applyProtection="0"/>
    <xf numFmtId="0" fontId="21" fillId="62" borderId="177" applyNumberFormat="0" applyFont="0" applyAlignment="0" applyProtection="0"/>
    <xf numFmtId="209" fontId="21" fillId="62" borderId="177" applyNumberFormat="0" applyFont="0" applyAlignment="0" applyProtection="0"/>
    <xf numFmtId="209" fontId="21" fillId="62" borderId="177" applyNumberFormat="0" applyFont="0" applyAlignment="0" applyProtection="0"/>
    <xf numFmtId="205" fontId="21" fillId="62" borderId="177" applyNumberFormat="0" applyFont="0" applyAlignment="0" applyProtection="0"/>
    <xf numFmtId="209" fontId="21" fillId="62" borderId="177" applyNumberFormat="0" applyFont="0" applyAlignment="0" applyProtection="0"/>
    <xf numFmtId="205" fontId="88" fillId="74" borderId="174" applyNumberFormat="0" applyAlignment="0" applyProtection="0"/>
    <xf numFmtId="205" fontId="88" fillId="74" borderId="174" applyNumberFormat="0" applyAlignment="0" applyProtection="0"/>
    <xf numFmtId="209" fontId="88" fillId="74" borderId="174" applyNumberFormat="0" applyAlignment="0" applyProtection="0"/>
    <xf numFmtId="209" fontId="88" fillId="74" borderId="174" applyNumberFormat="0" applyAlignment="0" applyProtection="0"/>
    <xf numFmtId="205" fontId="88" fillId="74" borderId="174" applyNumberFormat="0" applyAlignment="0" applyProtection="0"/>
    <xf numFmtId="209" fontId="88" fillId="74" borderId="174" applyNumberFormat="0" applyAlignment="0" applyProtection="0"/>
    <xf numFmtId="4" fontId="191" fillId="65" borderId="172" applyNumberFormat="0" applyProtection="0">
      <alignment vertical="center"/>
    </xf>
    <xf numFmtId="4" fontId="192" fillId="65" borderId="172" applyNumberFormat="0" applyProtection="0">
      <alignment vertical="center"/>
    </xf>
    <xf numFmtId="4" fontId="191" fillId="65" borderId="172" applyNumberFormat="0" applyProtection="0">
      <alignment horizontal="left" vertical="center" indent="1"/>
    </xf>
    <xf numFmtId="0" fontId="191" fillId="65" borderId="172" applyNumberFormat="0" applyProtection="0">
      <alignment horizontal="left" vertical="top" indent="1"/>
    </xf>
    <xf numFmtId="4" fontId="17" fillId="66" borderId="172" applyNumberFormat="0" applyProtection="0">
      <alignment horizontal="right" vertical="center"/>
    </xf>
    <xf numFmtId="4" fontId="17" fillId="61" borderId="172" applyNumberFormat="0" applyProtection="0">
      <alignment horizontal="right" vertical="center"/>
    </xf>
    <xf numFmtId="4" fontId="17" fillId="72" borderId="172" applyNumberFormat="0" applyProtection="0">
      <alignment horizontal="right" vertical="center"/>
    </xf>
    <xf numFmtId="4" fontId="17" fillId="68" borderId="172" applyNumberFormat="0" applyProtection="0">
      <alignment horizontal="right" vertical="center"/>
    </xf>
    <xf numFmtId="4" fontId="17" fillId="82" borderId="172" applyNumberFormat="0" applyProtection="0">
      <alignment horizontal="right" vertical="center"/>
    </xf>
    <xf numFmtId="4" fontId="17" fillId="67" borderId="172" applyNumberFormat="0" applyProtection="0">
      <alignment horizontal="right" vertical="center"/>
    </xf>
    <xf numFmtId="4" fontId="17" fillId="84" borderId="172" applyNumberFormat="0" applyProtection="0">
      <alignment horizontal="right" vertical="center"/>
    </xf>
    <xf numFmtId="4" fontId="17" fillId="112" borderId="172" applyNumberFormat="0" applyProtection="0">
      <alignment horizontal="right" vertical="center"/>
    </xf>
    <xf numFmtId="4" fontId="17" fillId="79" borderId="172" applyNumberFormat="0" applyProtection="0">
      <alignment horizontal="right" vertical="center"/>
    </xf>
    <xf numFmtId="4" fontId="17" fillId="111" borderId="172" applyNumberFormat="0" applyProtection="0">
      <alignment horizontal="right" vertical="center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74" borderId="178" applyNumberFormat="0">
      <protection locked="0"/>
    </xf>
    <xf numFmtId="0" fontId="21" fillId="74" borderId="178" applyNumberFormat="0">
      <protection locked="0"/>
    </xf>
    <xf numFmtId="0" fontId="21" fillId="74" borderId="178" applyNumberFormat="0">
      <protection locked="0"/>
    </xf>
    <xf numFmtId="4" fontId="17" fillId="62" borderId="172" applyNumberFormat="0" applyProtection="0">
      <alignment vertical="center"/>
    </xf>
    <xf numFmtId="4" fontId="193" fillId="62" borderId="172" applyNumberFormat="0" applyProtection="0">
      <alignment vertical="center"/>
    </xf>
    <xf numFmtId="4" fontId="17" fillId="62" borderId="172" applyNumberFormat="0" applyProtection="0">
      <alignment horizontal="left" vertical="center" indent="1"/>
    </xf>
    <xf numFmtId="0" fontId="17" fillId="62" borderId="172" applyNumberFormat="0" applyProtection="0">
      <alignment horizontal="left" vertical="top" indent="1"/>
    </xf>
    <xf numFmtId="4" fontId="17" fillId="114" borderId="172" applyNumberFormat="0" applyProtection="0">
      <alignment horizontal="right" vertical="center"/>
    </xf>
    <xf numFmtId="4" fontId="193" fillId="114" borderId="172" applyNumberFormat="0" applyProtection="0">
      <alignment horizontal="right" vertical="center"/>
    </xf>
    <xf numFmtId="4" fontId="17" fillId="111" borderId="172" applyNumberFormat="0" applyProtection="0">
      <alignment horizontal="left" vertical="center" indent="1"/>
    </xf>
    <xf numFmtId="0" fontId="17" fillId="111" borderId="172" applyNumberFormat="0" applyProtection="0">
      <alignment horizontal="left" vertical="top" indent="1"/>
    </xf>
    <xf numFmtId="4" fontId="195" fillId="114" borderId="172" applyNumberFormat="0" applyProtection="0">
      <alignment horizontal="right" vertical="center"/>
    </xf>
    <xf numFmtId="0" fontId="200" fillId="119" borderId="171"/>
    <xf numFmtId="244" fontId="126" fillId="33" borderId="144" applyAlignment="0"/>
    <xf numFmtId="205" fontId="91" fillId="0" borderId="173" applyNumberFormat="0" applyFill="0" applyAlignment="0" applyProtection="0"/>
    <xf numFmtId="205" fontId="91" fillId="0" borderId="173" applyNumberFormat="0" applyFill="0" applyAlignment="0" applyProtection="0"/>
    <xf numFmtId="209" fontId="91" fillId="0" borderId="173" applyNumberFormat="0" applyFill="0" applyAlignment="0" applyProtection="0"/>
    <xf numFmtId="209" fontId="91" fillId="0" borderId="173" applyNumberFormat="0" applyFill="0" applyAlignment="0" applyProtection="0"/>
    <xf numFmtId="205" fontId="91" fillId="0" borderId="173" applyNumberFormat="0" applyFill="0" applyAlignment="0" applyProtection="0"/>
    <xf numFmtId="209" fontId="91" fillId="0" borderId="173" applyNumberFormat="0" applyFill="0" applyAlignment="0" applyProtection="0"/>
    <xf numFmtId="223" fontId="215" fillId="33" borderId="143" applyNumberFormat="0" applyBorder="0" applyAlignment="0"/>
    <xf numFmtId="1" fontId="156" fillId="105" borderId="170" applyNumberFormat="0" applyBorder="0" applyAlignment="0">
      <alignment horizontal="centerContinuous" vertical="center"/>
      <protection locked="0"/>
    </xf>
    <xf numFmtId="0" fontId="60" fillId="0" borderId="295" applyNumberFormat="0" applyFill="0" applyAlignment="0" applyProtection="0"/>
    <xf numFmtId="0" fontId="57" fillId="54" borderId="389" applyNumberFormat="0" applyAlignment="0" applyProtection="0"/>
    <xf numFmtId="0" fontId="77" fillId="54" borderId="338" applyNumberFormat="0" applyAlignment="0" applyProtection="0"/>
    <xf numFmtId="0" fontId="49" fillId="41" borderId="316" applyNumberFormat="0" applyAlignment="0" applyProtection="0"/>
    <xf numFmtId="0" fontId="40" fillId="54" borderId="374" applyNumberFormat="0" applyAlignment="0" applyProtection="0"/>
    <xf numFmtId="0" fontId="91" fillId="0" borderId="208" applyNumberFormat="0" applyFill="0" applyAlignment="0" applyProtection="0"/>
    <xf numFmtId="0" fontId="21" fillId="62" borderId="368" applyNumberFormat="0" applyFont="0" applyAlignment="0" applyProtection="0"/>
    <xf numFmtId="0" fontId="57" fillId="54" borderId="345" applyNumberFormat="0" applyAlignment="0" applyProtection="0"/>
    <xf numFmtId="0" fontId="40" fillId="54" borderId="246" applyNumberFormat="0" applyAlignment="0" applyProtection="0"/>
    <xf numFmtId="0" fontId="33" fillId="57" borderId="323" applyNumberFormat="0" applyAlignment="0" applyProtection="0"/>
    <xf numFmtId="0" fontId="77" fillId="54" borderId="367" applyNumberFormat="0" applyAlignment="0" applyProtection="0"/>
    <xf numFmtId="0" fontId="49" fillId="41" borderId="343" applyNumberFormat="0" applyAlignment="0" applyProtection="0"/>
    <xf numFmtId="0" fontId="21" fillId="57" borderId="392" applyNumberFormat="0" applyAlignment="0" applyProtection="0"/>
    <xf numFmtId="205" fontId="72" fillId="62" borderId="195" applyNumberFormat="0" applyFont="0" applyAlignment="0" applyProtection="0"/>
    <xf numFmtId="205" fontId="21" fillId="62" borderId="195" applyNumberFormat="0" applyFont="0" applyAlignment="0" applyProtection="0"/>
    <xf numFmtId="205" fontId="72" fillId="62" borderId="195" applyNumberFormat="0" applyFont="0" applyAlignment="0" applyProtection="0"/>
    <xf numFmtId="209" fontId="72" fillId="62" borderId="195" applyNumberFormat="0" applyFont="0" applyAlignment="0" applyProtection="0"/>
    <xf numFmtId="209" fontId="21" fillId="62" borderId="195" applyNumberFormat="0" applyFont="0" applyAlignment="0" applyProtection="0"/>
    <xf numFmtId="205" fontId="72" fillId="62" borderId="195" applyNumberFormat="0" applyFont="0" applyAlignment="0" applyProtection="0"/>
    <xf numFmtId="209" fontId="72" fillId="62" borderId="195" applyNumberFormat="0" applyFont="0" applyAlignment="0" applyProtection="0"/>
    <xf numFmtId="205" fontId="72" fillId="62" borderId="195" applyNumberFormat="0" applyFont="0" applyAlignment="0" applyProtection="0"/>
    <xf numFmtId="209" fontId="72" fillId="62" borderId="195" applyNumberFormat="0" applyFont="0" applyAlignment="0" applyProtection="0"/>
    <xf numFmtId="205" fontId="72" fillId="62" borderId="195" applyNumberFormat="0" applyFont="0" applyAlignment="0" applyProtection="0"/>
    <xf numFmtId="209" fontId="72" fillId="62" borderId="195" applyNumberFormat="0" applyFont="0" applyAlignment="0" applyProtection="0"/>
    <xf numFmtId="209" fontId="72" fillId="62" borderId="195" applyNumberFormat="0" applyFont="0" applyAlignment="0" applyProtection="0"/>
    <xf numFmtId="0" fontId="40" fillId="54" borderId="218" applyNumberFormat="0" applyAlignment="0" applyProtection="0"/>
    <xf numFmtId="0" fontId="49" fillId="41" borderId="218" applyNumberFormat="0" applyAlignment="0" applyProtection="0"/>
    <xf numFmtId="0" fontId="33" fillId="57" borderId="219" applyNumberFormat="0" applyAlignment="0" applyProtection="0"/>
    <xf numFmtId="0" fontId="33" fillId="57" borderId="219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205" fontId="72" fillId="62" borderId="195" applyNumberFormat="0" applyFont="0" applyAlignment="0" applyProtection="0"/>
    <xf numFmtId="205" fontId="21" fillId="62" borderId="195" applyNumberFormat="0" applyFont="0" applyAlignment="0" applyProtection="0"/>
    <xf numFmtId="209" fontId="21" fillId="62" borderId="195" applyNumberFormat="0" applyFont="0" applyAlignment="0" applyProtection="0"/>
    <xf numFmtId="209" fontId="72" fillId="62" borderId="195" applyNumberFormat="0" applyFont="0" applyAlignment="0" applyProtection="0"/>
    <xf numFmtId="0" fontId="49" fillId="41" borderId="212" applyNumberFormat="0" applyAlignment="0" applyProtection="0"/>
    <xf numFmtId="205" fontId="21" fillId="62" borderId="195" applyNumberFormat="0" applyFont="0" applyAlignment="0" applyProtection="0"/>
    <xf numFmtId="0" fontId="21" fillId="62" borderId="195" applyNumberFormat="0" applyFont="0" applyAlignment="0" applyProtection="0"/>
    <xf numFmtId="209" fontId="21" fillId="62" borderId="195" applyNumberFormat="0" applyFont="0" applyAlignment="0" applyProtection="0"/>
    <xf numFmtId="209" fontId="21" fillId="62" borderId="195" applyNumberFormat="0" applyFont="0" applyAlignment="0" applyProtection="0"/>
    <xf numFmtId="0" fontId="49" fillId="41" borderId="212" applyNumberFormat="0" applyAlignment="0" applyProtection="0"/>
    <xf numFmtId="205" fontId="21" fillId="62" borderId="195" applyNumberFormat="0" applyFont="0" applyAlignment="0" applyProtection="0"/>
    <xf numFmtId="0" fontId="21" fillId="62" borderId="195" applyNumberFormat="0" applyFont="0" applyAlignment="0" applyProtection="0"/>
    <xf numFmtId="209" fontId="21" fillId="62" borderId="195" applyNumberFormat="0" applyFont="0" applyAlignment="0" applyProtection="0"/>
    <xf numFmtId="209" fontId="21" fillId="62" borderId="195" applyNumberFormat="0" applyFon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60" fillId="0" borderId="215" applyNumberFormat="0" applyFill="0" applyAlignment="0" applyProtection="0"/>
    <xf numFmtId="0" fontId="24" fillId="0" borderId="217">
      <alignment horizontal="left" vertical="center"/>
    </xf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57" fillId="54" borderId="214" applyNumberFormat="0" applyAlignment="0" applyProtection="0"/>
    <xf numFmtId="0" fontId="40" fillId="54" borderId="212" applyNumberFormat="0" applyAlignment="0" applyProtection="0"/>
    <xf numFmtId="205" fontId="21" fillId="62" borderId="195" applyNumberFormat="0" applyFont="0" applyAlignment="0" applyProtection="0"/>
    <xf numFmtId="209" fontId="21" fillId="62" borderId="195" applyNumberFormat="0" applyFon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57" fillId="54" borderId="214" applyNumberFormat="0" applyAlignment="0" applyProtection="0"/>
    <xf numFmtId="0" fontId="57" fillId="54" borderId="214" applyNumberFormat="0" applyAlignment="0" applyProtection="0"/>
    <xf numFmtId="0" fontId="57" fillId="54" borderId="214" applyNumberFormat="0" applyAlignment="0" applyProtection="0"/>
    <xf numFmtId="0" fontId="57" fillId="54" borderId="214" applyNumberFormat="0" applyAlignment="0" applyProtection="0"/>
    <xf numFmtId="0" fontId="33" fillId="57" borderId="213" applyNumberFormat="0" applyAlignment="0" applyProtection="0"/>
    <xf numFmtId="0" fontId="33" fillId="57" borderId="213" applyNumberFormat="0" applyAlignment="0" applyProtection="0"/>
    <xf numFmtId="205" fontId="88" fillId="74" borderId="184" applyNumberFormat="0" applyAlignment="0" applyProtection="0"/>
    <xf numFmtId="205" fontId="88" fillId="74" borderId="184" applyNumberFormat="0" applyAlignment="0" applyProtection="0"/>
    <xf numFmtId="209" fontId="88" fillId="74" borderId="184" applyNumberFormat="0" applyAlignment="0" applyProtection="0"/>
    <xf numFmtId="209" fontId="88" fillId="74" borderId="184" applyNumberFormat="0" applyAlignment="0" applyProtection="0"/>
    <xf numFmtId="0" fontId="33" fillId="57" borderId="213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205" fontId="88" fillId="74" borderId="184" applyNumberFormat="0" applyAlignment="0" applyProtection="0"/>
    <xf numFmtId="209" fontId="88" fillId="74" borderId="184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10" fontId="23" fillId="34" borderId="399" applyNumberFormat="0" applyBorder="0" applyAlignment="0" applyProtection="0"/>
    <xf numFmtId="0" fontId="60" fillId="0" borderId="208" applyNumberFormat="0" applyFill="0" applyAlignment="0" applyProtection="0"/>
    <xf numFmtId="0" fontId="60" fillId="0" borderId="208" applyNumberFormat="0" applyFill="0" applyAlignment="0" applyProtection="0"/>
    <xf numFmtId="0" fontId="33" fillId="57" borderId="350" applyNumberFormat="0" applyAlignment="0" applyProtection="0"/>
    <xf numFmtId="0" fontId="49" fillId="41" borderId="207" applyNumberFormat="0" applyAlignment="0" applyProtection="0"/>
    <xf numFmtId="0" fontId="88" fillId="54" borderId="261" applyNumberFormat="0" applyAlignment="0" applyProtection="0"/>
    <xf numFmtId="183" fontId="24" fillId="0" borderId="193">
      <alignment horizontal="left"/>
    </xf>
    <xf numFmtId="0" fontId="40" fillId="54" borderId="322" applyNumberFormat="0" applyAlignment="0" applyProtection="0"/>
    <xf numFmtId="0" fontId="21" fillId="57" borderId="368" applyNumberFormat="0" applyAlignment="0" applyProtection="0"/>
    <xf numFmtId="0" fontId="60" fillId="0" borderId="370" applyNumberFormat="0" applyFill="0" applyAlignment="0" applyProtection="0"/>
    <xf numFmtId="183" fontId="24" fillId="0" borderId="193">
      <alignment horizontal="left"/>
    </xf>
    <xf numFmtId="0" fontId="77" fillId="54" borderId="286" applyNumberFormat="0" applyAlignment="0" applyProtection="0"/>
    <xf numFmtId="0" fontId="85" fillId="41" borderId="298" applyNumberFormat="0" applyAlignment="0" applyProtection="0"/>
    <xf numFmtId="4" fontId="191" fillId="65" borderId="204" applyNumberFormat="0" applyProtection="0">
      <alignment vertical="center"/>
    </xf>
    <xf numFmtId="4" fontId="192" fillId="65" borderId="204" applyNumberFormat="0" applyProtection="0">
      <alignment vertical="center"/>
    </xf>
    <xf numFmtId="4" fontId="191" fillId="65" borderId="204" applyNumberFormat="0" applyProtection="0">
      <alignment horizontal="left" vertical="center" indent="1"/>
    </xf>
    <xf numFmtId="0" fontId="191" fillId="65" borderId="204" applyNumberFormat="0" applyProtection="0">
      <alignment horizontal="left" vertical="top" indent="1"/>
    </xf>
    <xf numFmtId="4" fontId="17" fillId="66" borderId="204" applyNumberFormat="0" applyProtection="0">
      <alignment horizontal="right" vertical="center"/>
    </xf>
    <xf numFmtId="4" fontId="17" fillId="61" borderId="204" applyNumberFormat="0" applyProtection="0">
      <alignment horizontal="right" vertical="center"/>
    </xf>
    <xf numFmtId="4" fontId="17" fillId="72" borderId="204" applyNumberFormat="0" applyProtection="0">
      <alignment horizontal="right" vertical="center"/>
    </xf>
    <xf numFmtId="4" fontId="17" fillId="68" borderId="204" applyNumberFormat="0" applyProtection="0">
      <alignment horizontal="right" vertical="center"/>
    </xf>
    <xf numFmtId="4" fontId="17" fillId="82" borderId="204" applyNumberFormat="0" applyProtection="0">
      <alignment horizontal="right" vertical="center"/>
    </xf>
    <xf numFmtId="4" fontId="17" fillId="67" borderId="204" applyNumberFormat="0" applyProtection="0">
      <alignment horizontal="right" vertical="center"/>
    </xf>
    <xf numFmtId="4" fontId="17" fillId="84" borderId="204" applyNumberFormat="0" applyProtection="0">
      <alignment horizontal="right" vertical="center"/>
    </xf>
    <xf numFmtId="4" fontId="17" fillId="112" borderId="204" applyNumberFormat="0" applyProtection="0">
      <alignment horizontal="right" vertical="center"/>
    </xf>
    <xf numFmtId="4" fontId="17" fillId="79" borderId="204" applyNumberFormat="0" applyProtection="0">
      <alignment horizontal="right" vertical="center"/>
    </xf>
    <xf numFmtId="4" fontId="17" fillId="111" borderId="204" applyNumberFormat="0" applyProtection="0">
      <alignment horizontal="right" vertical="center"/>
    </xf>
    <xf numFmtId="0" fontId="49" fillId="41" borderId="316" applyNumberFormat="0" applyAlignment="0" applyProtection="0"/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74" borderId="200" applyNumberFormat="0">
      <protection locked="0"/>
    </xf>
    <xf numFmtId="0" fontId="21" fillId="74" borderId="200" applyNumberFormat="0">
      <protection locked="0"/>
    </xf>
    <xf numFmtId="0" fontId="21" fillId="74" borderId="200" applyNumberFormat="0">
      <protection locked="0"/>
    </xf>
    <xf numFmtId="4" fontId="17" fillId="62" borderId="204" applyNumberFormat="0" applyProtection="0">
      <alignment vertical="center"/>
    </xf>
    <xf numFmtId="4" fontId="193" fillId="62" borderId="204" applyNumberFormat="0" applyProtection="0">
      <alignment vertical="center"/>
    </xf>
    <xf numFmtId="4" fontId="17" fillId="62" borderId="204" applyNumberFormat="0" applyProtection="0">
      <alignment horizontal="left" vertical="center" indent="1"/>
    </xf>
    <xf numFmtId="0" fontId="17" fillId="62" borderId="204" applyNumberFormat="0" applyProtection="0">
      <alignment horizontal="left" vertical="top" indent="1"/>
    </xf>
    <xf numFmtId="4" fontId="17" fillId="114" borderId="204" applyNumberFormat="0" applyProtection="0">
      <alignment horizontal="right" vertical="center"/>
    </xf>
    <xf numFmtId="4" fontId="193" fillId="114" borderId="204" applyNumberFormat="0" applyProtection="0">
      <alignment horizontal="right" vertical="center"/>
    </xf>
    <xf numFmtId="4" fontId="17" fillId="111" borderId="204" applyNumberFormat="0" applyProtection="0">
      <alignment horizontal="left" vertical="center" indent="1"/>
    </xf>
    <xf numFmtId="0" fontId="17" fillId="111" borderId="204" applyNumberFormat="0" applyProtection="0">
      <alignment horizontal="left" vertical="top" indent="1"/>
    </xf>
    <xf numFmtId="4" fontId="195" fillId="114" borderId="204" applyNumberFormat="0" applyProtection="0">
      <alignment horizontal="right" vertical="center"/>
    </xf>
    <xf numFmtId="0" fontId="57" fillId="54" borderId="318" applyNumberFormat="0" applyAlignment="0" applyProtection="0"/>
    <xf numFmtId="0" fontId="33" fillId="57" borderId="317" applyNumberFormat="0" applyAlignment="0" applyProtection="0"/>
    <xf numFmtId="0" fontId="40" fillId="54" borderId="343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85" fillId="78" borderId="298" applyNumberFormat="0" applyAlignment="0" applyProtection="0"/>
    <xf numFmtId="0" fontId="200" fillId="119" borderId="203"/>
    <xf numFmtId="0" fontId="33" fillId="57" borderId="344" applyNumberFormat="0" applyAlignment="0" applyProtection="0"/>
    <xf numFmtId="0" fontId="49" fillId="41" borderId="362" applyNumberFormat="0" applyAlignment="0" applyProtection="0"/>
    <xf numFmtId="0" fontId="77" fillId="54" borderId="367" applyNumberFormat="0" applyAlignment="0" applyProtection="0"/>
    <xf numFmtId="244" fontId="126" fillId="33" borderId="193" applyAlignment="0"/>
    <xf numFmtId="0" fontId="91" fillId="0" borderId="339" applyNumberFormat="0" applyFill="0" applyAlignment="0" applyProtection="0"/>
    <xf numFmtId="0" fontId="91" fillId="0" borderId="319" applyNumberFormat="0" applyFill="0" applyAlignment="0" applyProtection="0"/>
    <xf numFmtId="0" fontId="21" fillId="57" borderId="368" applyNumberFormat="0" applyAlignment="0" applyProtection="0"/>
    <xf numFmtId="205" fontId="77" fillId="63" borderId="273" applyNumberFormat="0" applyAlignment="0" applyProtection="0"/>
    <xf numFmtId="0" fontId="85" fillId="78" borderId="349" applyNumberFormat="0" applyAlignment="0" applyProtection="0"/>
    <xf numFmtId="0" fontId="60" fillId="0" borderId="377" applyNumberFormat="0" applyFill="0" applyAlignment="0" applyProtection="0"/>
    <xf numFmtId="205" fontId="91" fillId="0" borderId="205" applyNumberFormat="0" applyFill="0" applyAlignment="0" applyProtection="0"/>
    <xf numFmtId="205" fontId="91" fillId="0" borderId="205" applyNumberFormat="0" applyFill="0" applyAlignment="0" applyProtection="0"/>
    <xf numFmtId="209" fontId="91" fillId="0" borderId="205" applyNumberFormat="0" applyFill="0" applyAlignment="0" applyProtection="0"/>
    <xf numFmtId="209" fontId="91" fillId="0" borderId="205" applyNumberFormat="0" applyFill="0" applyAlignment="0" applyProtection="0"/>
    <xf numFmtId="209" fontId="85" fillId="78" borderId="401" applyNumberFormat="0" applyAlignment="0" applyProtection="0"/>
    <xf numFmtId="205" fontId="91" fillId="0" borderId="205" applyNumberFormat="0" applyFill="0" applyAlignment="0" applyProtection="0"/>
    <xf numFmtId="209" fontId="91" fillId="0" borderId="205" applyNumberFormat="0" applyFill="0" applyAlignment="0" applyProtection="0"/>
    <xf numFmtId="209" fontId="104" fillId="74" borderId="322" applyNumberFormat="0" applyAlignment="0" applyProtection="0"/>
    <xf numFmtId="205" fontId="104" fillId="74" borderId="322" applyNumberFormat="0" applyAlignment="0" applyProtection="0"/>
    <xf numFmtId="0" fontId="77" fillId="54" borderId="349" applyNumberFormat="0" applyAlignment="0" applyProtection="0"/>
    <xf numFmtId="0" fontId="57" fillId="54" borderId="361" applyNumberFormat="0" applyAlignment="0" applyProtection="0"/>
    <xf numFmtId="0" fontId="91" fillId="0" borderId="370" applyNumberFormat="0" applyFill="0" applyAlignment="0" applyProtection="0"/>
    <xf numFmtId="0" fontId="85" fillId="41" borderId="322" applyNumberFormat="0" applyAlignment="0" applyProtection="0"/>
    <xf numFmtId="0" fontId="40" fillId="54" borderId="267" applyNumberFormat="0" applyAlignment="0" applyProtection="0"/>
    <xf numFmtId="0" fontId="33" fillId="57" borderId="268" applyNumberFormat="0" applyAlignment="0" applyProtection="0"/>
    <xf numFmtId="0" fontId="33" fillId="57" borderId="268" applyNumberFormat="0" applyAlignment="0" applyProtection="0"/>
    <xf numFmtId="0" fontId="33" fillId="57" borderId="268" applyNumberFormat="0" applyAlignment="0" applyProtection="0"/>
    <xf numFmtId="9" fontId="18" fillId="0" borderId="0" applyFont="0" applyFill="0" applyBorder="0" applyAlignment="0" applyProtection="0"/>
    <xf numFmtId="0" fontId="40" fillId="54" borderId="267" applyNumberFormat="0" applyAlignment="0" applyProtection="0"/>
    <xf numFmtId="223" fontId="215" fillId="33" borderId="198" applyNumberFormat="0" applyBorder="0" applyAlignment="0"/>
    <xf numFmtId="0" fontId="216" fillId="126" borderId="193" applyAlignment="0">
      <alignment horizontal="right"/>
    </xf>
    <xf numFmtId="0" fontId="74" fillId="120" borderId="193" applyAlignment="0">
      <alignment horizontal="left"/>
    </xf>
    <xf numFmtId="0" fontId="91" fillId="0" borderId="263" applyNumberFormat="0" applyFill="0" applyAlignment="0" applyProtection="0"/>
    <xf numFmtId="1" fontId="156" fillId="105" borderId="180" applyNumberFormat="0" applyBorder="0" applyAlignment="0">
      <alignment horizontal="centerContinuous" vertical="center"/>
      <protection locked="0"/>
    </xf>
    <xf numFmtId="230" fontId="164" fillId="106" borderId="168" applyNumberFormat="0" applyBorder="0" applyAlignment="0">
      <protection locked="0"/>
    </xf>
    <xf numFmtId="183" fontId="24" fillId="0" borderId="168">
      <alignment horizontal="left"/>
    </xf>
    <xf numFmtId="183" fontId="24" fillId="0" borderId="168">
      <alignment horizontal="left"/>
    </xf>
    <xf numFmtId="244" fontId="126" fillId="33" borderId="168" applyAlignment="0"/>
    <xf numFmtId="0" fontId="216" fillId="126" borderId="168" applyAlignment="0">
      <alignment horizontal="right"/>
    </xf>
    <xf numFmtId="0" fontId="74" fillId="120" borderId="168" applyAlignment="0">
      <alignment horizontal="left"/>
    </xf>
    <xf numFmtId="0" fontId="77" fillId="54" borderId="349" applyNumberFormat="0" applyAlignment="0" applyProtection="0"/>
    <xf numFmtId="0" fontId="81" fillId="0" borderId="168">
      <alignment horizontal="left" vertical="center"/>
    </xf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3" fontId="21" fillId="0" borderId="169" applyNumberFormat="0" applyFont="0" applyFill="0" applyAlignment="0" applyProtection="0">
      <alignment vertical="center"/>
    </xf>
    <xf numFmtId="10" fontId="23" fillId="34" borderId="169" applyNumberFormat="0" applyBorder="0" applyAlignment="0" applyProtection="0"/>
    <xf numFmtId="0" fontId="24" fillId="0" borderId="168">
      <alignment horizontal="left" vertical="center"/>
    </xf>
    <xf numFmtId="0" fontId="104" fillId="74" borderId="182" applyNumberFormat="0" applyAlignment="0" applyProtection="0"/>
    <xf numFmtId="0" fontId="81" fillId="0" borderId="168">
      <alignment horizontal="left" vertical="center"/>
    </xf>
    <xf numFmtId="0" fontId="85" fillId="65" borderId="182" applyNumberFormat="0" applyAlignment="0" applyProtection="0"/>
    <xf numFmtId="0" fontId="21" fillId="62" borderId="195" applyNumberFormat="0" applyFont="0" applyAlignment="0" applyProtection="0"/>
    <xf numFmtId="0" fontId="85" fillId="65" borderId="182" applyNumberFormat="0" applyAlignment="0" applyProtection="0"/>
    <xf numFmtId="0" fontId="85" fillId="65" borderId="182" applyNumberFormat="0" applyAlignment="0" applyProtection="0"/>
    <xf numFmtId="3" fontId="21" fillId="0" borderId="169" applyNumberFormat="0" applyFont="0" applyFill="0" applyAlignment="0" applyProtection="0">
      <alignment vertical="center"/>
    </xf>
    <xf numFmtId="0" fontId="40" fillId="54" borderId="182" applyNumberFormat="0" applyAlignment="0" applyProtection="0"/>
    <xf numFmtId="0" fontId="49" fillId="41" borderId="182" applyNumberFormat="0" applyAlignment="0" applyProtection="0"/>
    <xf numFmtId="0" fontId="33" fillId="57" borderId="195" applyNumberFormat="0" applyAlignment="0" applyProtection="0"/>
    <xf numFmtId="10" fontId="64" fillId="34" borderId="169" applyNumberFormat="0" applyBorder="0" applyAlignment="0" applyProtection="0"/>
    <xf numFmtId="0" fontId="77" fillId="63" borderId="182" applyNumberFormat="0" applyAlignment="0" applyProtection="0"/>
    <xf numFmtId="0" fontId="85" fillId="78" borderId="182" applyNumberFormat="0" applyAlignment="0" applyProtection="0"/>
    <xf numFmtId="205" fontId="88" fillId="63" borderId="206" applyNumberFormat="0" applyAlignment="0" applyProtection="0"/>
    <xf numFmtId="209" fontId="88" fillId="63" borderId="206" applyNumberFormat="0" applyAlignment="0" applyProtection="0"/>
    <xf numFmtId="215" fontId="134" fillId="97" borderId="167" applyNumberFormat="0" applyBorder="0" applyAlignment="0">
      <alignment horizontal="centerContinuous" vertical="center"/>
      <protection hidden="1"/>
    </xf>
    <xf numFmtId="205" fontId="77" fillId="63" borderId="207" applyNumberFormat="0" applyAlignment="0" applyProtection="0"/>
    <xf numFmtId="209" fontId="77" fillId="63" borderId="207" applyNumberFormat="0" applyAlignment="0" applyProtection="0"/>
    <xf numFmtId="205" fontId="104" fillId="74" borderId="207" applyNumberFormat="0" applyAlignment="0" applyProtection="0"/>
    <xf numFmtId="205" fontId="104" fillId="74" borderId="207" applyNumberFormat="0" applyAlignment="0" applyProtection="0"/>
    <xf numFmtId="209" fontId="104" fillId="74" borderId="207" applyNumberFormat="0" applyAlignment="0" applyProtection="0"/>
    <xf numFmtId="209" fontId="104" fillId="74" borderId="207" applyNumberFormat="0" applyAlignment="0" applyProtection="0"/>
    <xf numFmtId="205" fontId="104" fillId="74" borderId="207" applyNumberFormat="0" applyAlignment="0" applyProtection="0"/>
    <xf numFmtId="209" fontId="104" fillId="74" borderId="207" applyNumberFormat="0" applyAlignment="0" applyProtection="0"/>
    <xf numFmtId="205" fontId="85" fillId="78" borderId="207" applyNumberFormat="0" applyAlignment="0" applyProtection="0"/>
    <xf numFmtId="209" fontId="85" fillId="78" borderId="207" applyNumberFormat="0" applyAlignment="0" applyProtection="0"/>
    <xf numFmtId="205" fontId="91" fillId="0" borderId="208" applyNumberFormat="0" applyFill="0" applyAlignment="0" applyProtection="0"/>
    <xf numFmtId="209" fontId="91" fillId="0" borderId="208" applyNumberFormat="0" applyFill="0" applyAlignment="0" applyProtection="0"/>
    <xf numFmtId="230" fontId="164" fillId="106" borderId="168" applyNumberFormat="0" applyBorder="0" applyAlignment="0">
      <protection locked="0"/>
    </xf>
    <xf numFmtId="205" fontId="85" fillId="65" borderId="207" applyNumberFormat="0" applyAlignment="0" applyProtection="0"/>
    <xf numFmtId="205" fontId="85" fillId="65" borderId="207" applyNumberFormat="0" applyAlignment="0" applyProtection="0"/>
    <xf numFmtId="209" fontId="85" fillId="65" borderId="207" applyNumberFormat="0" applyAlignment="0" applyProtection="0"/>
    <xf numFmtId="209" fontId="85" fillId="65" borderId="207" applyNumberFormat="0" applyAlignment="0" applyProtection="0"/>
    <xf numFmtId="205" fontId="85" fillId="65" borderId="207" applyNumberFormat="0" applyAlignment="0" applyProtection="0"/>
    <xf numFmtId="209" fontId="85" fillId="65" borderId="207" applyNumberFormat="0" applyAlignment="0" applyProtection="0"/>
    <xf numFmtId="205" fontId="72" fillId="62" borderId="209" applyNumberFormat="0" applyFont="0" applyAlignment="0" applyProtection="0"/>
    <xf numFmtId="205" fontId="21" fillId="62" borderId="209" applyNumberFormat="0" applyFont="0" applyAlignment="0" applyProtection="0"/>
    <xf numFmtId="205" fontId="72" fillId="62" borderId="209" applyNumberFormat="0" applyFont="0" applyAlignment="0" applyProtection="0"/>
    <xf numFmtId="209" fontId="72" fillId="62" borderId="209" applyNumberFormat="0" applyFont="0" applyAlignment="0" applyProtection="0"/>
    <xf numFmtId="209" fontId="21" fillId="62" borderId="209" applyNumberFormat="0" applyFont="0" applyAlignment="0" applyProtection="0"/>
    <xf numFmtId="205" fontId="72" fillId="62" borderId="209" applyNumberFormat="0" applyFont="0" applyAlignment="0" applyProtection="0"/>
    <xf numFmtId="209" fontId="72" fillId="62" borderId="209" applyNumberFormat="0" applyFont="0" applyAlignment="0" applyProtection="0"/>
    <xf numFmtId="205" fontId="72" fillId="62" borderId="209" applyNumberFormat="0" applyFont="0" applyAlignment="0" applyProtection="0"/>
    <xf numFmtId="209" fontId="72" fillId="62" borderId="209" applyNumberFormat="0" applyFont="0" applyAlignment="0" applyProtection="0"/>
    <xf numFmtId="205" fontId="72" fillId="62" borderId="209" applyNumberFormat="0" applyFont="0" applyAlignment="0" applyProtection="0"/>
    <xf numFmtId="209" fontId="72" fillId="62" borderId="209" applyNumberFormat="0" applyFont="0" applyAlignment="0" applyProtection="0"/>
    <xf numFmtId="209" fontId="72" fillId="62" borderId="209" applyNumberFormat="0" applyFont="0" applyAlignment="0" applyProtection="0"/>
    <xf numFmtId="205" fontId="72" fillId="62" borderId="209" applyNumberFormat="0" applyFont="0" applyAlignment="0" applyProtection="0"/>
    <xf numFmtId="205" fontId="21" fillId="62" borderId="209" applyNumberFormat="0" applyFont="0" applyAlignment="0" applyProtection="0"/>
    <xf numFmtId="209" fontId="21" fillId="62" borderId="209" applyNumberFormat="0" applyFont="0" applyAlignment="0" applyProtection="0"/>
    <xf numFmtId="209" fontId="72" fillId="62" borderId="209" applyNumberFormat="0" applyFont="0" applyAlignment="0" applyProtection="0"/>
    <xf numFmtId="205" fontId="21" fillId="62" borderId="209" applyNumberFormat="0" applyFont="0" applyAlignment="0" applyProtection="0"/>
    <xf numFmtId="0" fontId="21" fillId="62" borderId="209" applyNumberFormat="0" applyFont="0" applyAlignment="0" applyProtection="0"/>
    <xf numFmtId="209" fontId="21" fillId="62" borderId="209" applyNumberFormat="0" applyFont="0" applyAlignment="0" applyProtection="0"/>
    <xf numFmtId="209" fontId="21" fillId="62" borderId="209" applyNumberFormat="0" applyFont="0" applyAlignment="0" applyProtection="0"/>
    <xf numFmtId="205" fontId="21" fillId="62" borderId="209" applyNumberFormat="0" applyFont="0" applyAlignment="0" applyProtection="0"/>
    <xf numFmtId="0" fontId="21" fillId="62" borderId="209" applyNumberFormat="0" applyFont="0" applyAlignment="0" applyProtection="0"/>
    <xf numFmtId="209" fontId="21" fillId="62" borderId="209" applyNumberFormat="0" applyFont="0" applyAlignment="0" applyProtection="0"/>
    <xf numFmtId="209" fontId="21" fillId="62" borderId="209" applyNumberFormat="0" applyFont="0" applyAlignment="0" applyProtection="0"/>
    <xf numFmtId="205" fontId="21" fillId="62" borderId="209" applyNumberFormat="0" applyFont="0" applyAlignment="0" applyProtection="0"/>
    <xf numFmtId="209" fontId="21" fillId="62" borderId="209" applyNumberFormat="0" applyFont="0" applyAlignment="0" applyProtection="0"/>
    <xf numFmtId="205" fontId="88" fillId="74" borderId="206" applyNumberFormat="0" applyAlignment="0" applyProtection="0"/>
    <xf numFmtId="205" fontId="88" fillId="74" borderId="206" applyNumberFormat="0" applyAlignment="0" applyProtection="0"/>
    <xf numFmtId="209" fontId="88" fillId="74" borderId="206" applyNumberFormat="0" applyAlignment="0" applyProtection="0"/>
    <xf numFmtId="209" fontId="88" fillId="74" borderId="206" applyNumberFormat="0" applyAlignment="0" applyProtection="0"/>
    <xf numFmtId="205" fontId="88" fillId="74" borderId="206" applyNumberFormat="0" applyAlignment="0" applyProtection="0"/>
    <xf numFmtId="209" fontId="88" fillId="74" borderId="206" applyNumberFormat="0" applyAlignment="0" applyProtection="0"/>
    <xf numFmtId="4" fontId="191" fillId="65" borderId="204" applyNumberFormat="0" applyProtection="0">
      <alignment vertical="center"/>
    </xf>
    <xf numFmtId="4" fontId="192" fillId="65" borderId="204" applyNumberFormat="0" applyProtection="0">
      <alignment vertical="center"/>
    </xf>
    <xf numFmtId="4" fontId="191" fillId="65" borderId="204" applyNumberFormat="0" applyProtection="0">
      <alignment horizontal="left" vertical="center" indent="1"/>
    </xf>
    <xf numFmtId="0" fontId="191" fillId="65" borderId="204" applyNumberFormat="0" applyProtection="0">
      <alignment horizontal="left" vertical="top" indent="1"/>
    </xf>
    <xf numFmtId="4" fontId="17" fillId="66" borderId="204" applyNumberFormat="0" applyProtection="0">
      <alignment horizontal="right" vertical="center"/>
    </xf>
    <xf numFmtId="4" fontId="17" fillId="61" borderId="204" applyNumberFormat="0" applyProtection="0">
      <alignment horizontal="right" vertical="center"/>
    </xf>
    <xf numFmtId="4" fontId="17" fillId="72" borderId="204" applyNumberFormat="0" applyProtection="0">
      <alignment horizontal="right" vertical="center"/>
    </xf>
    <xf numFmtId="4" fontId="17" fillId="68" borderId="204" applyNumberFormat="0" applyProtection="0">
      <alignment horizontal="right" vertical="center"/>
    </xf>
    <xf numFmtId="4" fontId="17" fillId="82" borderId="204" applyNumberFormat="0" applyProtection="0">
      <alignment horizontal="right" vertical="center"/>
    </xf>
    <xf numFmtId="4" fontId="17" fillId="67" borderId="204" applyNumberFormat="0" applyProtection="0">
      <alignment horizontal="right" vertical="center"/>
    </xf>
    <xf numFmtId="4" fontId="17" fillId="84" borderId="204" applyNumberFormat="0" applyProtection="0">
      <alignment horizontal="right" vertical="center"/>
    </xf>
    <xf numFmtId="4" fontId="17" fillId="112" borderId="204" applyNumberFormat="0" applyProtection="0">
      <alignment horizontal="right" vertical="center"/>
    </xf>
    <xf numFmtId="4" fontId="17" fillId="79" borderId="204" applyNumberFormat="0" applyProtection="0">
      <alignment horizontal="right" vertical="center"/>
    </xf>
    <xf numFmtId="4" fontId="17" fillId="111" borderId="204" applyNumberFormat="0" applyProtection="0">
      <alignment horizontal="right" vertical="center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74" borderId="210" applyNumberFormat="0">
      <protection locked="0"/>
    </xf>
    <xf numFmtId="0" fontId="21" fillId="74" borderId="210" applyNumberFormat="0">
      <protection locked="0"/>
    </xf>
    <xf numFmtId="0" fontId="21" fillId="74" borderId="210" applyNumberFormat="0">
      <protection locked="0"/>
    </xf>
    <xf numFmtId="4" fontId="17" fillId="62" borderId="204" applyNumberFormat="0" applyProtection="0">
      <alignment vertical="center"/>
    </xf>
    <xf numFmtId="4" fontId="193" fillId="62" borderId="204" applyNumberFormat="0" applyProtection="0">
      <alignment vertical="center"/>
    </xf>
    <xf numFmtId="4" fontId="17" fillId="62" borderId="204" applyNumberFormat="0" applyProtection="0">
      <alignment horizontal="left" vertical="center" indent="1"/>
    </xf>
    <xf numFmtId="0" fontId="17" fillId="62" borderId="204" applyNumberFormat="0" applyProtection="0">
      <alignment horizontal="left" vertical="top" indent="1"/>
    </xf>
    <xf numFmtId="4" fontId="17" fillId="114" borderId="204" applyNumberFormat="0" applyProtection="0">
      <alignment horizontal="right" vertical="center"/>
    </xf>
    <xf numFmtId="4" fontId="193" fillId="114" borderId="204" applyNumberFormat="0" applyProtection="0">
      <alignment horizontal="right" vertical="center"/>
    </xf>
    <xf numFmtId="4" fontId="17" fillId="111" borderId="204" applyNumberFormat="0" applyProtection="0">
      <alignment horizontal="left" vertical="center" indent="1"/>
    </xf>
    <xf numFmtId="0" fontId="17" fillId="111" borderId="204" applyNumberFormat="0" applyProtection="0">
      <alignment horizontal="left" vertical="top" indent="1"/>
    </xf>
    <xf numFmtId="4" fontId="195" fillId="114" borderId="204" applyNumberFormat="0" applyProtection="0">
      <alignment horizontal="right" vertical="center"/>
    </xf>
    <xf numFmtId="0" fontId="200" fillId="119" borderId="203"/>
    <xf numFmtId="244" fontId="126" fillId="33" borderId="168" applyAlignment="0"/>
    <xf numFmtId="205" fontId="91" fillId="0" borderId="205" applyNumberFormat="0" applyFill="0" applyAlignment="0" applyProtection="0"/>
    <xf numFmtId="205" fontId="91" fillId="0" borderId="205" applyNumberFormat="0" applyFill="0" applyAlignment="0" applyProtection="0"/>
    <xf numFmtId="209" fontId="91" fillId="0" borderId="205" applyNumberFormat="0" applyFill="0" applyAlignment="0" applyProtection="0"/>
    <xf numFmtId="209" fontId="91" fillId="0" borderId="205" applyNumberFormat="0" applyFill="0" applyAlignment="0" applyProtection="0"/>
    <xf numFmtId="205" fontId="91" fillId="0" borderId="205" applyNumberFormat="0" applyFill="0" applyAlignment="0" applyProtection="0"/>
    <xf numFmtId="209" fontId="91" fillId="0" borderId="205" applyNumberFormat="0" applyFill="0" applyAlignment="0" applyProtection="0"/>
    <xf numFmtId="223" fontId="215" fillId="33" borderId="167" applyNumberFormat="0" applyBorder="0" applyAlignment="0"/>
    <xf numFmtId="1" fontId="156" fillId="105" borderId="202" applyNumberFormat="0" applyBorder="0" applyAlignment="0">
      <alignment horizontal="centerContinuous" vertical="center"/>
      <protection locked="0"/>
    </xf>
    <xf numFmtId="0" fontId="77" fillId="54" borderId="298" applyNumberFormat="0" applyAlignment="0" applyProtection="0"/>
    <xf numFmtId="209" fontId="85" fillId="65" borderId="349" applyNumberFormat="0" applyAlignment="0" applyProtection="0"/>
    <xf numFmtId="0" fontId="88" fillId="54" borderId="318" applyNumberFormat="0" applyAlignment="0" applyProtection="0"/>
    <xf numFmtId="0" fontId="77" fillId="54" borderId="374" applyNumberFormat="0" applyAlignment="0" applyProtection="0"/>
    <xf numFmtId="43" fontId="18" fillId="0" borderId="0" applyFont="0" applyFill="0" applyBorder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3" fontId="21" fillId="0" borderId="265" applyNumberFormat="0" applyFont="0" applyFill="0" applyAlignment="0" applyProtection="0">
      <alignment vertical="center"/>
    </xf>
    <xf numFmtId="0" fontId="40" fillId="54" borderId="273" applyNumberFormat="0" applyAlignment="0" applyProtection="0"/>
    <xf numFmtId="0" fontId="60" fillId="0" borderId="319" applyNumberFormat="0" applyFill="0" applyAlignment="0" applyProtection="0"/>
    <xf numFmtId="205" fontId="72" fillId="62" borderId="219" applyNumberFormat="0" applyFont="0" applyAlignment="0" applyProtection="0"/>
    <xf numFmtId="205" fontId="21" fillId="62" borderId="219" applyNumberFormat="0" applyFont="0" applyAlignment="0" applyProtection="0"/>
    <xf numFmtId="205" fontId="72" fillId="62" borderId="219" applyNumberFormat="0" applyFont="0" applyAlignment="0" applyProtection="0"/>
    <xf numFmtId="209" fontId="72" fillId="62" borderId="219" applyNumberFormat="0" applyFont="0" applyAlignment="0" applyProtection="0"/>
    <xf numFmtId="209" fontId="21" fillId="62" borderId="219" applyNumberFormat="0" applyFont="0" applyAlignment="0" applyProtection="0"/>
    <xf numFmtId="205" fontId="72" fillId="62" borderId="219" applyNumberFormat="0" applyFont="0" applyAlignment="0" applyProtection="0"/>
    <xf numFmtId="209" fontId="72" fillId="62" borderId="219" applyNumberFormat="0" applyFont="0" applyAlignment="0" applyProtection="0"/>
    <xf numFmtId="205" fontId="72" fillId="62" borderId="219" applyNumberFormat="0" applyFont="0" applyAlignment="0" applyProtection="0"/>
    <xf numFmtId="209" fontId="72" fillId="62" borderId="219" applyNumberFormat="0" applyFont="0" applyAlignment="0" applyProtection="0"/>
    <xf numFmtId="205" fontId="72" fillId="62" borderId="219" applyNumberFormat="0" applyFont="0" applyAlignment="0" applyProtection="0"/>
    <xf numFmtId="209" fontId="72" fillId="62" borderId="219" applyNumberFormat="0" applyFont="0" applyAlignment="0" applyProtection="0"/>
    <xf numFmtId="209" fontId="72" fillId="62" borderId="219" applyNumberFormat="0" applyFont="0" applyAlignment="0" applyProtection="0"/>
    <xf numFmtId="0" fontId="91" fillId="0" borderId="370" applyNumberFormat="0" applyFill="0" applyAlignment="0" applyProtection="0"/>
    <xf numFmtId="0" fontId="81" fillId="0" borderId="373">
      <alignment horizontal="left" vertical="center"/>
    </xf>
    <xf numFmtId="0" fontId="60" fillId="0" borderId="363" applyNumberFormat="0" applyFill="0" applyAlignment="0" applyProtection="0"/>
    <xf numFmtId="0" fontId="40" fillId="54" borderId="246" applyNumberFormat="0" applyAlignment="0" applyProtection="0"/>
    <xf numFmtId="0" fontId="49" fillId="41" borderId="246" applyNumberFormat="0" applyAlignment="0" applyProtection="0"/>
    <xf numFmtId="0" fontId="33" fillId="57" borderId="247" applyNumberFormat="0" applyAlignment="0" applyProtection="0"/>
    <xf numFmtId="205" fontId="72" fillId="62" borderId="219" applyNumberFormat="0" applyFont="0" applyAlignment="0" applyProtection="0"/>
    <xf numFmtId="205" fontId="21" fillId="62" borderId="219" applyNumberFormat="0" applyFont="0" applyAlignment="0" applyProtection="0"/>
    <xf numFmtId="209" fontId="21" fillId="62" borderId="219" applyNumberFormat="0" applyFont="0" applyAlignment="0" applyProtection="0"/>
    <xf numFmtId="209" fontId="72" fillId="62" borderId="219" applyNumberFormat="0" applyFont="0" applyAlignment="0" applyProtection="0"/>
    <xf numFmtId="0" fontId="33" fillId="57" borderId="247" applyNumberFormat="0" applyAlignment="0" applyProtection="0"/>
    <xf numFmtId="205" fontId="21" fillId="62" borderId="219" applyNumberFormat="0" applyFont="0" applyAlignment="0" applyProtection="0"/>
    <xf numFmtId="0" fontId="21" fillId="62" borderId="219" applyNumberFormat="0" applyFont="0" applyAlignment="0" applyProtection="0"/>
    <xf numFmtId="209" fontId="21" fillId="62" borderId="219" applyNumberFormat="0" applyFont="0" applyAlignment="0" applyProtection="0"/>
    <xf numFmtId="209" fontId="21" fillId="62" borderId="219" applyNumberFormat="0" applyFont="0" applyAlignment="0" applyProtection="0"/>
    <xf numFmtId="0" fontId="49" fillId="41" borderId="240" applyNumberFormat="0" applyAlignment="0" applyProtection="0"/>
    <xf numFmtId="205" fontId="21" fillId="62" borderId="219" applyNumberFormat="0" applyFont="0" applyAlignment="0" applyProtection="0"/>
    <xf numFmtId="0" fontId="21" fillId="62" borderId="219" applyNumberFormat="0" applyFont="0" applyAlignment="0" applyProtection="0"/>
    <xf numFmtId="209" fontId="21" fillId="62" borderId="219" applyNumberFormat="0" applyFont="0" applyAlignment="0" applyProtection="0"/>
    <xf numFmtId="209" fontId="21" fillId="62" borderId="219" applyNumberFormat="0" applyFon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60" fillId="0" borderId="243" applyNumberFormat="0" applyFill="0" applyAlignment="0" applyProtection="0"/>
    <xf numFmtId="0" fontId="49" fillId="41" borderId="240" applyNumberFormat="0" applyAlignment="0" applyProtection="0"/>
    <xf numFmtId="0" fontId="24" fillId="0" borderId="245">
      <alignment horizontal="left" vertical="center"/>
    </xf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205" fontId="21" fillId="62" borderId="219" applyNumberFormat="0" applyFont="0" applyAlignment="0" applyProtection="0"/>
    <xf numFmtId="209" fontId="21" fillId="62" borderId="219" applyNumberFormat="0" applyFont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57" fillId="54" borderId="242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57" fillId="54" borderId="242" applyNumberFormat="0" applyAlignment="0" applyProtection="0"/>
    <xf numFmtId="0" fontId="57" fillId="54" borderId="242" applyNumberFormat="0" applyAlignment="0" applyProtection="0"/>
    <xf numFmtId="0" fontId="33" fillId="57" borderId="241" applyNumberFormat="0" applyAlignment="0" applyProtection="0"/>
    <xf numFmtId="0" fontId="57" fillId="54" borderId="242" applyNumberFormat="0" applyAlignment="0" applyProtection="0"/>
    <xf numFmtId="0" fontId="57" fillId="54" borderId="242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81" fillId="0" borderId="321">
      <alignment horizontal="left" vertical="center"/>
    </xf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77" fillId="54" borderId="367" applyNumberFormat="0" applyAlignment="0" applyProtection="0"/>
    <xf numFmtId="0" fontId="91" fillId="0" borderId="319" applyNumberFormat="0" applyFill="0" applyAlignment="0" applyProtection="0"/>
    <xf numFmtId="0" fontId="60" fillId="0" borderId="235" applyNumberFormat="0" applyFill="0" applyAlignment="0" applyProtection="0"/>
    <xf numFmtId="0" fontId="49" fillId="41" borderId="234" applyNumberFormat="0" applyAlignment="0" applyProtection="0"/>
    <xf numFmtId="183" fontId="24" fillId="0" borderId="217">
      <alignment horizontal="left"/>
    </xf>
    <xf numFmtId="3" fontId="21" fillId="0" borderId="341" applyNumberFormat="0" applyFont="0" applyFill="0" applyAlignment="0" applyProtection="0">
      <alignment vertical="center"/>
    </xf>
    <xf numFmtId="183" fontId="24" fillId="0" borderId="217">
      <alignment horizontal="left"/>
    </xf>
    <xf numFmtId="0" fontId="57" fillId="54" borderId="345" applyNumberFormat="0" applyAlignment="0" applyProtection="0"/>
    <xf numFmtId="0" fontId="77" fillId="54" borderId="390" applyNumberFormat="0" applyAlignment="0" applyProtection="0"/>
    <xf numFmtId="4" fontId="191" fillId="65" borderId="230" applyNumberFormat="0" applyProtection="0">
      <alignment vertical="center"/>
    </xf>
    <xf numFmtId="4" fontId="192" fillId="65" borderId="230" applyNumberFormat="0" applyProtection="0">
      <alignment vertical="center"/>
    </xf>
    <xf numFmtId="4" fontId="191" fillId="65" borderId="230" applyNumberFormat="0" applyProtection="0">
      <alignment horizontal="left" vertical="center" indent="1"/>
    </xf>
    <xf numFmtId="0" fontId="191" fillId="65" borderId="230" applyNumberFormat="0" applyProtection="0">
      <alignment horizontal="left" vertical="top" indent="1"/>
    </xf>
    <xf numFmtId="4" fontId="17" fillId="66" borderId="230" applyNumberFormat="0" applyProtection="0">
      <alignment horizontal="right" vertical="center"/>
    </xf>
    <xf numFmtId="4" fontId="17" fillId="61" borderId="230" applyNumberFormat="0" applyProtection="0">
      <alignment horizontal="right" vertical="center"/>
    </xf>
    <xf numFmtId="4" fontId="17" fillId="72" borderId="230" applyNumberFormat="0" applyProtection="0">
      <alignment horizontal="right" vertical="center"/>
    </xf>
    <xf numFmtId="4" fontId="17" fillId="68" borderId="230" applyNumberFormat="0" applyProtection="0">
      <alignment horizontal="right" vertical="center"/>
    </xf>
    <xf numFmtId="4" fontId="17" fillId="82" borderId="230" applyNumberFormat="0" applyProtection="0">
      <alignment horizontal="right" vertical="center"/>
    </xf>
    <xf numFmtId="4" fontId="17" fillId="67" borderId="230" applyNumberFormat="0" applyProtection="0">
      <alignment horizontal="right" vertical="center"/>
    </xf>
    <xf numFmtId="4" fontId="17" fillId="84" borderId="230" applyNumberFormat="0" applyProtection="0">
      <alignment horizontal="right" vertical="center"/>
    </xf>
    <xf numFmtId="4" fontId="17" fillId="112" borderId="230" applyNumberFormat="0" applyProtection="0">
      <alignment horizontal="right" vertical="center"/>
    </xf>
    <xf numFmtId="4" fontId="17" fillId="79" borderId="230" applyNumberFormat="0" applyProtection="0">
      <alignment horizontal="right" vertical="center"/>
    </xf>
    <xf numFmtId="0" fontId="49" fillId="41" borderId="316" applyNumberFormat="0" applyAlignment="0" applyProtection="0"/>
    <xf numFmtId="0" fontId="57" fillId="54" borderId="397" applyNumberFormat="0" applyAlignment="0" applyProtection="0"/>
    <xf numFmtId="4" fontId="17" fillId="111" borderId="230" applyNumberFormat="0" applyProtection="0">
      <alignment horizontal="right" vertical="center"/>
    </xf>
    <xf numFmtId="0" fontId="33" fillId="57" borderId="293" applyNumberFormat="0" applyAlignment="0" applyProtection="0"/>
    <xf numFmtId="0" fontId="88" fillId="54" borderId="318" applyNumberFormat="0" applyAlignment="0" applyProtection="0"/>
    <xf numFmtId="0" fontId="33" fillId="57" borderId="317" applyNumberFormat="0" applyAlignment="0" applyProtection="0"/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74" borderId="224" applyNumberFormat="0">
      <protection locked="0"/>
    </xf>
    <xf numFmtId="0" fontId="21" fillId="74" borderId="224" applyNumberFormat="0">
      <protection locked="0"/>
    </xf>
    <xf numFmtId="0" fontId="21" fillId="74" borderId="224" applyNumberFormat="0">
      <protection locked="0"/>
    </xf>
    <xf numFmtId="4" fontId="17" fillId="62" borderId="230" applyNumberFormat="0" applyProtection="0">
      <alignment vertical="center"/>
    </xf>
    <xf numFmtId="4" fontId="193" fillId="62" borderId="230" applyNumberFormat="0" applyProtection="0">
      <alignment vertical="center"/>
    </xf>
    <xf numFmtId="4" fontId="17" fillId="62" borderId="230" applyNumberFormat="0" applyProtection="0">
      <alignment horizontal="left" vertical="center" indent="1"/>
    </xf>
    <xf numFmtId="0" fontId="17" fillId="62" borderId="230" applyNumberFormat="0" applyProtection="0">
      <alignment horizontal="left" vertical="top" indent="1"/>
    </xf>
    <xf numFmtId="4" fontId="17" fillId="114" borderId="230" applyNumberFormat="0" applyProtection="0">
      <alignment horizontal="right" vertical="center"/>
    </xf>
    <xf numFmtId="4" fontId="193" fillId="114" borderId="230" applyNumberFormat="0" applyProtection="0">
      <alignment horizontal="right" vertical="center"/>
    </xf>
    <xf numFmtId="4" fontId="17" fillId="111" borderId="230" applyNumberFormat="0" applyProtection="0">
      <alignment horizontal="left" vertical="center" indent="1"/>
    </xf>
    <xf numFmtId="0" fontId="17" fillId="111" borderId="230" applyNumberFormat="0" applyProtection="0">
      <alignment horizontal="left" vertical="top" indent="1"/>
    </xf>
    <xf numFmtId="0" fontId="91" fillId="0" borderId="339" applyNumberFormat="0" applyFill="0" applyAlignment="0" applyProtection="0"/>
    <xf numFmtId="4" fontId="195" fillId="114" borderId="230" applyNumberFormat="0" applyProtection="0">
      <alignment horizontal="right" vertical="center"/>
    </xf>
    <xf numFmtId="0" fontId="49" fillId="41" borderId="390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343" applyNumberFormat="0" applyAlignment="0" applyProtection="0"/>
    <xf numFmtId="0" fontId="33" fillId="57" borderId="364" applyNumberFormat="0" applyAlignment="0" applyProtection="0"/>
    <xf numFmtId="0" fontId="200" fillId="119" borderId="228"/>
    <xf numFmtId="205" fontId="85" fillId="65" borderId="298" applyNumberFormat="0" applyAlignment="0" applyProtection="0"/>
    <xf numFmtId="244" fontId="126" fillId="33" borderId="217" applyAlignment="0"/>
    <xf numFmtId="240" fontId="206" fillId="121" borderId="231" applyBorder="0">
      <alignment horizontal="right" vertical="top" wrapText="1"/>
    </xf>
    <xf numFmtId="205" fontId="91" fillId="0" borderId="232" applyNumberFormat="0" applyFill="0" applyAlignment="0" applyProtection="0"/>
    <xf numFmtId="205" fontId="91" fillId="0" borderId="232" applyNumberFormat="0" applyFill="0" applyAlignment="0" applyProtection="0"/>
    <xf numFmtId="209" fontId="91" fillId="0" borderId="232" applyNumberFormat="0" applyFill="0" applyAlignment="0" applyProtection="0"/>
    <xf numFmtId="209" fontId="91" fillId="0" borderId="232" applyNumberFormat="0" applyFill="0" applyAlignment="0" applyProtection="0"/>
    <xf numFmtId="205" fontId="91" fillId="0" borderId="232" applyNumberFormat="0" applyFill="0" applyAlignment="0" applyProtection="0"/>
    <xf numFmtId="209" fontId="91" fillId="0" borderId="232" applyNumberFormat="0" applyFill="0" applyAlignment="0" applyProtection="0"/>
    <xf numFmtId="205" fontId="104" fillId="74" borderId="349" applyNumberFormat="0" applyAlignment="0" applyProtection="0"/>
    <xf numFmtId="209" fontId="104" fillId="74" borderId="349" applyNumberFormat="0" applyAlignment="0" applyProtection="0"/>
    <xf numFmtId="209" fontId="77" fillId="63" borderId="322" applyNumberFormat="0" applyAlignment="0" applyProtection="0"/>
    <xf numFmtId="209" fontId="91" fillId="0" borderId="319" applyNumberFormat="0" applyFill="0" applyAlignment="0" applyProtection="0"/>
    <xf numFmtId="209" fontId="85" fillId="65" borderId="322" applyNumberFormat="0" applyAlignment="0" applyProtection="0"/>
    <xf numFmtId="0" fontId="40" fillId="54" borderId="362" applyNumberFormat="0" applyAlignment="0" applyProtection="0"/>
    <xf numFmtId="0" fontId="49" fillId="41" borderId="349" applyNumberFormat="0" applyAlignment="0" applyProtection="0"/>
    <xf numFmtId="0" fontId="60" fillId="0" borderId="363" applyNumberFormat="0" applyFill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33" fillId="57" borderId="293" applyNumberFormat="0" applyAlignment="0" applyProtection="0"/>
    <xf numFmtId="9" fontId="18" fillId="0" borderId="0" applyFont="0" applyFill="0" applyBorder="0" applyAlignment="0" applyProtection="0"/>
    <xf numFmtId="0" fontId="40" fillId="54" borderId="292" applyNumberFormat="0" applyAlignment="0" applyProtection="0"/>
    <xf numFmtId="0" fontId="77" fillId="54" borderId="367" applyNumberFormat="0" applyAlignment="0" applyProtection="0"/>
    <xf numFmtId="223" fontId="215" fillId="33" borderId="222" applyNumberFormat="0" applyBorder="0" applyAlignment="0"/>
    <xf numFmtId="0" fontId="216" fillId="126" borderId="217" applyAlignment="0">
      <alignment horizontal="right"/>
    </xf>
    <xf numFmtId="0" fontId="74" fillId="120" borderId="217" applyAlignment="0">
      <alignment horizontal="left"/>
    </xf>
    <xf numFmtId="0" fontId="21" fillId="57" borderId="392" applyNumberFormat="0" applyAlignment="0" applyProtection="0"/>
    <xf numFmtId="230" fontId="164" fillId="106" borderId="199" applyNumberFormat="0" applyBorder="0" applyAlignment="0">
      <protection locked="0"/>
    </xf>
    <xf numFmtId="183" fontId="24" fillId="0" borderId="199">
      <alignment horizontal="left"/>
    </xf>
    <xf numFmtId="183" fontId="24" fillId="0" borderId="199">
      <alignment horizontal="left"/>
    </xf>
    <xf numFmtId="244" fontId="126" fillId="33" borderId="199" applyAlignment="0"/>
    <xf numFmtId="0" fontId="216" fillId="126" borderId="199" applyAlignment="0">
      <alignment horizontal="right"/>
    </xf>
    <xf numFmtId="0" fontId="74" fillId="120" borderId="199" applyAlignment="0">
      <alignment horizontal="left"/>
    </xf>
    <xf numFmtId="0" fontId="85" fillId="65" borderId="322" applyNumberFormat="0" applyAlignment="0" applyProtection="0"/>
    <xf numFmtId="0" fontId="81" fillId="0" borderId="199">
      <alignment horizontal="left" vertical="center"/>
    </xf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3" fontId="21" fillId="0" borderId="200" applyNumberFormat="0" applyFont="0" applyFill="0" applyAlignment="0" applyProtection="0">
      <alignment vertical="center"/>
    </xf>
    <xf numFmtId="10" fontId="23" fillId="34" borderId="200" applyNumberFormat="0" applyBorder="0" applyAlignment="0" applyProtection="0"/>
    <xf numFmtId="0" fontId="24" fillId="0" borderId="199">
      <alignment horizontal="left" vertical="center"/>
    </xf>
    <xf numFmtId="0" fontId="104" fillId="74" borderId="207" applyNumberFormat="0" applyAlignment="0" applyProtection="0"/>
    <xf numFmtId="0" fontId="81" fillId="0" borderId="199">
      <alignment horizontal="left" vertical="center"/>
    </xf>
    <xf numFmtId="0" fontId="85" fillId="65" borderId="207" applyNumberFormat="0" applyAlignment="0" applyProtection="0"/>
    <xf numFmtId="0" fontId="21" fillId="62" borderId="219" applyNumberFormat="0" applyFont="0" applyAlignment="0" applyProtection="0"/>
    <xf numFmtId="0" fontId="85" fillId="65" borderId="207" applyNumberFormat="0" applyAlignment="0" applyProtection="0"/>
    <xf numFmtId="0" fontId="85" fillId="65" borderId="207" applyNumberFormat="0" applyAlignment="0" applyProtection="0"/>
    <xf numFmtId="3" fontId="21" fillId="0" borderId="200" applyNumberFormat="0" applyFont="0" applyFill="0" applyAlignment="0" applyProtection="0">
      <alignment vertical="center"/>
    </xf>
    <xf numFmtId="0" fontId="40" fillId="54" borderId="207" applyNumberFormat="0" applyAlignment="0" applyProtection="0"/>
    <xf numFmtId="0" fontId="49" fillId="41" borderId="207" applyNumberFormat="0" applyAlignment="0" applyProtection="0"/>
    <xf numFmtId="0" fontId="33" fillId="57" borderId="219" applyNumberFormat="0" applyAlignment="0" applyProtection="0"/>
    <xf numFmtId="10" fontId="64" fillId="34" borderId="200" applyNumberFormat="0" applyBorder="0" applyAlignment="0" applyProtection="0"/>
    <xf numFmtId="0" fontId="77" fillId="63" borderId="207" applyNumberFormat="0" applyAlignment="0" applyProtection="0"/>
    <xf numFmtId="0" fontId="85" fillId="78" borderId="207" applyNumberFormat="0" applyAlignment="0" applyProtection="0"/>
    <xf numFmtId="205" fontId="88" fillId="63" borderId="233" applyNumberFormat="0" applyAlignment="0" applyProtection="0"/>
    <xf numFmtId="209" fontId="88" fillId="63" borderId="233" applyNumberFormat="0" applyAlignment="0" applyProtection="0"/>
    <xf numFmtId="215" fontId="134" fillId="97" borderId="198" applyNumberFormat="0" applyBorder="0" applyAlignment="0">
      <alignment horizontal="centerContinuous" vertical="center"/>
      <protection hidden="1"/>
    </xf>
    <xf numFmtId="205" fontId="77" fillId="63" borderId="234" applyNumberFormat="0" applyAlignment="0" applyProtection="0"/>
    <xf numFmtId="209" fontId="77" fillId="63" borderId="234" applyNumberFormat="0" applyAlignment="0" applyProtection="0"/>
    <xf numFmtId="205" fontId="104" fillId="74" borderId="234" applyNumberFormat="0" applyAlignment="0" applyProtection="0"/>
    <xf numFmtId="205" fontId="104" fillId="74" borderId="234" applyNumberFormat="0" applyAlignment="0" applyProtection="0"/>
    <xf numFmtId="209" fontId="104" fillId="74" borderId="234" applyNumberFormat="0" applyAlignment="0" applyProtection="0"/>
    <xf numFmtId="209" fontId="104" fillId="74" borderId="234" applyNumberFormat="0" applyAlignment="0" applyProtection="0"/>
    <xf numFmtId="205" fontId="104" fillId="74" borderId="234" applyNumberFormat="0" applyAlignment="0" applyProtection="0"/>
    <xf numFmtId="209" fontId="104" fillId="74" borderId="234" applyNumberFormat="0" applyAlignment="0" applyProtection="0"/>
    <xf numFmtId="205" fontId="85" fillId="78" borderId="234" applyNumberFormat="0" applyAlignment="0" applyProtection="0"/>
    <xf numFmtId="209" fontId="85" fillId="78" borderId="234" applyNumberFormat="0" applyAlignment="0" applyProtection="0"/>
    <xf numFmtId="205" fontId="91" fillId="0" borderId="235" applyNumberFormat="0" applyFill="0" applyAlignment="0" applyProtection="0"/>
    <xf numFmtId="209" fontId="91" fillId="0" borderId="235" applyNumberFormat="0" applyFill="0" applyAlignment="0" applyProtection="0"/>
    <xf numFmtId="230" fontId="164" fillId="106" borderId="199" applyNumberFormat="0" applyBorder="0" applyAlignment="0">
      <protection locked="0"/>
    </xf>
    <xf numFmtId="205" fontId="85" fillId="65" borderId="234" applyNumberFormat="0" applyAlignment="0" applyProtection="0"/>
    <xf numFmtId="205" fontId="85" fillId="65" borderId="234" applyNumberFormat="0" applyAlignment="0" applyProtection="0"/>
    <xf numFmtId="209" fontId="85" fillId="65" borderId="234" applyNumberFormat="0" applyAlignment="0" applyProtection="0"/>
    <xf numFmtId="209" fontId="85" fillId="65" borderId="234" applyNumberFormat="0" applyAlignment="0" applyProtection="0"/>
    <xf numFmtId="205" fontId="85" fillId="65" borderId="234" applyNumberFormat="0" applyAlignment="0" applyProtection="0"/>
    <xf numFmtId="209" fontId="85" fillId="65" borderId="234" applyNumberFormat="0" applyAlignment="0" applyProtection="0"/>
    <xf numFmtId="205" fontId="72" fillId="62" borderId="236" applyNumberFormat="0" applyFont="0" applyAlignment="0" applyProtection="0"/>
    <xf numFmtId="205" fontId="21" fillId="62" borderId="236" applyNumberFormat="0" applyFont="0" applyAlignment="0" applyProtection="0"/>
    <xf numFmtId="205" fontId="72" fillId="62" borderId="236" applyNumberFormat="0" applyFont="0" applyAlignment="0" applyProtection="0"/>
    <xf numFmtId="209" fontId="72" fillId="62" borderId="236" applyNumberFormat="0" applyFont="0" applyAlignment="0" applyProtection="0"/>
    <xf numFmtId="209" fontId="21" fillId="62" borderId="236" applyNumberFormat="0" applyFont="0" applyAlignment="0" applyProtection="0"/>
    <xf numFmtId="205" fontId="72" fillId="62" borderId="236" applyNumberFormat="0" applyFont="0" applyAlignment="0" applyProtection="0"/>
    <xf numFmtId="209" fontId="72" fillId="62" borderId="236" applyNumberFormat="0" applyFont="0" applyAlignment="0" applyProtection="0"/>
    <xf numFmtId="205" fontId="72" fillId="62" borderId="236" applyNumberFormat="0" applyFont="0" applyAlignment="0" applyProtection="0"/>
    <xf numFmtId="209" fontId="72" fillId="62" borderId="236" applyNumberFormat="0" applyFont="0" applyAlignment="0" applyProtection="0"/>
    <xf numFmtId="205" fontId="72" fillId="62" borderId="236" applyNumberFormat="0" applyFont="0" applyAlignment="0" applyProtection="0"/>
    <xf numFmtId="209" fontId="72" fillId="62" borderId="236" applyNumberFormat="0" applyFont="0" applyAlignment="0" applyProtection="0"/>
    <xf numFmtId="209" fontId="72" fillId="62" borderId="236" applyNumberFormat="0" applyFont="0" applyAlignment="0" applyProtection="0"/>
    <xf numFmtId="205" fontId="72" fillId="62" borderId="236" applyNumberFormat="0" applyFont="0" applyAlignment="0" applyProtection="0"/>
    <xf numFmtId="205" fontId="21" fillId="62" borderId="236" applyNumberFormat="0" applyFont="0" applyAlignment="0" applyProtection="0"/>
    <xf numFmtId="209" fontId="21" fillId="62" borderId="236" applyNumberFormat="0" applyFont="0" applyAlignment="0" applyProtection="0"/>
    <xf numFmtId="209" fontId="72" fillId="62" borderId="236" applyNumberFormat="0" applyFont="0" applyAlignment="0" applyProtection="0"/>
    <xf numFmtId="205" fontId="21" fillId="62" borderId="236" applyNumberFormat="0" applyFont="0" applyAlignment="0" applyProtection="0"/>
    <xf numFmtId="0" fontId="21" fillId="62" borderId="236" applyNumberFormat="0" applyFont="0" applyAlignment="0" applyProtection="0"/>
    <xf numFmtId="209" fontId="21" fillId="62" borderId="236" applyNumberFormat="0" applyFont="0" applyAlignment="0" applyProtection="0"/>
    <xf numFmtId="209" fontId="21" fillId="62" borderId="236" applyNumberFormat="0" applyFont="0" applyAlignment="0" applyProtection="0"/>
    <xf numFmtId="205" fontId="21" fillId="62" borderId="236" applyNumberFormat="0" applyFont="0" applyAlignment="0" applyProtection="0"/>
    <xf numFmtId="0" fontId="21" fillId="62" borderId="236" applyNumberFormat="0" applyFont="0" applyAlignment="0" applyProtection="0"/>
    <xf numFmtId="209" fontId="21" fillId="62" borderId="236" applyNumberFormat="0" applyFont="0" applyAlignment="0" applyProtection="0"/>
    <xf numFmtId="209" fontId="21" fillId="62" borderId="236" applyNumberFormat="0" applyFont="0" applyAlignment="0" applyProtection="0"/>
    <xf numFmtId="205" fontId="21" fillId="62" borderId="236" applyNumberFormat="0" applyFont="0" applyAlignment="0" applyProtection="0"/>
    <xf numFmtId="209" fontId="21" fillId="62" borderId="236" applyNumberFormat="0" applyFont="0" applyAlignment="0" applyProtection="0"/>
    <xf numFmtId="205" fontId="88" fillId="74" borderId="233" applyNumberFormat="0" applyAlignment="0" applyProtection="0"/>
    <xf numFmtId="205" fontId="88" fillId="74" borderId="233" applyNumberFormat="0" applyAlignment="0" applyProtection="0"/>
    <xf numFmtId="209" fontId="88" fillId="74" borderId="233" applyNumberFormat="0" applyAlignment="0" applyProtection="0"/>
    <xf numFmtId="209" fontId="88" fillId="74" borderId="233" applyNumberFormat="0" applyAlignment="0" applyProtection="0"/>
    <xf numFmtId="205" fontId="88" fillId="74" borderId="233" applyNumberFormat="0" applyAlignment="0" applyProtection="0"/>
    <xf numFmtId="209" fontId="88" fillId="74" borderId="233" applyNumberFormat="0" applyAlignment="0" applyProtection="0"/>
    <xf numFmtId="4" fontId="191" fillId="65" borderId="230" applyNumberFormat="0" applyProtection="0">
      <alignment vertical="center"/>
    </xf>
    <xf numFmtId="4" fontId="192" fillId="65" borderId="230" applyNumberFormat="0" applyProtection="0">
      <alignment vertical="center"/>
    </xf>
    <xf numFmtId="4" fontId="191" fillId="65" borderId="230" applyNumberFormat="0" applyProtection="0">
      <alignment horizontal="left" vertical="center" indent="1"/>
    </xf>
    <xf numFmtId="0" fontId="191" fillId="65" borderId="230" applyNumberFormat="0" applyProtection="0">
      <alignment horizontal="left" vertical="top" indent="1"/>
    </xf>
    <xf numFmtId="4" fontId="17" fillId="66" borderId="230" applyNumberFormat="0" applyProtection="0">
      <alignment horizontal="right" vertical="center"/>
    </xf>
    <xf numFmtId="4" fontId="17" fillId="61" borderId="230" applyNumberFormat="0" applyProtection="0">
      <alignment horizontal="right" vertical="center"/>
    </xf>
    <xf numFmtId="4" fontId="17" fillId="72" borderId="230" applyNumberFormat="0" applyProtection="0">
      <alignment horizontal="right" vertical="center"/>
    </xf>
    <xf numFmtId="4" fontId="17" fillId="68" borderId="230" applyNumberFormat="0" applyProtection="0">
      <alignment horizontal="right" vertical="center"/>
    </xf>
    <xf numFmtId="4" fontId="17" fillId="82" borderId="230" applyNumberFormat="0" applyProtection="0">
      <alignment horizontal="right" vertical="center"/>
    </xf>
    <xf numFmtId="4" fontId="17" fillId="67" borderId="230" applyNumberFormat="0" applyProtection="0">
      <alignment horizontal="right" vertical="center"/>
    </xf>
    <xf numFmtId="4" fontId="17" fillId="84" borderId="230" applyNumberFormat="0" applyProtection="0">
      <alignment horizontal="right" vertical="center"/>
    </xf>
    <xf numFmtId="4" fontId="17" fillId="112" borderId="230" applyNumberFormat="0" applyProtection="0">
      <alignment horizontal="right" vertical="center"/>
    </xf>
    <xf numFmtId="4" fontId="17" fillId="79" borderId="230" applyNumberFormat="0" applyProtection="0">
      <alignment horizontal="right" vertical="center"/>
    </xf>
    <xf numFmtId="4" fontId="17" fillId="111" borderId="230" applyNumberFormat="0" applyProtection="0">
      <alignment horizontal="right" vertical="center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74" borderId="237" applyNumberFormat="0">
      <protection locked="0"/>
    </xf>
    <xf numFmtId="0" fontId="21" fillId="74" borderId="237" applyNumberFormat="0">
      <protection locked="0"/>
    </xf>
    <xf numFmtId="0" fontId="21" fillId="74" borderId="237" applyNumberFormat="0">
      <protection locked="0"/>
    </xf>
    <xf numFmtId="4" fontId="17" fillId="62" borderId="230" applyNumberFormat="0" applyProtection="0">
      <alignment vertical="center"/>
    </xf>
    <xf numFmtId="4" fontId="193" fillId="62" borderId="230" applyNumberFormat="0" applyProtection="0">
      <alignment vertical="center"/>
    </xf>
    <xf numFmtId="4" fontId="17" fillId="62" borderId="230" applyNumberFormat="0" applyProtection="0">
      <alignment horizontal="left" vertical="center" indent="1"/>
    </xf>
    <xf numFmtId="0" fontId="17" fillId="62" borderId="230" applyNumberFormat="0" applyProtection="0">
      <alignment horizontal="left" vertical="top" indent="1"/>
    </xf>
    <xf numFmtId="4" fontId="17" fillId="114" borderId="230" applyNumberFormat="0" applyProtection="0">
      <alignment horizontal="right" vertical="center"/>
    </xf>
    <xf numFmtId="4" fontId="193" fillId="114" borderId="230" applyNumberFormat="0" applyProtection="0">
      <alignment horizontal="right" vertical="center"/>
    </xf>
    <xf numFmtId="4" fontId="17" fillId="111" borderId="230" applyNumberFormat="0" applyProtection="0">
      <alignment horizontal="left" vertical="center" indent="1"/>
    </xf>
    <xf numFmtId="0" fontId="17" fillId="111" borderId="230" applyNumberFormat="0" applyProtection="0">
      <alignment horizontal="left" vertical="top" indent="1"/>
    </xf>
    <xf numFmtId="4" fontId="195" fillId="114" borderId="230" applyNumberFormat="0" applyProtection="0">
      <alignment horizontal="right" vertical="center"/>
    </xf>
    <xf numFmtId="0" fontId="200" fillId="119" borderId="228"/>
    <xf numFmtId="244" fontId="126" fillId="33" borderId="199" applyAlignment="0"/>
    <xf numFmtId="205" fontId="91" fillId="0" borderId="232" applyNumberFormat="0" applyFill="0" applyAlignment="0" applyProtection="0"/>
    <xf numFmtId="205" fontId="91" fillId="0" borderId="232" applyNumberFormat="0" applyFill="0" applyAlignment="0" applyProtection="0"/>
    <xf numFmtId="209" fontId="91" fillId="0" borderId="232" applyNumberFormat="0" applyFill="0" applyAlignment="0" applyProtection="0"/>
    <xf numFmtId="209" fontId="91" fillId="0" borderId="232" applyNumberFormat="0" applyFill="0" applyAlignment="0" applyProtection="0"/>
    <xf numFmtId="205" fontId="91" fillId="0" borderId="232" applyNumberFormat="0" applyFill="0" applyAlignment="0" applyProtection="0"/>
    <xf numFmtId="209" fontId="91" fillId="0" borderId="232" applyNumberFormat="0" applyFill="0" applyAlignment="0" applyProtection="0"/>
    <xf numFmtId="223" fontId="215" fillId="33" borderId="198" applyNumberFormat="0" applyBorder="0" applyAlignment="0"/>
    <xf numFmtId="1" fontId="156" fillId="105" borderId="226" applyNumberFormat="0" applyBorder="0" applyAlignment="0">
      <alignment horizontal="centerContinuous" vertical="center"/>
      <protection locked="0"/>
    </xf>
    <xf numFmtId="205" fontId="85" fillId="78" borderId="322" applyNumberFormat="0" applyAlignment="0" applyProtection="0"/>
    <xf numFmtId="0" fontId="88" fillId="54" borderId="318" applyNumberFormat="0" applyAlignment="0" applyProtection="0"/>
    <xf numFmtId="0" fontId="40" fillId="54" borderId="395" applyNumberFormat="0" applyAlignment="0" applyProtection="0"/>
    <xf numFmtId="0" fontId="40" fillId="54" borderId="298" applyNumberFormat="0" applyAlignment="0" applyProtection="0"/>
    <xf numFmtId="0" fontId="60" fillId="0" borderId="346" applyNumberFormat="0" applyFill="0" applyAlignment="0" applyProtection="0"/>
    <xf numFmtId="205" fontId="72" fillId="62" borderId="247" applyNumberFormat="0" applyFont="0" applyAlignment="0" applyProtection="0"/>
    <xf numFmtId="205" fontId="21" fillId="62" borderId="247" applyNumberFormat="0" applyFont="0" applyAlignment="0" applyProtection="0"/>
    <xf numFmtId="205" fontId="72" fillId="62" borderId="247" applyNumberFormat="0" applyFont="0" applyAlignment="0" applyProtection="0"/>
    <xf numFmtId="209" fontId="72" fillId="62" borderId="247" applyNumberFormat="0" applyFont="0" applyAlignment="0" applyProtection="0"/>
    <xf numFmtId="209" fontId="21" fillId="62" borderId="247" applyNumberFormat="0" applyFont="0" applyAlignment="0" applyProtection="0"/>
    <xf numFmtId="205" fontId="72" fillId="62" borderId="247" applyNumberFormat="0" applyFont="0" applyAlignment="0" applyProtection="0"/>
    <xf numFmtId="209" fontId="72" fillId="62" borderId="247" applyNumberFormat="0" applyFont="0" applyAlignment="0" applyProtection="0"/>
    <xf numFmtId="205" fontId="72" fillId="62" borderId="247" applyNumberFormat="0" applyFont="0" applyAlignment="0" applyProtection="0"/>
    <xf numFmtId="209" fontId="72" fillId="62" borderId="247" applyNumberFormat="0" applyFont="0" applyAlignment="0" applyProtection="0"/>
    <xf numFmtId="205" fontId="72" fillId="62" borderId="247" applyNumberFormat="0" applyFont="0" applyAlignment="0" applyProtection="0"/>
    <xf numFmtId="209" fontId="72" fillId="62" borderId="247" applyNumberFormat="0" applyFont="0" applyAlignment="0" applyProtection="0"/>
    <xf numFmtId="209" fontId="72" fillId="62" borderId="247" applyNumberFormat="0" applyFont="0" applyAlignment="0" applyProtection="0"/>
    <xf numFmtId="0" fontId="40" fillId="54" borderId="273" applyNumberFormat="0" applyAlignment="0" applyProtection="0"/>
    <xf numFmtId="0" fontId="49" fillId="41" borderId="273" applyNumberFormat="0" applyAlignment="0" applyProtection="0"/>
    <xf numFmtId="0" fontId="33" fillId="57" borderId="274" applyNumberFormat="0" applyAlignment="0" applyProtection="0"/>
    <xf numFmtId="205" fontId="72" fillId="62" borderId="247" applyNumberFormat="0" applyFont="0" applyAlignment="0" applyProtection="0"/>
    <xf numFmtId="205" fontId="21" fillId="62" borderId="247" applyNumberFormat="0" applyFont="0" applyAlignment="0" applyProtection="0"/>
    <xf numFmtId="209" fontId="21" fillId="62" borderId="247" applyNumberFormat="0" applyFont="0" applyAlignment="0" applyProtection="0"/>
    <xf numFmtId="209" fontId="72" fillId="62" borderId="247" applyNumberFormat="0" applyFont="0" applyAlignment="0" applyProtection="0"/>
    <xf numFmtId="0" fontId="33" fillId="57" borderId="274" applyNumberFormat="0" applyAlignment="0" applyProtection="0"/>
    <xf numFmtId="205" fontId="21" fillId="62" borderId="247" applyNumberFormat="0" applyFont="0" applyAlignment="0" applyProtection="0"/>
    <xf numFmtId="0" fontId="21" fillId="62" borderId="247" applyNumberFormat="0" applyFont="0" applyAlignment="0" applyProtection="0"/>
    <xf numFmtId="209" fontId="21" fillId="62" borderId="247" applyNumberFormat="0" applyFont="0" applyAlignment="0" applyProtection="0"/>
    <xf numFmtId="209" fontId="21" fillId="62" borderId="247" applyNumberFormat="0" applyFont="0" applyAlignment="0" applyProtection="0"/>
    <xf numFmtId="0" fontId="49" fillId="41" borderId="267" applyNumberFormat="0" applyAlignment="0" applyProtection="0"/>
    <xf numFmtId="205" fontId="21" fillId="62" borderId="247" applyNumberFormat="0" applyFont="0" applyAlignment="0" applyProtection="0"/>
    <xf numFmtId="0" fontId="21" fillId="62" borderId="247" applyNumberFormat="0" applyFont="0" applyAlignment="0" applyProtection="0"/>
    <xf numFmtId="209" fontId="21" fillId="62" borderId="247" applyNumberFormat="0" applyFont="0" applyAlignment="0" applyProtection="0"/>
    <xf numFmtId="209" fontId="21" fillId="62" borderId="247" applyNumberFormat="0" applyFon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60" fillId="0" borderId="270" applyNumberFormat="0" applyFill="0" applyAlignment="0" applyProtection="0"/>
    <xf numFmtId="0" fontId="49" fillId="41" borderId="267" applyNumberFormat="0" applyAlignment="0" applyProtection="0"/>
    <xf numFmtId="0" fontId="24" fillId="0" borderId="272">
      <alignment horizontal="left" vertical="center"/>
    </xf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205" fontId="21" fillId="62" borderId="247" applyNumberFormat="0" applyFont="0" applyAlignment="0" applyProtection="0"/>
    <xf numFmtId="209" fontId="21" fillId="62" borderId="247" applyNumberFormat="0" applyFont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57" fillId="54" borderId="269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57" fillId="54" borderId="269" applyNumberFormat="0" applyAlignment="0" applyProtection="0"/>
    <xf numFmtId="0" fontId="57" fillId="54" borderId="269" applyNumberFormat="0" applyAlignment="0" applyProtection="0"/>
    <xf numFmtId="0" fontId="33" fillId="57" borderId="268" applyNumberFormat="0" applyAlignment="0" applyProtection="0"/>
    <xf numFmtId="0" fontId="57" fillId="54" borderId="269" applyNumberFormat="0" applyAlignment="0" applyProtection="0"/>
    <xf numFmtId="0" fontId="57" fillId="54" borderId="269" applyNumberFormat="0" applyAlignment="0" applyProtection="0"/>
    <xf numFmtId="0" fontId="33" fillId="57" borderId="268" applyNumberFormat="0" applyAlignment="0" applyProtection="0"/>
    <xf numFmtId="0" fontId="33" fillId="57" borderId="268" applyNumberFormat="0" applyAlignment="0" applyProtection="0"/>
    <xf numFmtId="0" fontId="91" fillId="0" borderId="370" applyNumberFormat="0" applyFill="0" applyAlignment="0" applyProtection="0"/>
    <xf numFmtId="0" fontId="77" fillId="54" borderId="401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60" fillId="0" borderId="263" applyNumberFormat="0" applyFill="0" applyAlignment="0" applyProtection="0"/>
    <xf numFmtId="0" fontId="77" fillId="54" borderId="338" applyNumberFormat="0" applyAlignment="0" applyProtection="0"/>
    <xf numFmtId="0" fontId="49" fillId="41" borderId="262" applyNumberFormat="0" applyAlignment="0" applyProtection="0"/>
    <xf numFmtId="0" fontId="21" fillId="57" borderId="317" applyNumberFormat="0" applyAlignment="0" applyProtection="0"/>
    <xf numFmtId="183" fontId="24" fillId="0" borderId="245">
      <alignment horizontal="left"/>
    </xf>
    <xf numFmtId="0" fontId="60" fillId="0" borderId="346" applyNumberFormat="0" applyFill="0" applyAlignment="0" applyProtection="0"/>
    <xf numFmtId="0" fontId="49" fillId="41" borderId="316" applyNumberFormat="0" applyAlignment="0" applyProtection="0"/>
    <xf numFmtId="0" fontId="85" fillId="65" borderId="374" applyNumberFormat="0" applyAlignment="0" applyProtection="0"/>
    <xf numFmtId="183" fontId="24" fillId="0" borderId="245">
      <alignment horizontal="left"/>
    </xf>
    <xf numFmtId="4" fontId="191" fillId="65" borderId="258" applyNumberFormat="0" applyProtection="0">
      <alignment vertical="center"/>
    </xf>
    <xf numFmtId="4" fontId="192" fillId="65" borderId="258" applyNumberFormat="0" applyProtection="0">
      <alignment vertical="center"/>
    </xf>
    <xf numFmtId="4" fontId="191" fillId="65" borderId="258" applyNumberFormat="0" applyProtection="0">
      <alignment horizontal="left" vertical="center" indent="1"/>
    </xf>
    <xf numFmtId="0" fontId="191" fillId="65" borderId="258" applyNumberFormat="0" applyProtection="0">
      <alignment horizontal="left" vertical="top" indent="1"/>
    </xf>
    <xf numFmtId="4" fontId="17" fillId="66" borderId="258" applyNumberFormat="0" applyProtection="0">
      <alignment horizontal="right" vertical="center"/>
    </xf>
    <xf numFmtId="4" fontId="17" fillId="61" borderId="258" applyNumberFormat="0" applyProtection="0">
      <alignment horizontal="right" vertical="center"/>
    </xf>
    <xf numFmtId="4" fontId="17" fillId="72" borderId="258" applyNumberFormat="0" applyProtection="0">
      <alignment horizontal="right" vertical="center"/>
    </xf>
    <xf numFmtId="4" fontId="17" fillId="68" borderId="258" applyNumberFormat="0" applyProtection="0">
      <alignment horizontal="right" vertical="center"/>
    </xf>
    <xf numFmtId="4" fontId="17" fillId="82" borderId="258" applyNumberFormat="0" applyProtection="0">
      <alignment horizontal="right" vertical="center"/>
    </xf>
    <xf numFmtId="4" fontId="17" fillId="67" borderId="258" applyNumberFormat="0" applyProtection="0">
      <alignment horizontal="right" vertical="center"/>
    </xf>
    <xf numFmtId="4" fontId="17" fillId="84" borderId="258" applyNumberFormat="0" applyProtection="0">
      <alignment horizontal="right" vertical="center"/>
    </xf>
    <xf numFmtId="4" fontId="17" fillId="112" borderId="258" applyNumberFormat="0" applyProtection="0">
      <alignment horizontal="right" vertical="center"/>
    </xf>
    <xf numFmtId="4" fontId="17" fillId="79" borderId="258" applyNumberFormat="0" applyProtection="0">
      <alignment horizontal="right" vertical="center"/>
    </xf>
    <xf numFmtId="4" fontId="17" fillId="111" borderId="258" applyNumberFormat="0" applyProtection="0">
      <alignment horizontal="right" vertical="center"/>
    </xf>
    <xf numFmtId="0" fontId="60" fillId="0" borderId="370" applyNumberFormat="0" applyFill="0" applyAlignment="0" applyProtection="0"/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74" borderId="252" applyNumberFormat="0">
      <protection locked="0"/>
    </xf>
    <xf numFmtId="0" fontId="21" fillId="74" borderId="252" applyNumberFormat="0">
      <protection locked="0"/>
    </xf>
    <xf numFmtId="0" fontId="21" fillId="74" borderId="252" applyNumberFormat="0">
      <protection locked="0"/>
    </xf>
    <xf numFmtId="4" fontId="17" fillId="62" borderId="258" applyNumberFormat="0" applyProtection="0">
      <alignment vertical="center"/>
    </xf>
    <xf numFmtId="4" fontId="193" fillId="62" borderId="258" applyNumberFormat="0" applyProtection="0">
      <alignment vertical="center"/>
    </xf>
    <xf numFmtId="4" fontId="17" fillId="62" borderId="258" applyNumberFormat="0" applyProtection="0">
      <alignment horizontal="left" vertical="center" indent="1"/>
    </xf>
    <xf numFmtId="0" fontId="17" fillId="62" borderId="258" applyNumberFormat="0" applyProtection="0">
      <alignment horizontal="left" vertical="top" indent="1"/>
    </xf>
    <xf numFmtId="4" fontId="17" fillId="114" borderId="258" applyNumberFormat="0" applyProtection="0">
      <alignment horizontal="right" vertical="center"/>
    </xf>
    <xf numFmtId="4" fontId="193" fillId="114" borderId="258" applyNumberFormat="0" applyProtection="0">
      <alignment horizontal="right" vertical="center"/>
    </xf>
    <xf numFmtId="4" fontId="17" fillId="111" borderId="258" applyNumberFormat="0" applyProtection="0">
      <alignment horizontal="left" vertical="center" indent="1"/>
    </xf>
    <xf numFmtId="0" fontId="17" fillId="111" borderId="258" applyNumberFormat="0" applyProtection="0">
      <alignment horizontal="left" vertical="top" indent="1"/>
    </xf>
    <xf numFmtId="4" fontId="195" fillId="114" borderId="258" applyNumberFormat="0" applyProtection="0">
      <alignment horizontal="right" vertical="center"/>
    </xf>
    <xf numFmtId="0" fontId="85" fillId="41" borderId="322" applyNumberFormat="0" applyAlignment="0" applyProtection="0"/>
    <xf numFmtId="0" fontId="85" fillId="41" borderId="349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200" fillId="119" borderId="256"/>
    <xf numFmtId="244" fontId="126" fillId="33" borderId="245" applyAlignment="0"/>
    <xf numFmtId="240" fontId="206" fillId="121" borderId="259" applyBorder="0">
      <alignment horizontal="right" vertical="top" wrapText="1"/>
    </xf>
    <xf numFmtId="0" fontId="88" fillId="54" borderId="369" applyNumberFormat="0" applyAlignment="0" applyProtection="0"/>
    <xf numFmtId="0" fontId="57" fillId="54" borderId="361" applyNumberFormat="0" applyAlignment="0" applyProtection="0"/>
    <xf numFmtId="205" fontId="77" fillId="63" borderId="322" applyNumberFormat="0" applyAlignment="0" applyProtection="0"/>
    <xf numFmtId="205" fontId="91" fillId="0" borderId="260" applyNumberFormat="0" applyFill="0" applyAlignment="0" applyProtection="0"/>
    <xf numFmtId="205" fontId="91" fillId="0" borderId="260" applyNumberFormat="0" applyFill="0" applyAlignment="0" applyProtection="0"/>
    <xf numFmtId="209" fontId="91" fillId="0" borderId="260" applyNumberFormat="0" applyFill="0" applyAlignment="0" applyProtection="0"/>
    <xf numFmtId="209" fontId="91" fillId="0" borderId="260" applyNumberFormat="0" applyFill="0" applyAlignment="0" applyProtection="0"/>
    <xf numFmtId="205" fontId="91" fillId="0" borderId="260" applyNumberFormat="0" applyFill="0" applyAlignment="0" applyProtection="0"/>
    <xf numFmtId="209" fontId="91" fillId="0" borderId="260" applyNumberFormat="0" applyFill="0" applyAlignment="0" applyProtection="0"/>
    <xf numFmtId="209" fontId="85" fillId="78" borderId="349" applyNumberFormat="0" applyAlignment="0" applyProtection="0"/>
    <xf numFmtId="205" fontId="85" fillId="65" borderId="349" applyNumberFormat="0" applyAlignment="0" applyProtection="0"/>
    <xf numFmtId="0" fontId="57" fillId="54" borderId="397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33" fillId="57" borderId="317" applyNumberFormat="0" applyAlignment="0" applyProtection="0"/>
    <xf numFmtId="9" fontId="18" fillId="0" borderId="0" applyFont="0" applyFill="0" applyBorder="0" applyAlignment="0" applyProtection="0"/>
    <xf numFmtId="0" fontId="40" fillId="54" borderId="316" applyNumberFormat="0" applyAlignment="0" applyProtection="0"/>
    <xf numFmtId="223" fontId="215" fillId="33" borderId="250" applyNumberFormat="0" applyBorder="0" applyAlignment="0"/>
    <xf numFmtId="0" fontId="216" fillId="126" borderId="245" applyAlignment="0">
      <alignment horizontal="right"/>
    </xf>
    <xf numFmtId="0" fontId="74" fillId="120" borderId="245" applyAlignment="0">
      <alignment horizontal="left"/>
    </xf>
    <xf numFmtId="230" fontId="164" fillId="106" borderId="223" applyNumberFormat="0" applyBorder="0" applyAlignment="0">
      <protection locked="0"/>
    </xf>
    <xf numFmtId="183" fontId="24" fillId="0" borderId="223">
      <alignment horizontal="left"/>
    </xf>
    <xf numFmtId="183" fontId="24" fillId="0" borderId="223">
      <alignment horizontal="left"/>
    </xf>
    <xf numFmtId="244" fontId="126" fillId="33" borderId="223" applyAlignment="0"/>
    <xf numFmtId="0" fontId="216" fillId="126" borderId="223" applyAlignment="0">
      <alignment horizontal="right"/>
    </xf>
    <xf numFmtId="0" fontId="74" fillId="120" borderId="223" applyAlignment="0">
      <alignment horizontal="left"/>
    </xf>
    <xf numFmtId="0" fontId="57" fillId="54" borderId="351" applyNumberFormat="0" applyAlignment="0" applyProtection="0"/>
    <xf numFmtId="0" fontId="81" fillId="0" borderId="223">
      <alignment horizontal="left" vertical="center"/>
    </xf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3" fontId="21" fillId="0" borderId="224" applyNumberFormat="0" applyFont="0" applyFill="0" applyAlignment="0" applyProtection="0">
      <alignment vertical="center"/>
    </xf>
    <xf numFmtId="10" fontId="23" fillId="34" borderId="224" applyNumberFormat="0" applyBorder="0" applyAlignment="0" applyProtection="0"/>
    <xf numFmtId="0" fontId="24" fillId="0" borderId="223">
      <alignment horizontal="left" vertical="center"/>
    </xf>
    <xf numFmtId="0" fontId="104" fillId="74" borderId="234" applyNumberFormat="0" applyAlignment="0" applyProtection="0"/>
    <xf numFmtId="0" fontId="81" fillId="0" borderId="223">
      <alignment horizontal="left" vertical="center"/>
    </xf>
    <xf numFmtId="0" fontId="85" fillId="65" borderId="234" applyNumberFormat="0" applyAlignment="0" applyProtection="0"/>
    <xf numFmtId="0" fontId="21" fillId="62" borderId="247" applyNumberFormat="0" applyFont="0" applyAlignment="0" applyProtection="0"/>
    <xf numFmtId="0" fontId="85" fillId="65" borderId="234" applyNumberFormat="0" applyAlignment="0" applyProtection="0"/>
    <xf numFmtId="0" fontId="85" fillId="65" borderId="234" applyNumberFormat="0" applyAlignment="0" applyProtection="0"/>
    <xf numFmtId="3" fontId="21" fillId="0" borderId="224" applyNumberFormat="0" applyFont="0" applyFill="0" applyAlignment="0" applyProtection="0">
      <alignment vertical="center"/>
    </xf>
    <xf numFmtId="0" fontId="40" fillId="54" borderId="234" applyNumberFormat="0" applyAlignment="0" applyProtection="0"/>
    <xf numFmtId="0" fontId="49" fillId="41" borderId="234" applyNumberFormat="0" applyAlignment="0" applyProtection="0"/>
    <xf numFmtId="0" fontId="33" fillId="57" borderId="247" applyNumberFormat="0" applyAlignment="0" applyProtection="0"/>
    <xf numFmtId="10" fontId="64" fillId="34" borderId="224" applyNumberFormat="0" applyBorder="0" applyAlignment="0" applyProtection="0"/>
    <xf numFmtId="0" fontId="77" fillId="63" borderId="234" applyNumberFormat="0" applyAlignment="0" applyProtection="0"/>
    <xf numFmtId="0" fontId="85" fillId="78" borderId="234" applyNumberFormat="0" applyAlignment="0" applyProtection="0"/>
    <xf numFmtId="205" fontId="88" fillId="63" borderId="261" applyNumberFormat="0" applyAlignment="0" applyProtection="0"/>
    <xf numFmtId="209" fontId="88" fillId="63" borderId="261" applyNumberFormat="0" applyAlignment="0" applyProtection="0"/>
    <xf numFmtId="215" fontId="134" fillId="97" borderId="222" applyNumberFormat="0" applyBorder="0" applyAlignment="0">
      <alignment horizontal="centerContinuous" vertical="center"/>
      <protection hidden="1"/>
    </xf>
    <xf numFmtId="205" fontId="77" fillId="63" borderId="262" applyNumberFormat="0" applyAlignment="0" applyProtection="0"/>
    <xf numFmtId="209" fontId="77" fillId="63" borderId="262" applyNumberFormat="0" applyAlignment="0" applyProtection="0"/>
    <xf numFmtId="205" fontId="104" fillId="74" borderId="262" applyNumberFormat="0" applyAlignment="0" applyProtection="0"/>
    <xf numFmtId="205" fontId="104" fillId="74" borderId="262" applyNumberFormat="0" applyAlignment="0" applyProtection="0"/>
    <xf numFmtId="209" fontId="104" fillId="74" borderId="262" applyNumberFormat="0" applyAlignment="0" applyProtection="0"/>
    <xf numFmtId="209" fontId="104" fillId="74" borderId="262" applyNumberFormat="0" applyAlignment="0" applyProtection="0"/>
    <xf numFmtId="205" fontId="104" fillId="74" borderId="262" applyNumberFormat="0" applyAlignment="0" applyProtection="0"/>
    <xf numFmtId="209" fontId="104" fillId="74" borderId="262" applyNumberFormat="0" applyAlignment="0" applyProtection="0"/>
    <xf numFmtId="205" fontId="85" fillId="78" borderId="262" applyNumberFormat="0" applyAlignment="0" applyProtection="0"/>
    <xf numFmtId="209" fontId="85" fillId="78" borderId="262" applyNumberFormat="0" applyAlignment="0" applyProtection="0"/>
    <xf numFmtId="205" fontId="91" fillId="0" borderId="263" applyNumberFormat="0" applyFill="0" applyAlignment="0" applyProtection="0"/>
    <xf numFmtId="209" fontId="91" fillId="0" borderId="263" applyNumberFormat="0" applyFill="0" applyAlignment="0" applyProtection="0"/>
    <xf numFmtId="230" fontId="164" fillId="106" borderId="223" applyNumberFormat="0" applyBorder="0" applyAlignment="0">
      <protection locked="0"/>
    </xf>
    <xf numFmtId="205" fontId="85" fillId="65" borderId="262" applyNumberFormat="0" applyAlignment="0" applyProtection="0"/>
    <xf numFmtId="205" fontId="85" fillId="65" borderId="262" applyNumberFormat="0" applyAlignment="0" applyProtection="0"/>
    <xf numFmtId="209" fontId="85" fillId="65" borderId="262" applyNumberFormat="0" applyAlignment="0" applyProtection="0"/>
    <xf numFmtId="209" fontId="85" fillId="65" borderId="262" applyNumberFormat="0" applyAlignment="0" applyProtection="0"/>
    <xf numFmtId="205" fontId="85" fillId="65" borderId="262" applyNumberFormat="0" applyAlignment="0" applyProtection="0"/>
    <xf numFmtId="209" fontId="85" fillId="65" borderId="262" applyNumberFormat="0" applyAlignment="0" applyProtection="0"/>
    <xf numFmtId="205" fontId="72" fillId="62" borderId="264" applyNumberFormat="0" applyFont="0" applyAlignment="0" applyProtection="0"/>
    <xf numFmtId="205" fontId="21" fillId="62" borderId="264" applyNumberFormat="0" applyFont="0" applyAlignment="0" applyProtection="0"/>
    <xf numFmtId="205" fontId="72" fillId="62" borderId="264" applyNumberFormat="0" applyFont="0" applyAlignment="0" applyProtection="0"/>
    <xf numFmtId="209" fontId="72" fillId="62" borderId="264" applyNumberFormat="0" applyFont="0" applyAlignment="0" applyProtection="0"/>
    <xf numFmtId="209" fontId="21" fillId="62" borderId="264" applyNumberFormat="0" applyFont="0" applyAlignment="0" applyProtection="0"/>
    <xf numFmtId="205" fontId="72" fillId="62" borderId="264" applyNumberFormat="0" applyFont="0" applyAlignment="0" applyProtection="0"/>
    <xf numFmtId="209" fontId="72" fillId="62" borderId="264" applyNumberFormat="0" applyFont="0" applyAlignment="0" applyProtection="0"/>
    <xf numFmtId="205" fontId="72" fillId="62" borderId="264" applyNumberFormat="0" applyFont="0" applyAlignment="0" applyProtection="0"/>
    <xf numFmtId="209" fontId="72" fillId="62" borderId="264" applyNumberFormat="0" applyFont="0" applyAlignment="0" applyProtection="0"/>
    <xf numFmtId="205" fontId="72" fillId="62" borderId="264" applyNumberFormat="0" applyFont="0" applyAlignment="0" applyProtection="0"/>
    <xf numFmtId="209" fontId="72" fillId="62" borderId="264" applyNumberFormat="0" applyFont="0" applyAlignment="0" applyProtection="0"/>
    <xf numFmtId="209" fontId="72" fillId="62" borderId="264" applyNumberFormat="0" applyFont="0" applyAlignment="0" applyProtection="0"/>
    <xf numFmtId="205" fontId="72" fillId="62" borderId="264" applyNumberFormat="0" applyFont="0" applyAlignment="0" applyProtection="0"/>
    <xf numFmtId="205" fontId="21" fillId="62" borderId="264" applyNumberFormat="0" applyFont="0" applyAlignment="0" applyProtection="0"/>
    <xf numFmtId="209" fontId="21" fillId="62" borderId="264" applyNumberFormat="0" applyFont="0" applyAlignment="0" applyProtection="0"/>
    <xf numFmtId="209" fontId="72" fillId="62" borderId="264" applyNumberFormat="0" applyFont="0" applyAlignment="0" applyProtection="0"/>
    <xf numFmtId="205" fontId="21" fillId="62" borderId="264" applyNumberFormat="0" applyFont="0" applyAlignment="0" applyProtection="0"/>
    <xf numFmtId="0" fontId="21" fillId="62" borderId="264" applyNumberFormat="0" applyFont="0" applyAlignment="0" applyProtection="0"/>
    <xf numFmtId="209" fontId="21" fillId="62" borderId="264" applyNumberFormat="0" applyFont="0" applyAlignment="0" applyProtection="0"/>
    <xf numFmtId="209" fontId="21" fillId="62" borderId="264" applyNumberFormat="0" applyFont="0" applyAlignment="0" applyProtection="0"/>
    <xf numFmtId="205" fontId="21" fillId="62" borderId="264" applyNumberFormat="0" applyFont="0" applyAlignment="0" applyProtection="0"/>
    <xf numFmtId="0" fontId="21" fillId="62" borderId="264" applyNumberFormat="0" applyFont="0" applyAlignment="0" applyProtection="0"/>
    <xf numFmtId="209" fontId="21" fillId="62" borderId="264" applyNumberFormat="0" applyFont="0" applyAlignment="0" applyProtection="0"/>
    <xf numFmtId="209" fontId="21" fillId="62" borderId="264" applyNumberFormat="0" applyFont="0" applyAlignment="0" applyProtection="0"/>
    <xf numFmtId="205" fontId="21" fillId="62" borderId="264" applyNumberFormat="0" applyFont="0" applyAlignment="0" applyProtection="0"/>
    <xf numFmtId="209" fontId="21" fillId="62" borderId="264" applyNumberFormat="0" applyFont="0" applyAlignment="0" applyProtection="0"/>
    <xf numFmtId="205" fontId="88" fillId="74" borderId="261" applyNumberFormat="0" applyAlignment="0" applyProtection="0"/>
    <xf numFmtId="205" fontId="88" fillId="74" borderId="261" applyNumberFormat="0" applyAlignment="0" applyProtection="0"/>
    <xf numFmtId="209" fontId="88" fillId="74" borderId="261" applyNumberFormat="0" applyAlignment="0" applyProtection="0"/>
    <xf numFmtId="209" fontId="88" fillId="74" borderId="261" applyNumberFormat="0" applyAlignment="0" applyProtection="0"/>
    <xf numFmtId="205" fontId="88" fillId="74" borderId="261" applyNumberFormat="0" applyAlignment="0" applyProtection="0"/>
    <xf numFmtId="209" fontId="88" fillId="74" borderId="261" applyNumberFormat="0" applyAlignment="0" applyProtection="0"/>
    <xf numFmtId="4" fontId="191" fillId="65" borderId="258" applyNumberFormat="0" applyProtection="0">
      <alignment vertical="center"/>
    </xf>
    <xf numFmtId="4" fontId="192" fillId="65" borderId="258" applyNumberFormat="0" applyProtection="0">
      <alignment vertical="center"/>
    </xf>
    <xf numFmtId="4" fontId="191" fillId="65" borderId="258" applyNumberFormat="0" applyProtection="0">
      <alignment horizontal="left" vertical="center" indent="1"/>
    </xf>
    <xf numFmtId="0" fontId="191" fillId="65" borderId="258" applyNumberFormat="0" applyProtection="0">
      <alignment horizontal="left" vertical="top" indent="1"/>
    </xf>
    <xf numFmtId="4" fontId="17" fillId="66" borderId="258" applyNumberFormat="0" applyProtection="0">
      <alignment horizontal="right" vertical="center"/>
    </xf>
    <xf numFmtId="4" fontId="17" fillId="61" borderId="258" applyNumberFormat="0" applyProtection="0">
      <alignment horizontal="right" vertical="center"/>
    </xf>
    <xf numFmtId="4" fontId="17" fillId="72" borderId="258" applyNumberFormat="0" applyProtection="0">
      <alignment horizontal="right" vertical="center"/>
    </xf>
    <xf numFmtId="4" fontId="17" fillId="68" borderId="258" applyNumberFormat="0" applyProtection="0">
      <alignment horizontal="right" vertical="center"/>
    </xf>
    <xf numFmtId="4" fontId="17" fillId="82" borderId="258" applyNumberFormat="0" applyProtection="0">
      <alignment horizontal="right" vertical="center"/>
    </xf>
    <xf numFmtId="4" fontId="17" fillId="67" borderId="258" applyNumberFormat="0" applyProtection="0">
      <alignment horizontal="right" vertical="center"/>
    </xf>
    <xf numFmtId="4" fontId="17" fillId="84" borderId="258" applyNumberFormat="0" applyProtection="0">
      <alignment horizontal="right" vertical="center"/>
    </xf>
    <xf numFmtId="4" fontId="17" fillId="112" borderId="258" applyNumberFormat="0" applyProtection="0">
      <alignment horizontal="right" vertical="center"/>
    </xf>
    <xf numFmtId="4" fontId="17" fillId="79" borderId="258" applyNumberFormat="0" applyProtection="0">
      <alignment horizontal="right" vertical="center"/>
    </xf>
    <xf numFmtId="4" fontId="17" fillId="111" borderId="258" applyNumberFormat="0" applyProtection="0">
      <alignment horizontal="right" vertical="center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74" borderId="265" applyNumberFormat="0">
      <protection locked="0"/>
    </xf>
    <xf numFmtId="0" fontId="21" fillId="74" borderId="265" applyNumberFormat="0">
      <protection locked="0"/>
    </xf>
    <xf numFmtId="0" fontId="21" fillId="74" borderId="265" applyNumberFormat="0">
      <protection locked="0"/>
    </xf>
    <xf numFmtId="4" fontId="17" fillId="62" borderId="258" applyNumberFormat="0" applyProtection="0">
      <alignment vertical="center"/>
    </xf>
    <xf numFmtId="4" fontId="193" fillId="62" borderId="258" applyNumberFormat="0" applyProtection="0">
      <alignment vertical="center"/>
    </xf>
    <xf numFmtId="4" fontId="17" fillId="62" borderId="258" applyNumberFormat="0" applyProtection="0">
      <alignment horizontal="left" vertical="center" indent="1"/>
    </xf>
    <xf numFmtId="0" fontId="17" fillId="62" borderId="258" applyNumberFormat="0" applyProtection="0">
      <alignment horizontal="left" vertical="top" indent="1"/>
    </xf>
    <xf numFmtId="4" fontId="17" fillId="114" borderId="258" applyNumberFormat="0" applyProtection="0">
      <alignment horizontal="right" vertical="center"/>
    </xf>
    <xf numFmtId="4" fontId="193" fillId="114" borderId="258" applyNumberFormat="0" applyProtection="0">
      <alignment horizontal="right" vertical="center"/>
    </xf>
    <xf numFmtId="4" fontId="17" fillId="111" borderId="258" applyNumberFormat="0" applyProtection="0">
      <alignment horizontal="left" vertical="center" indent="1"/>
    </xf>
    <xf numFmtId="0" fontId="17" fillId="111" borderId="258" applyNumberFormat="0" applyProtection="0">
      <alignment horizontal="left" vertical="top" indent="1"/>
    </xf>
    <xf numFmtId="4" fontId="195" fillId="114" borderId="258" applyNumberFormat="0" applyProtection="0">
      <alignment horizontal="right" vertical="center"/>
    </xf>
    <xf numFmtId="0" fontId="200" fillId="119" borderId="256"/>
    <xf numFmtId="244" fontId="126" fillId="33" borderId="223" applyAlignment="0"/>
    <xf numFmtId="205" fontId="91" fillId="0" borderId="260" applyNumberFormat="0" applyFill="0" applyAlignment="0" applyProtection="0"/>
    <xf numFmtId="205" fontId="91" fillId="0" borderId="260" applyNumberFormat="0" applyFill="0" applyAlignment="0" applyProtection="0"/>
    <xf numFmtId="209" fontId="91" fillId="0" borderId="260" applyNumberFormat="0" applyFill="0" applyAlignment="0" applyProtection="0"/>
    <xf numFmtId="209" fontId="91" fillId="0" borderId="260" applyNumberFormat="0" applyFill="0" applyAlignment="0" applyProtection="0"/>
    <xf numFmtId="205" fontId="91" fillId="0" borderId="260" applyNumberFormat="0" applyFill="0" applyAlignment="0" applyProtection="0"/>
    <xf numFmtId="209" fontId="91" fillId="0" borderId="260" applyNumberFormat="0" applyFill="0" applyAlignment="0" applyProtection="0"/>
    <xf numFmtId="223" fontId="215" fillId="33" borderId="222" applyNumberFormat="0" applyBorder="0" applyAlignment="0"/>
    <xf numFmtId="1" fontId="156" fillId="105" borderId="254" applyNumberFormat="0" applyBorder="0" applyAlignment="0">
      <alignment horizontal="centerContinuous" vertical="center"/>
      <protection locked="0"/>
    </xf>
    <xf numFmtId="0" fontId="60" fillId="0" borderId="398" applyNumberFormat="0" applyFill="0" applyAlignment="0" applyProtection="0"/>
    <xf numFmtId="0" fontId="57" fillId="54" borderId="345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85" fillId="41" borderId="401" applyNumberFormat="0" applyAlignment="0" applyProtection="0"/>
    <xf numFmtId="0" fontId="88" fillId="54" borderId="337" applyNumberFormat="0" applyAlignment="0" applyProtection="0"/>
    <xf numFmtId="209" fontId="88" fillId="63" borderId="369" applyNumberFormat="0" applyAlignment="0" applyProtection="0"/>
    <xf numFmtId="0" fontId="40" fillId="54" borderId="322" applyNumberFormat="0" applyAlignment="0" applyProtection="0"/>
    <xf numFmtId="205" fontId="72" fillId="62" borderId="274" applyNumberFormat="0" applyFont="0" applyAlignment="0" applyProtection="0"/>
    <xf numFmtId="205" fontId="21" fillId="62" borderId="274" applyNumberFormat="0" applyFont="0" applyAlignment="0" applyProtection="0"/>
    <xf numFmtId="205" fontId="72" fillId="62" borderId="274" applyNumberFormat="0" applyFont="0" applyAlignment="0" applyProtection="0"/>
    <xf numFmtId="209" fontId="72" fillId="62" borderId="274" applyNumberFormat="0" applyFont="0" applyAlignment="0" applyProtection="0"/>
    <xf numFmtId="209" fontId="21" fillId="62" borderId="274" applyNumberFormat="0" applyFont="0" applyAlignment="0" applyProtection="0"/>
    <xf numFmtId="205" fontId="72" fillId="62" borderId="274" applyNumberFormat="0" applyFont="0" applyAlignment="0" applyProtection="0"/>
    <xf numFmtId="209" fontId="72" fillId="62" borderId="274" applyNumberFormat="0" applyFont="0" applyAlignment="0" applyProtection="0"/>
    <xf numFmtId="205" fontId="72" fillId="62" borderId="274" applyNumberFormat="0" applyFont="0" applyAlignment="0" applyProtection="0"/>
    <xf numFmtId="209" fontId="72" fillId="62" borderId="274" applyNumberFormat="0" applyFont="0" applyAlignment="0" applyProtection="0"/>
    <xf numFmtId="205" fontId="72" fillId="62" borderId="274" applyNumberFormat="0" applyFont="0" applyAlignment="0" applyProtection="0"/>
    <xf numFmtId="209" fontId="72" fillId="62" borderId="274" applyNumberFormat="0" applyFont="0" applyAlignment="0" applyProtection="0"/>
    <xf numFmtId="209" fontId="72" fillId="62" borderId="274" applyNumberFormat="0" applyFont="0" applyAlignment="0" applyProtection="0"/>
    <xf numFmtId="0" fontId="60" fillId="0" borderId="377" applyNumberFormat="0" applyFill="0" applyAlignment="0" applyProtection="0"/>
    <xf numFmtId="0" fontId="40" fillId="54" borderId="298" applyNumberFormat="0" applyAlignment="0" applyProtection="0"/>
    <xf numFmtId="0" fontId="49" fillId="41" borderId="298" applyNumberFormat="0" applyAlignment="0" applyProtection="0"/>
    <xf numFmtId="0" fontId="33" fillId="57" borderId="299" applyNumberFormat="0" applyAlignment="0" applyProtection="0"/>
    <xf numFmtId="205" fontId="72" fillId="62" borderId="274" applyNumberFormat="0" applyFont="0" applyAlignment="0" applyProtection="0"/>
    <xf numFmtId="205" fontId="21" fillId="62" borderId="274" applyNumberFormat="0" applyFont="0" applyAlignment="0" applyProtection="0"/>
    <xf numFmtId="209" fontId="21" fillId="62" borderId="274" applyNumberFormat="0" applyFont="0" applyAlignment="0" applyProtection="0"/>
    <xf numFmtId="209" fontId="72" fillId="62" borderId="274" applyNumberFormat="0" applyFont="0" applyAlignment="0" applyProtection="0"/>
    <xf numFmtId="205" fontId="21" fillId="62" borderId="274" applyNumberFormat="0" applyFont="0" applyAlignment="0" applyProtection="0"/>
    <xf numFmtId="0" fontId="21" fillId="62" borderId="274" applyNumberFormat="0" applyFont="0" applyAlignment="0" applyProtection="0"/>
    <xf numFmtId="209" fontId="21" fillId="62" borderId="274" applyNumberFormat="0" applyFont="0" applyAlignment="0" applyProtection="0"/>
    <xf numFmtId="209" fontId="21" fillId="62" borderId="274" applyNumberFormat="0" applyFont="0" applyAlignment="0" applyProtection="0"/>
    <xf numFmtId="205" fontId="21" fillId="62" borderId="274" applyNumberFormat="0" applyFont="0" applyAlignment="0" applyProtection="0"/>
    <xf numFmtId="0" fontId="21" fillId="62" borderId="274" applyNumberFormat="0" applyFont="0" applyAlignment="0" applyProtection="0"/>
    <xf numFmtId="209" fontId="21" fillId="62" borderId="274" applyNumberFormat="0" applyFont="0" applyAlignment="0" applyProtection="0"/>
    <xf numFmtId="209" fontId="21" fillId="62" borderId="274" applyNumberFormat="0" applyFont="0" applyAlignment="0" applyProtection="0"/>
    <xf numFmtId="0" fontId="49" fillId="41" borderId="292" applyNumberFormat="0" applyAlignment="0" applyProtection="0"/>
    <xf numFmtId="0" fontId="33" fillId="57" borderId="299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60" fillId="0" borderId="295" applyNumberFormat="0" applyFill="0" applyAlignment="0" applyProtection="0"/>
    <xf numFmtId="0" fontId="24" fillId="0" borderId="297">
      <alignment horizontal="left" vertical="center"/>
    </xf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205" fontId="21" fillId="62" borderId="274" applyNumberFormat="0" applyFont="0" applyAlignment="0" applyProtection="0"/>
    <xf numFmtId="209" fontId="21" fillId="62" borderId="274" applyNumberFormat="0" applyFont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57" fillId="54" borderId="294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33" fillId="57" borderId="293" applyNumberFormat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40" fillId="54" borderId="362" applyNumberFormat="0" applyAlignment="0" applyProtection="0"/>
    <xf numFmtId="0" fontId="60" fillId="0" borderId="363" applyNumberFormat="0" applyFill="0" applyAlignment="0" applyProtection="0"/>
    <xf numFmtId="0" fontId="49" fillId="41" borderId="286" applyNumberFormat="0" applyAlignment="0" applyProtection="0"/>
    <xf numFmtId="0" fontId="33" fillId="57" borderId="364" applyNumberFormat="0" applyAlignment="0" applyProtection="0"/>
    <xf numFmtId="183" fontId="24" fillId="0" borderId="272">
      <alignment horizontal="left"/>
    </xf>
    <xf numFmtId="0" fontId="57" fillId="54" borderId="369" applyNumberFormat="0" applyAlignment="0" applyProtection="0"/>
    <xf numFmtId="183" fontId="24" fillId="0" borderId="272">
      <alignment horizontal="left"/>
    </xf>
    <xf numFmtId="4" fontId="191" fillId="65" borderId="283" applyNumberFormat="0" applyProtection="0">
      <alignment vertical="center"/>
    </xf>
    <xf numFmtId="4" fontId="192" fillId="65" borderId="283" applyNumberFormat="0" applyProtection="0">
      <alignment vertical="center"/>
    </xf>
    <xf numFmtId="4" fontId="191" fillId="65" borderId="283" applyNumberFormat="0" applyProtection="0">
      <alignment horizontal="left" vertical="center" indent="1"/>
    </xf>
    <xf numFmtId="0" fontId="191" fillId="65" borderId="283" applyNumberFormat="0" applyProtection="0">
      <alignment horizontal="left" vertical="top" indent="1"/>
    </xf>
    <xf numFmtId="4" fontId="17" fillId="66" borderId="283" applyNumberFormat="0" applyProtection="0">
      <alignment horizontal="right" vertical="center"/>
    </xf>
    <xf numFmtId="4" fontId="17" fillId="61" borderId="283" applyNumberFormat="0" applyProtection="0">
      <alignment horizontal="right" vertical="center"/>
    </xf>
    <xf numFmtId="4" fontId="17" fillId="72" borderId="283" applyNumberFormat="0" applyProtection="0">
      <alignment horizontal="right" vertical="center"/>
    </xf>
    <xf numFmtId="4" fontId="17" fillId="68" borderId="283" applyNumberFormat="0" applyProtection="0">
      <alignment horizontal="right" vertical="center"/>
    </xf>
    <xf numFmtId="4" fontId="17" fillId="82" borderId="283" applyNumberFormat="0" applyProtection="0">
      <alignment horizontal="right" vertical="center"/>
    </xf>
    <xf numFmtId="4" fontId="17" fillId="67" borderId="283" applyNumberFormat="0" applyProtection="0">
      <alignment horizontal="right" vertical="center"/>
    </xf>
    <xf numFmtId="4" fontId="17" fillId="84" borderId="283" applyNumberFormat="0" applyProtection="0">
      <alignment horizontal="right" vertical="center"/>
    </xf>
    <xf numFmtId="4" fontId="17" fillId="112" borderId="283" applyNumberFormat="0" applyProtection="0">
      <alignment horizontal="right" vertical="center"/>
    </xf>
    <xf numFmtId="4" fontId="17" fillId="79" borderId="283" applyNumberFormat="0" applyProtection="0">
      <alignment horizontal="right" vertical="center"/>
    </xf>
    <xf numFmtId="0" fontId="60" fillId="0" borderId="363" applyNumberFormat="0" applyFill="0" applyAlignment="0" applyProtection="0"/>
    <xf numFmtId="4" fontId="17" fillId="111" borderId="283" applyNumberFormat="0" applyProtection="0">
      <alignment horizontal="right" vertical="center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74" borderId="279" applyNumberFormat="0">
      <protection locked="0"/>
    </xf>
    <xf numFmtId="0" fontId="21" fillId="74" borderId="279" applyNumberFormat="0">
      <protection locked="0"/>
    </xf>
    <xf numFmtId="0" fontId="21" fillId="74" borderId="279" applyNumberFormat="0">
      <protection locked="0"/>
    </xf>
    <xf numFmtId="4" fontId="17" fillId="62" borderId="283" applyNumberFormat="0" applyProtection="0">
      <alignment vertical="center"/>
    </xf>
    <xf numFmtId="4" fontId="193" fillId="62" borderId="283" applyNumberFormat="0" applyProtection="0">
      <alignment vertical="center"/>
    </xf>
    <xf numFmtId="4" fontId="17" fillId="62" borderId="283" applyNumberFormat="0" applyProtection="0">
      <alignment horizontal="left" vertical="center" indent="1"/>
    </xf>
    <xf numFmtId="0" fontId="17" fillId="62" borderId="283" applyNumberFormat="0" applyProtection="0">
      <alignment horizontal="left" vertical="top" indent="1"/>
    </xf>
    <xf numFmtId="4" fontId="17" fillId="114" borderId="283" applyNumberFormat="0" applyProtection="0">
      <alignment horizontal="right" vertical="center"/>
    </xf>
    <xf numFmtId="4" fontId="193" fillId="114" borderId="283" applyNumberFormat="0" applyProtection="0">
      <alignment horizontal="right" vertical="center"/>
    </xf>
    <xf numFmtId="4" fontId="17" fillId="111" borderId="283" applyNumberFormat="0" applyProtection="0">
      <alignment horizontal="left" vertical="center" indent="1"/>
    </xf>
    <xf numFmtId="0" fontId="17" fillId="111" borderId="283" applyNumberFormat="0" applyProtection="0">
      <alignment horizontal="left" vertical="top" indent="1"/>
    </xf>
    <xf numFmtId="4" fontId="195" fillId="114" borderId="283" applyNumberFormat="0" applyProtection="0">
      <alignment horizontal="right" vertical="center"/>
    </xf>
    <xf numFmtId="0" fontId="21" fillId="57" borderId="368" applyNumberFormat="0" applyAlignment="0" applyProtection="0"/>
    <xf numFmtId="0" fontId="33" fillId="57" borderId="375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200" fillId="119" borderId="282"/>
    <xf numFmtId="0" fontId="91" fillId="0" borderId="391" applyNumberFormat="0" applyFill="0" applyAlignment="0" applyProtection="0"/>
    <xf numFmtId="244" fontId="126" fillId="33" borderId="272" applyAlignment="0"/>
    <xf numFmtId="0" fontId="21" fillId="57" borderId="392" applyNumberFormat="0" applyAlignment="0" applyProtection="0"/>
    <xf numFmtId="205" fontId="91" fillId="0" borderId="284" applyNumberFormat="0" applyFill="0" applyAlignment="0" applyProtection="0"/>
    <xf numFmtId="205" fontId="91" fillId="0" borderId="284" applyNumberFormat="0" applyFill="0" applyAlignment="0" applyProtection="0"/>
    <xf numFmtId="209" fontId="91" fillId="0" borderId="284" applyNumberFormat="0" applyFill="0" applyAlignment="0" applyProtection="0"/>
    <xf numFmtId="209" fontId="91" fillId="0" borderId="284" applyNumberFormat="0" applyFill="0" applyAlignment="0" applyProtection="0"/>
    <xf numFmtId="205" fontId="91" fillId="0" borderId="284" applyNumberFormat="0" applyFill="0" applyAlignment="0" applyProtection="0"/>
    <xf numFmtId="209" fontId="91" fillId="0" borderId="284" applyNumberFormat="0" applyFill="0" applyAlignment="0" applyProtection="0"/>
    <xf numFmtId="0" fontId="33" fillId="57" borderId="344" applyNumberFormat="0" applyAlignment="0" applyProtection="0"/>
    <xf numFmtId="0" fontId="33" fillId="57" borderId="344" applyNumberFormat="0" applyAlignment="0" applyProtection="0"/>
    <xf numFmtId="9" fontId="18" fillId="0" borderId="0" applyFont="0" applyFill="0" applyBorder="0" applyAlignment="0" applyProtection="0"/>
    <xf numFmtId="0" fontId="40" fillId="54" borderId="343" applyNumberFormat="0" applyAlignment="0" applyProtection="0"/>
    <xf numFmtId="223" fontId="215" fillId="33" borderId="277" applyNumberFormat="0" applyBorder="0" applyAlignment="0"/>
    <xf numFmtId="0" fontId="216" fillId="126" borderId="272" applyAlignment="0">
      <alignment horizontal="right"/>
    </xf>
    <xf numFmtId="0" fontId="74" fillId="120" borderId="272" applyAlignment="0">
      <alignment horizontal="left"/>
    </xf>
    <xf numFmtId="230" fontId="164" fillId="106" borderId="251" applyNumberFormat="0" applyBorder="0" applyAlignment="0">
      <protection locked="0"/>
    </xf>
    <xf numFmtId="183" fontId="24" fillId="0" borderId="251">
      <alignment horizontal="left"/>
    </xf>
    <xf numFmtId="183" fontId="24" fillId="0" borderId="251">
      <alignment horizontal="left"/>
    </xf>
    <xf numFmtId="244" fontId="126" fillId="33" borderId="251" applyAlignment="0"/>
    <xf numFmtId="0" fontId="216" fillId="126" borderId="251" applyAlignment="0">
      <alignment horizontal="right"/>
    </xf>
    <xf numFmtId="0" fontId="74" fillId="120" borderId="251" applyAlignment="0">
      <alignment horizontal="left"/>
    </xf>
    <xf numFmtId="0" fontId="81" fillId="0" borderId="251">
      <alignment horizontal="left" vertical="center"/>
    </xf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3" fontId="21" fillId="0" borderId="252" applyNumberFormat="0" applyFont="0" applyFill="0" applyAlignment="0" applyProtection="0">
      <alignment vertical="center"/>
    </xf>
    <xf numFmtId="10" fontId="23" fillId="34" borderId="252" applyNumberFormat="0" applyBorder="0" applyAlignment="0" applyProtection="0"/>
    <xf numFmtId="0" fontId="24" fillId="0" borderId="251">
      <alignment horizontal="left" vertical="center"/>
    </xf>
    <xf numFmtId="0" fontId="104" fillId="74" borderId="262" applyNumberFormat="0" applyAlignment="0" applyProtection="0"/>
    <xf numFmtId="0" fontId="81" fillId="0" borderId="251">
      <alignment horizontal="left" vertical="center"/>
    </xf>
    <xf numFmtId="0" fontId="85" fillId="65" borderId="262" applyNumberFormat="0" applyAlignment="0" applyProtection="0"/>
    <xf numFmtId="0" fontId="21" fillId="62" borderId="274" applyNumberFormat="0" applyFont="0" applyAlignment="0" applyProtection="0"/>
    <xf numFmtId="0" fontId="85" fillId="65" borderId="262" applyNumberFormat="0" applyAlignment="0" applyProtection="0"/>
    <xf numFmtId="0" fontId="85" fillId="65" borderId="262" applyNumberFormat="0" applyAlignment="0" applyProtection="0"/>
    <xf numFmtId="3" fontId="21" fillId="0" borderId="252" applyNumberFormat="0" applyFont="0" applyFill="0" applyAlignment="0" applyProtection="0">
      <alignment vertical="center"/>
    </xf>
    <xf numFmtId="0" fontId="40" fillId="54" borderId="262" applyNumberFormat="0" applyAlignment="0" applyProtection="0"/>
    <xf numFmtId="0" fontId="49" fillId="41" borderId="262" applyNumberFormat="0" applyAlignment="0" applyProtection="0"/>
    <xf numFmtId="0" fontId="33" fillId="57" borderId="274" applyNumberFormat="0" applyAlignment="0" applyProtection="0"/>
    <xf numFmtId="10" fontId="64" fillId="34" borderId="252" applyNumberFormat="0" applyBorder="0" applyAlignment="0" applyProtection="0"/>
    <xf numFmtId="0" fontId="49" fillId="41" borderId="367" applyNumberFormat="0" applyAlignment="0" applyProtection="0"/>
    <xf numFmtId="0" fontId="77" fillId="63" borderId="262" applyNumberFormat="0" applyAlignment="0" applyProtection="0"/>
    <xf numFmtId="0" fontId="85" fillId="78" borderId="262" applyNumberFormat="0" applyAlignment="0" applyProtection="0"/>
    <xf numFmtId="205" fontId="88" fillId="63" borderId="285" applyNumberFormat="0" applyAlignment="0" applyProtection="0"/>
    <xf numFmtId="209" fontId="88" fillId="63" borderId="285" applyNumberFormat="0" applyAlignment="0" applyProtection="0"/>
    <xf numFmtId="215" fontId="134" fillId="97" borderId="250" applyNumberFormat="0" applyBorder="0" applyAlignment="0">
      <alignment horizontal="centerContinuous" vertical="center"/>
      <protection hidden="1"/>
    </xf>
    <xf numFmtId="205" fontId="77" fillId="63" borderId="286" applyNumberFormat="0" applyAlignment="0" applyProtection="0"/>
    <xf numFmtId="209" fontId="77" fillId="63" borderId="286" applyNumberFormat="0" applyAlignment="0" applyProtection="0"/>
    <xf numFmtId="205" fontId="104" fillId="74" borderId="286" applyNumberFormat="0" applyAlignment="0" applyProtection="0"/>
    <xf numFmtId="205" fontId="104" fillId="74" borderId="286" applyNumberFormat="0" applyAlignment="0" applyProtection="0"/>
    <xf numFmtId="209" fontId="104" fillId="74" borderId="286" applyNumberFormat="0" applyAlignment="0" applyProtection="0"/>
    <xf numFmtId="209" fontId="104" fillId="74" borderId="286" applyNumberFormat="0" applyAlignment="0" applyProtection="0"/>
    <xf numFmtId="205" fontId="104" fillId="74" borderId="286" applyNumberFormat="0" applyAlignment="0" applyProtection="0"/>
    <xf numFmtId="209" fontId="104" fillId="74" borderId="286" applyNumberFormat="0" applyAlignment="0" applyProtection="0"/>
    <xf numFmtId="205" fontId="85" fillId="78" borderId="286" applyNumberFormat="0" applyAlignment="0" applyProtection="0"/>
    <xf numFmtId="209" fontId="85" fillId="78" borderId="286" applyNumberFormat="0" applyAlignment="0" applyProtection="0"/>
    <xf numFmtId="205" fontId="91" fillId="0" borderId="287" applyNumberFormat="0" applyFill="0" applyAlignment="0" applyProtection="0"/>
    <xf numFmtId="209" fontId="91" fillId="0" borderId="287" applyNumberFormat="0" applyFill="0" applyAlignment="0" applyProtection="0"/>
    <xf numFmtId="230" fontId="164" fillId="106" borderId="251" applyNumberFormat="0" applyBorder="0" applyAlignment="0">
      <protection locked="0"/>
    </xf>
    <xf numFmtId="205" fontId="85" fillId="65" borderId="286" applyNumberFormat="0" applyAlignment="0" applyProtection="0"/>
    <xf numFmtId="205" fontId="85" fillId="65" borderId="286" applyNumberFormat="0" applyAlignment="0" applyProtection="0"/>
    <xf numFmtId="209" fontId="85" fillId="65" borderId="286" applyNumberFormat="0" applyAlignment="0" applyProtection="0"/>
    <xf numFmtId="209" fontId="85" fillId="65" borderId="286" applyNumberFormat="0" applyAlignment="0" applyProtection="0"/>
    <xf numFmtId="205" fontId="85" fillId="65" borderId="286" applyNumberFormat="0" applyAlignment="0" applyProtection="0"/>
    <xf numFmtId="209" fontId="85" fillId="65" borderId="286" applyNumberFormat="0" applyAlignment="0" applyProtection="0"/>
    <xf numFmtId="205" fontId="72" fillId="62" borderId="288" applyNumberFormat="0" applyFont="0" applyAlignment="0" applyProtection="0"/>
    <xf numFmtId="205" fontId="21" fillId="62" borderId="288" applyNumberFormat="0" applyFont="0" applyAlignment="0" applyProtection="0"/>
    <xf numFmtId="205" fontId="72" fillId="62" borderId="288" applyNumberFormat="0" applyFont="0" applyAlignment="0" applyProtection="0"/>
    <xf numFmtId="209" fontId="72" fillId="62" borderId="288" applyNumberFormat="0" applyFont="0" applyAlignment="0" applyProtection="0"/>
    <xf numFmtId="209" fontId="21" fillId="62" borderId="288" applyNumberFormat="0" applyFont="0" applyAlignment="0" applyProtection="0"/>
    <xf numFmtId="205" fontId="72" fillId="62" borderId="288" applyNumberFormat="0" applyFont="0" applyAlignment="0" applyProtection="0"/>
    <xf numFmtId="209" fontId="72" fillId="62" borderId="288" applyNumberFormat="0" applyFont="0" applyAlignment="0" applyProtection="0"/>
    <xf numFmtId="205" fontId="72" fillId="62" borderId="288" applyNumberFormat="0" applyFont="0" applyAlignment="0" applyProtection="0"/>
    <xf numFmtId="209" fontId="72" fillId="62" borderId="288" applyNumberFormat="0" applyFont="0" applyAlignment="0" applyProtection="0"/>
    <xf numFmtId="205" fontId="72" fillId="62" borderId="288" applyNumberFormat="0" applyFont="0" applyAlignment="0" applyProtection="0"/>
    <xf numFmtId="209" fontId="72" fillId="62" borderId="288" applyNumberFormat="0" applyFont="0" applyAlignment="0" applyProtection="0"/>
    <xf numFmtId="209" fontId="72" fillId="62" borderId="288" applyNumberFormat="0" applyFont="0" applyAlignment="0" applyProtection="0"/>
    <xf numFmtId="205" fontId="72" fillId="62" borderId="288" applyNumberFormat="0" applyFont="0" applyAlignment="0" applyProtection="0"/>
    <xf numFmtId="205" fontId="21" fillId="62" borderId="288" applyNumberFormat="0" applyFont="0" applyAlignment="0" applyProtection="0"/>
    <xf numFmtId="209" fontId="21" fillId="62" borderId="288" applyNumberFormat="0" applyFont="0" applyAlignment="0" applyProtection="0"/>
    <xf numFmtId="209" fontId="72" fillId="62" borderId="288" applyNumberFormat="0" applyFont="0" applyAlignment="0" applyProtection="0"/>
    <xf numFmtId="205" fontId="21" fillId="62" borderId="288" applyNumberFormat="0" applyFont="0" applyAlignment="0" applyProtection="0"/>
    <xf numFmtId="0" fontId="21" fillId="62" borderId="288" applyNumberFormat="0" applyFont="0" applyAlignment="0" applyProtection="0"/>
    <xf numFmtId="209" fontId="21" fillId="62" borderId="288" applyNumberFormat="0" applyFont="0" applyAlignment="0" applyProtection="0"/>
    <xf numFmtId="209" fontId="21" fillId="62" borderId="288" applyNumberFormat="0" applyFont="0" applyAlignment="0" applyProtection="0"/>
    <xf numFmtId="205" fontId="21" fillId="62" borderId="288" applyNumberFormat="0" applyFont="0" applyAlignment="0" applyProtection="0"/>
    <xf numFmtId="0" fontId="21" fillId="62" borderId="288" applyNumberFormat="0" applyFont="0" applyAlignment="0" applyProtection="0"/>
    <xf numFmtId="209" fontId="21" fillId="62" borderId="288" applyNumberFormat="0" applyFont="0" applyAlignment="0" applyProtection="0"/>
    <xf numFmtId="209" fontId="21" fillId="62" borderId="288" applyNumberFormat="0" applyFont="0" applyAlignment="0" applyProtection="0"/>
    <xf numFmtId="205" fontId="21" fillId="62" borderId="288" applyNumberFormat="0" applyFont="0" applyAlignment="0" applyProtection="0"/>
    <xf numFmtId="209" fontId="21" fillId="62" borderId="288" applyNumberFormat="0" applyFont="0" applyAlignment="0" applyProtection="0"/>
    <xf numFmtId="205" fontId="88" fillId="74" borderId="285" applyNumberFormat="0" applyAlignment="0" applyProtection="0"/>
    <xf numFmtId="205" fontId="88" fillId="74" borderId="285" applyNumberFormat="0" applyAlignment="0" applyProtection="0"/>
    <xf numFmtId="209" fontId="88" fillId="74" borderId="285" applyNumberFormat="0" applyAlignment="0" applyProtection="0"/>
    <xf numFmtId="209" fontId="88" fillId="74" borderId="285" applyNumberFormat="0" applyAlignment="0" applyProtection="0"/>
    <xf numFmtId="205" fontId="88" fillId="74" borderId="285" applyNumberFormat="0" applyAlignment="0" applyProtection="0"/>
    <xf numFmtId="209" fontId="88" fillId="74" borderId="285" applyNumberFormat="0" applyAlignment="0" applyProtection="0"/>
    <xf numFmtId="4" fontId="191" fillId="65" borderId="283" applyNumberFormat="0" applyProtection="0">
      <alignment vertical="center"/>
    </xf>
    <xf numFmtId="4" fontId="192" fillId="65" borderId="283" applyNumberFormat="0" applyProtection="0">
      <alignment vertical="center"/>
    </xf>
    <xf numFmtId="4" fontId="191" fillId="65" borderId="283" applyNumberFormat="0" applyProtection="0">
      <alignment horizontal="left" vertical="center" indent="1"/>
    </xf>
    <xf numFmtId="0" fontId="191" fillId="65" borderId="283" applyNumberFormat="0" applyProtection="0">
      <alignment horizontal="left" vertical="top" indent="1"/>
    </xf>
    <xf numFmtId="4" fontId="17" fillId="66" borderId="283" applyNumberFormat="0" applyProtection="0">
      <alignment horizontal="right" vertical="center"/>
    </xf>
    <xf numFmtId="4" fontId="17" fillId="61" borderId="283" applyNumberFormat="0" applyProtection="0">
      <alignment horizontal="right" vertical="center"/>
    </xf>
    <xf numFmtId="4" fontId="17" fillId="72" borderId="283" applyNumberFormat="0" applyProtection="0">
      <alignment horizontal="right" vertical="center"/>
    </xf>
    <xf numFmtId="4" fontId="17" fillId="68" borderId="283" applyNumberFormat="0" applyProtection="0">
      <alignment horizontal="right" vertical="center"/>
    </xf>
    <xf numFmtId="4" fontId="17" fillId="82" borderId="283" applyNumberFormat="0" applyProtection="0">
      <alignment horizontal="right" vertical="center"/>
    </xf>
    <xf numFmtId="4" fontId="17" fillId="67" borderId="283" applyNumberFormat="0" applyProtection="0">
      <alignment horizontal="right" vertical="center"/>
    </xf>
    <xf numFmtId="4" fontId="17" fillId="84" borderId="283" applyNumberFormat="0" applyProtection="0">
      <alignment horizontal="right" vertical="center"/>
    </xf>
    <xf numFmtId="4" fontId="17" fillId="112" borderId="283" applyNumberFormat="0" applyProtection="0">
      <alignment horizontal="right" vertical="center"/>
    </xf>
    <xf numFmtId="4" fontId="17" fillId="79" borderId="283" applyNumberFormat="0" applyProtection="0">
      <alignment horizontal="right" vertical="center"/>
    </xf>
    <xf numFmtId="4" fontId="17" fillId="111" borderId="283" applyNumberFormat="0" applyProtection="0">
      <alignment horizontal="right" vertical="center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74" borderId="289" applyNumberFormat="0">
      <protection locked="0"/>
    </xf>
    <xf numFmtId="0" fontId="21" fillId="74" borderId="289" applyNumberFormat="0">
      <protection locked="0"/>
    </xf>
    <xf numFmtId="0" fontId="21" fillId="74" borderId="289" applyNumberFormat="0">
      <protection locked="0"/>
    </xf>
    <xf numFmtId="4" fontId="17" fillId="62" borderId="283" applyNumberFormat="0" applyProtection="0">
      <alignment vertical="center"/>
    </xf>
    <xf numFmtId="4" fontId="193" fillId="62" borderId="283" applyNumberFormat="0" applyProtection="0">
      <alignment vertical="center"/>
    </xf>
    <xf numFmtId="4" fontId="17" fillId="62" borderId="283" applyNumberFormat="0" applyProtection="0">
      <alignment horizontal="left" vertical="center" indent="1"/>
    </xf>
    <xf numFmtId="0" fontId="17" fillId="62" borderId="283" applyNumberFormat="0" applyProtection="0">
      <alignment horizontal="left" vertical="top" indent="1"/>
    </xf>
    <xf numFmtId="4" fontId="17" fillId="114" borderId="283" applyNumberFormat="0" applyProtection="0">
      <alignment horizontal="right" vertical="center"/>
    </xf>
    <xf numFmtId="4" fontId="193" fillId="114" borderId="283" applyNumberFormat="0" applyProtection="0">
      <alignment horizontal="right" vertical="center"/>
    </xf>
    <xf numFmtId="4" fontId="17" fillId="111" borderId="283" applyNumberFormat="0" applyProtection="0">
      <alignment horizontal="left" vertical="center" indent="1"/>
    </xf>
    <xf numFmtId="0" fontId="17" fillId="111" borderId="283" applyNumberFormat="0" applyProtection="0">
      <alignment horizontal="left" vertical="top" indent="1"/>
    </xf>
    <xf numFmtId="4" fontId="195" fillId="114" borderId="283" applyNumberFormat="0" applyProtection="0">
      <alignment horizontal="right" vertical="center"/>
    </xf>
    <xf numFmtId="0" fontId="200" fillId="119" borderId="282"/>
    <xf numFmtId="244" fontId="126" fillId="33" borderId="251" applyAlignment="0"/>
    <xf numFmtId="205" fontId="91" fillId="0" borderId="284" applyNumberFormat="0" applyFill="0" applyAlignment="0" applyProtection="0"/>
    <xf numFmtId="205" fontId="91" fillId="0" borderId="284" applyNumberFormat="0" applyFill="0" applyAlignment="0" applyProtection="0"/>
    <xf numFmtId="209" fontId="91" fillId="0" borderId="284" applyNumberFormat="0" applyFill="0" applyAlignment="0" applyProtection="0"/>
    <xf numFmtId="209" fontId="91" fillId="0" borderId="284" applyNumberFormat="0" applyFill="0" applyAlignment="0" applyProtection="0"/>
    <xf numFmtId="205" fontId="91" fillId="0" borderId="284" applyNumberFormat="0" applyFill="0" applyAlignment="0" applyProtection="0"/>
    <xf numFmtId="209" fontId="91" fillId="0" borderId="284" applyNumberFormat="0" applyFill="0" applyAlignment="0" applyProtection="0"/>
    <xf numFmtId="223" fontId="215" fillId="33" borderId="250" applyNumberFormat="0" applyBorder="0" applyAlignment="0"/>
    <xf numFmtId="1" fontId="156" fillId="105" borderId="281" applyNumberFormat="0" applyBorder="0" applyAlignment="0">
      <alignment horizontal="centerContinuous" vertical="center"/>
      <protection locked="0"/>
    </xf>
    <xf numFmtId="0" fontId="49" fillId="41" borderId="367" applyNumberFormat="0" applyAlignment="0" applyProtection="0"/>
    <xf numFmtId="0" fontId="81" fillId="0" borderId="348">
      <alignment horizontal="left" vertical="center"/>
    </xf>
    <xf numFmtId="3" fontId="21" fillId="0" borderId="371" applyNumberFormat="0" applyFont="0" applyFill="0" applyAlignment="0" applyProtection="0">
      <alignment vertical="center"/>
    </xf>
    <xf numFmtId="0" fontId="91" fillId="0" borderId="391" applyNumberFormat="0" applyFill="0" applyAlignment="0" applyProtection="0"/>
    <xf numFmtId="0" fontId="33" fillId="57" borderId="368" applyNumberFormat="0" applyAlignment="0" applyProtection="0"/>
    <xf numFmtId="0" fontId="49" fillId="41" borderId="374" applyNumberFormat="0" applyAlignment="0" applyProtection="0"/>
    <xf numFmtId="0" fontId="40" fillId="54" borderId="349" applyNumberFormat="0" applyAlignment="0" applyProtection="0"/>
    <xf numFmtId="205" fontId="72" fillId="62" borderId="299" applyNumberFormat="0" applyFont="0" applyAlignment="0" applyProtection="0"/>
    <xf numFmtId="205" fontId="21" fillId="62" borderId="299" applyNumberFormat="0" applyFont="0" applyAlignment="0" applyProtection="0"/>
    <xf numFmtId="205" fontId="72" fillId="62" borderId="299" applyNumberFormat="0" applyFont="0" applyAlignment="0" applyProtection="0"/>
    <xf numFmtId="209" fontId="72" fillId="62" borderId="299" applyNumberFormat="0" applyFont="0" applyAlignment="0" applyProtection="0"/>
    <xf numFmtId="209" fontId="21" fillId="62" borderId="299" applyNumberFormat="0" applyFont="0" applyAlignment="0" applyProtection="0"/>
    <xf numFmtId="205" fontId="72" fillId="62" borderId="299" applyNumberFormat="0" applyFont="0" applyAlignment="0" applyProtection="0"/>
    <xf numFmtId="209" fontId="72" fillId="62" borderId="299" applyNumberFormat="0" applyFont="0" applyAlignment="0" applyProtection="0"/>
    <xf numFmtId="205" fontId="72" fillId="62" borderId="299" applyNumberFormat="0" applyFont="0" applyAlignment="0" applyProtection="0"/>
    <xf numFmtId="209" fontId="72" fillId="62" borderId="299" applyNumberFormat="0" applyFont="0" applyAlignment="0" applyProtection="0"/>
    <xf numFmtId="205" fontId="72" fillId="62" borderId="299" applyNumberFormat="0" applyFont="0" applyAlignment="0" applyProtection="0"/>
    <xf numFmtId="209" fontId="72" fillId="62" borderId="299" applyNumberFormat="0" applyFont="0" applyAlignment="0" applyProtection="0"/>
    <xf numFmtId="209" fontId="72" fillId="62" borderId="299" applyNumberFormat="0" applyFont="0" applyAlignment="0" applyProtection="0"/>
    <xf numFmtId="0" fontId="60" fillId="0" borderId="398" applyNumberFormat="0" applyFill="0" applyAlignment="0" applyProtection="0"/>
    <xf numFmtId="0" fontId="57" fillId="54" borderId="361" applyNumberFormat="0" applyAlignment="0" applyProtection="0"/>
    <xf numFmtId="0" fontId="40" fillId="54" borderId="322" applyNumberFormat="0" applyAlignment="0" applyProtection="0"/>
    <xf numFmtId="0" fontId="49" fillId="41" borderId="322" applyNumberFormat="0" applyAlignment="0" applyProtection="0"/>
    <xf numFmtId="0" fontId="33" fillId="57" borderId="323" applyNumberFormat="0" applyAlignment="0" applyProtection="0"/>
    <xf numFmtId="205" fontId="72" fillId="62" borderId="299" applyNumberFormat="0" applyFont="0" applyAlignment="0" applyProtection="0"/>
    <xf numFmtId="205" fontId="21" fillId="62" borderId="299" applyNumberFormat="0" applyFont="0" applyAlignment="0" applyProtection="0"/>
    <xf numFmtId="209" fontId="21" fillId="62" borderId="299" applyNumberFormat="0" applyFont="0" applyAlignment="0" applyProtection="0"/>
    <xf numFmtId="209" fontId="72" fillId="62" borderId="299" applyNumberFormat="0" applyFont="0" applyAlignment="0" applyProtection="0"/>
    <xf numFmtId="205" fontId="21" fillId="62" borderId="299" applyNumberFormat="0" applyFont="0" applyAlignment="0" applyProtection="0"/>
    <xf numFmtId="0" fontId="21" fillId="62" borderId="299" applyNumberFormat="0" applyFont="0" applyAlignment="0" applyProtection="0"/>
    <xf numFmtId="209" fontId="21" fillId="62" borderId="299" applyNumberFormat="0" applyFont="0" applyAlignment="0" applyProtection="0"/>
    <xf numFmtId="209" fontId="21" fillId="62" borderId="299" applyNumberFormat="0" applyFont="0" applyAlignment="0" applyProtection="0"/>
    <xf numFmtId="205" fontId="21" fillId="62" borderId="299" applyNumberFormat="0" applyFont="0" applyAlignment="0" applyProtection="0"/>
    <xf numFmtId="0" fontId="21" fillId="62" borderId="299" applyNumberFormat="0" applyFont="0" applyAlignment="0" applyProtection="0"/>
    <xf numFmtId="209" fontId="21" fillId="62" borderId="299" applyNumberFormat="0" applyFont="0" applyAlignment="0" applyProtection="0"/>
    <xf numFmtId="209" fontId="21" fillId="62" borderId="299" applyNumberFormat="0" applyFont="0" applyAlignment="0" applyProtection="0"/>
    <xf numFmtId="0" fontId="49" fillId="41" borderId="316" applyNumberFormat="0" applyAlignment="0" applyProtection="0"/>
    <xf numFmtId="0" fontId="33" fillId="57" borderId="323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60" fillId="0" borderId="319" applyNumberFormat="0" applyFill="0" applyAlignment="0" applyProtection="0"/>
    <xf numFmtId="0" fontId="24" fillId="0" borderId="321">
      <alignment horizontal="left" vertical="center"/>
    </xf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205" fontId="21" fillId="62" borderId="299" applyNumberFormat="0" applyFont="0" applyAlignment="0" applyProtection="0"/>
    <xf numFmtId="209" fontId="21" fillId="62" borderId="299" applyNumberFormat="0" applyFont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57" fillId="54" borderId="318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33" fillId="57" borderId="317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33" fillId="57" borderId="317" applyNumberFormat="0" applyAlignment="0" applyProtection="0"/>
    <xf numFmtId="0" fontId="33" fillId="57" borderId="317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77" fillId="54" borderId="367" applyNumberFormat="0" applyAlignment="0" applyProtection="0"/>
    <xf numFmtId="0" fontId="49" fillId="41" borderId="316" applyNumberFormat="0" applyAlignment="0" applyProtection="0"/>
    <xf numFmtId="0" fontId="60" fillId="0" borderId="404" applyNumberFormat="0" applyFill="0" applyAlignment="0" applyProtection="0"/>
    <xf numFmtId="183" fontId="24" fillId="0" borderId="297">
      <alignment horizontal="left"/>
    </xf>
    <xf numFmtId="0" fontId="77" fillId="54" borderId="401" applyNumberFormat="0" applyAlignment="0" applyProtection="0"/>
    <xf numFmtId="183" fontId="24" fillId="0" borderId="297">
      <alignment horizontal="left"/>
    </xf>
    <xf numFmtId="4" fontId="191" fillId="65" borderId="308" applyNumberFormat="0" applyProtection="0">
      <alignment vertical="center"/>
    </xf>
    <xf numFmtId="4" fontId="192" fillId="65" borderId="308" applyNumberFormat="0" applyProtection="0">
      <alignment vertical="center"/>
    </xf>
    <xf numFmtId="4" fontId="191" fillId="65" borderId="308" applyNumberFormat="0" applyProtection="0">
      <alignment horizontal="left" vertical="center" indent="1"/>
    </xf>
    <xf numFmtId="0" fontId="191" fillId="65" borderId="308" applyNumberFormat="0" applyProtection="0">
      <alignment horizontal="left" vertical="top" indent="1"/>
    </xf>
    <xf numFmtId="4" fontId="17" fillId="66" borderId="308" applyNumberFormat="0" applyProtection="0">
      <alignment horizontal="right" vertical="center"/>
    </xf>
    <xf numFmtId="4" fontId="17" fillId="61" borderId="308" applyNumberFormat="0" applyProtection="0">
      <alignment horizontal="right" vertical="center"/>
    </xf>
    <xf numFmtId="4" fontId="17" fillId="72" borderId="308" applyNumberFormat="0" applyProtection="0">
      <alignment horizontal="right" vertical="center"/>
    </xf>
    <xf numFmtId="4" fontId="17" fillId="68" borderId="308" applyNumberFormat="0" applyProtection="0">
      <alignment horizontal="right" vertical="center"/>
    </xf>
    <xf numFmtId="4" fontId="17" fillId="82" borderId="308" applyNumberFormat="0" applyProtection="0">
      <alignment horizontal="right" vertical="center"/>
    </xf>
    <xf numFmtId="4" fontId="17" fillId="67" borderId="308" applyNumberFormat="0" applyProtection="0">
      <alignment horizontal="right" vertical="center"/>
    </xf>
    <xf numFmtId="4" fontId="17" fillId="84" borderId="308" applyNumberFormat="0" applyProtection="0">
      <alignment horizontal="right" vertical="center"/>
    </xf>
    <xf numFmtId="4" fontId="17" fillId="112" borderId="308" applyNumberFormat="0" applyProtection="0">
      <alignment horizontal="right" vertical="center"/>
    </xf>
    <xf numFmtId="4" fontId="17" fillId="79" borderId="308" applyNumberFormat="0" applyProtection="0">
      <alignment horizontal="right" vertical="center"/>
    </xf>
    <xf numFmtId="4" fontId="17" fillId="111" borderId="308" applyNumberFormat="0" applyProtection="0">
      <alignment horizontal="right" vertical="center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74" borderId="304" applyNumberFormat="0">
      <protection locked="0"/>
    </xf>
    <xf numFmtId="0" fontId="21" fillId="74" borderId="304" applyNumberFormat="0">
      <protection locked="0"/>
    </xf>
    <xf numFmtId="0" fontId="21" fillId="74" borderId="304" applyNumberFormat="0">
      <protection locked="0"/>
    </xf>
    <xf numFmtId="4" fontId="17" fillId="62" borderId="308" applyNumberFormat="0" applyProtection="0">
      <alignment vertical="center"/>
    </xf>
    <xf numFmtId="4" fontId="193" fillId="62" borderId="308" applyNumberFormat="0" applyProtection="0">
      <alignment vertical="center"/>
    </xf>
    <xf numFmtId="4" fontId="17" fillId="62" borderId="308" applyNumberFormat="0" applyProtection="0">
      <alignment horizontal="left" vertical="center" indent="1"/>
    </xf>
    <xf numFmtId="0" fontId="17" fillId="62" borderId="308" applyNumberFormat="0" applyProtection="0">
      <alignment horizontal="left" vertical="top" indent="1"/>
    </xf>
    <xf numFmtId="4" fontId="17" fillId="114" borderId="308" applyNumberFormat="0" applyProtection="0">
      <alignment horizontal="right" vertical="center"/>
    </xf>
    <xf numFmtId="4" fontId="193" fillId="114" borderId="308" applyNumberFormat="0" applyProtection="0">
      <alignment horizontal="right" vertical="center"/>
    </xf>
    <xf numFmtId="4" fontId="17" fillId="111" borderId="308" applyNumberFormat="0" applyProtection="0">
      <alignment horizontal="left" vertical="center" indent="1"/>
    </xf>
    <xf numFmtId="0" fontId="17" fillId="111" borderId="308" applyNumberFormat="0" applyProtection="0">
      <alignment horizontal="left" vertical="top" indent="1"/>
    </xf>
    <xf numFmtId="4" fontId="195" fillId="114" borderId="308" applyNumberFormat="0" applyProtection="0">
      <alignment horizontal="right" vertical="center"/>
    </xf>
    <xf numFmtId="0" fontId="85" fillId="41" borderId="401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200" fillId="119" borderId="307"/>
    <xf numFmtId="0" fontId="85" fillId="78" borderId="401" applyNumberFormat="0" applyAlignment="0" applyProtection="0"/>
    <xf numFmtId="0" fontId="88" fillId="63" borderId="389" applyNumberFormat="0" applyAlignment="0" applyProtection="0"/>
    <xf numFmtId="209" fontId="85" fillId="65" borderId="374" applyNumberFormat="0" applyAlignment="0" applyProtection="0"/>
    <xf numFmtId="205" fontId="85" fillId="65" borderId="374" applyNumberFormat="0" applyAlignment="0" applyProtection="0"/>
    <xf numFmtId="244" fontId="126" fillId="33" borderId="297" applyAlignment="0"/>
    <xf numFmtId="209" fontId="104" fillId="74" borderId="374" applyNumberFormat="0" applyAlignment="0" applyProtection="0"/>
    <xf numFmtId="205" fontId="104" fillId="74" borderId="374" applyNumberFormat="0" applyAlignment="0" applyProtection="0"/>
    <xf numFmtId="205" fontId="91" fillId="0" borderId="309" applyNumberFormat="0" applyFill="0" applyAlignment="0" applyProtection="0"/>
    <xf numFmtId="205" fontId="91" fillId="0" borderId="309" applyNumberFormat="0" applyFill="0" applyAlignment="0" applyProtection="0"/>
    <xf numFmtId="209" fontId="91" fillId="0" borderId="309" applyNumberFormat="0" applyFill="0" applyAlignment="0" applyProtection="0"/>
    <xf numFmtId="209" fontId="91" fillId="0" borderId="309" applyNumberFormat="0" applyFill="0" applyAlignment="0" applyProtection="0"/>
    <xf numFmtId="205" fontId="91" fillId="0" borderId="309" applyNumberFormat="0" applyFill="0" applyAlignment="0" applyProtection="0"/>
    <xf numFmtId="209" fontId="91" fillId="0" borderId="309" applyNumberFormat="0" applyFill="0" applyAlignment="0" applyProtection="0"/>
    <xf numFmtId="1" fontId="156" fillId="105" borderId="357" applyNumberFormat="0" applyBorder="0" applyAlignment="0">
      <alignment horizontal="centerContinuous" vertical="center"/>
      <protection locked="0"/>
    </xf>
    <xf numFmtId="0" fontId="57" fillId="54" borderId="361" applyNumberFormat="0" applyAlignment="0" applyProtection="0"/>
    <xf numFmtId="0" fontId="57" fillId="54" borderId="361" applyNumberFormat="0" applyAlignment="0" applyProtection="0"/>
    <xf numFmtId="0" fontId="33" fillId="57" borderId="364" applyNumberFormat="0" applyAlignment="0" applyProtection="0"/>
    <xf numFmtId="9" fontId="18" fillId="0" borderId="0" applyFont="0" applyFill="0" applyBorder="0" applyAlignment="0" applyProtection="0"/>
    <xf numFmtId="0" fontId="40" fillId="54" borderId="362" applyNumberFormat="0" applyAlignment="0" applyProtection="0"/>
    <xf numFmtId="223" fontId="215" fillId="33" borderId="302" applyNumberFormat="0" applyBorder="0" applyAlignment="0"/>
    <xf numFmtId="0" fontId="216" fillId="126" borderId="297" applyAlignment="0">
      <alignment horizontal="right"/>
    </xf>
    <xf numFmtId="0" fontId="74" fillId="120" borderId="297" applyAlignment="0">
      <alignment horizontal="left"/>
    </xf>
    <xf numFmtId="230" fontId="164" fillId="106" borderId="278" applyNumberFormat="0" applyBorder="0" applyAlignment="0">
      <protection locked="0"/>
    </xf>
    <xf numFmtId="183" fontId="24" fillId="0" borderId="278">
      <alignment horizontal="left"/>
    </xf>
    <xf numFmtId="183" fontId="24" fillId="0" borderId="278">
      <alignment horizontal="left"/>
    </xf>
    <xf numFmtId="244" fontId="126" fillId="33" borderId="278" applyAlignment="0"/>
    <xf numFmtId="0" fontId="216" fillId="126" borderId="278" applyAlignment="0">
      <alignment horizontal="right"/>
    </xf>
    <xf numFmtId="0" fontId="74" fillId="120" borderId="278" applyAlignment="0">
      <alignment horizontal="left"/>
    </xf>
    <xf numFmtId="0" fontId="60" fillId="0" borderId="370" applyNumberFormat="0" applyFill="0" applyAlignment="0" applyProtection="0"/>
    <xf numFmtId="0" fontId="81" fillId="0" borderId="278">
      <alignment horizontal="left" vertical="center"/>
    </xf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3" fontId="21" fillId="0" borderId="279" applyNumberFormat="0" applyFont="0" applyFill="0" applyAlignment="0" applyProtection="0">
      <alignment vertical="center"/>
    </xf>
    <xf numFmtId="10" fontId="23" fillId="34" borderId="279" applyNumberFormat="0" applyBorder="0" applyAlignment="0" applyProtection="0"/>
    <xf numFmtId="0" fontId="24" fillId="0" borderId="278">
      <alignment horizontal="left" vertical="center"/>
    </xf>
    <xf numFmtId="0" fontId="104" fillId="74" borderId="286" applyNumberFormat="0" applyAlignment="0" applyProtection="0"/>
    <xf numFmtId="0" fontId="81" fillId="0" borderId="278">
      <alignment horizontal="left" vertical="center"/>
    </xf>
    <xf numFmtId="0" fontId="85" fillId="65" borderId="286" applyNumberFormat="0" applyAlignment="0" applyProtection="0"/>
    <xf numFmtId="0" fontId="21" fillId="62" borderId="299" applyNumberFormat="0" applyFont="0" applyAlignment="0" applyProtection="0"/>
    <xf numFmtId="0" fontId="85" fillId="65" borderId="286" applyNumberFormat="0" applyAlignment="0" applyProtection="0"/>
    <xf numFmtId="0" fontId="85" fillId="65" borderId="286" applyNumberFormat="0" applyAlignment="0" applyProtection="0"/>
    <xf numFmtId="3" fontId="21" fillId="0" borderId="279" applyNumberFormat="0" applyFont="0" applyFill="0" applyAlignment="0" applyProtection="0">
      <alignment vertical="center"/>
    </xf>
    <xf numFmtId="0" fontId="40" fillId="54" borderId="286" applyNumberFormat="0" applyAlignment="0" applyProtection="0"/>
    <xf numFmtId="0" fontId="49" fillId="41" borderId="286" applyNumberFormat="0" applyAlignment="0" applyProtection="0"/>
    <xf numFmtId="0" fontId="33" fillId="57" borderId="299" applyNumberFormat="0" applyAlignment="0" applyProtection="0"/>
    <xf numFmtId="10" fontId="64" fillId="34" borderId="279" applyNumberFormat="0" applyBorder="0" applyAlignment="0" applyProtection="0"/>
    <xf numFmtId="0" fontId="77" fillId="63" borderId="286" applyNumberFormat="0" applyAlignment="0" applyProtection="0"/>
    <xf numFmtId="0" fontId="85" fillId="78" borderId="286" applyNumberFormat="0" applyAlignment="0" applyProtection="0"/>
    <xf numFmtId="205" fontId="88" fillId="63" borderId="310" applyNumberFormat="0" applyAlignment="0" applyProtection="0"/>
    <xf numFmtId="209" fontId="88" fillId="63" borderId="310" applyNumberFormat="0" applyAlignment="0" applyProtection="0"/>
    <xf numFmtId="215" fontId="134" fillId="97" borderId="277" applyNumberFormat="0" applyBorder="0" applyAlignment="0">
      <alignment horizontal="centerContinuous" vertical="center"/>
      <protection hidden="1"/>
    </xf>
    <xf numFmtId="205" fontId="77" fillId="63" borderId="311" applyNumberFormat="0" applyAlignment="0" applyProtection="0"/>
    <xf numFmtId="209" fontId="77" fillId="63" borderId="311" applyNumberFormat="0" applyAlignment="0" applyProtection="0"/>
    <xf numFmtId="205" fontId="104" fillId="74" borderId="311" applyNumberFormat="0" applyAlignment="0" applyProtection="0"/>
    <xf numFmtId="205" fontId="104" fillId="74" borderId="311" applyNumberFormat="0" applyAlignment="0" applyProtection="0"/>
    <xf numFmtId="209" fontId="104" fillId="74" borderId="311" applyNumberFormat="0" applyAlignment="0" applyProtection="0"/>
    <xf numFmtId="209" fontId="104" fillId="74" borderId="311" applyNumberFormat="0" applyAlignment="0" applyProtection="0"/>
    <xf numFmtId="205" fontId="104" fillId="74" borderId="311" applyNumberFormat="0" applyAlignment="0" applyProtection="0"/>
    <xf numFmtId="209" fontId="104" fillId="74" borderId="311" applyNumberFormat="0" applyAlignment="0" applyProtection="0"/>
    <xf numFmtId="205" fontId="85" fillId="78" borderId="311" applyNumberFormat="0" applyAlignment="0" applyProtection="0"/>
    <xf numFmtId="209" fontId="85" fillId="78" borderId="311" applyNumberFormat="0" applyAlignment="0" applyProtection="0"/>
    <xf numFmtId="205" fontId="91" fillId="0" borderId="312" applyNumberFormat="0" applyFill="0" applyAlignment="0" applyProtection="0"/>
    <xf numFmtId="209" fontId="91" fillId="0" borderId="312" applyNumberFormat="0" applyFill="0" applyAlignment="0" applyProtection="0"/>
    <xf numFmtId="230" fontId="164" fillId="106" borderId="278" applyNumberFormat="0" applyBorder="0" applyAlignment="0">
      <protection locked="0"/>
    </xf>
    <xf numFmtId="205" fontId="85" fillId="65" borderId="311" applyNumberFormat="0" applyAlignment="0" applyProtection="0"/>
    <xf numFmtId="205" fontId="85" fillId="65" borderId="311" applyNumberFormat="0" applyAlignment="0" applyProtection="0"/>
    <xf numFmtId="209" fontId="85" fillId="65" borderId="311" applyNumberFormat="0" applyAlignment="0" applyProtection="0"/>
    <xf numFmtId="209" fontId="85" fillId="65" borderId="311" applyNumberFormat="0" applyAlignment="0" applyProtection="0"/>
    <xf numFmtId="205" fontId="85" fillId="65" borderId="311" applyNumberFormat="0" applyAlignment="0" applyProtection="0"/>
    <xf numFmtId="209" fontId="85" fillId="65" borderId="311" applyNumberFormat="0" applyAlignment="0" applyProtection="0"/>
    <xf numFmtId="205" fontId="72" fillId="62" borderId="313" applyNumberFormat="0" applyFont="0" applyAlignment="0" applyProtection="0"/>
    <xf numFmtId="205" fontId="21" fillId="62" borderId="313" applyNumberFormat="0" applyFont="0" applyAlignment="0" applyProtection="0"/>
    <xf numFmtId="205" fontId="72" fillId="62" borderId="313" applyNumberFormat="0" applyFont="0" applyAlignment="0" applyProtection="0"/>
    <xf numFmtId="209" fontId="72" fillId="62" borderId="313" applyNumberFormat="0" applyFont="0" applyAlignment="0" applyProtection="0"/>
    <xf numFmtId="209" fontId="21" fillId="62" borderId="313" applyNumberFormat="0" applyFont="0" applyAlignment="0" applyProtection="0"/>
    <xf numFmtId="205" fontId="72" fillId="62" borderId="313" applyNumberFormat="0" applyFont="0" applyAlignment="0" applyProtection="0"/>
    <xf numFmtId="209" fontId="72" fillId="62" borderId="313" applyNumberFormat="0" applyFont="0" applyAlignment="0" applyProtection="0"/>
    <xf numFmtId="205" fontId="72" fillId="62" borderId="313" applyNumberFormat="0" applyFont="0" applyAlignment="0" applyProtection="0"/>
    <xf numFmtId="209" fontId="72" fillId="62" borderId="313" applyNumberFormat="0" applyFont="0" applyAlignment="0" applyProtection="0"/>
    <xf numFmtId="205" fontId="72" fillId="62" borderId="313" applyNumberFormat="0" applyFont="0" applyAlignment="0" applyProtection="0"/>
    <xf numFmtId="209" fontId="72" fillId="62" borderId="313" applyNumberFormat="0" applyFont="0" applyAlignment="0" applyProtection="0"/>
    <xf numFmtId="209" fontId="72" fillId="62" borderId="313" applyNumberFormat="0" applyFont="0" applyAlignment="0" applyProtection="0"/>
    <xf numFmtId="205" fontId="72" fillId="62" borderId="313" applyNumberFormat="0" applyFont="0" applyAlignment="0" applyProtection="0"/>
    <xf numFmtId="205" fontId="21" fillId="62" borderId="313" applyNumberFormat="0" applyFont="0" applyAlignment="0" applyProtection="0"/>
    <xf numFmtId="209" fontId="21" fillId="62" borderId="313" applyNumberFormat="0" applyFont="0" applyAlignment="0" applyProtection="0"/>
    <xf numFmtId="209" fontId="72" fillId="62" borderId="313" applyNumberFormat="0" applyFont="0" applyAlignment="0" applyProtection="0"/>
    <xf numFmtId="205" fontId="21" fillId="62" borderId="313" applyNumberFormat="0" applyFont="0" applyAlignment="0" applyProtection="0"/>
    <xf numFmtId="0" fontId="21" fillId="62" borderId="313" applyNumberFormat="0" applyFont="0" applyAlignment="0" applyProtection="0"/>
    <xf numFmtId="209" fontId="21" fillId="62" borderId="313" applyNumberFormat="0" applyFont="0" applyAlignment="0" applyProtection="0"/>
    <xf numFmtId="209" fontId="21" fillId="62" borderId="313" applyNumberFormat="0" applyFont="0" applyAlignment="0" applyProtection="0"/>
    <xf numFmtId="205" fontId="21" fillId="62" borderId="313" applyNumberFormat="0" applyFont="0" applyAlignment="0" applyProtection="0"/>
    <xf numFmtId="0" fontId="21" fillId="62" borderId="313" applyNumberFormat="0" applyFont="0" applyAlignment="0" applyProtection="0"/>
    <xf numFmtId="209" fontId="21" fillId="62" borderId="313" applyNumberFormat="0" applyFont="0" applyAlignment="0" applyProtection="0"/>
    <xf numFmtId="209" fontId="21" fillId="62" borderId="313" applyNumberFormat="0" applyFont="0" applyAlignment="0" applyProtection="0"/>
    <xf numFmtId="205" fontId="21" fillId="62" borderId="313" applyNumberFormat="0" applyFont="0" applyAlignment="0" applyProtection="0"/>
    <xf numFmtId="209" fontId="21" fillId="62" borderId="313" applyNumberFormat="0" applyFont="0" applyAlignment="0" applyProtection="0"/>
    <xf numFmtId="205" fontId="88" fillId="74" borderId="310" applyNumberFormat="0" applyAlignment="0" applyProtection="0"/>
    <xf numFmtId="205" fontId="88" fillId="74" borderId="310" applyNumberFormat="0" applyAlignment="0" applyProtection="0"/>
    <xf numFmtId="209" fontId="88" fillId="74" borderId="310" applyNumberFormat="0" applyAlignment="0" applyProtection="0"/>
    <xf numFmtId="209" fontId="88" fillId="74" borderId="310" applyNumberFormat="0" applyAlignment="0" applyProtection="0"/>
    <xf numFmtId="205" fontId="88" fillId="74" borderId="310" applyNumberFormat="0" applyAlignment="0" applyProtection="0"/>
    <xf numFmtId="209" fontId="88" fillId="74" borderId="310" applyNumberFormat="0" applyAlignment="0" applyProtection="0"/>
    <xf numFmtId="4" fontId="191" fillId="65" borderId="308" applyNumberFormat="0" applyProtection="0">
      <alignment vertical="center"/>
    </xf>
    <xf numFmtId="4" fontId="192" fillId="65" borderId="308" applyNumberFormat="0" applyProtection="0">
      <alignment vertical="center"/>
    </xf>
    <xf numFmtId="4" fontId="191" fillId="65" borderId="308" applyNumberFormat="0" applyProtection="0">
      <alignment horizontal="left" vertical="center" indent="1"/>
    </xf>
    <xf numFmtId="0" fontId="191" fillId="65" borderId="308" applyNumberFormat="0" applyProtection="0">
      <alignment horizontal="left" vertical="top" indent="1"/>
    </xf>
    <xf numFmtId="4" fontId="17" fillId="66" borderId="308" applyNumberFormat="0" applyProtection="0">
      <alignment horizontal="right" vertical="center"/>
    </xf>
    <xf numFmtId="4" fontId="17" fillId="61" borderId="308" applyNumberFormat="0" applyProtection="0">
      <alignment horizontal="right" vertical="center"/>
    </xf>
    <xf numFmtId="4" fontId="17" fillId="72" borderId="308" applyNumberFormat="0" applyProtection="0">
      <alignment horizontal="right" vertical="center"/>
    </xf>
    <xf numFmtId="4" fontId="17" fillId="68" borderId="308" applyNumberFormat="0" applyProtection="0">
      <alignment horizontal="right" vertical="center"/>
    </xf>
    <xf numFmtId="4" fontId="17" fillId="82" borderId="308" applyNumberFormat="0" applyProtection="0">
      <alignment horizontal="right" vertical="center"/>
    </xf>
    <xf numFmtId="4" fontId="17" fillId="67" borderId="308" applyNumberFormat="0" applyProtection="0">
      <alignment horizontal="right" vertical="center"/>
    </xf>
    <xf numFmtId="4" fontId="17" fillId="84" borderId="308" applyNumberFormat="0" applyProtection="0">
      <alignment horizontal="right" vertical="center"/>
    </xf>
    <xf numFmtId="4" fontId="17" fillId="112" borderId="308" applyNumberFormat="0" applyProtection="0">
      <alignment horizontal="right" vertical="center"/>
    </xf>
    <xf numFmtId="4" fontId="17" fillId="79" borderId="308" applyNumberFormat="0" applyProtection="0">
      <alignment horizontal="right" vertical="center"/>
    </xf>
    <xf numFmtId="4" fontId="17" fillId="111" borderId="308" applyNumberFormat="0" applyProtection="0">
      <alignment horizontal="right" vertical="center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74" borderId="314" applyNumberFormat="0">
      <protection locked="0"/>
    </xf>
    <xf numFmtId="0" fontId="21" fillId="74" borderId="314" applyNumberFormat="0">
      <protection locked="0"/>
    </xf>
    <xf numFmtId="0" fontId="21" fillId="74" borderId="314" applyNumberFormat="0">
      <protection locked="0"/>
    </xf>
    <xf numFmtId="4" fontId="17" fillId="62" borderId="308" applyNumberFormat="0" applyProtection="0">
      <alignment vertical="center"/>
    </xf>
    <xf numFmtId="4" fontId="193" fillId="62" borderId="308" applyNumberFormat="0" applyProtection="0">
      <alignment vertical="center"/>
    </xf>
    <xf numFmtId="4" fontId="17" fillId="62" borderId="308" applyNumberFormat="0" applyProtection="0">
      <alignment horizontal="left" vertical="center" indent="1"/>
    </xf>
    <xf numFmtId="0" fontId="17" fillId="62" borderId="308" applyNumberFormat="0" applyProtection="0">
      <alignment horizontal="left" vertical="top" indent="1"/>
    </xf>
    <xf numFmtId="4" fontId="17" fillId="114" borderId="308" applyNumberFormat="0" applyProtection="0">
      <alignment horizontal="right" vertical="center"/>
    </xf>
    <xf numFmtId="4" fontId="193" fillId="114" borderId="308" applyNumberFormat="0" applyProtection="0">
      <alignment horizontal="right" vertical="center"/>
    </xf>
    <xf numFmtId="4" fontId="17" fillId="111" borderId="308" applyNumberFormat="0" applyProtection="0">
      <alignment horizontal="left" vertical="center" indent="1"/>
    </xf>
    <xf numFmtId="0" fontId="17" fillId="111" borderId="308" applyNumberFormat="0" applyProtection="0">
      <alignment horizontal="left" vertical="top" indent="1"/>
    </xf>
    <xf numFmtId="4" fontId="195" fillId="114" borderId="308" applyNumberFormat="0" applyProtection="0">
      <alignment horizontal="right" vertical="center"/>
    </xf>
    <xf numFmtId="0" fontId="200" fillId="119" borderId="307"/>
    <xf numFmtId="244" fontId="126" fillId="33" borderId="278" applyAlignment="0"/>
    <xf numFmtId="205" fontId="91" fillId="0" borderId="309" applyNumberFormat="0" applyFill="0" applyAlignment="0" applyProtection="0"/>
    <xf numFmtId="205" fontId="91" fillId="0" borderId="309" applyNumberFormat="0" applyFill="0" applyAlignment="0" applyProtection="0"/>
    <xf numFmtId="209" fontId="91" fillId="0" borderId="309" applyNumberFormat="0" applyFill="0" applyAlignment="0" applyProtection="0"/>
    <xf numFmtId="209" fontId="91" fillId="0" borderId="309" applyNumberFormat="0" applyFill="0" applyAlignment="0" applyProtection="0"/>
    <xf numFmtId="205" fontId="91" fillId="0" borderId="309" applyNumberFormat="0" applyFill="0" applyAlignment="0" applyProtection="0"/>
    <xf numFmtId="209" fontId="91" fillId="0" borderId="309" applyNumberFormat="0" applyFill="0" applyAlignment="0" applyProtection="0"/>
    <xf numFmtId="223" fontId="215" fillId="33" borderId="277" applyNumberFormat="0" applyBorder="0" applyAlignment="0"/>
    <xf numFmtId="1" fontId="156" fillId="105" borderId="315" applyNumberFormat="0" applyBorder="0" applyAlignment="0">
      <alignment horizontal="centerContinuous" vertical="center"/>
      <protection locked="0"/>
    </xf>
    <xf numFmtId="205" fontId="104" fillId="74" borderId="374" applyNumberFormat="0" applyAlignment="0" applyProtection="0"/>
    <xf numFmtId="0" fontId="40" fillId="54" borderId="374" applyNumberFormat="0" applyAlignment="0" applyProtection="0"/>
    <xf numFmtId="205" fontId="72" fillId="62" borderId="323" applyNumberFormat="0" applyFont="0" applyAlignment="0" applyProtection="0"/>
    <xf numFmtId="205" fontId="21" fillId="62" borderId="323" applyNumberFormat="0" applyFont="0" applyAlignment="0" applyProtection="0"/>
    <xf numFmtId="205" fontId="72" fillId="62" borderId="323" applyNumberFormat="0" applyFont="0" applyAlignment="0" applyProtection="0"/>
    <xf numFmtId="209" fontId="72" fillId="62" borderId="323" applyNumberFormat="0" applyFont="0" applyAlignment="0" applyProtection="0"/>
    <xf numFmtId="209" fontId="21" fillId="62" borderId="323" applyNumberFormat="0" applyFont="0" applyAlignment="0" applyProtection="0"/>
    <xf numFmtId="205" fontId="72" fillId="62" borderId="323" applyNumberFormat="0" applyFont="0" applyAlignment="0" applyProtection="0"/>
    <xf numFmtId="209" fontId="72" fillId="62" borderId="323" applyNumberFormat="0" applyFont="0" applyAlignment="0" applyProtection="0"/>
    <xf numFmtId="205" fontId="72" fillId="62" borderId="323" applyNumberFormat="0" applyFont="0" applyAlignment="0" applyProtection="0"/>
    <xf numFmtId="209" fontId="72" fillId="62" borderId="323" applyNumberFormat="0" applyFont="0" applyAlignment="0" applyProtection="0"/>
    <xf numFmtId="205" fontId="72" fillId="62" borderId="323" applyNumberFormat="0" applyFont="0" applyAlignment="0" applyProtection="0"/>
    <xf numFmtId="209" fontId="72" fillId="62" borderId="323" applyNumberFormat="0" applyFont="0" applyAlignment="0" applyProtection="0"/>
    <xf numFmtId="209" fontId="72" fillId="62" borderId="323" applyNumberFormat="0" applyFont="0" applyAlignment="0" applyProtection="0"/>
    <xf numFmtId="0" fontId="40" fillId="54" borderId="349" applyNumberFormat="0" applyAlignment="0" applyProtection="0"/>
    <xf numFmtId="0" fontId="49" fillId="41" borderId="349" applyNumberFormat="0" applyAlignment="0" applyProtection="0"/>
    <xf numFmtId="0" fontId="33" fillId="57" borderId="350" applyNumberFormat="0" applyAlignment="0" applyProtection="0"/>
    <xf numFmtId="0" fontId="33" fillId="57" borderId="350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205" fontId="72" fillId="62" borderId="323" applyNumberFormat="0" applyFont="0" applyAlignment="0" applyProtection="0"/>
    <xf numFmtId="205" fontId="21" fillId="62" borderId="323" applyNumberFormat="0" applyFont="0" applyAlignment="0" applyProtection="0"/>
    <xf numFmtId="209" fontId="21" fillId="62" borderId="323" applyNumberFormat="0" applyFont="0" applyAlignment="0" applyProtection="0"/>
    <xf numFmtId="209" fontId="72" fillId="62" borderId="323" applyNumberFormat="0" applyFont="0" applyAlignment="0" applyProtection="0"/>
    <xf numFmtId="0" fontId="49" fillId="41" borderId="343" applyNumberFormat="0" applyAlignment="0" applyProtection="0"/>
    <xf numFmtId="205" fontId="21" fillId="62" borderId="323" applyNumberFormat="0" applyFont="0" applyAlignment="0" applyProtection="0"/>
    <xf numFmtId="0" fontId="21" fillId="62" borderId="323" applyNumberFormat="0" applyFont="0" applyAlignment="0" applyProtection="0"/>
    <xf numFmtId="209" fontId="21" fillId="62" borderId="323" applyNumberFormat="0" applyFont="0" applyAlignment="0" applyProtection="0"/>
    <xf numFmtId="209" fontId="21" fillId="62" borderId="323" applyNumberFormat="0" applyFont="0" applyAlignment="0" applyProtection="0"/>
    <xf numFmtId="0" fontId="49" fillId="41" borderId="343" applyNumberFormat="0" applyAlignment="0" applyProtection="0"/>
    <xf numFmtId="205" fontId="21" fillId="62" borderId="323" applyNumberFormat="0" applyFont="0" applyAlignment="0" applyProtection="0"/>
    <xf numFmtId="0" fontId="21" fillId="62" borderId="323" applyNumberFormat="0" applyFont="0" applyAlignment="0" applyProtection="0"/>
    <xf numFmtId="209" fontId="21" fillId="62" borderId="323" applyNumberFormat="0" applyFont="0" applyAlignment="0" applyProtection="0"/>
    <xf numFmtId="209" fontId="21" fillId="62" borderId="323" applyNumberFormat="0" applyFont="0" applyAlignment="0" applyProtection="0"/>
    <xf numFmtId="0" fontId="60" fillId="0" borderId="346" applyNumberFormat="0" applyFill="0" applyAlignment="0" applyProtection="0"/>
    <xf numFmtId="0" fontId="49" fillId="41" borderId="343" applyNumberFormat="0" applyAlignment="0" applyProtection="0"/>
    <xf numFmtId="0" fontId="24" fillId="0" borderId="348">
      <alignment horizontal="left" vertical="center"/>
    </xf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40" fillId="54" borderId="343" applyNumberFormat="0" applyAlignment="0" applyProtection="0"/>
    <xf numFmtId="0" fontId="60" fillId="0" borderId="346" applyNumberFormat="0" applyFill="0" applyAlignment="0" applyProtection="0"/>
    <xf numFmtId="0" fontId="57" fillId="54" borderId="345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205" fontId="21" fillId="62" borderId="323" applyNumberFormat="0" applyFont="0" applyAlignment="0" applyProtection="0"/>
    <xf numFmtId="209" fontId="21" fillId="62" borderId="323" applyNumberFormat="0" applyFon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57" fillId="54" borderId="345" applyNumberFormat="0" applyAlignment="0" applyProtection="0"/>
    <xf numFmtId="0" fontId="57" fillId="54" borderId="345" applyNumberFormat="0" applyAlignment="0" applyProtection="0"/>
    <xf numFmtId="0" fontId="57" fillId="54" borderId="345" applyNumberFormat="0" applyAlignment="0" applyProtection="0"/>
    <xf numFmtId="0" fontId="57" fillId="54" borderId="345" applyNumberFormat="0" applyAlignment="0" applyProtection="0"/>
    <xf numFmtId="0" fontId="33" fillId="57" borderId="344" applyNumberFormat="0" applyAlignment="0" applyProtection="0"/>
    <xf numFmtId="0" fontId="33" fillId="57" borderId="344" applyNumberFormat="0" applyAlignment="0" applyProtection="0"/>
    <xf numFmtId="0" fontId="33" fillId="57" borderId="344" applyNumberFormat="0" applyAlignment="0" applyProtection="0"/>
    <xf numFmtId="205" fontId="88" fillId="74" borderId="318" applyNumberFormat="0" applyAlignment="0" applyProtection="0"/>
    <xf numFmtId="205" fontId="88" fillId="74" borderId="318" applyNumberFormat="0" applyAlignment="0" applyProtection="0"/>
    <xf numFmtId="209" fontId="88" fillId="74" borderId="318" applyNumberFormat="0" applyAlignment="0" applyProtection="0"/>
    <xf numFmtId="209" fontId="88" fillId="74" borderId="318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205" fontId="88" fillId="74" borderId="318" applyNumberFormat="0" applyAlignment="0" applyProtection="0"/>
    <xf numFmtId="209" fontId="88" fillId="74" borderId="318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60" fillId="0" borderId="339" applyNumberFormat="0" applyFill="0" applyAlignment="0" applyProtection="0"/>
    <xf numFmtId="0" fontId="49" fillId="41" borderId="338" applyNumberFormat="0" applyAlignment="0" applyProtection="0"/>
    <xf numFmtId="183" fontId="24" fillId="0" borderId="321">
      <alignment horizontal="left"/>
    </xf>
    <xf numFmtId="0" fontId="60" fillId="0" borderId="398" applyNumberFormat="0" applyFill="0" applyAlignment="0" applyProtection="0"/>
    <xf numFmtId="183" fontId="24" fillId="0" borderId="321">
      <alignment horizontal="left"/>
    </xf>
    <xf numFmtId="4" fontId="191" fillId="65" borderId="334" applyNumberFormat="0" applyProtection="0">
      <alignment vertical="center"/>
    </xf>
    <xf numFmtId="4" fontId="192" fillId="65" borderId="334" applyNumberFormat="0" applyProtection="0">
      <alignment vertical="center"/>
    </xf>
    <xf numFmtId="4" fontId="191" fillId="65" borderId="334" applyNumberFormat="0" applyProtection="0">
      <alignment horizontal="left" vertical="center" indent="1"/>
    </xf>
    <xf numFmtId="0" fontId="191" fillId="65" borderId="334" applyNumberFormat="0" applyProtection="0">
      <alignment horizontal="left" vertical="top" indent="1"/>
    </xf>
    <xf numFmtId="4" fontId="17" fillId="66" borderId="334" applyNumberFormat="0" applyProtection="0">
      <alignment horizontal="right" vertical="center"/>
    </xf>
    <xf numFmtId="4" fontId="17" fillId="61" borderId="334" applyNumberFormat="0" applyProtection="0">
      <alignment horizontal="right" vertical="center"/>
    </xf>
    <xf numFmtId="4" fontId="17" fillId="72" borderId="334" applyNumberFormat="0" applyProtection="0">
      <alignment horizontal="right" vertical="center"/>
    </xf>
    <xf numFmtId="4" fontId="17" fillId="68" borderId="334" applyNumberFormat="0" applyProtection="0">
      <alignment horizontal="right" vertical="center"/>
    </xf>
    <xf numFmtId="4" fontId="17" fillId="82" borderId="334" applyNumberFormat="0" applyProtection="0">
      <alignment horizontal="right" vertical="center"/>
    </xf>
    <xf numFmtId="4" fontId="17" fillId="67" borderId="334" applyNumberFormat="0" applyProtection="0">
      <alignment horizontal="right" vertical="center"/>
    </xf>
    <xf numFmtId="4" fontId="17" fillId="84" borderId="334" applyNumberFormat="0" applyProtection="0">
      <alignment horizontal="right" vertical="center"/>
    </xf>
    <xf numFmtId="4" fontId="17" fillId="112" borderId="334" applyNumberFormat="0" applyProtection="0">
      <alignment horizontal="right" vertical="center"/>
    </xf>
    <xf numFmtId="4" fontId="17" fillId="79" borderId="334" applyNumberFormat="0" applyProtection="0">
      <alignment horizontal="right" vertical="center"/>
    </xf>
    <xf numFmtId="4" fontId="17" fillId="111" borderId="334" applyNumberFormat="0" applyProtection="0">
      <alignment horizontal="right" vertical="center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74" borderId="328" applyNumberFormat="0">
      <protection locked="0"/>
    </xf>
    <xf numFmtId="0" fontId="21" fillId="74" borderId="328" applyNumberFormat="0">
      <protection locked="0"/>
    </xf>
    <xf numFmtId="0" fontId="21" fillId="74" borderId="328" applyNumberFormat="0">
      <protection locked="0"/>
    </xf>
    <xf numFmtId="4" fontId="17" fillId="62" borderId="334" applyNumberFormat="0" applyProtection="0">
      <alignment vertical="center"/>
    </xf>
    <xf numFmtId="4" fontId="193" fillId="62" borderId="334" applyNumberFormat="0" applyProtection="0">
      <alignment vertical="center"/>
    </xf>
    <xf numFmtId="4" fontId="17" fillId="62" borderId="334" applyNumberFormat="0" applyProtection="0">
      <alignment horizontal="left" vertical="center" indent="1"/>
    </xf>
    <xf numFmtId="0" fontId="17" fillId="62" borderId="334" applyNumberFormat="0" applyProtection="0">
      <alignment horizontal="left" vertical="top" indent="1"/>
    </xf>
    <xf numFmtId="4" fontId="17" fillId="114" borderId="334" applyNumberFormat="0" applyProtection="0">
      <alignment horizontal="right" vertical="center"/>
    </xf>
    <xf numFmtId="4" fontId="193" fillId="114" borderId="334" applyNumberFormat="0" applyProtection="0">
      <alignment horizontal="right" vertical="center"/>
    </xf>
    <xf numFmtId="4" fontId="17" fillId="111" borderId="334" applyNumberFormat="0" applyProtection="0">
      <alignment horizontal="left" vertical="center" indent="1"/>
    </xf>
    <xf numFmtId="0" fontId="17" fillId="111" borderId="334" applyNumberFormat="0" applyProtection="0">
      <alignment horizontal="left" vertical="top" indent="1"/>
    </xf>
    <xf numFmtId="4" fontId="195" fillId="114" borderId="334" applyNumberFormat="0" applyProtection="0">
      <alignment horizontal="right" vertical="center"/>
    </xf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200" fillId="119" borderId="332"/>
    <xf numFmtId="205" fontId="85" fillId="65" borderId="401" applyNumberFormat="0" applyAlignment="0" applyProtection="0"/>
    <xf numFmtId="244" fontId="126" fillId="33" borderId="321" applyAlignment="0"/>
    <xf numFmtId="240" fontId="206" fillId="121" borderId="335" applyBorder="0">
      <alignment horizontal="right" vertical="top" wrapText="1"/>
    </xf>
    <xf numFmtId="205" fontId="91" fillId="0" borderId="336" applyNumberFormat="0" applyFill="0" applyAlignment="0" applyProtection="0"/>
    <xf numFmtId="205" fontId="91" fillId="0" borderId="336" applyNumberFormat="0" applyFill="0" applyAlignment="0" applyProtection="0"/>
    <xf numFmtId="209" fontId="91" fillId="0" borderId="336" applyNumberFormat="0" applyFill="0" applyAlignment="0" applyProtection="0"/>
    <xf numFmtId="209" fontId="91" fillId="0" borderId="336" applyNumberFormat="0" applyFill="0" applyAlignment="0" applyProtection="0"/>
    <xf numFmtId="205" fontId="91" fillId="0" borderId="336" applyNumberFormat="0" applyFill="0" applyAlignment="0" applyProtection="0"/>
    <xf numFmtId="209" fontId="91" fillId="0" borderId="336" applyNumberFormat="0" applyFill="0" applyAlignment="0" applyProtection="0"/>
    <xf numFmtId="0" fontId="85" fillId="41" borderId="401" applyNumberFormat="0" applyAlignment="0" applyProtection="0"/>
    <xf numFmtId="0" fontId="33" fillId="57" borderId="396" applyNumberFormat="0" applyAlignment="0" applyProtection="0"/>
    <xf numFmtId="0" fontId="33" fillId="57" borderId="396" applyNumberFormat="0" applyAlignment="0" applyProtection="0"/>
    <xf numFmtId="9" fontId="18" fillId="0" borderId="0" applyFont="0" applyFill="0" applyBorder="0" applyAlignment="0" applyProtection="0"/>
    <xf numFmtId="0" fontId="40" fillId="54" borderId="395" applyNumberFormat="0" applyAlignment="0" applyProtection="0"/>
    <xf numFmtId="223" fontId="215" fillId="33" borderId="326" applyNumberFormat="0" applyBorder="0" applyAlignment="0"/>
    <xf numFmtId="0" fontId="216" fillId="126" borderId="321" applyAlignment="0">
      <alignment horizontal="right"/>
    </xf>
    <xf numFmtId="0" fontId="74" fillId="120" borderId="321" applyAlignment="0">
      <alignment horizontal="left"/>
    </xf>
    <xf numFmtId="230" fontId="164" fillId="106" borderId="303" applyNumberFormat="0" applyBorder="0" applyAlignment="0">
      <protection locked="0"/>
    </xf>
    <xf numFmtId="183" fontId="24" fillId="0" borderId="303">
      <alignment horizontal="left"/>
    </xf>
    <xf numFmtId="183" fontId="24" fillId="0" borderId="303">
      <alignment horizontal="left"/>
    </xf>
    <xf numFmtId="244" fontId="126" fillId="33" borderId="303" applyAlignment="0"/>
    <xf numFmtId="0" fontId="216" fillId="126" borderId="303" applyAlignment="0">
      <alignment horizontal="right"/>
    </xf>
    <xf numFmtId="0" fontId="74" fillId="120" borderId="303" applyAlignment="0">
      <alignment horizontal="left"/>
    </xf>
    <xf numFmtId="0" fontId="81" fillId="0" borderId="303">
      <alignment horizontal="left" vertical="center"/>
    </xf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3" fontId="21" fillId="0" borderId="304" applyNumberFormat="0" applyFont="0" applyFill="0" applyAlignment="0" applyProtection="0">
      <alignment vertical="center"/>
    </xf>
    <xf numFmtId="10" fontId="23" fillId="34" borderId="304" applyNumberFormat="0" applyBorder="0" applyAlignment="0" applyProtection="0"/>
    <xf numFmtId="0" fontId="24" fillId="0" borderId="303">
      <alignment horizontal="left" vertical="center"/>
    </xf>
    <xf numFmtId="0" fontId="104" fillId="74" borderId="316" applyNumberFormat="0" applyAlignment="0" applyProtection="0"/>
    <xf numFmtId="0" fontId="81" fillId="0" borderId="303">
      <alignment horizontal="left" vertical="center"/>
    </xf>
    <xf numFmtId="0" fontId="85" fillId="65" borderId="316" applyNumberFormat="0" applyAlignment="0" applyProtection="0"/>
    <xf numFmtId="0" fontId="21" fillId="62" borderId="323" applyNumberFormat="0" applyFont="0" applyAlignment="0" applyProtection="0"/>
    <xf numFmtId="0" fontId="85" fillId="65" borderId="316" applyNumberFormat="0" applyAlignment="0" applyProtection="0"/>
    <xf numFmtId="0" fontId="85" fillId="65" borderId="316" applyNumberFormat="0" applyAlignment="0" applyProtection="0"/>
    <xf numFmtId="3" fontId="21" fillId="0" borderId="304" applyNumberFormat="0" applyFont="0" applyFill="0" applyAlignment="0" applyProtection="0">
      <alignment vertical="center"/>
    </xf>
    <xf numFmtId="0" fontId="40" fillId="54" borderId="316" applyNumberFormat="0" applyAlignment="0" applyProtection="0"/>
    <xf numFmtId="0" fontId="49" fillId="41" borderId="316" applyNumberFormat="0" applyAlignment="0" applyProtection="0"/>
    <xf numFmtId="0" fontId="33" fillId="57" borderId="323" applyNumberFormat="0" applyAlignment="0" applyProtection="0"/>
    <xf numFmtId="10" fontId="64" fillId="34" borderId="304" applyNumberFormat="0" applyBorder="0" applyAlignment="0" applyProtection="0"/>
    <xf numFmtId="0" fontId="77" fillId="63" borderId="316" applyNumberFormat="0" applyAlignment="0" applyProtection="0"/>
    <xf numFmtId="0" fontId="85" fillId="78" borderId="316" applyNumberFormat="0" applyAlignment="0" applyProtection="0"/>
    <xf numFmtId="205" fontId="88" fillId="63" borderId="337" applyNumberFormat="0" applyAlignment="0" applyProtection="0"/>
    <xf numFmtId="209" fontId="88" fillId="63" borderId="337" applyNumberFormat="0" applyAlignment="0" applyProtection="0"/>
    <xf numFmtId="215" fontId="134" fillId="97" borderId="302" applyNumberFormat="0" applyBorder="0" applyAlignment="0">
      <alignment horizontal="centerContinuous" vertical="center"/>
      <protection hidden="1"/>
    </xf>
    <xf numFmtId="205" fontId="77" fillId="63" borderId="338" applyNumberFormat="0" applyAlignment="0" applyProtection="0"/>
    <xf numFmtId="209" fontId="77" fillId="63" borderId="338" applyNumberFormat="0" applyAlignment="0" applyProtection="0"/>
    <xf numFmtId="205" fontId="104" fillId="74" borderId="338" applyNumberFormat="0" applyAlignment="0" applyProtection="0"/>
    <xf numFmtId="205" fontId="104" fillId="74" borderId="338" applyNumberFormat="0" applyAlignment="0" applyProtection="0"/>
    <xf numFmtId="209" fontId="104" fillId="74" borderId="338" applyNumberFormat="0" applyAlignment="0" applyProtection="0"/>
    <xf numFmtId="209" fontId="104" fillId="74" borderId="338" applyNumberFormat="0" applyAlignment="0" applyProtection="0"/>
    <xf numFmtId="205" fontId="104" fillId="74" borderId="338" applyNumberFormat="0" applyAlignment="0" applyProtection="0"/>
    <xf numFmtId="209" fontId="104" fillId="74" borderId="338" applyNumberFormat="0" applyAlignment="0" applyProtection="0"/>
    <xf numFmtId="205" fontId="85" fillId="78" borderId="338" applyNumberFormat="0" applyAlignment="0" applyProtection="0"/>
    <xf numFmtId="209" fontId="85" fillId="78" borderId="338" applyNumberFormat="0" applyAlignment="0" applyProtection="0"/>
    <xf numFmtId="205" fontId="91" fillId="0" borderId="339" applyNumberFormat="0" applyFill="0" applyAlignment="0" applyProtection="0"/>
    <xf numFmtId="209" fontId="91" fillId="0" borderId="339" applyNumberFormat="0" applyFill="0" applyAlignment="0" applyProtection="0"/>
    <xf numFmtId="230" fontId="164" fillId="106" borderId="303" applyNumberFormat="0" applyBorder="0" applyAlignment="0">
      <protection locked="0"/>
    </xf>
    <xf numFmtId="205" fontId="85" fillId="65" borderId="338" applyNumberFormat="0" applyAlignment="0" applyProtection="0"/>
    <xf numFmtId="205" fontId="85" fillId="65" borderId="338" applyNumberFormat="0" applyAlignment="0" applyProtection="0"/>
    <xf numFmtId="209" fontId="85" fillId="65" borderId="338" applyNumberFormat="0" applyAlignment="0" applyProtection="0"/>
    <xf numFmtId="209" fontId="85" fillId="65" borderId="338" applyNumberFormat="0" applyAlignment="0" applyProtection="0"/>
    <xf numFmtId="205" fontId="85" fillId="65" borderId="338" applyNumberFormat="0" applyAlignment="0" applyProtection="0"/>
    <xf numFmtId="209" fontId="85" fillId="65" borderId="338" applyNumberFormat="0" applyAlignment="0" applyProtection="0"/>
    <xf numFmtId="205" fontId="72" fillId="62" borderId="340" applyNumberFormat="0" applyFont="0" applyAlignment="0" applyProtection="0"/>
    <xf numFmtId="205" fontId="21" fillId="62" borderId="340" applyNumberFormat="0" applyFont="0" applyAlignment="0" applyProtection="0"/>
    <xf numFmtId="205" fontId="72" fillId="62" borderId="340" applyNumberFormat="0" applyFont="0" applyAlignment="0" applyProtection="0"/>
    <xf numFmtId="209" fontId="72" fillId="62" borderId="340" applyNumberFormat="0" applyFont="0" applyAlignment="0" applyProtection="0"/>
    <xf numFmtId="209" fontId="21" fillId="62" borderId="340" applyNumberFormat="0" applyFont="0" applyAlignment="0" applyProtection="0"/>
    <xf numFmtId="205" fontId="72" fillId="62" borderId="340" applyNumberFormat="0" applyFont="0" applyAlignment="0" applyProtection="0"/>
    <xf numFmtId="209" fontId="72" fillId="62" borderId="340" applyNumberFormat="0" applyFont="0" applyAlignment="0" applyProtection="0"/>
    <xf numFmtId="205" fontId="72" fillId="62" borderId="340" applyNumberFormat="0" applyFont="0" applyAlignment="0" applyProtection="0"/>
    <xf numFmtId="209" fontId="72" fillId="62" borderId="340" applyNumberFormat="0" applyFont="0" applyAlignment="0" applyProtection="0"/>
    <xf numFmtId="205" fontId="72" fillId="62" borderId="340" applyNumberFormat="0" applyFont="0" applyAlignment="0" applyProtection="0"/>
    <xf numFmtId="209" fontId="72" fillId="62" borderId="340" applyNumberFormat="0" applyFont="0" applyAlignment="0" applyProtection="0"/>
    <xf numFmtId="209" fontId="72" fillId="62" borderId="340" applyNumberFormat="0" applyFont="0" applyAlignment="0" applyProtection="0"/>
    <xf numFmtId="205" fontId="72" fillId="62" borderId="340" applyNumberFormat="0" applyFont="0" applyAlignment="0" applyProtection="0"/>
    <xf numFmtId="205" fontId="21" fillId="62" borderId="340" applyNumberFormat="0" applyFont="0" applyAlignment="0" applyProtection="0"/>
    <xf numFmtId="209" fontId="21" fillId="62" borderId="340" applyNumberFormat="0" applyFont="0" applyAlignment="0" applyProtection="0"/>
    <xf numFmtId="209" fontId="72" fillId="62" borderId="340" applyNumberFormat="0" applyFont="0" applyAlignment="0" applyProtection="0"/>
    <xf numFmtId="205" fontId="21" fillId="62" borderId="340" applyNumberFormat="0" applyFont="0" applyAlignment="0" applyProtection="0"/>
    <xf numFmtId="0" fontId="21" fillId="62" borderId="340" applyNumberFormat="0" applyFont="0" applyAlignment="0" applyProtection="0"/>
    <xf numFmtId="209" fontId="21" fillId="62" borderId="340" applyNumberFormat="0" applyFont="0" applyAlignment="0" applyProtection="0"/>
    <xf numFmtId="209" fontId="21" fillId="62" borderId="340" applyNumberFormat="0" applyFont="0" applyAlignment="0" applyProtection="0"/>
    <xf numFmtId="205" fontId="21" fillId="62" borderId="340" applyNumberFormat="0" applyFont="0" applyAlignment="0" applyProtection="0"/>
    <xf numFmtId="0" fontId="21" fillId="62" borderId="340" applyNumberFormat="0" applyFont="0" applyAlignment="0" applyProtection="0"/>
    <xf numFmtId="209" fontId="21" fillId="62" borderId="340" applyNumberFormat="0" applyFont="0" applyAlignment="0" applyProtection="0"/>
    <xf numFmtId="209" fontId="21" fillId="62" borderId="340" applyNumberFormat="0" applyFont="0" applyAlignment="0" applyProtection="0"/>
    <xf numFmtId="205" fontId="21" fillId="62" borderId="340" applyNumberFormat="0" applyFont="0" applyAlignment="0" applyProtection="0"/>
    <xf numFmtId="209" fontId="21" fillId="62" borderId="340" applyNumberFormat="0" applyFont="0" applyAlignment="0" applyProtection="0"/>
    <xf numFmtId="205" fontId="88" fillId="74" borderId="337" applyNumberFormat="0" applyAlignment="0" applyProtection="0"/>
    <xf numFmtId="205" fontId="88" fillId="74" borderId="337" applyNumberFormat="0" applyAlignment="0" applyProtection="0"/>
    <xf numFmtId="209" fontId="88" fillId="74" borderId="337" applyNumberFormat="0" applyAlignment="0" applyProtection="0"/>
    <xf numFmtId="209" fontId="88" fillId="74" borderId="337" applyNumberFormat="0" applyAlignment="0" applyProtection="0"/>
    <xf numFmtId="205" fontId="88" fillId="74" borderId="337" applyNumberFormat="0" applyAlignment="0" applyProtection="0"/>
    <xf numFmtId="209" fontId="88" fillId="74" borderId="337" applyNumberFormat="0" applyAlignment="0" applyProtection="0"/>
    <xf numFmtId="4" fontId="191" fillId="65" borderId="334" applyNumberFormat="0" applyProtection="0">
      <alignment vertical="center"/>
    </xf>
    <xf numFmtId="4" fontId="192" fillId="65" borderId="334" applyNumberFormat="0" applyProtection="0">
      <alignment vertical="center"/>
    </xf>
    <xf numFmtId="4" fontId="191" fillId="65" borderId="334" applyNumberFormat="0" applyProtection="0">
      <alignment horizontal="left" vertical="center" indent="1"/>
    </xf>
    <xf numFmtId="0" fontId="191" fillId="65" borderId="334" applyNumberFormat="0" applyProtection="0">
      <alignment horizontal="left" vertical="top" indent="1"/>
    </xf>
    <xf numFmtId="4" fontId="17" fillId="66" borderId="334" applyNumberFormat="0" applyProtection="0">
      <alignment horizontal="right" vertical="center"/>
    </xf>
    <xf numFmtId="4" fontId="17" fillId="61" borderId="334" applyNumberFormat="0" applyProtection="0">
      <alignment horizontal="right" vertical="center"/>
    </xf>
    <xf numFmtId="4" fontId="17" fillId="72" borderId="334" applyNumberFormat="0" applyProtection="0">
      <alignment horizontal="right" vertical="center"/>
    </xf>
    <xf numFmtId="4" fontId="17" fillId="68" borderId="334" applyNumberFormat="0" applyProtection="0">
      <alignment horizontal="right" vertical="center"/>
    </xf>
    <xf numFmtId="4" fontId="17" fillId="82" borderId="334" applyNumberFormat="0" applyProtection="0">
      <alignment horizontal="right" vertical="center"/>
    </xf>
    <xf numFmtId="4" fontId="17" fillId="67" borderId="334" applyNumberFormat="0" applyProtection="0">
      <alignment horizontal="right" vertical="center"/>
    </xf>
    <xf numFmtId="4" fontId="17" fillId="84" borderId="334" applyNumberFormat="0" applyProtection="0">
      <alignment horizontal="right" vertical="center"/>
    </xf>
    <xf numFmtId="4" fontId="17" fillId="112" borderId="334" applyNumberFormat="0" applyProtection="0">
      <alignment horizontal="right" vertical="center"/>
    </xf>
    <xf numFmtId="4" fontId="17" fillId="79" borderId="334" applyNumberFormat="0" applyProtection="0">
      <alignment horizontal="right" vertical="center"/>
    </xf>
    <xf numFmtId="4" fontId="17" fillId="111" borderId="334" applyNumberFormat="0" applyProtection="0">
      <alignment horizontal="right" vertical="center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74" borderId="341" applyNumberFormat="0">
      <protection locked="0"/>
    </xf>
    <xf numFmtId="0" fontId="21" fillId="74" borderId="341" applyNumberFormat="0">
      <protection locked="0"/>
    </xf>
    <xf numFmtId="0" fontId="21" fillId="74" borderId="341" applyNumberFormat="0">
      <protection locked="0"/>
    </xf>
    <xf numFmtId="4" fontId="17" fillId="62" borderId="334" applyNumberFormat="0" applyProtection="0">
      <alignment vertical="center"/>
    </xf>
    <xf numFmtId="4" fontId="193" fillId="62" borderId="334" applyNumberFormat="0" applyProtection="0">
      <alignment vertical="center"/>
    </xf>
    <xf numFmtId="4" fontId="17" fillId="62" borderId="334" applyNumberFormat="0" applyProtection="0">
      <alignment horizontal="left" vertical="center" indent="1"/>
    </xf>
    <xf numFmtId="0" fontId="17" fillId="62" borderId="334" applyNumberFormat="0" applyProtection="0">
      <alignment horizontal="left" vertical="top" indent="1"/>
    </xf>
    <xf numFmtId="4" fontId="17" fillId="114" borderId="334" applyNumberFormat="0" applyProtection="0">
      <alignment horizontal="right" vertical="center"/>
    </xf>
    <xf numFmtId="4" fontId="193" fillId="114" borderId="334" applyNumberFormat="0" applyProtection="0">
      <alignment horizontal="right" vertical="center"/>
    </xf>
    <xf numFmtId="4" fontId="17" fillId="111" borderId="334" applyNumberFormat="0" applyProtection="0">
      <alignment horizontal="left" vertical="center" indent="1"/>
    </xf>
    <xf numFmtId="0" fontId="17" fillId="111" borderId="334" applyNumberFormat="0" applyProtection="0">
      <alignment horizontal="left" vertical="top" indent="1"/>
    </xf>
    <xf numFmtId="4" fontId="195" fillId="114" borderId="334" applyNumberFormat="0" applyProtection="0">
      <alignment horizontal="right" vertical="center"/>
    </xf>
    <xf numFmtId="0" fontId="200" fillId="119" borderId="332"/>
    <xf numFmtId="244" fontId="126" fillId="33" borderId="303" applyAlignment="0"/>
    <xf numFmtId="205" fontId="91" fillId="0" borderId="336" applyNumberFormat="0" applyFill="0" applyAlignment="0" applyProtection="0"/>
    <xf numFmtId="205" fontId="91" fillId="0" borderId="336" applyNumberFormat="0" applyFill="0" applyAlignment="0" applyProtection="0"/>
    <xf numFmtId="209" fontId="91" fillId="0" borderId="336" applyNumberFormat="0" applyFill="0" applyAlignment="0" applyProtection="0"/>
    <xf numFmtId="209" fontId="91" fillId="0" borderId="336" applyNumberFormat="0" applyFill="0" applyAlignment="0" applyProtection="0"/>
    <xf numFmtId="205" fontId="91" fillId="0" borderId="336" applyNumberFormat="0" applyFill="0" applyAlignment="0" applyProtection="0"/>
    <xf numFmtId="209" fontId="91" fillId="0" borderId="336" applyNumberFormat="0" applyFill="0" applyAlignment="0" applyProtection="0"/>
    <xf numFmtId="223" fontId="215" fillId="33" borderId="302" applyNumberFormat="0" applyBorder="0" applyAlignment="0"/>
    <xf numFmtId="1" fontId="156" fillId="105" borderId="330" applyNumberFormat="0" applyBorder="0" applyAlignment="0">
      <alignment horizontal="centerContinuous" vertical="center"/>
      <protection locked="0"/>
    </xf>
    <xf numFmtId="0" fontId="77" fillId="54" borderId="367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40" fillId="54" borderId="401" applyNumberFormat="0" applyAlignment="0" applyProtection="0"/>
    <xf numFmtId="205" fontId="72" fillId="62" borderId="350" applyNumberFormat="0" applyFont="0" applyAlignment="0" applyProtection="0"/>
    <xf numFmtId="205" fontId="21" fillId="62" borderId="350" applyNumberFormat="0" applyFont="0" applyAlignment="0" applyProtection="0"/>
    <xf numFmtId="205" fontId="72" fillId="62" borderId="350" applyNumberFormat="0" applyFont="0" applyAlignment="0" applyProtection="0"/>
    <xf numFmtId="209" fontId="72" fillId="62" borderId="350" applyNumberFormat="0" applyFont="0" applyAlignment="0" applyProtection="0"/>
    <xf numFmtId="209" fontId="21" fillId="62" borderId="350" applyNumberFormat="0" applyFont="0" applyAlignment="0" applyProtection="0"/>
    <xf numFmtId="205" fontId="72" fillId="62" borderId="350" applyNumberFormat="0" applyFont="0" applyAlignment="0" applyProtection="0"/>
    <xf numFmtId="209" fontId="72" fillId="62" borderId="350" applyNumberFormat="0" applyFont="0" applyAlignment="0" applyProtection="0"/>
    <xf numFmtId="205" fontId="72" fillId="62" borderId="350" applyNumberFormat="0" applyFont="0" applyAlignment="0" applyProtection="0"/>
    <xf numFmtId="209" fontId="72" fillId="62" borderId="350" applyNumberFormat="0" applyFont="0" applyAlignment="0" applyProtection="0"/>
    <xf numFmtId="205" fontId="72" fillId="62" borderId="350" applyNumberFormat="0" applyFont="0" applyAlignment="0" applyProtection="0"/>
    <xf numFmtId="209" fontId="72" fillId="62" borderId="350" applyNumberFormat="0" applyFont="0" applyAlignment="0" applyProtection="0"/>
    <xf numFmtId="209" fontId="72" fillId="62" borderId="350" applyNumberFormat="0" applyFont="0" applyAlignment="0" applyProtection="0"/>
    <xf numFmtId="0" fontId="40" fillId="54" borderId="374" applyNumberFormat="0" applyAlignment="0" applyProtection="0"/>
    <xf numFmtId="0" fontId="49" fillId="41" borderId="374" applyNumberFormat="0" applyAlignment="0" applyProtection="0"/>
    <xf numFmtId="0" fontId="33" fillId="57" borderId="375" applyNumberFormat="0" applyAlignment="0" applyProtection="0"/>
    <xf numFmtId="205" fontId="72" fillId="62" borderId="350" applyNumberFormat="0" applyFont="0" applyAlignment="0" applyProtection="0"/>
    <xf numFmtId="205" fontId="21" fillId="62" borderId="350" applyNumberFormat="0" applyFont="0" applyAlignment="0" applyProtection="0"/>
    <xf numFmtId="209" fontId="21" fillId="62" borderId="350" applyNumberFormat="0" applyFont="0" applyAlignment="0" applyProtection="0"/>
    <xf numFmtId="209" fontId="72" fillId="62" borderId="350" applyNumberFormat="0" applyFont="0" applyAlignment="0" applyProtection="0"/>
    <xf numFmtId="205" fontId="21" fillId="62" borderId="350" applyNumberFormat="0" applyFont="0" applyAlignment="0" applyProtection="0"/>
    <xf numFmtId="0" fontId="21" fillId="62" borderId="350" applyNumberFormat="0" applyFont="0" applyAlignment="0" applyProtection="0"/>
    <xf numFmtId="209" fontId="21" fillId="62" borderId="350" applyNumberFormat="0" applyFont="0" applyAlignment="0" applyProtection="0"/>
    <xf numFmtId="209" fontId="21" fillId="62" borderId="350" applyNumberFormat="0" applyFont="0" applyAlignment="0" applyProtection="0"/>
    <xf numFmtId="205" fontId="21" fillId="62" borderId="350" applyNumberFormat="0" applyFont="0" applyAlignment="0" applyProtection="0"/>
    <xf numFmtId="0" fontId="21" fillId="62" borderId="350" applyNumberFormat="0" applyFont="0" applyAlignment="0" applyProtection="0"/>
    <xf numFmtId="209" fontId="21" fillId="62" borderId="350" applyNumberFormat="0" applyFont="0" applyAlignment="0" applyProtection="0"/>
    <xf numFmtId="209" fontId="21" fillId="62" borderId="350" applyNumberFormat="0" applyFont="0" applyAlignment="0" applyProtection="0"/>
    <xf numFmtId="0" fontId="49" fillId="41" borderId="362" applyNumberFormat="0" applyAlignment="0" applyProtection="0"/>
    <xf numFmtId="0" fontId="33" fillId="57" borderId="375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60" fillId="0" borderId="363" applyNumberFormat="0" applyFill="0" applyAlignment="0" applyProtection="0"/>
    <xf numFmtId="0" fontId="24" fillId="0" borderId="373">
      <alignment horizontal="left" vertical="center"/>
    </xf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205" fontId="21" fillId="62" borderId="350" applyNumberFormat="0" applyFont="0" applyAlignment="0" applyProtection="0"/>
    <xf numFmtId="209" fontId="21" fillId="62" borderId="350" applyNumberFormat="0" applyFont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57" fillId="54" borderId="361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33" fillId="57" borderId="364" applyNumberFormat="0" applyAlignment="0" applyProtection="0"/>
    <xf numFmtId="0" fontId="57" fillId="54" borderId="361" applyNumberFormat="0" applyAlignment="0" applyProtection="0"/>
    <xf numFmtId="0" fontId="57" fillId="54" borderId="361" applyNumberFormat="0" applyAlignment="0" applyProtection="0"/>
    <xf numFmtId="0" fontId="57" fillId="54" borderId="361" applyNumberFormat="0" applyAlignment="0" applyProtection="0"/>
    <xf numFmtId="0" fontId="57" fillId="54" borderId="361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60" fillId="0" borderId="370" applyNumberFormat="0" applyFill="0" applyAlignment="0" applyProtection="0"/>
    <xf numFmtId="0" fontId="60" fillId="0" borderId="370" applyNumberFormat="0" applyFill="0" applyAlignment="0" applyProtection="0"/>
    <xf numFmtId="0" fontId="49" fillId="41" borderId="367" applyNumberFormat="0" applyAlignment="0" applyProtection="0"/>
    <xf numFmtId="183" fontId="24" fillId="0" borderId="348">
      <alignment horizontal="left"/>
    </xf>
    <xf numFmtId="183" fontId="24" fillId="0" borderId="348">
      <alignment horizontal="left"/>
    </xf>
    <xf numFmtId="4" fontId="191" fillId="65" borderId="359" applyNumberFormat="0" applyProtection="0">
      <alignment vertical="center"/>
    </xf>
    <xf numFmtId="4" fontId="192" fillId="65" borderId="359" applyNumberFormat="0" applyProtection="0">
      <alignment vertical="center"/>
    </xf>
    <xf numFmtId="4" fontId="191" fillId="65" borderId="359" applyNumberFormat="0" applyProtection="0">
      <alignment horizontal="left" vertical="center" indent="1"/>
    </xf>
    <xf numFmtId="0" fontId="191" fillId="65" borderId="359" applyNumberFormat="0" applyProtection="0">
      <alignment horizontal="left" vertical="top" indent="1"/>
    </xf>
    <xf numFmtId="4" fontId="17" fillId="66" borderId="359" applyNumberFormat="0" applyProtection="0">
      <alignment horizontal="right" vertical="center"/>
    </xf>
    <xf numFmtId="4" fontId="17" fillId="61" borderId="359" applyNumberFormat="0" applyProtection="0">
      <alignment horizontal="right" vertical="center"/>
    </xf>
    <xf numFmtId="4" fontId="17" fillId="72" borderId="359" applyNumberFormat="0" applyProtection="0">
      <alignment horizontal="right" vertical="center"/>
    </xf>
    <xf numFmtId="4" fontId="17" fillId="68" borderId="359" applyNumberFormat="0" applyProtection="0">
      <alignment horizontal="right" vertical="center"/>
    </xf>
    <xf numFmtId="4" fontId="17" fillId="82" borderId="359" applyNumberFormat="0" applyProtection="0">
      <alignment horizontal="right" vertical="center"/>
    </xf>
    <xf numFmtId="4" fontId="17" fillId="67" borderId="359" applyNumberFormat="0" applyProtection="0">
      <alignment horizontal="right" vertical="center"/>
    </xf>
    <xf numFmtId="4" fontId="17" fillId="84" borderId="359" applyNumberFormat="0" applyProtection="0">
      <alignment horizontal="right" vertical="center"/>
    </xf>
    <xf numFmtId="4" fontId="17" fillId="112" borderId="359" applyNumberFormat="0" applyProtection="0">
      <alignment horizontal="right" vertical="center"/>
    </xf>
    <xf numFmtId="4" fontId="17" fillId="79" borderId="359" applyNumberFormat="0" applyProtection="0">
      <alignment horizontal="right" vertical="center"/>
    </xf>
    <xf numFmtId="4" fontId="17" fillId="111" borderId="359" applyNumberFormat="0" applyProtection="0">
      <alignment horizontal="right" vertical="center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74" borderId="355" applyNumberFormat="0">
      <protection locked="0"/>
    </xf>
    <xf numFmtId="0" fontId="21" fillId="74" borderId="355" applyNumberFormat="0">
      <protection locked="0"/>
    </xf>
    <xf numFmtId="0" fontId="21" fillId="74" borderId="355" applyNumberFormat="0">
      <protection locked="0"/>
    </xf>
    <xf numFmtId="4" fontId="17" fillId="62" borderId="359" applyNumberFormat="0" applyProtection="0">
      <alignment vertical="center"/>
    </xf>
    <xf numFmtId="4" fontId="193" fillId="62" borderId="359" applyNumberFormat="0" applyProtection="0">
      <alignment vertical="center"/>
    </xf>
    <xf numFmtId="4" fontId="17" fillId="62" borderId="359" applyNumberFormat="0" applyProtection="0">
      <alignment horizontal="left" vertical="center" indent="1"/>
    </xf>
    <xf numFmtId="0" fontId="17" fillId="62" borderId="359" applyNumberFormat="0" applyProtection="0">
      <alignment horizontal="left" vertical="top" indent="1"/>
    </xf>
    <xf numFmtId="4" fontId="17" fillId="114" borderId="359" applyNumberFormat="0" applyProtection="0">
      <alignment horizontal="right" vertical="center"/>
    </xf>
    <xf numFmtId="4" fontId="193" fillId="114" borderId="359" applyNumberFormat="0" applyProtection="0">
      <alignment horizontal="right" vertical="center"/>
    </xf>
    <xf numFmtId="4" fontId="17" fillId="111" borderId="359" applyNumberFormat="0" applyProtection="0">
      <alignment horizontal="left" vertical="center" indent="1"/>
    </xf>
    <xf numFmtId="0" fontId="17" fillId="111" borderId="359" applyNumberFormat="0" applyProtection="0">
      <alignment horizontal="left" vertical="top" indent="1"/>
    </xf>
    <xf numFmtId="4" fontId="195" fillId="114" borderId="359" applyNumberFormat="0" applyProtection="0">
      <alignment horizontal="right" vertical="center"/>
    </xf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200" fillId="119" borderId="358"/>
    <xf numFmtId="244" fontId="126" fillId="33" borderId="348" applyAlignment="0"/>
    <xf numFmtId="205" fontId="91" fillId="0" borderId="360" applyNumberFormat="0" applyFill="0" applyAlignment="0" applyProtection="0"/>
    <xf numFmtId="205" fontId="91" fillId="0" borderId="360" applyNumberFormat="0" applyFill="0" applyAlignment="0" applyProtection="0"/>
    <xf numFmtId="209" fontId="91" fillId="0" borderId="360" applyNumberFormat="0" applyFill="0" applyAlignment="0" applyProtection="0"/>
    <xf numFmtId="209" fontId="91" fillId="0" borderId="360" applyNumberFormat="0" applyFill="0" applyAlignment="0" applyProtection="0"/>
    <xf numFmtId="205" fontId="91" fillId="0" borderId="360" applyNumberFormat="0" applyFill="0" applyAlignment="0" applyProtection="0"/>
    <xf numFmtId="209" fontId="91" fillId="0" borderId="360" applyNumberFormat="0" applyFill="0" applyAlignment="0" applyProtection="0"/>
    <xf numFmtId="9" fontId="18" fillId="0" borderId="0" applyFont="0" applyFill="0" applyBorder="0" applyAlignment="0" applyProtection="0"/>
    <xf numFmtId="223" fontId="215" fillId="33" borderId="353" applyNumberFormat="0" applyBorder="0" applyAlignment="0"/>
    <xf numFmtId="0" fontId="216" fillId="126" borderId="348" applyAlignment="0">
      <alignment horizontal="right"/>
    </xf>
    <xf numFmtId="0" fontId="74" fillId="120" borderId="348" applyAlignment="0">
      <alignment horizontal="left"/>
    </xf>
    <xf numFmtId="230" fontId="164" fillId="106" borderId="327" applyNumberFormat="0" applyBorder="0" applyAlignment="0">
      <protection locked="0"/>
    </xf>
    <xf numFmtId="183" fontId="24" fillId="0" borderId="327">
      <alignment horizontal="left"/>
    </xf>
    <xf numFmtId="183" fontId="24" fillId="0" borderId="327">
      <alignment horizontal="left"/>
    </xf>
    <xf numFmtId="244" fontId="126" fillId="33" borderId="327" applyAlignment="0"/>
    <xf numFmtId="0" fontId="216" fillId="126" borderId="327" applyAlignment="0">
      <alignment horizontal="right"/>
    </xf>
    <xf numFmtId="0" fontId="74" fillId="120" borderId="327" applyAlignment="0">
      <alignment horizontal="left"/>
    </xf>
    <xf numFmtId="0" fontId="81" fillId="0" borderId="327">
      <alignment horizontal="left" vertical="center"/>
    </xf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3" fontId="21" fillId="0" borderId="328" applyNumberFormat="0" applyFont="0" applyFill="0" applyAlignment="0" applyProtection="0">
      <alignment vertical="center"/>
    </xf>
    <xf numFmtId="10" fontId="23" fillId="34" borderId="328" applyNumberFormat="0" applyBorder="0" applyAlignment="0" applyProtection="0"/>
    <xf numFmtId="0" fontId="24" fillId="0" borderId="327">
      <alignment horizontal="left" vertical="center"/>
    </xf>
    <xf numFmtId="0" fontId="104" fillId="74" borderId="338" applyNumberFormat="0" applyAlignment="0" applyProtection="0"/>
    <xf numFmtId="0" fontId="81" fillId="0" borderId="327">
      <alignment horizontal="left" vertical="center"/>
    </xf>
    <xf numFmtId="0" fontId="85" fillId="65" borderId="338" applyNumberFormat="0" applyAlignment="0" applyProtection="0"/>
    <xf numFmtId="0" fontId="21" fillId="62" borderId="350" applyNumberFormat="0" applyFont="0" applyAlignment="0" applyProtection="0"/>
    <xf numFmtId="0" fontId="85" fillId="65" borderId="338" applyNumberFormat="0" applyAlignment="0" applyProtection="0"/>
    <xf numFmtId="0" fontId="85" fillId="65" borderId="338" applyNumberFormat="0" applyAlignment="0" applyProtection="0"/>
    <xf numFmtId="3" fontId="21" fillId="0" borderId="328" applyNumberFormat="0" applyFont="0" applyFill="0" applyAlignment="0" applyProtection="0">
      <alignment vertical="center"/>
    </xf>
    <xf numFmtId="0" fontId="40" fillId="54" borderId="338" applyNumberFormat="0" applyAlignment="0" applyProtection="0"/>
    <xf numFmtId="0" fontId="49" fillId="41" borderId="338" applyNumberFormat="0" applyAlignment="0" applyProtection="0"/>
    <xf numFmtId="0" fontId="33" fillId="57" borderId="350" applyNumberFormat="0" applyAlignment="0" applyProtection="0"/>
    <xf numFmtId="10" fontId="64" fillId="34" borderId="328" applyNumberFormat="0" applyBorder="0" applyAlignment="0" applyProtection="0"/>
    <xf numFmtId="0" fontId="77" fillId="63" borderId="338" applyNumberFormat="0" applyAlignment="0" applyProtection="0"/>
    <xf numFmtId="0" fontId="85" fillId="78" borderId="338" applyNumberFormat="0" applyAlignment="0" applyProtection="0"/>
    <xf numFmtId="205" fontId="88" fillId="63" borderId="361" applyNumberFormat="0" applyAlignment="0" applyProtection="0"/>
    <xf numFmtId="209" fontId="88" fillId="63" borderId="361" applyNumberFormat="0" applyAlignment="0" applyProtection="0"/>
    <xf numFmtId="215" fontId="134" fillId="97" borderId="326" applyNumberFormat="0" applyBorder="0" applyAlignment="0">
      <alignment horizontal="centerContinuous" vertical="center"/>
      <protection hidden="1"/>
    </xf>
    <xf numFmtId="205" fontId="77" fillId="63" borderId="362" applyNumberFormat="0" applyAlignment="0" applyProtection="0"/>
    <xf numFmtId="209" fontId="77" fillId="63" borderId="362" applyNumberFormat="0" applyAlignment="0" applyProtection="0"/>
    <xf numFmtId="205" fontId="104" fillId="74" borderId="362" applyNumberFormat="0" applyAlignment="0" applyProtection="0"/>
    <xf numFmtId="205" fontId="104" fillId="74" borderId="362" applyNumberFormat="0" applyAlignment="0" applyProtection="0"/>
    <xf numFmtId="209" fontId="104" fillId="74" borderId="362" applyNumberFormat="0" applyAlignment="0" applyProtection="0"/>
    <xf numFmtId="209" fontId="104" fillId="74" borderId="362" applyNumberFormat="0" applyAlignment="0" applyProtection="0"/>
    <xf numFmtId="205" fontId="104" fillId="74" borderId="362" applyNumberFormat="0" applyAlignment="0" applyProtection="0"/>
    <xf numFmtId="209" fontId="104" fillId="74" borderId="362" applyNumberFormat="0" applyAlignment="0" applyProtection="0"/>
    <xf numFmtId="205" fontId="85" fillId="78" borderId="362" applyNumberFormat="0" applyAlignment="0" applyProtection="0"/>
    <xf numFmtId="209" fontId="85" fillId="78" borderId="362" applyNumberFormat="0" applyAlignment="0" applyProtection="0"/>
    <xf numFmtId="205" fontId="91" fillId="0" borderId="363" applyNumberFormat="0" applyFill="0" applyAlignment="0" applyProtection="0"/>
    <xf numFmtId="209" fontId="91" fillId="0" borderId="363" applyNumberFormat="0" applyFill="0" applyAlignment="0" applyProtection="0"/>
    <xf numFmtId="230" fontId="164" fillId="106" borderId="327" applyNumberFormat="0" applyBorder="0" applyAlignment="0">
      <protection locked="0"/>
    </xf>
    <xf numFmtId="205" fontId="85" fillId="65" borderId="362" applyNumberFormat="0" applyAlignment="0" applyProtection="0"/>
    <xf numFmtId="205" fontId="85" fillId="65" borderId="362" applyNumberFormat="0" applyAlignment="0" applyProtection="0"/>
    <xf numFmtId="209" fontId="85" fillId="65" borderId="362" applyNumberFormat="0" applyAlignment="0" applyProtection="0"/>
    <xf numFmtId="209" fontId="85" fillId="65" borderId="362" applyNumberFormat="0" applyAlignment="0" applyProtection="0"/>
    <xf numFmtId="205" fontId="85" fillId="65" borderId="362" applyNumberFormat="0" applyAlignment="0" applyProtection="0"/>
    <xf numFmtId="209" fontId="85" fillId="65" borderId="362" applyNumberFormat="0" applyAlignment="0" applyProtection="0"/>
    <xf numFmtId="205" fontId="72" fillId="62" borderId="364" applyNumberFormat="0" applyFont="0" applyAlignment="0" applyProtection="0"/>
    <xf numFmtId="205" fontId="21" fillId="62" borderId="364" applyNumberFormat="0" applyFont="0" applyAlignment="0" applyProtection="0"/>
    <xf numFmtId="205" fontId="72" fillId="62" borderId="364" applyNumberFormat="0" applyFont="0" applyAlignment="0" applyProtection="0"/>
    <xf numFmtId="209" fontId="72" fillId="62" borderId="364" applyNumberFormat="0" applyFont="0" applyAlignment="0" applyProtection="0"/>
    <xf numFmtId="209" fontId="21" fillId="62" borderId="364" applyNumberFormat="0" applyFont="0" applyAlignment="0" applyProtection="0"/>
    <xf numFmtId="205" fontId="72" fillId="62" borderId="364" applyNumberFormat="0" applyFont="0" applyAlignment="0" applyProtection="0"/>
    <xf numFmtId="209" fontId="72" fillId="62" borderId="364" applyNumberFormat="0" applyFont="0" applyAlignment="0" applyProtection="0"/>
    <xf numFmtId="205" fontId="72" fillId="62" borderId="364" applyNumberFormat="0" applyFont="0" applyAlignment="0" applyProtection="0"/>
    <xf numFmtId="209" fontId="72" fillId="62" borderId="364" applyNumberFormat="0" applyFont="0" applyAlignment="0" applyProtection="0"/>
    <xf numFmtId="205" fontId="72" fillId="62" borderId="364" applyNumberFormat="0" applyFont="0" applyAlignment="0" applyProtection="0"/>
    <xf numFmtId="209" fontId="72" fillId="62" borderId="364" applyNumberFormat="0" applyFont="0" applyAlignment="0" applyProtection="0"/>
    <xf numFmtId="209" fontId="72" fillId="62" borderId="364" applyNumberFormat="0" applyFont="0" applyAlignment="0" applyProtection="0"/>
    <xf numFmtId="205" fontId="72" fillId="62" borderId="364" applyNumberFormat="0" applyFont="0" applyAlignment="0" applyProtection="0"/>
    <xf numFmtId="205" fontId="21" fillId="62" borderId="364" applyNumberFormat="0" applyFont="0" applyAlignment="0" applyProtection="0"/>
    <xf numFmtId="209" fontId="21" fillId="62" borderId="364" applyNumberFormat="0" applyFont="0" applyAlignment="0" applyProtection="0"/>
    <xf numFmtId="209" fontId="72" fillId="62" borderId="364" applyNumberFormat="0" applyFont="0" applyAlignment="0" applyProtection="0"/>
    <xf numFmtId="205" fontId="21" fillId="62" borderId="364" applyNumberFormat="0" applyFont="0" applyAlignment="0" applyProtection="0"/>
    <xf numFmtId="0" fontId="21" fillId="62" borderId="364" applyNumberFormat="0" applyFont="0" applyAlignment="0" applyProtection="0"/>
    <xf numFmtId="209" fontId="21" fillId="62" borderId="364" applyNumberFormat="0" applyFont="0" applyAlignment="0" applyProtection="0"/>
    <xf numFmtId="209" fontId="21" fillId="62" borderId="364" applyNumberFormat="0" applyFont="0" applyAlignment="0" applyProtection="0"/>
    <xf numFmtId="205" fontId="21" fillId="62" borderId="364" applyNumberFormat="0" applyFont="0" applyAlignment="0" applyProtection="0"/>
    <xf numFmtId="0" fontId="21" fillId="62" borderId="364" applyNumberFormat="0" applyFont="0" applyAlignment="0" applyProtection="0"/>
    <xf numFmtId="209" fontId="21" fillId="62" borderId="364" applyNumberFormat="0" applyFont="0" applyAlignment="0" applyProtection="0"/>
    <xf numFmtId="209" fontId="21" fillId="62" borderId="364" applyNumberFormat="0" applyFont="0" applyAlignment="0" applyProtection="0"/>
    <xf numFmtId="205" fontId="21" fillId="62" borderId="364" applyNumberFormat="0" applyFont="0" applyAlignment="0" applyProtection="0"/>
    <xf numFmtId="209" fontId="21" fillId="62" borderId="364" applyNumberFormat="0" applyFont="0" applyAlignment="0" applyProtection="0"/>
    <xf numFmtId="205" fontId="88" fillId="74" borderId="361" applyNumberFormat="0" applyAlignment="0" applyProtection="0"/>
    <xf numFmtId="205" fontId="88" fillId="74" borderId="361" applyNumberFormat="0" applyAlignment="0" applyProtection="0"/>
    <xf numFmtId="209" fontId="88" fillId="74" borderId="361" applyNumberFormat="0" applyAlignment="0" applyProtection="0"/>
    <xf numFmtId="209" fontId="88" fillId="74" borderId="361" applyNumberFormat="0" applyAlignment="0" applyProtection="0"/>
    <xf numFmtId="205" fontId="88" fillId="74" borderId="361" applyNumberFormat="0" applyAlignment="0" applyProtection="0"/>
    <xf numFmtId="209" fontId="88" fillId="74" borderId="361" applyNumberFormat="0" applyAlignment="0" applyProtection="0"/>
    <xf numFmtId="4" fontId="191" fillId="65" borderId="359" applyNumberFormat="0" applyProtection="0">
      <alignment vertical="center"/>
    </xf>
    <xf numFmtId="4" fontId="192" fillId="65" borderId="359" applyNumberFormat="0" applyProtection="0">
      <alignment vertical="center"/>
    </xf>
    <xf numFmtId="4" fontId="191" fillId="65" borderId="359" applyNumberFormat="0" applyProtection="0">
      <alignment horizontal="left" vertical="center" indent="1"/>
    </xf>
    <xf numFmtId="0" fontId="191" fillId="65" borderId="359" applyNumberFormat="0" applyProtection="0">
      <alignment horizontal="left" vertical="top" indent="1"/>
    </xf>
    <xf numFmtId="4" fontId="17" fillId="66" borderId="359" applyNumberFormat="0" applyProtection="0">
      <alignment horizontal="right" vertical="center"/>
    </xf>
    <xf numFmtId="4" fontId="17" fillId="61" borderId="359" applyNumberFormat="0" applyProtection="0">
      <alignment horizontal="right" vertical="center"/>
    </xf>
    <xf numFmtId="4" fontId="17" fillId="72" borderId="359" applyNumberFormat="0" applyProtection="0">
      <alignment horizontal="right" vertical="center"/>
    </xf>
    <xf numFmtId="4" fontId="17" fillId="68" borderId="359" applyNumberFormat="0" applyProtection="0">
      <alignment horizontal="right" vertical="center"/>
    </xf>
    <xf numFmtId="4" fontId="17" fillId="82" borderId="359" applyNumberFormat="0" applyProtection="0">
      <alignment horizontal="right" vertical="center"/>
    </xf>
    <xf numFmtId="4" fontId="17" fillId="67" borderId="359" applyNumberFormat="0" applyProtection="0">
      <alignment horizontal="right" vertical="center"/>
    </xf>
    <xf numFmtId="4" fontId="17" fillId="84" borderId="359" applyNumberFormat="0" applyProtection="0">
      <alignment horizontal="right" vertical="center"/>
    </xf>
    <xf numFmtId="4" fontId="17" fillId="112" borderId="359" applyNumberFormat="0" applyProtection="0">
      <alignment horizontal="right" vertical="center"/>
    </xf>
    <xf numFmtId="4" fontId="17" fillId="79" borderId="359" applyNumberFormat="0" applyProtection="0">
      <alignment horizontal="right" vertical="center"/>
    </xf>
    <xf numFmtId="4" fontId="17" fillId="111" borderId="359" applyNumberFormat="0" applyProtection="0">
      <alignment horizontal="right" vertical="center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74" borderId="365" applyNumberFormat="0">
      <protection locked="0"/>
    </xf>
    <xf numFmtId="0" fontId="21" fillId="74" borderId="365" applyNumberFormat="0">
      <protection locked="0"/>
    </xf>
    <xf numFmtId="0" fontId="21" fillId="74" borderId="365" applyNumberFormat="0">
      <protection locked="0"/>
    </xf>
    <xf numFmtId="4" fontId="17" fillId="62" borderId="359" applyNumberFormat="0" applyProtection="0">
      <alignment vertical="center"/>
    </xf>
    <xf numFmtId="4" fontId="193" fillId="62" borderId="359" applyNumberFormat="0" applyProtection="0">
      <alignment vertical="center"/>
    </xf>
    <xf numFmtId="4" fontId="17" fillId="62" borderId="359" applyNumberFormat="0" applyProtection="0">
      <alignment horizontal="left" vertical="center" indent="1"/>
    </xf>
    <xf numFmtId="0" fontId="17" fillId="62" borderId="359" applyNumberFormat="0" applyProtection="0">
      <alignment horizontal="left" vertical="top" indent="1"/>
    </xf>
    <xf numFmtId="4" fontId="17" fillId="114" borderId="359" applyNumberFormat="0" applyProtection="0">
      <alignment horizontal="right" vertical="center"/>
    </xf>
    <xf numFmtId="4" fontId="193" fillId="114" borderId="359" applyNumberFormat="0" applyProtection="0">
      <alignment horizontal="right" vertical="center"/>
    </xf>
    <xf numFmtId="4" fontId="17" fillId="111" borderId="359" applyNumberFormat="0" applyProtection="0">
      <alignment horizontal="left" vertical="center" indent="1"/>
    </xf>
    <xf numFmtId="0" fontId="17" fillId="111" borderId="359" applyNumberFormat="0" applyProtection="0">
      <alignment horizontal="left" vertical="top" indent="1"/>
    </xf>
    <xf numFmtId="4" fontId="195" fillId="114" borderId="359" applyNumberFormat="0" applyProtection="0">
      <alignment horizontal="right" vertical="center"/>
    </xf>
    <xf numFmtId="0" fontId="200" fillId="119" borderId="358"/>
    <xf numFmtId="244" fontId="126" fillId="33" borderId="327" applyAlignment="0"/>
    <xf numFmtId="205" fontId="91" fillId="0" borderId="360" applyNumberFormat="0" applyFill="0" applyAlignment="0" applyProtection="0"/>
    <xf numFmtId="205" fontId="91" fillId="0" borderId="360" applyNumberFormat="0" applyFill="0" applyAlignment="0" applyProtection="0"/>
    <xf numFmtId="209" fontId="91" fillId="0" borderId="360" applyNumberFormat="0" applyFill="0" applyAlignment="0" applyProtection="0"/>
    <xf numFmtId="209" fontId="91" fillId="0" borderId="360" applyNumberFormat="0" applyFill="0" applyAlignment="0" applyProtection="0"/>
    <xf numFmtId="205" fontId="91" fillId="0" borderId="360" applyNumberFormat="0" applyFill="0" applyAlignment="0" applyProtection="0"/>
    <xf numFmtId="209" fontId="91" fillId="0" borderId="360" applyNumberFormat="0" applyFill="0" applyAlignment="0" applyProtection="0"/>
    <xf numFmtId="223" fontId="215" fillId="33" borderId="326" applyNumberFormat="0" applyBorder="0" applyAlignment="0"/>
    <xf numFmtId="1" fontId="156" fillId="105" borderId="357" applyNumberFormat="0" applyBorder="0" applyAlignment="0">
      <alignment horizontal="centerContinuous" vertical="center"/>
      <protection locked="0"/>
    </xf>
    <xf numFmtId="0" fontId="91" fillId="0" borderId="391" applyNumberFormat="0" applyFill="0" applyAlignment="0" applyProtection="0"/>
    <xf numFmtId="205" fontId="72" fillId="62" borderId="375" applyNumberFormat="0" applyFont="0" applyAlignment="0" applyProtection="0"/>
    <xf numFmtId="205" fontId="21" fillId="62" borderId="375" applyNumberFormat="0" applyFont="0" applyAlignment="0" applyProtection="0"/>
    <xf numFmtId="205" fontId="72" fillId="62" borderId="375" applyNumberFormat="0" applyFont="0" applyAlignment="0" applyProtection="0"/>
    <xf numFmtId="209" fontId="72" fillId="62" borderId="375" applyNumberFormat="0" applyFont="0" applyAlignment="0" applyProtection="0"/>
    <xf numFmtId="209" fontId="21" fillId="62" borderId="375" applyNumberFormat="0" applyFont="0" applyAlignment="0" applyProtection="0"/>
    <xf numFmtId="205" fontId="72" fillId="62" borderId="375" applyNumberFormat="0" applyFont="0" applyAlignment="0" applyProtection="0"/>
    <xf numFmtId="209" fontId="72" fillId="62" borderId="375" applyNumberFormat="0" applyFont="0" applyAlignment="0" applyProtection="0"/>
    <xf numFmtId="205" fontId="72" fillId="62" borderId="375" applyNumberFormat="0" applyFont="0" applyAlignment="0" applyProtection="0"/>
    <xf numFmtId="209" fontId="72" fillId="62" borderId="375" applyNumberFormat="0" applyFont="0" applyAlignment="0" applyProtection="0"/>
    <xf numFmtId="205" fontId="72" fillId="62" borderId="375" applyNumberFormat="0" applyFont="0" applyAlignment="0" applyProtection="0"/>
    <xf numFmtId="209" fontId="72" fillId="62" borderId="375" applyNumberFormat="0" applyFont="0" applyAlignment="0" applyProtection="0"/>
    <xf numFmtId="209" fontId="72" fillId="62" borderId="375" applyNumberFormat="0" applyFont="0" applyAlignment="0" applyProtection="0"/>
    <xf numFmtId="0" fontId="40" fillId="54" borderId="401" applyNumberFormat="0" applyAlignment="0" applyProtection="0"/>
    <xf numFmtId="0" fontId="49" fillId="41" borderId="401" applyNumberFormat="0" applyAlignment="0" applyProtection="0"/>
    <xf numFmtId="0" fontId="33" fillId="57" borderId="402" applyNumberFormat="0" applyAlignment="0" applyProtection="0"/>
    <xf numFmtId="0" fontId="33" fillId="57" borderId="402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205" fontId="72" fillId="62" borderId="375" applyNumberFormat="0" applyFont="0" applyAlignment="0" applyProtection="0"/>
    <xf numFmtId="205" fontId="21" fillId="62" borderId="375" applyNumberFormat="0" applyFont="0" applyAlignment="0" applyProtection="0"/>
    <xf numFmtId="209" fontId="21" fillId="62" borderId="375" applyNumberFormat="0" applyFont="0" applyAlignment="0" applyProtection="0"/>
    <xf numFmtId="209" fontId="72" fillId="62" borderId="375" applyNumberFormat="0" applyFont="0" applyAlignment="0" applyProtection="0"/>
    <xf numFmtId="0" fontId="49" fillId="41" borderId="395" applyNumberFormat="0" applyAlignment="0" applyProtection="0"/>
    <xf numFmtId="205" fontId="21" fillId="62" borderId="375" applyNumberFormat="0" applyFont="0" applyAlignment="0" applyProtection="0"/>
    <xf numFmtId="0" fontId="21" fillId="62" borderId="375" applyNumberFormat="0" applyFont="0" applyAlignment="0" applyProtection="0"/>
    <xf numFmtId="209" fontId="21" fillId="62" borderId="375" applyNumberFormat="0" applyFont="0" applyAlignment="0" applyProtection="0"/>
    <xf numFmtId="209" fontId="21" fillId="62" borderId="375" applyNumberFormat="0" applyFont="0" applyAlignment="0" applyProtection="0"/>
    <xf numFmtId="0" fontId="49" fillId="41" borderId="395" applyNumberFormat="0" applyAlignment="0" applyProtection="0"/>
    <xf numFmtId="205" fontId="21" fillId="62" borderId="375" applyNumberFormat="0" applyFont="0" applyAlignment="0" applyProtection="0"/>
    <xf numFmtId="0" fontId="21" fillId="62" borderId="375" applyNumberFormat="0" applyFont="0" applyAlignment="0" applyProtection="0"/>
    <xf numFmtId="209" fontId="21" fillId="62" borderId="375" applyNumberFormat="0" applyFont="0" applyAlignment="0" applyProtection="0"/>
    <xf numFmtId="209" fontId="21" fillId="62" borderId="375" applyNumberFormat="0" applyFont="0" applyAlignment="0" applyProtection="0"/>
    <xf numFmtId="0" fontId="60" fillId="0" borderId="398" applyNumberFormat="0" applyFill="0" applyAlignment="0" applyProtection="0"/>
    <xf numFmtId="0" fontId="49" fillId="41" borderId="395" applyNumberFormat="0" applyAlignment="0" applyProtection="0"/>
    <xf numFmtId="0" fontId="24" fillId="0" borderId="400">
      <alignment horizontal="left" vertical="center"/>
    </xf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40" fillId="54" borderId="395" applyNumberFormat="0" applyAlignment="0" applyProtection="0"/>
    <xf numFmtId="0" fontId="60" fillId="0" borderId="398" applyNumberFormat="0" applyFill="0" applyAlignment="0" applyProtection="0"/>
    <xf numFmtId="0" fontId="57" fillId="54" borderId="397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205" fontId="21" fillId="62" borderId="375" applyNumberFormat="0" applyFont="0" applyAlignment="0" applyProtection="0"/>
    <xf numFmtId="209" fontId="21" fillId="62" borderId="375" applyNumberFormat="0" applyFon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57" fillId="54" borderId="397" applyNumberFormat="0" applyAlignment="0" applyProtection="0"/>
    <xf numFmtId="0" fontId="57" fillId="54" borderId="397" applyNumberFormat="0" applyAlignment="0" applyProtection="0"/>
    <xf numFmtId="0" fontId="57" fillId="54" borderId="397" applyNumberFormat="0" applyAlignment="0" applyProtection="0"/>
    <xf numFmtId="0" fontId="57" fillId="54" borderId="397" applyNumberFormat="0" applyAlignment="0" applyProtection="0"/>
    <xf numFmtId="0" fontId="33" fillId="57" borderId="396" applyNumberFormat="0" applyAlignment="0" applyProtection="0"/>
    <xf numFmtId="0" fontId="33" fillId="57" borderId="396" applyNumberFormat="0" applyAlignment="0" applyProtection="0"/>
    <xf numFmtId="0" fontId="33" fillId="57" borderId="396" applyNumberFormat="0" applyAlignment="0" applyProtection="0"/>
    <xf numFmtId="205" fontId="88" fillId="74" borderId="369" applyNumberFormat="0" applyAlignment="0" applyProtection="0"/>
    <xf numFmtId="205" fontId="88" fillId="74" borderId="369" applyNumberFormat="0" applyAlignment="0" applyProtection="0"/>
    <xf numFmtId="209" fontId="88" fillId="74" borderId="369" applyNumberFormat="0" applyAlignment="0" applyProtection="0"/>
    <xf numFmtId="209" fontId="88" fillId="74" borderId="369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205" fontId="88" fillId="74" borderId="369" applyNumberFormat="0" applyAlignment="0" applyProtection="0"/>
    <xf numFmtId="209" fontId="88" fillId="74" borderId="369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60" fillId="0" borderId="391" applyNumberFormat="0" applyFill="0" applyAlignment="0" applyProtection="0"/>
    <xf numFmtId="0" fontId="49" fillId="41" borderId="390" applyNumberFormat="0" applyAlignment="0" applyProtection="0"/>
    <xf numFmtId="183" fontId="24" fillId="0" borderId="373">
      <alignment horizontal="left"/>
    </xf>
    <xf numFmtId="183" fontId="24" fillId="0" borderId="373">
      <alignment horizontal="left"/>
    </xf>
    <xf numFmtId="4" fontId="191" fillId="65" borderId="386" applyNumberFormat="0" applyProtection="0">
      <alignment vertical="center"/>
    </xf>
    <xf numFmtId="4" fontId="192" fillId="65" borderId="386" applyNumberFormat="0" applyProtection="0">
      <alignment vertical="center"/>
    </xf>
    <xf numFmtId="4" fontId="191" fillId="65" borderId="386" applyNumberFormat="0" applyProtection="0">
      <alignment horizontal="left" vertical="center" indent="1"/>
    </xf>
    <xf numFmtId="0" fontId="191" fillId="65" borderId="386" applyNumberFormat="0" applyProtection="0">
      <alignment horizontal="left" vertical="top" indent="1"/>
    </xf>
    <xf numFmtId="4" fontId="17" fillId="66" borderId="386" applyNumberFormat="0" applyProtection="0">
      <alignment horizontal="right" vertical="center"/>
    </xf>
    <xf numFmtId="4" fontId="17" fillId="61" borderId="386" applyNumberFormat="0" applyProtection="0">
      <alignment horizontal="right" vertical="center"/>
    </xf>
    <xf numFmtId="4" fontId="17" fillId="72" borderId="386" applyNumberFormat="0" applyProtection="0">
      <alignment horizontal="right" vertical="center"/>
    </xf>
    <xf numFmtId="4" fontId="17" fillId="68" borderId="386" applyNumberFormat="0" applyProtection="0">
      <alignment horizontal="right" vertical="center"/>
    </xf>
    <xf numFmtId="4" fontId="17" fillId="82" borderId="386" applyNumberFormat="0" applyProtection="0">
      <alignment horizontal="right" vertical="center"/>
    </xf>
    <xf numFmtId="4" fontId="17" fillId="67" borderId="386" applyNumberFormat="0" applyProtection="0">
      <alignment horizontal="right" vertical="center"/>
    </xf>
    <xf numFmtId="4" fontId="17" fillId="84" borderId="386" applyNumberFormat="0" applyProtection="0">
      <alignment horizontal="right" vertical="center"/>
    </xf>
    <xf numFmtId="4" fontId="17" fillId="112" borderId="386" applyNumberFormat="0" applyProtection="0">
      <alignment horizontal="right" vertical="center"/>
    </xf>
    <xf numFmtId="4" fontId="17" fillId="79" borderId="386" applyNumberFormat="0" applyProtection="0">
      <alignment horizontal="right" vertical="center"/>
    </xf>
    <xf numFmtId="4" fontId="17" fillId="111" borderId="386" applyNumberFormat="0" applyProtection="0">
      <alignment horizontal="right" vertical="center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74" borderId="380" applyNumberFormat="0">
      <protection locked="0"/>
    </xf>
    <xf numFmtId="0" fontId="21" fillId="74" borderId="380" applyNumberFormat="0">
      <protection locked="0"/>
    </xf>
    <xf numFmtId="0" fontId="21" fillId="74" borderId="380" applyNumberFormat="0">
      <protection locked="0"/>
    </xf>
    <xf numFmtId="4" fontId="17" fillId="62" borderId="386" applyNumberFormat="0" applyProtection="0">
      <alignment vertical="center"/>
    </xf>
    <xf numFmtId="4" fontId="193" fillId="62" borderId="386" applyNumberFormat="0" applyProtection="0">
      <alignment vertical="center"/>
    </xf>
    <xf numFmtId="4" fontId="17" fillId="62" borderId="386" applyNumberFormat="0" applyProtection="0">
      <alignment horizontal="left" vertical="center" indent="1"/>
    </xf>
    <xf numFmtId="0" fontId="17" fillId="62" borderId="386" applyNumberFormat="0" applyProtection="0">
      <alignment horizontal="left" vertical="top" indent="1"/>
    </xf>
    <xf numFmtId="4" fontId="17" fillId="114" borderId="386" applyNumberFormat="0" applyProtection="0">
      <alignment horizontal="right" vertical="center"/>
    </xf>
    <xf numFmtId="4" fontId="193" fillId="114" borderId="386" applyNumberFormat="0" applyProtection="0">
      <alignment horizontal="right" vertical="center"/>
    </xf>
    <xf numFmtId="4" fontId="17" fillId="111" borderId="386" applyNumberFormat="0" applyProtection="0">
      <alignment horizontal="left" vertical="center" indent="1"/>
    </xf>
    <xf numFmtId="0" fontId="17" fillId="111" borderId="386" applyNumberFormat="0" applyProtection="0">
      <alignment horizontal="left" vertical="top" indent="1"/>
    </xf>
    <xf numFmtId="4" fontId="195" fillId="114" borderId="386" applyNumberFormat="0" applyProtection="0">
      <alignment horizontal="right" vertical="center"/>
    </xf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200" fillId="119" borderId="384"/>
    <xf numFmtId="244" fontId="126" fillId="33" borderId="373" applyAlignment="0"/>
    <xf numFmtId="240" fontId="206" fillId="121" borderId="387" applyBorder="0">
      <alignment horizontal="right" vertical="top" wrapText="1"/>
    </xf>
    <xf numFmtId="205" fontId="91" fillId="0" borderId="388" applyNumberFormat="0" applyFill="0" applyAlignment="0" applyProtection="0"/>
    <xf numFmtId="205" fontId="91" fillId="0" borderId="388" applyNumberFormat="0" applyFill="0" applyAlignment="0" applyProtection="0"/>
    <xf numFmtId="209" fontId="91" fillId="0" borderId="388" applyNumberFormat="0" applyFill="0" applyAlignment="0" applyProtection="0"/>
    <xf numFmtId="209" fontId="91" fillId="0" borderId="388" applyNumberFormat="0" applyFill="0" applyAlignment="0" applyProtection="0"/>
    <xf numFmtId="205" fontId="91" fillId="0" borderId="388" applyNumberFormat="0" applyFill="0" applyAlignment="0" applyProtection="0"/>
    <xf numFmtId="209" fontId="91" fillId="0" borderId="388" applyNumberFormat="0" applyFill="0" applyAlignment="0" applyProtection="0"/>
    <xf numFmtId="223" fontId="215" fillId="33" borderId="378" applyNumberFormat="0" applyBorder="0" applyAlignment="0"/>
    <xf numFmtId="0" fontId="216" fillId="126" borderId="373" applyAlignment="0">
      <alignment horizontal="right"/>
    </xf>
    <xf numFmtId="0" fontId="74" fillId="120" borderId="373" applyAlignment="0">
      <alignment horizontal="left"/>
    </xf>
    <xf numFmtId="230" fontId="164" fillId="106" borderId="354" applyNumberFormat="0" applyBorder="0" applyAlignment="0">
      <protection locked="0"/>
    </xf>
    <xf numFmtId="183" fontId="24" fillId="0" borderId="354">
      <alignment horizontal="left"/>
    </xf>
    <xf numFmtId="183" fontId="24" fillId="0" borderId="354">
      <alignment horizontal="left"/>
    </xf>
    <xf numFmtId="244" fontId="126" fillId="33" borderId="354" applyAlignment="0"/>
    <xf numFmtId="0" fontId="216" fillId="126" borderId="354" applyAlignment="0">
      <alignment horizontal="right"/>
    </xf>
    <xf numFmtId="0" fontId="74" fillId="120" borderId="354" applyAlignment="0">
      <alignment horizontal="left"/>
    </xf>
    <xf numFmtId="0" fontId="81" fillId="0" borderId="354">
      <alignment horizontal="left" vertical="center"/>
    </xf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3" fontId="21" fillId="0" borderId="355" applyNumberFormat="0" applyFont="0" applyFill="0" applyAlignment="0" applyProtection="0">
      <alignment vertical="center"/>
    </xf>
    <xf numFmtId="10" fontId="23" fillId="34" borderId="355" applyNumberFormat="0" applyBorder="0" applyAlignment="0" applyProtection="0"/>
    <xf numFmtId="0" fontId="24" fillId="0" borderId="354">
      <alignment horizontal="left" vertical="center"/>
    </xf>
    <xf numFmtId="0" fontId="104" fillId="74" borderId="367" applyNumberFormat="0" applyAlignment="0" applyProtection="0"/>
    <xf numFmtId="0" fontId="81" fillId="0" borderId="354">
      <alignment horizontal="left" vertical="center"/>
    </xf>
    <xf numFmtId="0" fontId="85" fillId="65" borderId="367" applyNumberFormat="0" applyAlignment="0" applyProtection="0"/>
    <xf numFmtId="0" fontId="21" fillId="62" borderId="375" applyNumberFormat="0" applyFont="0" applyAlignment="0" applyProtection="0"/>
    <xf numFmtId="0" fontId="85" fillId="65" borderId="367" applyNumberFormat="0" applyAlignment="0" applyProtection="0"/>
    <xf numFmtId="0" fontId="85" fillId="65" borderId="367" applyNumberFormat="0" applyAlignment="0" applyProtection="0"/>
    <xf numFmtId="3" fontId="21" fillId="0" borderId="355" applyNumberFormat="0" applyFont="0" applyFill="0" applyAlignment="0" applyProtection="0">
      <alignment vertical="center"/>
    </xf>
    <xf numFmtId="0" fontId="40" fillId="54" borderId="367" applyNumberFormat="0" applyAlignment="0" applyProtection="0"/>
    <xf numFmtId="0" fontId="49" fillId="41" borderId="367" applyNumberFormat="0" applyAlignment="0" applyProtection="0"/>
    <xf numFmtId="0" fontId="33" fillId="57" borderId="375" applyNumberFormat="0" applyAlignment="0" applyProtection="0"/>
    <xf numFmtId="10" fontId="64" fillId="34" borderId="355" applyNumberFormat="0" applyBorder="0" applyAlignment="0" applyProtection="0"/>
    <xf numFmtId="0" fontId="77" fillId="63" borderId="367" applyNumberFormat="0" applyAlignment="0" applyProtection="0"/>
    <xf numFmtId="0" fontId="85" fillId="78" borderId="367" applyNumberFormat="0" applyAlignment="0" applyProtection="0"/>
    <xf numFmtId="205" fontId="88" fillId="63" borderId="389" applyNumberFormat="0" applyAlignment="0" applyProtection="0"/>
    <xf numFmtId="209" fontId="88" fillId="63" borderId="389" applyNumberFormat="0" applyAlignment="0" applyProtection="0"/>
    <xf numFmtId="215" fontId="134" fillId="97" borderId="353" applyNumberFormat="0" applyBorder="0" applyAlignment="0">
      <alignment horizontal="centerContinuous" vertical="center"/>
      <protection hidden="1"/>
    </xf>
    <xf numFmtId="205" fontId="77" fillId="63" borderId="390" applyNumberFormat="0" applyAlignment="0" applyProtection="0"/>
    <xf numFmtId="209" fontId="77" fillId="63" borderId="390" applyNumberFormat="0" applyAlignment="0" applyProtection="0"/>
    <xf numFmtId="205" fontId="104" fillId="74" borderId="390" applyNumberFormat="0" applyAlignment="0" applyProtection="0"/>
    <xf numFmtId="205" fontId="104" fillId="74" borderId="390" applyNumberFormat="0" applyAlignment="0" applyProtection="0"/>
    <xf numFmtId="209" fontId="104" fillId="74" borderId="390" applyNumberFormat="0" applyAlignment="0" applyProtection="0"/>
    <xf numFmtId="209" fontId="104" fillId="74" borderId="390" applyNumberFormat="0" applyAlignment="0" applyProtection="0"/>
    <xf numFmtId="205" fontId="104" fillId="74" borderId="390" applyNumberFormat="0" applyAlignment="0" applyProtection="0"/>
    <xf numFmtId="209" fontId="104" fillId="74" borderId="390" applyNumberFormat="0" applyAlignment="0" applyProtection="0"/>
    <xf numFmtId="205" fontId="85" fillId="78" borderId="390" applyNumberFormat="0" applyAlignment="0" applyProtection="0"/>
    <xf numFmtId="209" fontId="85" fillId="78" borderId="390" applyNumberFormat="0" applyAlignment="0" applyProtection="0"/>
    <xf numFmtId="205" fontId="91" fillId="0" borderId="391" applyNumberFormat="0" applyFill="0" applyAlignment="0" applyProtection="0"/>
    <xf numFmtId="209" fontId="91" fillId="0" borderId="391" applyNumberFormat="0" applyFill="0" applyAlignment="0" applyProtection="0"/>
    <xf numFmtId="230" fontId="164" fillId="106" borderId="354" applyNumberFormat="0" applyBorder="0" applyAlignment="0">
      <protection locked="0"/>
    </xf>
    <xf numFmtId="205" fontId="85" fillId="65" borderId="390" applyNumberFormat="0" applyAlignment="0" applyProtection="0"/>
    <xf numFmtId="205" fontId="85" fillId="65" borderId="390" applyNumberFormat="0" applyAlignment="0" applyProtection="0"/>
    <xf numFmtId="209" fontId="85" fillId="65" borderId="390" applyNumberFormat="0" applyAlignment="0" applyProtection="0"/>
    <xf numFmtId="209" fontId="85" fillId="65" borderId="390" applyNumberFormat="0" applyAlignment="0" applyProtection="0"/>
    <xf numFmtId="205" fontId="85" fillId="65" borderId="390" applyNumberFormat="0" applyAlignment="0" applyProtection="0"/>
    <xf numFmtId="209" fontId="85" fillId="65" borderId="390" applyNumberFormat="0" applyAlignment="0" applyProtection="0"/>
    <xf numFmtId="205" fontId="72" fillId="62" borderId="392" applyNumberFormat="0" applyFont="0" applyAlignment="0" applyProtection="0"/>
    <xf numFmtId="205" fontId="21" fillId="62" borderId="392" applyNumberFormat="0" applyFont="0" applyAlignment="0" applyProtection="0"/>
    <xf numFmtId="205" fontId="72" fillId="62" borderId="392" applyNumberFormat="0" applyFont="0" applyAlignment="0" applyProtection="0"/>
    <xf numFmtId="209" fontId="72" fillId="62" borderId="392" applyNumberFormat="0" applyFont="0" applyAlignment="0" applyProtection="0"/>
    <xf numFmtId="209" fontId="21" fillId="62" borderId="392" applyNumberFormat="0" applyFont="0" applyAlignment="0" applyProtection="0"/>
    <xf numFmtId="205" fontId="72" fillId="62" borderId="392" applyNumberFormat="0" applyFont="0" applyAlignment="0" applyProtection="0"/>
    <xf numFmtId="209" fontId="72" fillId="62" borderId="392" applyNumberFormat="0" applyFont="0" applyAlignment="0" applyProtection="0"/>
    <xf numFmtId="205" fontId="72" fillId="62" borderId="392" applyNumberFormat="0" applyFont="0" applyAlignment="0" applyProtection="0"/>
    <xf numFmtId="209" fontId="72" fillId="62" borderId="392" applyNumberFormat="0" applyFont="0" applyAlignment="0" applyProtection="0"/>
    <xf numFmtId="205" fontId="72" fillId="62" borderId="392" applyNumberFormat="0" applyFont="0" applyAlignment="0" applyProtection="0"/>
    <xf numFmtId="209" fontId="72" fillId="62" borderId="392" applyNumberFormat="0" applyFont="0" applyAlignment="0" applyProtection="0"/>
    <xf numFmtId="209" fontId="72" fillId="62" borderId="392" applyNumberFormat="0" applyFont="0" applyAlignment="0" applyProtection="0"/>
    <xf numFmtId="205" fontId="72" fillId="62" borderId="392" applyNumberFormat="0" applyFont="0" applyAlignment="0" applyProtection="0"/>
    <xf numFmtId="205" fontId="21" fillId="62" borderId="392" applyNumberFormat="0" applyFont="0" applyAlignment="0" applyProtection="0"/>
    <xf numFmtId="209" fontId="21" fillId="62" borderId="392" applyNumberFormat="0" applyFont="0" applyAlignment="0" applyProtection="0"/>
    <xf numFmtId="209" fontId="72" fillId="62" borderId="392" applyNumberFormat="0" applyFont="0" applyAlignment="0" applyProtection="0"/>
    <xf numFmtId="205" fontId="21" fillId="62" borderId="392" applyNumberFormat="0" applyFont="0" applyAlignment="0" applyProtection="0"/>
    <xf numFmtId="0" fontId="21" fillId="62" borderId="392" applyNumberFormat="0" applyFont="0" applyAlignment="0" applyProtection="0"/>
    <xf numFmtId="209" fontId="21" fillId="62" borderId="392" applyNumberFormat="0" applyFont="0" applyAlignment="0" applyProtection="0"/>
    <xf numFmtId="209" fontId="21" fillId="62" borderId="392" applyNumberFormat="0" applyFont="0" applyAlignment="0" applyProtection="0"/>
    <xf numFmtId="205" fontId="21" fillId="62" borderId="392" applyNumberFormat="0" applyFont="0" applyAlignment="0" applyProtection="0"/>
    <xf numFmtId="0" fontId="21" fillId="62" borderId="392" applyNumberFormat="0" applyFont="0" applyAlignment="0" applyProtection="0"/>
    <xf numFmtId="209" fontId="21" fillId="62" borderId="392" applyNumberFormat="0" applyFont="0" applyAlignment="0" applyProtection="0"/>
    <xf numFmtId="209" fontId="21" fillId="62" borderId="392" applyNumberFormat="0" applyFont="0" applyAlignment="0" applyProtection="0"/>
    <xf numFmtId="205" fontId="21" fillId="62" borderId="392" applyNumberFormat="0" applyFont="0" applyAlignment="0" applyProtection="0"/>
    <xf numFmtId="209" fontId="21" fillId="62" borderId="392" applyNumberFormat="0" applyFont="0" applyAlignment="0" applyProtection="0"/>
    <xf numFmtId="205" fontId="88" fillId="74" borderId="389" applyNumberFormat="0" applyAlignment="0" applyProtection="0"/>
    <xf numFmtId="205" fontId="88" fillId="74" borderId="389" applyNumberFormat="0" applyAlignment="0" applyProtection="0"/>
    <xf numFmtId="209" fontId="88" fillId="74" borderId="389" applyNumberFormat="0" applyAlignment="0" applyProtection="0"/>
    <xf numFmtId="209" fontId="88" fillId="74" borderId="389" applyNumberFormat="0" applyAlignment="0" applyProtection="0"/>
    <xf numFmtId="205" fontId="88" fillId="74" borderId="389" applyNumberFormat="0" applyAlignment="0" applyProtection="0"/>
    <xf numFmtId="209" fontId="88" fillId="74" borderId="389" applyNumberFormat="0" applyAlignment="0" applyProtection="0"/>
    <xf numFmtId="4" fontId="191" fillId="65" borderId="386" applyNumberFormat="0" applyProtection="0">
      <alignment vertical="center"/>
    </xf>
    <xf numFmtId="4" fontId="192" fillId="65" borderId="386" applyNumberFormat="0" applyProtection="0">
      <alignment vertical="center"/>
    </xf>
    <xf numFmtId="4" fontId="191" fillId="65" borderId="386" applyNumberFormat="0" applyProtection="0">
      <alignment horizontal="left" vertical="center" indent="1"/>
    </xf>
    <xf numFmtId="0" fontId="191" fillId="65" borderId="386" applyNumberFormat="0" applyProtection="0">
      <alignment horizontal="left" vertical="top" indent="1"/>
    </xf>
    <xf numFmtId="4" fontId="17" fillId="66" borderId="386" applyNumberFormat="0" applyProtection="0">
      <alignment horizontal="right" vertical="center"/>
    </xf>
    <xf numFmtId="4" fontId="17" fillId="61" borderId="386" applyNumberFormat="0" applyProtection="0">
      <alignment horizontal="right" vertical="center"/>
    </xf>
    <xf numFmtId="4" fontId="17" fillId="72" borderId="386" applyNumberFormat="0" applyProtection="0">
      <alignment horizontal="right" vertical="center"/>
    </xf>
    <xf numFmtId="4" fontId="17" fillId="68" borderId="386" applyNumberFormat="0" applyProtection="0">
      <alignment horizontal="right" vertical="center"/>
    </xf>
    <xf numFmtId="4" fontId="17" fillId="82" borderId="386" applyNumberFormat="0" applyProtection="0">
      <alignment horizontal="right" vertical="center"/>
    </xf>
    <xf numFmtId="4" fontId="17" fillId="67" borderId="386" applyNumberFormat="0" applyProtection="0">
      <alignment horizontal="right" vertical="center"/>
    </xf>
    <xf numFmtId="4" fontId="17" fillId="84" borderId="386" applyNumberFormat="0" applyProtection="0">
      <alignment horizontal="right" vertical="center"/>
    </xf>
    <xf numFmtId="4" fontId="17" fillId="112" borderId="386" applyNumberFormat="0" applyProtection="0">
      <alignment horizontal="right" vertical="center"/>
    </xf>
    <xf numFmtId="4" fontId="17" fillId="79" borderId="386" applyNumberFormat="0" applyProtection="0">
      <alignment horizontal="right" vertical="center"/>
    </xf>
    <xf numFmtId="4" fontId="17" fillId="111" borderId="386" applyNumberFormat="0" applyProtection="0">
      <alignment horizontal="right" vertical="center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74" borderId="393" applyNumberFormat="0">
      <protection locked="0"/>
    </xf>
    <xf numFmtId="0" fontId="21" fillId="74" borderId="393" applyNumberFormat="0">
      <protection locked="0"/>
    </xf>
    <xf numFmtId="0" fontId="21" fillId="74" borderId="393" applyNumberFormat="0">
      <protection locked="0"/>
    </xf>
    <xf numFmtId="4" fontId="17" fillId="62" borderId="386" applyNumberFormat="0" applyProtection="0">
      <alignment vertical="center"/>
    </xf>
    <xf numFmtId="4" fontId="193" fillId="62" borderId="386" applyNumberFormat="0" applyProtection="0">
      <alignment vertical="center"/>
    </xf>
    <xf numFmtId="4" fontId="17" fillId="62" borderId="386" applyNumberFormat="0" applyProtection="0">
      <alignment horizontal="left" vertical="center" indent="1"/>
    </xf>
    <xf numFmtId="0" fontId="17" fillId="62" borderId="386" applyNumberFormat="0" applyProtection="0">
      <alignment horizontal="left" vertical="top" indent="1"/>
    </xf>
    <xf numFmtId="4" fontId="17" fillId="114" borderId="386" applyNumberFormat="0" applyProtection="0">
      <alignment horizontal="right" vertical="center"/>
    </xf>
    <xf numFmtId="4" fontId="193" fillId="114" borderId="386" applyNumberFormat="0" applyProtection="0">
      <alignment horizontal="right" vertical="center"/>
    </xf>
    <xf numFmtId="4" fontId="17" fillId="111" borderId="386" applyNumberFormat="0" applyProtection="0">
      <alignment horizontal="left" vertical="center" indent="1"/>
    </xf>
    <xf numFmtId="0" fontId="17" fillId="111" borderId="386" applyNumberFormat="0" applyProtection="0">
      <alignment horizontal="left" vertical="top" indent="1"/>
    </xf>
    <xf numFmtId="4" fontId="195" fillId="114" borderId="386" applyNumberFormat="0" applyProtection="0">
      <alignment horizontal="right" vertical="center"/>
    </xf>
    <xf numFmtId="0" fontId="200" fillId="119" borderId="384"/>
    <xf numFmtId="244" fontId="126" fillId="33" borderId="354" applyAlignment="0"/>
    <xf numFmtId="205" fontId="91" fillId="0" borderId="388" applyNumberFormat="0" applyFill="0" applyAlignment="0" applyProtection="0"/>
    <xf numFmtId="205" fontId="91" fillId="0" borderId="388" applyNumberFormat="0" applyFill="0" applyAlignment="0" applyProtection="0"/>
    <xf numFmtId="209" fontId="91" fillId="0" borderId="388" applyNumberFormat="0" applyFill="0" applyAlignment="0" applyProtection="0"/>
    <xf numFmtId="209" fontId="91" fillId="0" borderId="388" applyNumberFormat="0" applyFill="0" applyAlignment="0" applyProtection="0"/>
    <xf numFmtId="205" fontId="91" fillId="0" borderId="388" applyNumberFormat="0" applyFill="0" applyAlignment="0" applyProtection="0"/>
    <xf numFmtId="209" fontId="91" fillId="0" borderId="388" applyNumberFormat="0" applyFill="0" applyAlignment="0" applyProtection="0"/>
    <xf numFmtId="223" fontId="215" fillId="33" borderId="353" applyNumberFormat="0" applyBorder="0" applyAlignment="0"/>
    <xf numFmtId="1" fontId="156" fillId="105" borderId="382" applyNumberFormat="0" applyBorder="0" applyAlignment="0">
      <alignment horizontal="centerContinuous" vertical="center"/>
      <protection locked="0"/>
    </xf>
    <xf numFmtId="205" fontId="72" fillId="62" borderId="402" applyNumberFormat="0" applyFont="0" applyAlignment="0" applyProtection="0"/>
    <xf numFmtId="205" fontId="21" fillId="62" borderId="402" applyNumberFormat="0" applyFont="0" applyAlignment="0" applyProtection="0"/>
    <xf numFmtId="205" fontId="72" fillId="62" borderId="402" applyNumberFormat="0" applyFont="0" applyAlignment="0" applyProtection="0"/>
    <xf numFmtId="209" fontId="72" fillId="62" borderId="402" applyNumberFormat="0" applyFont="0" applyAlignment="0" applyProtection="0"/>
    <xf numFmtId="209" fontId="21" fillId="62" borderId="402" applyNumberFormat="0" applyFont="0" applyAlignment="0" applyProtection="0"/>
    <xf numFmtId="205" fontId="72" fillId="62" borderId="402" applyNumberFormat="0" applyFont="0" applyAlignment="0" applyProtection="0"/>
    <xf numFmtId="209" fontId="72" fillId="62" borderId="402" applyNumberFormat="0" applyFont="0" applyAlignment="0" applyProtection="0"/>
    <xf numFmtId="205" fontId="72" fillId="62" borderId="402" applyNumberFormat="0" applyFont="0" applyAlignment="0" applyProtection="0"/>
    <xf numFmtId="209" fontId="72" fillId="62" borderId="402" applyNumberFormat="0" applyFont="0" applyAlignment="0" applyProtection="0"/>
    <xf numFmtId="205" fontId="72" fillId="62" borderId="402" applyNumberFormat="0" applyFont="0" applyAlignment="0" applyProtection="0"/>
    <xf numFmtId="209" fontId="72" fillId="62" borderId="402" applyNumberFormat="0" applyFont="0" applyAlignment="0" applyProtection="0"/>
    <xf numFmtId="209" fontId="72" fillId="62" borderId="402" applyNumberFormat="0" applyFont="0" applyAlignment="0" applyProtection="0"/>
    <xf numFmtId="205" fontId="72" fillId="62" borderId="402" applyNumberFormat="0" applyFont="0" applyAlignment="0" applyProtection="0"/>
    <xf numFmtId="205" fontId="21" fillId="62" borderId="402" applyNumberFormat="0" applyFont="0" applyAlignment="0" applyProtection="0"/>
    <xf numFmtId="209" fontId="21" fillId="62" borderId="402" applyNumberFormat="0" applyFont="0" applyAlignment="0" applyProtection="0"/>
    <xf numFmtId="209" fontId="72" fillId="62" borderId="402" applyNumberFormat="0" applyFont="0" applyAlignment="0" applyProtection="0"/>
    <xf numFmtId="205" fontId="21" fillId="62" borderId="402" applyNumberFormat="0" applyFont="0" applyAlignment="0" applyProtection="0"/>
    <xf numFmtId="0" fontId="21" fillId="62" borderId="402" applyNumberFormat="0" applyFont="0" applyAlignment="0" applyProtection="0"/>
    <xf numFmtId="209" fontId="21" fillId="62" borderId="402" applyNumberFormat="0" applyFont="0" applyAlignment="0" applyProtection="0"/>
    <xf numFmtId="209" fontId="21" fillId="62" borderId="402" applyNumberFormat="0" applyFont="0" applyAlignment="0" applyProtection="0"/>
    <xf numFmtId="205" fontId="21" fillId="62" borderId="402" applyNumberFormat="0" applyFont="0" applyAlignment="0" applyProtection="0"/>
    <xf numFmtId="0" fontId="21" fillId="62" borderId="402" applyNumberFormat="0" applyFont="0" applyAlignment="0" applyProtection="0"/>
    <xf numFmtId="209" fontId="21" fillId="62" borderId="402" applyNumberFormat="0" applyFont="0" applyAlignment="0" applyProtection="0"/>
    <xf numFmtId="209" fontId="21" fillId="62" borderId="402" applyNumberFormat="0" applyFont="0" applyAlignment="0" applyProtection="0"/>
    <xf numFmtId="205" fontId="21" fillId="62" borderId="402" applyNumberFormat="0" applyFont="0" applyAlignment="0" applyProtection="0"/>
    <xf numFmtId="209" fontId="21" fillId="62" borderId="402" applyNumberFormat="0" applyFont="0" applyAlignment="0" applyProtection="0"/>
    <xf numFmtId="183" fontId="24" fillId="0" borderId="400">
      <alignment horizontal="left"/>
    </xf>
    <xf numFmtId="183" fontId="24" fillId="0" borderId="400">
      <alignment horizontal="left"/>
    </xf>
    <xf numFmtId="4" fontId="191" fillId="65" borderId="409" applyNumberFormat="0" applyProtection="0">
      <alignment vertical="center"/>
    </xf>
    <xf numFmtId="4" fontId="192" fillId="65" borderId="409" applyNumberFormat="0" applyProtection="0">
      <alignment vertical="center"/>
    </xf>
    <xf numFmtId="4" fontId="191" fillId="65" borderId="409" applyNumberFormat="0" applyProtection="0">
      <alignment horizontal="left" vertical="center" indent="1"/>
    </xf>
    <xf numFmtId="0" fontId="191" fillId="65" borderId="409" applyNumberFormat="0" applyProtection="0">
      <alignment horizontal="left" vertical="top" indent="1"/>
    </xf>
    <xf numFmtId="4" fontId="17" fillId="66" borderId="409" applyNumberFormat="0" applyProtection="0">
      <alignment horizontal="right" vertical="center"/>
    </xf>
    <xf numFmtId="4" fontId="17" fillId="61" borderId="409" applyNumberFormat="0" applyProtection="0">
      <alignment horizontal="right" vertical="center"/>
    </xf>
    <xf numFmtId="4" fontId="17" fillId="72" borderId="409" applyNumberFormat="0" applyProtection="0">
      <alignment horizontal="right" vertical="center"/>
    </xf>
    <xf numFmtId="4" fontId="17" fillId="68" borderId="409" applyNumberFormat="0" applyProtection="0">
      <alignment horizontal="right" vertical="center"/>
    </xf>
    <xf numFmtId="4" fontId="17" fillId="82" borderId="409" applyNumberFormat="0" applyProtection="0">
      <alignment horizontal="right" vertical="center"/>
    </xf>
    <xf numFmtId="4" fontId="17" fillId="67" borderId="409" applyNumberFormat="0" applyProtection="0">
      <alignment horizontal="right" vertical="center"/>
    </xf>
    <xf numFmtId="4" fontId="17" fillId="84" borderId="409" applyNumberFormat="0" applyProtection="0">
      <alignment horizontal="right" vertical="center"/>
    </xf>
    <xf numFmtId="4" fontId="17" fillId="112" borderId="409" applyNumberFormat="0" applyProtection="0">
      <alignment horizontal="right" vertical="center"/>
    </xf>
    <xf numFmtId="4" fontId="17" fillId="79" borderId="409" applyNumberFormat="0" applyProtection="0">
      <alignment horizontal="right" vertical="center"/>
    </xf>
    <xf numFmtId="4" fontId="17" fillId="111" borderId="409" applyNumberFormat="0" applyProtection="0">
      <alignment horizontal="right" vertical="center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74" borderId="406" applyNumberFormat="0">
      <protection locked="0"/>
    </xf>
    <xf numFmtId="0" fontId="21" fillId="74" borderId="406" applyNumberFormat="0">
      <protection locked="0"/>
    </xf>
    <xf numFmtId="0" fontId="21" fillId="74" borderId="406" applyNumberFormat="0">
      <protection locked="0"/>
    </xf>
    <xf numFmtId="4" fontId="17" fillId="62" borderId="409" applyNumberFormat="0" applyProtection="0">
      <alignment vertical="center"/>
    </xf>
    <xf numFmtId="4" fontId="193" fillId="62" borderId="409" applyNumberFormat="0" applyProtection="0">
      <alignment vertical="center"/>
    </xf>
    <xf numFmtId="4" fontId="17" fillId="62" borderId="409" applyNumberFormat="0" applyProtection="0">
      <alignment horizontal="left" vertical="center" indent="1"/>
    </xf>
    <xf numFmtId="0" fontId="17" fillId="62" borderId="409" applyNumberFormat="0" applyProtection="0">
      <alignment horizontal="left" vertical="top" indent="1"/>
    </xf>
    <xf numFmtId="4" fontId="17" fillId="114" borderId="409" applyNumberFormat="0" applyProtection="0">
      <alignment horizontal="right" vertical="center"/>
    </xf>
    <xf numFmtId="4" fontId="193" fillId="114" borderId="409" applyNumberFormat="0" applyProtection="0">
      <alignment horizontal="right" vertical="center"/>
    </xf>
    <xf numFmtId="4" fontId="17" fillId="111" borderId="409" applyNumberFormat="0" applyProtection="0">
      <alignment horizontal="left" vertical="center" indent="1"/>
    </xf>
    <xf numFmtId="0" fontId="17" fillId="111" borderId="409" applyNumberFormat="0" applyProtection="0">
      <alignment horizontal="left" vertical="top" indent="1"/>
    </xf>
    <xf numFmtId="4" fontId="195" fillId="114" borderId="409" applyNumberFormat="0" applyProtection="0">
      <alignment horizontal="right" vertical="center"/>
    </xf>
    <xf numFmtId="0" fontId="200" fillId="119" borderId="408"/>
    <xf numFmtId="244" fontId="126" fillId="33" borderId="400" applyAlignment="0"/>
    <xf numFmtId="205" fontId="91" fillId="0" borderId="410" applyNumberFormat="0" applyFill="0" applyAlignment="0" applyProtection="0"/>
    <xf numFmtId="205" fontId="91" fillId="0" borderId="410" applyNumberFormat="0" applyFill="0" applyAlignment="0" applyProtection="0"/>
    <xf numFmtId="209" fontId="91" fillId="0" borderId="410" applyNumberFormat="0" applyFill="0" applyAlignment="0" applyProtection="0"/>
    <xf numFmtId="209" fontId="91" fillId="0" borderId="410" applyNumberFormat="0" applyFill="0" applyAlignment="0" applyProtection="0"/>
    <xf numFmtId="205" fontId="91" fillId="0" borderId="410" applyNumberFormat="0" applyFill="0" applyAlignment="0" applyProtection="0"/>
    <xf numFmtId="209" fontId="91" fillId="0" borderId="410" applyNumberFormat="0" applyFill="0" applyAlignment="0" applyProtection="0"/>
    <xf numFmtId="223" fontId="215" fillId="33" borderId="405" applyNumberFormat="0" applyBorder="0" applyAlignment="0"/>
    <xf numFmtId="0" fontId="216" fillId="126" borderId="400" applyAlignment="0">
      <alignment horizontal="right"/>
    </xf>
    <xf numFmtId="0" fontId="74" fillId="120" borderId="400" applyAlignment="0">
      <alignment horizontal="left"/>
    </xf>
    <xf numFmtId="230" fontId="164" fillId="106" borderId="379" applyNumberFormat="0" applyBorder="0" applyAlignment="0">
      <protection locked="0"/>
    </xf>
    <xf numFmtId="183" fontId="24" fillId="0" borderId="379">
      <alignment horizontal="left"/>
    </xf>
    <xf numFmtId="183" fontId="24" fillId="0" borderId="379">
      <alignment horizontal="left"/>
    </xf>
    <xf numFmtId="244" fontId="126" fillId="33" borderId="379" applyAlignment="0"/>
    <xf numFmtId="0" fontId="216" fillId="126" borderId="379" applyAlignment="0">
      <alignment horizontal="right"/>
    </xf>
    <xf numFmtId="0" fontId="74" fillId="120" borderId="379" applyAlignment="0">
      <alignment horizontal="left"/>
    </xf>
    <xf numFmtId="0" fontId="81" fillId="0" borderId="379">
      <alignment horizontal="left" vertical="center"/>
    </xf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3" fontId="21" fillId="0" borderId="380" applyNumberFormat="0" applyFont="0" applyFill="0" applyAlignment="0" applyProtection="0">
      <alignment vertical="center"/>
    </xf>
    <xf numFmtId="10" fontId="23" fillId="34" borderId="380" applyNumberFormat="0" applyBorder="0" applyAlignment="0" applyProtection="0"/>
    <xf numFmtId="0" fontId="24" fillId="0" borderId="379">
      <alignment horizontal="left" vertical="center"/>
    </xf>
    <xf numFmtId="0" fontId="104" fillId="74" borderId="390" applyNumberFormat="0" applyAlignment="0" applyProtection="0"/>
    <xf numFmtId="0" fontId="81" fillId="0" borderId="379">
      <alignment horizontal="left" vertical="center"/>
    </xf>
    <xf numFmtId="0" fontId="85" fillId="65" borderId="390" applyNumberFormat="0" applyAlignment="0" applyProtection="0"/>
    <xf numFmtId="0" fontId="21" fillId="62" borderId="402" applyNumberFormat="0" applyFont="0" applyAlignment="0" applyProtection="0"/>
    <xf numFmtId="0" fontId="85" fillId="65" borderId="390" applyNumberFormat="0" applyAlignment="0" applyProtection="0"/>
    <xf numFmtId="0" fontId="85" fillId="65" borderId="390" applyNumberFormat="0" applyAlignment="0" applyProtection="0"/>
    <xf numFmtId="3" fontId="21" fillId="0" borderId="380" applyNumberFormat="0" applyFont="0" applyFill="0" applyAlignment="0" applyProtection="0">
      <alignment vertical="center"/>
    </xf>
    <xf numFmtId="0" fontId="40" fillId="54" borderId="390" applyNumberFormat="0" applyAlignment="0" applyProtection="0"/>
    <xf numFmtId="0" fontId="49" fillId="41" borderId="390" applyNumberFormat="0" applyAlignment="0" applyProtection="0"/>
    <xf numFmtId="0" fontId="33" fillId="57" borderId="402" applyNumberFormat="0" applyAlignment="0" applyProtection="0"/>
    <xf numFmtId="10" fontId="64" fillId="34" borderId="380" applyNumberFormat="0" applyBorder="0" applyAlignment="0" applyProtection="0"/>
    <xf numFmtId="0" fontId="77" fillId="63" borderId="390" applyNumberFormat="0" applyAlignment="0" applyProtection="0"/>
    <xf numFmtId="0" fontId="85" fillId="78" borderId="390" applyNumberFormat="0" applyAlignment="0" applyProtection="0"/>
    <xf numFmtId="205" fontId="88" fillId="63" borderId="411" applyNumberFormat="0" applyAlignment="0" applyProtection="0"/>
    <xf numFmtId="209" fontId="88" fillId="63" borderId="411" applyNumberFormat="0" applyAlignment="0" applyProtection="0"/>
    <xf numFmtId="215" fontId="134" fillId="97" borderId="378" applyNumberFormat="0" applyBorder="0" applyAlignment="0">
      <alignment horizontal="centerContinuous" vertical="center"/>
      <protection hidden="1"/>
    </xf>
    <xf numFmtId="205" fontId="77" fillId="63" borderId="412" applyNumberFormat="0" applyAlignment="0" applyProtection="0"/>
    <xf numFmtId="209" fontId="77" fillId="63" borderId="412" applyNumberFormat="0" applyAlignment="0" applyProtection="0"/>
    <xf numFmtId="205" fontId="104" fillId="74" borderId="412" applyNumberFormat="0" applyAlignment="0" applyProtection="0"/>
    <xf numFmtId="205" fontId="104" fillId="74" borderId="412" applyNumberFormat="0" applyAlignment="0" applyProtection="0"/>
    <xf numFmtId="209" fontId="104" fillId="74" borderId="412" applyNumberFormat="0" applyAlignment="0" applyProtection="0"/>
    <xf numFmtId="209" fontId="104" fillId="74" borderId="412" applyNumberFormat="0" applyAlignment="0" applyProtection="0"/>
    <xf numFmtId="205" fontId="104" fillId="74" borderId="412" applyNumberFormat="0" applyAlignment="0" applyProtection="0"/>
    <xf numFmtId="209" fontId="104" fillId="74" borderId="412" applyNumberFormat="0" applyAlignment="0" applyProtection="0"/>
    <xf numFmtId="205" fontId="85" fillId="78" borderId="412" applyNumberFormat="0" applyAlignment="0" applyProtection="0"/>
    <xf numFmtId="209" fontId="85" fillId="78" borderId="412" applyNumberFormat="0" applyAlignment="0" applyProtection="0"/>
    <xf numFmtId="205" fontId="91" fillId="0" borderId="413" applyNumberFormat="0" applyFill="0" applyAlignment="0" applyProtection="0"/>
    <xf numFmtId="209" fontId="91" fillId="0" borderId="413" applyNumberFormat="0" applyFill="0" applyAlignment="0" applyProtection="0"/>
    <xf numFmtId="230" fontId="164" fillId="106" borderId="379" applyNumberFormat="0" applyBorder="0" applyAlignment="0">
      <protection locked="0"/>
    </xf>
    <xf numFmtId="205" fontId="85" fillId="65" borderId="412" applyNumberFormat="0" applyAlignment="0" applyProtection="0"/>
    <xf numFmtId="205" fontId="85" fillId="65" borderId="412" applyNumberFormat="0" applyAlignment="0" applyProtection="0"/>
    <xf numFmtId="209" fontId="85" fillId="65" borderId="412" applyNumberFormat="0" applyAlignment="0" applyProtection="0"/>
    <xf numFmtId="209" fontId="85" fillId="65" borderId="412" applyNumberFormat="0" applyAlignment="0" applyProtection="0"/>
    <xf numFmtId="205" fontId="85" fillId="65" borderId="412" applyNumberFormat="0" applyAlignment="0" applyProtection="0"/>
    <xf numFmtId="209" fontId="85" fillId="65" borderId="412" applyNumberFormat="0" applyAlignment="0" applyProtection="0"/>
    <xf numFmtId="205" fontId="72" fillId="62" borderId="414" applyNumberFormat="0" applyFont="0" applyAlignment="0" applyProtection="0"/>
    <xf numFmtId="205" fontId="21" fillId="62" borderId="414" applyNumberFormat="0" applyFont="0" applyAlignment="0" applyProtection="0"/>
    <xf numFmtId="205" fontId="72" fillId="62" borderId="414" applyNumberFormat="0" applyFont="0" applyAlignment="0" applyProtection="0"/>
    <xf numFmtId="209" fontId="72" fillId="62" borderId="414" applyNumberFormat="0" applyFont="0" applyAlignment="0" applyProtection="0"/>
    <xf numFmtId="209" fontId="21" fillId="62" borderId="414" applyNumberFormat="0" applyFont="0" applyAlignment="0" applyProtection="0"/>
    <xf numFmtId="205" fontId="72" fillId="62" borderId="414" applyNumberFormat="0" applyFont="0" applyAlignment="0" applyProtection="0"/>
    <xf numFmtId="209" fontId="72" fillId="62" borderId="414" applyNumberFormat="0" applyFont="0" applyAlignment="0" applyProtection="0"/>
    <xf numFmtId="205" fontId="72" fillId="62" borderId="414" applyNumberFormat="0" applyFont="0" applyAlignment="0" applyProtection="0"/>
    <xf numFmtId="209" fontId="72" fillId="62" borderId="414" applyNumberFormat="0" applyFont="0" applyAlignment="0" applyProtection="0"/>
    <xf numFmtId="205" fontId="72" fillId="62" borderId="414" applyNumberFormat="0" applyFont="0" applyAlignment="0" applyProtection="0"/>
    <xf numFmtId="209" fontId="72" fillId="62" borderId="414" applyNumberFormat="0" applyFont="0" applyAlignment="0" applyProtection="0"/>
    <xf numFmtId="209" fontId="72" fillId="62" borderId="414" applyNumberFormat="0" applyFont="0" applyAlignment="0" applyProtection="0"/>
    <xf numFmtId="205" fontId="72" fillId="62" borderId="414" applyNumberFormat="0" applyFont="0" applyAlignment="0" applyProtection="0"/>
    <xf numFmtId="205" fontId="21" fillId="62" borderId="414" applyNumberFormat="0" applyFont="0" applyAlignment="0" applyProtection="0"/>
    <xf numFmtId="209" fontId="21" fillId="62" borderId="414" applyNumberFormat="0" applyFont="0" applyAlignment="0" applyProtection="0"/>
    <xf numFmtId="209" fontId="72" fillId="62" borderId="414" applyNumberFormat="0" applyFont="0" applyAlignment="0" applyProtection="0"/>
    <xf numFmtId="205" fontId="21" fillId="62" borderId="414" applyNumberFormat="0" applyFont="0" applyAlignment="0" applyProtection="0"/>
    <xf numFmtId="0" fontId="21" fillId="62" borderId="414" applyNumberFormat="0" applyFont="0" applyAlignment="0" applyProtection="0"/>
    <xf numFmtId="209" fontId="21" fillId="62" borderId="414" applyNumberFormat="0" applyFont="0" applyAlignment="0" applyProtection="0"/>
    <xf numFmtId="209" fontId="21" fillId="62" borderId="414" applyNumberFormat="0" applyFont="0" applyAlignment="0" applyProtection="0"/>
    <xf numFmtId="205" fontId="21" fillId="62" borderId="414" applyNumberFormat="0" applyFont="0" applyAlignment="0" applyProtection="0"/>
    <xf numFmtId="0" fontId="21" fillId="62" borderId="414" applyNumberFormat="0" applyFont="0" applyAlignment="0" applyProtection="0"/>
    <xf numFmtId="209" fontId="21" fillId="62" borderId="414" applyNumberFormat="0" applyFont="0" applyAlignment="0" applyProtection="0"/>
    <xf numFmtId="209" fontId="21" fillId="62" borderId="414" applyNumberFormat="0" applyFont="0" applyAlignment="0" applyProtection="0"/>
    <xf numFmtId="205" fontId="21" fillId="62" borderId="414" applyNumberFormat="0" applyFont="0" applyAlignment="0" applyProtection="0"/>
    <xf numFmtId="209" fontId="21" fillId="62" borderId="414" applyNumberFormat="0" applyFont="0" applyAlignment="0" applyProtection="0"/>
    <xf numFmtId="205" fontId="88" fillId="74" borderId="411" applyNumberFormat="0" applyAlignment="0" applyProtection="0"/>
    <xf numFmtId="205" fontId="88" fillId="74" borderId="411" applyNumberFormat="0" applyAlignment="0" applyProtection="0"/>
    <xf numFmtId="209" fontId="88" fillId="74" borderId="411" applyNumberFormat="0" applyAlignment="0" applyProtection="0"/>
    <xf numFmtId="209" fontId="88" fillId="74" borderId="411" applyNumberFormat="0" applyAlignment="0" applyProtection="0"/>
    <xf numFmtId="205" fontId="88" fillId="74" borderId="411" applyNumberFormat="0" applyAlignment="0" applyProtection="0"/>
    <xf numFmtId="209" fontId="88" fillId="74" borderId="411" applyNumberFormat="0" applyAlignment="0" applyProtection="0"/>
    <xf numFmtId="4" fontId="191" fillId="65" borderId="409" applyNumberFormat="0" applyProtection="0">
      <alignment vertical="center"/>
    </xf>
    <xf numFmtId="4" fontId="192" fillId="65" borderId="409" applyNumberFormat="0" applyProtection="0">
      <alignment vertical="center"/>
    </xf>
    <xf numFmtId="4" fontId="191" fillId="65" borderId="409" applyNumberFormat="0" applyProtection="0">
      <alignment horizontal="left" vertical="center" indent="1"/>
    </xf>
    <xf numFmtId="0" fontId="191" fillId="65" borderId="409" applyNumberFormat="0" applyProtection="0">
      <alignment horizontal="left" vertical="top" indent="1"/>
    </xf>
    <xf numFmtId="4" fontId="17" fillId="66" borderId="409" applyNumberFormat="0" applyProtection="0">
      <alignment horizontal="right" vertical="center"/>
    </xf>
    <xf numFmtId="4" fontId="17" fillId="61" borderId="409" applyNumberFormat="0" applyProtection="0">
      <alignment horizontal="right" vertical="center"/>
    </xf>
    <xf numFmtId="4" fontId="17" fillId="72" borderId="409" applyNumberFormat="0" applyProtection="0">
      <alignment horizontal="right" vertical="center"/>
    </xf>
    <xf numFmtId="4" fontId="17" fillId="68" borderId="409" applyNumberFormat="0" applyProtection="0">
      <alignment horizontal="right" vertical="center"/>
    </xf>
    <xf numFmtId="4" fontId="17" fillId="82" borderId="409" applyNumberFormat="0" applyProtection="0">
      <alignment horizontal="right" vertical="center"/>
    </xf>
    <xf numFmtId="4" fontId="17" fillId="67" borderId="409" applyNumberFormat="0" applyProtection="0">
      <alignment horizontal="right" vertical="center"/>
    </xf>
    <xf numFmtId="4" fontId="17" fillId="84" borderId="409" applyNumberFormat="0" applyProtection="0">
      <alignment horizontal="right" vertical="center"/>
    </xf>
    <xf numFmtId="4" fontId="17" fillId="112" borderId="409" applyNumberFormat="0" applyProtection="0">
      <alignment horizontal="right" vertical="center"/>
    </xf>
    <xf numFmtId="4" fontId="17" fillId="79" borderId="409" applyNumberFormat="0" applyProtection="0">
      <alignment horizontal="right" vertical="center"/>
    </xf>
    <xf numFmtId="4" fontId="17" fillId="111" borderId="409" applyNumberFormat="0" applyProtection="0">
      <alignment horizontal="right" vertical="center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74" borderId="415" applyNumberFormat="0">
      <protection locked="0"/>
    </xf>
    <xf numFmtId="0" fontId="21" fillId="74" borderId="415" applyNumberFormat="0">
      <protection locked="0"/>
    </xf>
    <xf numFmtId="0" fontId="21" fillId="74" borderId="415" applyNumberFormat="0">
      <protection locked="0"/>
    </xf>
    <xf numFmtId="4" fontId="17" fillId="62" borderId="409" applyNumberFormat="0" applyProtection="0">
      <alignment vertical="center"/>
    </xf>
    <xf numFmtId="4" fontId="193" fillId="62" borderId="409" applyNumberFormat="0" applyProtection="0">
      <alignment vertical="center"/>
    </xf>
    <xf numFmtId="4" fontId="17" fillId="62" borderId="409" applyNumberFormat="0" applyProtection="0">
      <alignment horizontal="left" vertical="center" indent="1"/>
    </xf>
    <xf numFmtId="0" fontId="17" fillId="62" borderId="409" applyNumberFormat="0" applyProtection="0">
      <alignment horizontal="left" vertical="top" indent="1"/>
    </xf>
    <xf numFmtId="4" fontId="17" fillId="114" borderId="409" applyNumberFormat="0" applyProtection="0">
      <alignment horizontal="right" vertical="center"/>
    </xf>
    <xf numFmtId="4" fontId="193" fillId="114" borderId="409" applyNumberFormat="0" applyProtection="0">
      <alignment horizontal="right" vertical="center"/>
    </xf>
    <xf numFmtId="4" fontId="17" fillId="111" borderId="409" applyNumberFormat="0" applyProtection="0">
      <alignment horizontal="left" vertical="center" indent="1"/>
    </xf>
    <xf numFmtId="0" fontId="17" fillId="111" borderId="409" applyNumberFormat="0" applyProtection="0">
      <alignment horizontal="left" vertical="top" indent="1"/>
    </xf>
    <xf numFmtId="4" fontId="195" fillId="114" borderId="409" applyNumberFormat="0" applyProtection="0">
      <alignment horizontal="right" vertical="center"/>
    </xf>
    <xf numFmtId="0" fontId="200" fillId="119" borderId="408"/>
    <xf numFmtId="244" fontId="126" fillId="33" borderId="379" applyAlignment="0"/>
    <xf numFmtId="205" fontId="91" fillId="0" borderId="410" applyNumberFormat="0" applyFill="0" applyAlignment="0" applyProtection="0"/>
    <xf numFmtId="205" fontId="91" fillId="0" borderId="410" applyNumberFormat="0" applyFill="0" applyAlignment="0" applyProtection="0"/>
    <xf numFmtId="209" fontId="91" fillId="0" borderId="410" applyNumberFormat="0" applyFill="0" applyAlignment="0" applyProtection="0"/>
    <xf numFmtId="209" fontId="91" fillId="0" borderId="410" applyNumberFormat="0" applyFill="0" applyAlignment="0" applyProtection="0"/>
    <xf numFmtId="205" fontId="91" fillId="0" borderId="410" applyNumberFormat="0" applyFill="0" applyAlignment="0" applyProtection="0"/>
    <xf numFmtId="209" fontId="91" fillId="0" borderId="410" applyNumberFormat="0" applyFill="0" applyAlignment="0" applyProtection="0"/>
    <xf numFmtId="223" fontId="215" fillId="33" borderId="378" applyNumberFormat="0" applyBorder="0" applyAlignment="0"/>
    <xf numFmtId="1" fontId="156" fillId="105" borderId="416" applyNumberFormat="0" applyBorder="0" applyAlignment="0">
      <alignment horizontal="centerContinuous" vertical="center"/>
      <protection locked="0"/>
    </xf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4" borderId="459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189" fontId="97" fillId="0" borderId="439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168" fontId="2" fillId="0" borderId="0" applyFont="0" applyFill="0" applyBorder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77" fillId="54" borderId="459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57" fillId="54" borderId="455" applyNumberFormat="0" applyAlignment="0" applyProtection="0"/>
    <xf numFmtId="0" fontId="2" fillId="0" borderId="0"/>
    <xf numFmtId="0" fontId="40" fillId="54" borderId="453" applyNumberFormat="0" applyAlignment="0" applyProtection="0"/>
    <xf numFmtId="0" fontId="2" fillId="0" borderId="0"/>
    <xf numFmtId="0" fontId="2" fillId="0" borderId="0"/>
    <xf numFmtId="0" fontId="49" fillId="41" borderId="453" applyNumberFormat="0" applyAlignment="0" applyProtection="0"/>
    <xf numFmtId="0" fontId="60" fillId="0" borderId="456" applyNumberFormat="0" applyFill="0" applyAlignment="0" applyProtection="0"/>
    <xf numFmtId="0" fontId="33" fillId="57" borderId="454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24" fillId="0" borderId="458">
      <alignment horizontal="left" vertical="center"/>
    </xf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40" fillId="54" borderId="453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33" fillId="57" borderId="460" applyNumberFormat="0" applyAlignment="0" applyProtection="0"/>
    <xf numFmtId="0" fontId="33" fillId="57" borderId="460" applyNumberFormat="0" applyAlignment="0" applyProtection="0"/>
    <xf numFmtId="0" fontId="33" fillId="57" borderId="460" applyNumberFormat="0" applyAlignment="0" applyProtection="0"/>
    <xf numFmtId="0" fontId="57" fillId="54" borderId="461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60" fillId="0" borderId="462" applyNumberFormat="0" applyFill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2" fillId="0" borderId="0"/>
    <xf numFmtId="0" fontId="60" fillId="0" borderId="456" applyNumberFormat="0" applyFill="0" applyAlignment="0" applyProtection="0"/>
    <xf numFmtId="0" fontId="49" fillId="41" borderId="459" applyNumberFormat="0" applyAlignment="0" applyProtection="0"/>
    <xf numFmtId="0" fontId="57" fillId="54" borderId="4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446" applyNumberFormat="0" applyFill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49" fillId="41" borderId="445" applyNumberFormat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23" fillId="34" borderId="457" applyNumberFormat="0" applyBorder="0" applyAlignment="0" applyProtection="0"/>
    <xf numFmtId="0" fontId="2" fillId="0" borderId="0"/>
    <xf numFmtId="0" fontId="2" fillId="0" borderId="0"/>
    <xf numFmtId="0" fontId="60" fillId="0" borderId="446" applyNumberFormat="0" applyFill="0" applyAlignment="0" applyProtection="0"/>
    <xf numFmtId="0" fontId="57" fillId="54" borderId="444" applyNumberFormat="0" applyAlignment="0" applyProtection="0"/>
    <xf numFmtId="0" fontId="2" fillId="0" borderId="0"/>
    <xf numFmtId="0" fontId="85" fillId="41" borderId="459" applyNumberFormat="0" applyAlignment="0" applyProtection="0"/>
    <xf numFmtId="0" fontId="2" fillId="0" borderId="0"/>
    <xf numFmtId="0" fontId="2" fillId="0" borderId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41" borderId="453" applyNumberFormat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33" fillId="57" borderId="454" applyNumberFormat="0" applyAlignment="0" applyProtection="0"/>
    <xf numFmtId="0" fontId="2" fillId="0" borderId="0"/>
    <xf numFmtId="0" fontId="2" fillId="0" borderId="0"/>
    <xf numFmtId="0" fontId="40" fillId="54" borderId="45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54" borderId="444" applyNumberFormat="0" applyAlignment="0" applyProtection="0"/>
    <xf numFmtId="0" fontId="33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33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3" fillId="34" borderId="438" applyNumberFormat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41" borderId="426" applyNumberFormat="0" applyAlignment="0" applyProtection="0"/>
    <xf numFmtId="0" fontId="57" fillId="54" borderId="428" applyNumberFormat="0" applyAlignment="0" applyProtection="0"/>
    <xf numFmtId="0" fontId="40" fillId="54" borderId="426" applyNumberFormat="0" applyAlignment="0" applyProtection="0"/>
    <xf numFmtId="0" fontId="24" fillId="0" borderId="425">
      <alignment horizontal="left" vertical="center"/>
    </xf>
    <xf numFmtId="10" fontId="23" fillId="34" borderId="424" applyNumberFormat="0" applyBorder="0" applyAlignment="0" applyProtection="0"/>
    <xf numFmtId="0" fontId="49" fillId="41" borderId="432" applyNumberFormat="0" applyAlignment="0" applyProtection="0"/>
    <xf numFmtId="0" fontId="33" fillId="57" borderId="427" applyNumberFormat="0" applyAlignment="0" applyProtection="0"/>
    <xf numFmtId="0" fontId="57" fillId="54" borderId="428" applyNumberFormat="0" applyAlignment="0" applyProtection="0"/>
    <xf numFmtId="43" fontId="2" fillId="0" borderId="0" applyFont="0" applyFill="0" applyBorder="0" applyAlignment="0" applyProtection="0"/>
    <xf numFmtId="0" fontId="33" fillId="57" borderId="427" applyNumberFormat="0" applyAlignment="0" applyProtection="0"/>
    <xf numFmtId="0" fontId="49" fillId="41" borderId="432" applyNumberFormat="0" applyAlignment="0" applyProtection="0"/>
    <xf numFmtId="0" fontId="49" fillId="41" borderId="432" applyNumberFormat="0" applyAlignment="0" applyProtection="0"/>
    <xf numFmtId="0" fontId="49" fillId="41" borderId="432" applyNumberFormat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57" fillId="54" borderId="434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57" fillId="54" borderId="434" applyNumberFormat="0" applyAlignment="0" applyProtection="0"/>
    <xf numFmtId="0" fontId="57" fillId="54" borderId="434" applyNumberFormat="0" applyAlignment="0" applyProtection="0"/>
    <xf numFmtId="0" fontId="57" fillId="54" borderId="434" applyNumberFormat="0" applyAlignment="0" applyProtection="0"/>
    <xf numFmtId="0" fontId="57" fillId="54" borderId="434" applyNumberFormat="0" applyAlignment="0" applyProtection="0"/>
    <xf numFmtId="0" fontId="33" fillId="57" borderId="433" applyNumberFormat="0" applyAlignment="0" applyProtection="0"/>
    <xf numFmtId="0" fontId="33" fillId="57" borderId="433" applyNumberFormat="0" applyAlignment="0" applyProtection="0"/>
    <xf numFmtId="0" fontId="33" fillId="57" borderId="433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57" fillId="54" borderId="428" applyNumberFormat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24" fillId="0" borderId="431">
      <alignment horizontal="left" vertical="center"/>
    </xf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33" fillId="57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33" fillId="57" borderId="433" applyNumberFormat="0" applyAlignment="0" applyProtection="0"/>
    <xf numFmtId="0" fontId="49" fillId="41" borderId="432" applyNumberFormat="0" applyAlignment="0" applyProtection="0"/>
    <xf numFmtId="0" fontId="2" fillId="0" borderId="0"/>
    <xf numFmtId="0" fontId="40" fillId="54" borderId="4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34" applyNumberFormat="0" applyAlignment="0" applyProtection="0"/>
    <xf numFmtId="0" fontId="33" fillId="57" borderId="433" applyNumberFormat="0" applyAlignment="0" applyProtection="0"/>
    <xf numFmtId="0" fontId="49" fillId="41" borderId="432" applyNumberFormat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41" borderId="432" applyNumberFormat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41" borderId="426" applyNumberFormat="0" applyAlignment="0" applyProtection="0"/>
    <xf numFmtId="0" fontId="49" fillId="41" borderId="432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4" borderId="432" applyNumberFormat="0" applyAlignment="0" applyProtection="0"/>
    <xf numFmtId="0" fontId="40" fillId="54" borderId="432" applyNumberFormat="0" applyAlignment="0" applyProtection="0"/>
    <xf numFmtId="0" fontId="40" fillId="54" borderId="426" applyNumberFormat="0" applyAlignment="0" applyProtection="0"/>
    <xf numFmtId="10" fontId="23" fillId="34" borderId="430" applyNumberFormat="0" applyBorder="0" applyAlignment="0" applyProtection="0"/>
    <xf numFmtId="10" fontId="64" fillId="34" borderId="424" applyNumberFormat="0" applyBorder="0" applyAlignment="0" applyProtection="0"/>
    <xf numFmtId="0" fontId="2" fillId="0" borderId="0"/>
    <xf numFmtId="0" fontId="33" fillId="57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54" borderId="42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54" borderId="432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40" fillId="54" borderId="432" applyNumberFormat="0" applyAlignment="0" applyProtection="0"/>
    <xf numFmtId="0" fontId="49" fillId="41" borderId="426" applyNumberFormat="0" applyAlignment="0" applyProtection="0"/>
    <xf numFmtId="0" fontId="57" fillId="54" borderId="434" applyNumberFormat="0" applyAlignment="0" applyProtection="0"/>
    <xf numFmtId="0" fontId="40" fillId="54" borderId="426" applyNumberFormat="0" applyAlignment="0" applyProtection="0"/>
    <xf numFmtId="10" fontId="64" fillId="34" borderId="430" applyNumberFormat="0" applyBorder="0" applyAlignment="0" applyProtection="0"/>
    <xf numFmtId="0" fontId="57" fillId="54" borderId="434" applyNumberFormat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40" fillId="54" borderId="432" applyNumberFormat="0" applyAlignment="0" applyProtection="0"/>
    <xf numFmtId="0" fontId="33" fillId="57" borderId="427" applyNumberFormat="0" applyAlignment="0" applyProtection="0"/>
    <xf numFmtId="0" fontId="40" fillId="54" borderId="432" applyNumberFormat="0" applyAlignment="0" applyProtection="0"/>
    <xf numFmtId="0" fontId="40" fillId="54" borderId="432" applyNumberFormat="0" applyAlignment="0" applyProtection="0"/>
    <xf numFmtId="0" fontId="33" fillId="57" borderId="433" applyNumberFormat="0" applyAlignment="0" applyProtection="0"/>
    <xf numFmtId="0" fontId="91" fillId="0" borderId="446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0" fontId="49" fillId="41" borderId="445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0" fillId="0" borderId="446" applyNumberFormat="0" applyFill="0" applyAlignment="0" applyProtection="0"/>
    <xf numFmtId="0" fontId="33" fillId="57" borderId="447" applyNumberFormat="0" applyAlignment="0" applyProtection="0"/>
    <xf numFmtId="0" fontId="49" fillId="41" borderId="459" applyNumberFormat="0" applyAlignment="0" applyProtection="0"/>
    <xf numFmtId="0" fontId="21" fillId="62" borderId="447" applyNumberFormat="0" applyFont="0" applyAlignment="0" applyProtection="0"/>
    <xf numFmtId="0" fontId="88" fillId="74" borderId="444" applyNumberFormat="0" applyAlignment="0" applyProtection="0"/>
    <xf numFmtId="0" fontId="104" fillId="74" borderId="459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1" fontId="21" fillId="0" borderId="450" applyNumberFormat="0" applyFill="0" applyAlignment="0" applyProtection="0">
      <alignment horizontal="center" vertical="center"/>
    </xf>
    <xf numFmtId="0" fontId="77" fillId="54" borderId="44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88" fillId="54" borderId="444" applyNumberFormat="0" applyAlignment="0" applyProtection="0"/>
    <xf numFmtId="0" fontId="85" fillId="41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81" fillId="0" borderId="431">
      <alignment horizontal="left" vertical="center"/>
    </xf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57" fillId="54" borderId="461" applyNumberFormat="0" applyAlignment="0" applyProtection="0"/>
    <xf numFmtId="0" fontId="2" fillId="0" borderId="0"/>
    <xf numFmtId="0" fontId="2" fillId="0" borderId="0"/>
    <xf numFmtId="0" fontId="60" fillId="0" borderId="456" applyNumberFormat="0" applyFill="0" applyAlignment="0" applyProtection="0"/>
    <xf numFmtId="10" fontId="23" fillId="34" borderId="448" applyNumberFormat="0" applyBorder="0" applyAlignment="0" applyProtection="0"/>
    <xf numFmtId="0" fontId="2" fillId="0" borderId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3" fontId="21" fillId="0" borderId="424" applyNumberFormat="0" applyFont="0" applyFill="0" applyAlignment="0" applyProtection="0">
      <alignment vertical="center"/>
    </xf>
    <xf numFmtId="43" fontId="18" fillId="0" borderId="0" applyFont="0" applyFill="0" applyBorder="0" applyAlignment="0" applyProtection="0"/>
    <xf numFmtId="189" fontId="97" fillId="0" borderId="419" applyAlignment="0" applyProtection="0"/>
    <xf numFmtId="0" fontId="88" fillId="54" borderId="444" applyNumberFormat="0" applyAlignment="0" applyProtection="0"/>
    <xf numFmtId="43" fontId="2" fillId="0" borderId="0" applyFont="0" applyFill="0" applyBorder="0" applyAlignment="0" applyProtection="0"/>
    <xf numFmtId="0" fontId="60" fillId="0" borderId="462" applyNumberFormat="0" applyFill="0" applyAlignment="0" applyProtection="0"/>
    <xf numFmtId="0" fontId="60" fillId="0" borderId="462" applyNumberFormat="0" applyFill="0" applyAlignment="0" applyProtection="0"/>
    <xf numFmtId="0" fontId="2" fillId="0" borderId="0"/>
    <xf numFmtId="0" fontId="2" fillId="0" borderId="0"/>
    <xf numFmtId="0" fontId="24" fillId="0" borderId="4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0" borderId="456" applyNumberFormat="0" applyFill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57" borderId="454" applyNumberFormat="0" applyAlignment="0" applyProtection="0"/>
    <xf numFmtId="0" fontId="60" fillId="0" borderId="4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0" fillId="0" borderId="42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54" borderId="445" applyNumberFormat="0" applyAlignment="0" applyProtection="0"/>
    <xf numFmtId="3" fontId="21" fillId="0" borderId="448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7" fillId="54" borderId="461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54" borderId="445" applyNumberFormat="0" applyAlignment="0" applyProtection="0"/>
    <xf numFmtId="0" fontId="21" fillId="57" borderId="44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91" fillId="0" borderId="446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446" applyNumberFormat="0" applyFill="0" applyAlignment="0" applyProtection="0"/>
    <xf numFmtId="0" fontId="40" fillId="54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54" borderId="444" applyNumberFormat="0" applyAlignment="0" applyProtection="0"/>
    <xf numFmtId="9" fontId="2" fillId="0" borderId="0" applyFont="0" applyFill="0" applyBorder="0" applyAlignment="0" applyProtection="0"/>
    <xf numFmtId="0" fontId="33" fillId="57" borderId="454" applyNumberFormat="0" applyAlignment="0" applyProtection="0"/>
    <xf numFmtId="168" fontId="2" fillId="0" borderId="0" applyFont="0" applyFill="0" applyBorder="0" applyAlignment="0" applyProtection="0"/>
    <xf numFmtId="0" fontId="88" fillId="54" borderId="444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1" fillId="57" borderId="44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1" fillId="57" borderId="447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57" borderId="44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5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54" borderId="445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47" applyNumberFormat="0" applyAlignment="0" applyProtection="0"/>
    <xf numFmtId="0" fontId="57" fillId="54" borderId="4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54" borderId="444" applyNumberFormat="0" applyAlignment="0" applyProtection="0"/>
    <xf numFmtId="0" fontId="33" fillId="57" borderId="447" applyNumberFormat="0" applyAlignment="0" applyProtection="0"/>
    <xf numFmtId="43" fontId="2" fillId="0" borderId="0" applyFont="0" applyFill="0" applyBorder="0" applyAlignment="0" applyProtection="0"/>
    <xf numFmtId="0" fontId="33" fillId="57" borderId="447" applyNumberFormat="0" applyAlignment="0" applyProtection="0"/>
    <xf numFmtId="43" fontId="2" fillId="0" borderId="0" applyFont="0" applyFill="0" applyBorder="0" applyAlignment="0" applyProtection="0"/>
    <xf numFmtId="0" fontId="57" fillId="54" borderId="444" applyNumberFormat="0" applyAlignment="0" applyProtection="0"/>
    <xf numFmtId="0" fontId="21" fillId="57" borderId="447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91" fillId="0" borderId="446" applyNumberFormat="0" applyFill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85" fillId="41" borderId="459" applyNumberFormat="0" applyAlignment="0" applyProtection="0"/>
    <xf numFmtId="0" fontId="49" fillId="41" borderId="453" applyNumberFormat="0" applyAlignment="0" applyProtection="0"/>
    <xf numFmtId="0" fontId="60" fillId="0" borderId="456" applyNumberFormat="0" applyFill="0" applyAlignment="0" applyProtection="0"/>
    <xf numFmtId="0" fontId="33" fillId="57" borderId="454" applyNumberFormat="0" applyAlignment="0" applyProtection="0"/>
    <xf numFmtId="0" fontId="40" fillId="54" borderId="453" applyNumberFormat="0" applyAlignment="0" applyProtection="0"/>
    <xf numFmtId="0" fontId="60" fillId="0" borderId="456" applyNumberFormat="0" applyFill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9" fillId="41" borderId="453" applyNumberFormat="0" applyAlignment="0" applyProtection="0"/>
    <xf numFmtId="0" fontId="40" fillId="54" borderId="453" applyNumberFormat="0" applyAlignment="0" applyProtection="0"/>
    <xf numFmtId="0" fontId="57" fillId="54" borderId="461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33" fillId="57" borderId="454" applyNumberFormat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60" fillId="0" borderId="456" applyNumberFormat="0" applyFill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60" fillId="0" borderId="446" applyNumberFormat="0" applyFill="0" applyAlignment="0" applyProtection="0"/>
    <xf numFmtId="0" fontId="49" fillId="41" borderId="445" applyNumberFormat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60" fillId="0" borderId="446" applyNumberFormat="0" applyFill="0" applyAlignment="0" applyProtection="0"/>
    <xf numFmtId="0" fontId="33" fillId="57" borderId="447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60" fillId="0" borderId="456" applyNumberFormat="0" applyFill="0" applyAlignment="0" applyProtection="0"/>
    <xf numFmtId="0" fontId="77" fillId="54" borderId="445" applyNumberFormat="0" applyAlignment="0" applyProtection="0"/>
    <xf numFmtId="0" fontId="24" fillId="0" borderId="452">
      <alignment horizontal="left" vertical="center"/>
    </xf>
    <xf numFmtId="0" fontId="33" fillId="57" borderId="447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7" fillId="54" borderId="445" applyNumberFormat="0" applyAlignment="0" applyProtection="0"/>
    <xf numFmtId="0" fontId="40" fillId="54" borderId="453" applyNumberFormat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7" fillId="54" borderId="45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0" fontId="88" fillId="54" borderId="444" applyNumberFormat="0" applyAlignment="0" applyProtection="0"/>
    <xf numFmtId="0" fontId="85" fillId="41" borderId="459" applyNumberFormat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54" borderId="461" applyNumberFormat="0" applyAlignment="0" applyProtection="0"/>
    <xf numFmtId="0" fontId="33" fillId="57" borderId="4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74" borderId="4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81" fillId="0" borderId="43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4" fillId="34" borderId="448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7" fillId="54" borderId="455" applyNumberFormat="0" applyAlignment="0" applyProtection="0"/>
    <xf numFmtId="0" fontId="85" fillId="65" borderId="4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7" borderId="460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8" fillId="74" borderId="422" applyNumberFormat="0" applyAlignment="0" applyProtection="0"/>
    <xf numFmtId="0" fontId="21" fillId="62" borderId="4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54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5" fillId="65" borderId="4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5" fillId="41" borderId="45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65" borderId="4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21" fillId="0" borderId="4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57" borderId="447" applyNumberFormat="0" applyAlignment="0" applyProtection="0"/>
    <xf numFmtId="0" fontId="57" fillId="54" borderId="444" applyNumberFormat="0" applyAlignment="0" applyProtection="0"/>
    <xf numFmtId="0" fontId="88" fillId="54" borderId="444" applyNumberFormat="0" applyAlignment="0" applyProtection="0"/>
    <xf numFmtId="0" fontId="85" fillId="41" borderId="459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9" fillId="41" borderId="459" applyNumberFormat="0" applyAlignment="0" applyProtection="0"/>
    <xf numFmtId="0" fontId="91" fillId="0" borderId="446" applyNumberFormat="0" applyFill="0" applyAlignment="0" applyProtection="0"/>
    <xf numFmtId="0" fontId="85" fillId="41" borderId="459" applyNumberFormat="0" applyAlignment="0" applyProtection="0"/>
    <xf numFmtId="0" fontId="85" fillId="41" borderId="459" applyNumberFormat="0" applyAlignment="0" applyProtection="0"/>
    <xf numFmtId="0" fontId="2" fillId="0" borderId="0"/>
    <xf numFmtId="0" fontId="49" fillId="41" borderId="453" applyNumberFormat="0" applyAlignment="0" applyProtection="0"/>
    <xf numFmtId="0" fontId="57" fillId="54" borderId="455" applyNumberFormat="0" applyAlignment="0" applyProtection="0"/>
    <xf numFmtId="0" fontId="2" fillId="0" borderId="0"/>
    <xf numFmtId="0" fontId="60" fillId="0" borderId="446" applyNumberFormat="0" applyFill="0" applyAlignment="0" applyProtection="0"/>
    <xf numFmtId="0" fontId="49" fillId="41" borderId="44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41" borderId="445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54" borderId="4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1" fillId="0" borderId="44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54" borderId="432" applyNumberFormat="0" applyAlignment="0" applyProtection="0"/>
    <xf numFmtId="0" fontId="85" fillId="41" borderId="459" applyNumberFormat="0" applyAlignment="0" applyProtection="0"/>
    <xf numFmtId="0" fontId="77" fillId="54" borderId="459" applyNumberFormat="0" applyAlignment="0" applyProtection="0"/>
    <xf numFmtId="0" fontId="49" fillId="41" borderId="4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7" borderId="421" applyNumberFormat="0" applyAlignment="0" applyProtection="0"/>
    <xf numFmtId="0" fontId="57" fillId="54" borderId="422" applyNumberFormat="0" applyAlignment="0" applyProtection="0"/>
    <xf numFmtId="0" fontId="60" fillId="0" borderId="42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4" fillId="34" borderId="42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9" fillId="41" borderId="459" applyNumberFormat="0" applyAlignment="0" applyProtection="0"/>
    <xf numFmtId="0" fontId="57" fillId="54" borderId="455" applyNumberFormat="0" applyAlignment="0" applyProtection="0"/>
    <xf numFmtId="0" fontId="2" fillId="0" borderId="0"/>
    <xf numFmtId="0" fontId="49" fillId="41" borderId="453" applyNumberFormat="0" applyAlignment="0" applyProtection="0"/>
    <xf numFmtId="0" fontId="2" fillId="0" borderId="0"/>
    <xf numFmtId="0" fontId="60" fillId="0" borderId="45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41" borderId="45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3" fillId="57" borderId="454" applyNumberFormat="0" applyAlignment="0" applyProtection="0"/>
    <xf numFmtId="0" fontId="77" fillId="63" borderId="4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78" borderId="432" applyNumberFormat="0" applyAlignment="0" applyProtection="0"/>
    <xf numFmtId="0" fontId="40" fillId="54" borderId="453" applyNumberFormat="0" applyAlignment="0" applyProtection="0"/>
    <xf numFmtId="0" fontId="2" fillId="0" borderId="0"/>
    <xf numFmtId="0" fontId="2" fillId="0" borderId="0"/>
    <xf numFmtId="0" fontId="88" fillId="63" borderId="4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41" borderId="459" applyNumberFormat="0" applyAlignment="0" applyProtection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205" fontId="2" fillId="0" borderId="0"/>
    <xf numFmtId="206" fontId="2" fillId="0" borderId="0" applyFont="0" applyFill="0" applyBorder="0" applyAlignment="0" applyProtection="0"/>
    <xf numFmtId="0" fontId="2" fillId="0" borderId="0"/>
    <xf numFmtId="0" fontId="60" fillId="0" borderId="446" applyNumberFormat="0" applyFill="0" applyAlignment="0" applyProtection="0"/>
    <xf numFmtId="0" fontId="2" fillId="0" borderId="0"/>
    <xf numFmtId="0" fontId="91" fillId="0" borderId="446" applyNumberFormat="0" applyFill="0" applyAlignment="0" applyProtection="0"/>
    <xf numFmtId="0" fontId="2" fillId="0" borderId="0"/>
    <xf numFmtId="0" fontId="2" fillId="0" borderId="0"/>
    <xf numFmtId="0" fontId="77" fillId="54" borderId="44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0" borderId="462" applyNumberFormat="0" applyFill="0" applyAlignment="0" applyProtection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/>
    <xf numFmtId="0" fontId="2" fillId="0" borderId="0"/>
    <xf numFmtId="0" fontId="2" fillId="0" borderId="0"/>
    <xf numFmtId="212" fontId="2" fillId="0" borderId="0"/>
    <xf numFmtId="43" fontId="2" fillId="0" borderId="0" applyFont="0" applyFill="0" applyBorder="0" applyAlignment="0" applyProtection="0"/>
    <xf numFmtId="0" fontId="57" fillId="54" borderId="44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41" borderId="453" applyNumberFormat="0" applyAlignment="0" applyProtection="0"/>
    <xf numFmtId="212" fontId="2" fillId="0" borderId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12" fontId="2" fillId="0" borderId="0"/>
    <xf numFmtId="0" fontId="57" fillId="54" borderId="444" applyNumberFormat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10" fontId="64" fillId="34" borderId="448" applyNumberFormat="0" applyBorder="0" applyAlignment="0" applyProtection="0"/>
    <xf numFmtId="0" fontId="57" fillId="54" borderId="444" applyNumberFormat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3" fontId="21" fillId="0" borderId="448" applyNumberFormat="0" applyFont="0" applyFill="0" applyAlignment="0" applyProtection="0">
      <alignment vertical="center"/>
    </xf>
    <xf numFmtId="0" fontId="85" fillId="65" borderId="459" applyNumberFormat="0" applyAlignment="0" applyProtection="0"/>
    <xf numFmtId="0" fontId="85" fillId="65" borderId="459" applyNumberFormat="0" applyAlignment="0" applyProtection="0"/>
    <xf numFmtId="0" fontId="85" fillId="65" borderId="459" applyNumberFormat="0" applyAlignment="0" applyProtection="0"/>
    <xf numFmtId="0" fontId="81" fillId="0" borderId="458">
      <alignment horizontal="left" vertical="center"/>
    </xf>
    <xf numFmtId="1" fontId="21" fillId="0" borderId="450" applyNumberFormat="0" applyFill="0" applyAlignment="0" applyProtection="0">
      <alignment horizontal="center" vertical="center"/>
    </xf>
    <xf numFmtId="1" fontId="21" fillId="0" borderId="450" applyNumberFormat="0" applyFill="0" applyAlignment="0" applyProtection="0">
      <alignment horizontal="center" vertical="center"/>
    </xf>
    <xf numFmtId="205" fontId="88" fillId="63" borderId="422" applyNumberFormat="0" applyAlignment="0" applyProtection="0"/>
    <xf numFmtId="209" fontId="88" fillId="63" borderId="422" applyNumberFormat="0" applyAlignment="0" applyProtection="0"/>
    <xf numFmtId="215" fontId="134" fillId="97" borderId="436" applyNumberFormat="0" applyBorder="0" applyAlignment="0">
      <alignment horizontal="centerContinuous" vertical="center"/>
      <protection hidden="1"/>
    </xf>
    <xf numFmtId="205" fontId="77" fillId="63" borderId="432" applyNumberFormat="0" applyAlignment="0" applyProtection="0"/>
    <xf numFmtId="209" fontId="77" fillId="63" borderId="432" applyNumberFormat="0" applyAlignment="0" applyProtection="0"/>
    <xf numFmtId="205" fontId="104" fillId="74" borderId="432" applyNumberFormat="0" applyAlignment="0" applyProtection="0"/>
    <xf numFmtId="205" fontId="104" fillId="74" borderId="432" applyNumberFormat="0" applyAlignment="0" applyProtection="0"/>
    <xf numFmtId="209" fontId="104" fillId="74" borderId="432" applyNumberFormat="0" applyAlignment="0" applyProtection="0"/>
    <xf numFmtId="209" fontId="104" fillId="74" borderId="432" applyNumberFormat="0" applyAlignment="0" applyProtection="0"/>
    <xf numFmtId="205" fontId="104" fillId="74" borderId="432" applyNumberFormat="0" applyAlignment="0" applyProtection="0"/>
    <xf numFmtId="209" fontId="104" fillId="74" borderId="432" applyNumberFormat="0" applyAlignment="0" applyProtection="0"/>
    <xf numFmtId="206" fontId="2" fillId="0" borderId="0" applyFont="0" applyFill="0" applyBorder="0" applyAlignment="0" applyProtection="0"/>
    <xf numFmtId="0" fontId="60" fillId="0" borderId="44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21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54" borderId="444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81" fillId="0" borderId="458">
      <alignment horizontal="left" vertical="center"/>
    </xf>
    <xf numFmtId="205" fontId="85" fillId="78" borderId="432" applyNumberFormat="0" applyAlignment="0" applyProtection="0"/>
    <xf numFmtId="209" fontId="85" fillId="78" borderId="432" applyNumberFormat="0" applyAlignment="0" applyProtection="0"/>
    <xf numFmtId="205" fontId="91" fillId="0" borderId="423" applyNumberFormat="0" applyFill="0" applyAlignment="0" applyProtection="0"/>
    <xf numFmtId="209" fontId="91" fillId="0" borderId="423" applyNumberFormat="0" applyFill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1" fontId="156" fillId="105" borderId="440" applyNumberFormat="0" applyBorder="0" applyAlignment="0">
      <alignment horizontal="centerContinuous" vertical="center"/>
      <protection locked="0"/>
    </xf>
    <xf numFmtId="230" fontId="164" fillId="106" borderId="431" applyNumberFormat="0" applyBorder="0" applyAlignment="0">
      <protection locked="0"/>
    </xf>
    <xf numFmtId="205" fontId="85" fillId="65" borderId="432" applyNumberFormat="0" applyAlignment="0" applyProtection="0"/>
    <xf numFmtId="205" fontId="85" fillId="65" borderId="432" applyNumberFormat="0" applyAlignment="0" applyProtection="0"/>
    <xf numFmtId="209" fontId="85" fillId="65" borderId="432" applyNumberFormat="0" applyAlignment="0" applyProtection="0"/>
    <xf numFmtId="209" fontId="85" fillId="65" borderId="432" applyNumberFormat="0" applyAlignment="0" applyProtection="0"/>
    <xf numFmtId="205" fontId="85" fillId="65" borderId="432" applyNumberFormat="0" applyAlignment="0" applyProtection="0"/>
    <xf numFmtId="209" fontId="85" fillId="65" borderId="432" applyNumberFormat="0" applyAlignment="0" applyProtection="0"/>
    <xf numFmtId="0" fontId="33" fillId="57" borderId="460" applyNumberFormat="0" applyAlignment="0" applyProtection="0"/>
    <xf numFmtId="0" fontId="40" fillId="54" borderId="459" applyNumberFormat="0" applyAlignment="0" applyProtection="0"/>
    <xf numFmtId="0" fontId="40" fillId="54" borderId="459" applyNumberFormat="0" applyAlignment="0" applyProtection="0"/>
    <xf numFmtId="0" fontId="33" fillId="57" borderId="454" applyNumberFormat="0" applyAlignment="0" applyProtection="0"/>
    <xf numFmtId="0" fontId="40" fillId="54" borderId="459" applyNumberFormat="0" applyAlignment="0" applyProtection="0"/>
    <xf numFmtId="0" fontId="60" fillId="0" borderId="462" applyNumberFormat="0" applyFill="0" applyAlignment="0" applyProtection="0"/>
    <xf numFmtId="0" fontId="60" fillId="0" borderId="462" applyNumberFormat="0" applyFill="0" applyAlignment="0" applyProtection="0"/>
    <xf numFmtId="10" fontId="64" fillId="34" borderId="457" applyNumberFormat="0" applyBorder="0" applyAlignment="0" applyProtection="0"/>
    <xf numFmtId="0" fontId="57" fillId="54" borderId="461" applyNumberFormat="0" applyAlignment="0" applyProtection="0"/>
    <xf numFmtId="0" fontId="49" fillId="41" borderId="453" applyNumberFormat="0" applyAlignment="0" applyProtection="0"/>
    <xf numFmtId="0" fontId="40" fillId="54" borderId="459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40" fillId="54" borderId="459" applyNumberFormat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5" fontId="2" fillId="0" borderId="0"/>
    <xf numFmtId="205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0" fontId="49" fillId="41" borderId="453" applyNumberFormat="0" applyAlignment="0" applyProtection="0"/>
    <xf numFmtId="205" fontId="2" fillId="0" borderId="0"/>
    <xf numFmtId="209" fontId="2" fillId="0" borderId="0"/>
    <xf numFmtId="0" fontId="2" fillId="0" borderId="0"/>
    <xf numFmtId="205" fontId="2" fillId="0" borderId="0"/>
    <xf numFmtId="209" fontId="2" fillId="0" borderId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205" fontId="2" fillId="0" borderId="0"/>
    <xf numFmtId="209" fontId="2" fillId="0" borderId="0"/>
    <xf numFmtId="0" fontId="33" fillId="57" borderId="460" applyNumberFormat="0" applyAlignment="0" applyProtection="0"/>
    <xf numFmtId="0" fontId="57" fillId="54" borderId="461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205" fontId="2" fillId="0" borderId="0"/>
    <xf numFmtId="209" fontId="2" fillId="0" borderId="0"/>
    <xf numFmtId="0" fontId="33" fillId="57" borderId="454" applyNumberFormat="0" applyAlignment="0" applyProtection="0"/>
    <xf numFmtId="0" fontId="57" fillId="54" borderId="455" applyNumberFormat="0" applyAlignment="0" applyProtection="0"/>
    <xf numFmtId="205" fontId="2" fillId="0" borderId="0"/>
    <xf numFmtId="209" fontId="2" fillId="0" borderId="0"/>
    <xf numFmtId="0" fontId="33" fillId="57" borderId="454" applyNumberFormat="0" applyAlignment="0" applyProtection="0"/>
    <xf numFmtId="0" fontId="33" fillId="57" borderId="454" applyNumberFormat="0" applyAlignment="0" applyProtection="0"/>
    <xf numFmtId="205" fontId="2" fillId="0" borderId="0"/>
    <xf numFmtId="209" fontId="2" fillId="0" borderId="0"/>
    <xf numFmtId="0" fontId="2" fillId="0" borderId="0"/>
    <xf numFmtId="205" fontId="2" fillId="0" borderId="0"/>
    <xf numFmtId="209" fontId="2" fillId="0" borderId="0"/>
    <xf numFmtId="0" fontId="2" fillId="0" borderId="0"/>
    <xf numFmtId="0" fontId="40" fillId="54" borderId="459" applyNumberFormat="0" applyAlignment="0" applyProtection="0"/>
    <xf numFmtId="0" fontId="49" fillId="41" borderId="459" applyNumberFormat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40" fillId="54" borderId="453" applyNumberFormat="0" applyAlignment="0" applyProtection="0"/>
    <xf numFmtId="0" fontId="49" fillId="41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60" fillId="0" borderId="462" applyNumberFormat="0" applyFill="0" applyAlignment="0" applyProtection="0"/>
    <xf numFmtId="0" fontId="60" fillId="0" borderId="462" applyNumberFormat="0" applyFill="0" applyAlignment="0" applyProtection="0"/>
    <xf numFmtId="205" fontId="2" fillId="0" borderId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209" fontId="2" fillId="0" borderId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49" fillId="41" borderId="459" applyNumberFormat="0" applyAlignment="0" applyProtection="0"/>
    <xf numFmtId="0" fontId="49" fillId="41" borderId="459" applyNumberFormat="0" applyAlignment="0" applyProtection="0"/>
    <xf numFmtId="0" fontId="49" fillId="41" borderId="459" applyNumberFormat="0" applyAlignment="0" applyProtection="0"/>
    <xf numFmtId="0" fontId="49" fillId="41" borderId="453" applyNumberFormat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1" fontId="21" fillId="0" borderId="450" applyNumberFormat="0" applyFill="0" applyAlignment="0" applyProtection="0">
      <alignment horizontal="center" vertical="center"/>
    </xf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178" fontId="2" fillId="0" borderId="0"/>
    <xf numFmtId="209" fontId="2" fillId="0" borderId="0"/>
    <xf numFmtId="209" fontId="2" fillId="0" borderId="0"/>
    <xf numFmtId="0" fontId="2" fillId="0" borderId="0"/>
    <xf numFmtId="205" fontId="2" fillId="0" borderId="0"/>
    <xf numFmtId="178" fontId="2" fillId="0" borderId="0"/>
    <xf numFmtId="209" fontId="2" fillId="0" borderId="0"/>
    <xf numFmtId="209" fontId="2" fillId="0" borderId="0"/>
    <xf numFmtId="205" fontId="2" fillId="0" borderId="0"/>
    <xf numFmtId="209" fontId="2" fillId="0" borderId="0"/>
    <xf numFmtId="10" fontId="64" fillId="34" borderId="438" applyNumberFormat="0" applyBorder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12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60" fillId="0" borderId="446" applyNumberFormat="0" applyFill="0" applyAlignment="0" applyProtection="0"/>
    <xf numFmtId="0" fontId="60" fillId="0" borderId="446" applyNumberFormat="0" applyFill="0" applyAlignment="0" applyProtection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72" fillId="62" borderId="433" applyNumberFormat="0" applyFont="0" applyAlignment="0" applyProtection="0"/>
    <xf numFmtId="205" fontId="21" fillId="62" borderId="433" applyNumberFormat="0" applyFont="0" applyAlignment="0" applyProtection="0"/>
    <xf numFmtId="205" fontId="72" fillId="62" borderId="433" applyNumberFormat="0" applyFont="0" applyAlignment="0" applyProtection="0"/>
    <xf numFmtId="209" fontId="72" fillId="62" borderId="433" applyNumberFormat="0" applyFont="0" applyAlignment="0" applyProtection="0"/>
    <xf numFmtId="209" fontId="21" fillId="62" borderId="433" applyNumberFormat="0" applyFont="0" applyAlignment="0" applyProtection="0"/>
    <xf numFmtId="205" fontId="72" fillId="62" borderId="433" applyNumberFormat="0" applyFont="0" applyAlignment="0" applyProtection="0"/>
    <xf numFmtId="209" fontId="72" fillId="62" borderId="433" applyNumberFormat="0" applyFont="0" applyAlignment="0" applyProtection="0"/>
    <xf numFmtId="205" fontId="72" fillId="62" borderId="433" applyNumberFormat="0" applyFont="0" applyAlignment="0" applyProtection="0"/>
    <xf numFmtId="209" fontId="72" fillId="62" borderId="433" applyNumberFormat="0" applyFont="0" applyAlignment="0" applyProtection="0"/>
    <xf numFmtId="205" fontId="72" fillId="62" borderId="433" applyNumberFormat="0" applyFont="0" applyAlignment="0" applyProtection="0"/>
    <xf numFmtId="209" fontId="72" fillId="62" borderId="433" applyNumberFormat="0" applyFont="0" applyAlignment="0" applyProtection="0"/>
    <xf numFmtId="209" fontId="72" fillId="62" borderId="433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72" fillId="62" borderId="433" applyNumberFormat="0" applyFont="0" applyAlignment="0" applyProtection="0"/>
    <xf numFmtId="205" fontId="21" fillId="62" borderId="433" applyNumberFormat="0" applyFont="0" applyAlignment="0" applyProtection="0"/>
    <xf numFmtId="209" fontId="21" fillId="62" borderId="433" applyNumberFormat="0" applyFont="0" applyAlignment="0" applyProtection="0"/>
    <xf numFmtId="209" fontId="72" fillId="62" borderId="433" applyNumberFormat="0" applyFont="0" applyAlignment="0" applyProtection="0"/>
    <xf numFmtId="205" fontId="21" fillId="62" borderId="433" applyNumberFormat="0" applyFont="0" applyAlignment="0" applyProtection="0"/>
    <xf numFmtId="0" fontId="21" fillId="62" borderId="433" applyNumberFormat="0" applyFont="0" applyAlignment="0" applyProtection="0"/>
    <xf numFmtId="209" fontId="21" fillId="62" borderId="433" applyNumberFormat="0" applyFont="0" applyAlignment="0" applyProtection="0"/>
    <xf numFmtId="209" fontId="21" fillId="62" borderId="433" applyNumberFormat="0" applyFont="0" applyAlignment="0" applyProtection="0"/>
    <xf numFmtId="205" fontId="21" fillId="62" borderId="433" applyNumberFormat="0" applyFont="0" applyAlignment="0" applyProtection="0"/>
    <xf numFmtId="0" fontId="21" fillId="62" borderId="433" applyNumberFormat="0" applyFont="0" applyAlignment="0" applyProtection="0"/>
    <xf numFmtId="209" fontId="21" fillId="62" borderId="433" applyNumberFormat="0" applyFont="0" applyAlignment="0" applyProtection="0"/>
    <xf numFmtId="209" fontId="21" fillId="62" borderId="433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1" fillId="62" borderId="433" applyNumberFormat="0" applyFont="0" applyAlignment="0" applyProtection="0"/>
    <xf numFmtId="209" fontId="21" fillId="62" borderId="433" applyNumberFormat="0" applyFont="0" applyAlignment="0" applyProtection="0"/>
    <xf numFmtId="205" fontId="88" fillId="74" borderId="422" applyNumberFormat="0" applyAlignment="0" applyProtection="0"/>
    <xf numFmtId="205" fontId="88" fillId="74" borderId="422" applyNumberFormat="0" applyAlignment="0" applyProtection="0"/>
    <xf numFmtId="209" fontId="88" fillId="74" borderId="422" applyNumberFormat="0" applyAlignment="0" applyProtection="0"/>
    <xf numFmtId="209" fontId="88" fillId="74" borderId="422" applyNumberFormat="0" applyAlignment="0" applyProtection="0"/>
    <xf numFmtId="205" fontId="88" fillId="74" borderId="422" applyNumberFormat="0" applyAlignment="0" applyProtection="0"/>
    <xf numFmtId="209" fontId="88" fillId="74" borderId="422" applyNumberFormat="0" applyAlignment="0" applyProtection="0"/>
    <xf numFmtId="0" fontId="49" fillId="41" borderId="445" applyNumberFormat="0" applyAlignment="0" applyProtection="0"/>
    <xf numFmtId="0" fontId="49" fillId="41" borderId="445" applyNumberFormat="0" applyAlignment="0" applyProtection="0"/>
    <xf numFmtId="0" fontId="49" fillId="41" borderId="44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4" fillId="0" borderId="431">
      <alignment horizontal="left"/>
    </xf>
    <xf numFmtId="183" fontId="24" fillId="0" borderId="431">
      <alignment horizontal="left"/>
    </xf>
    <xf numFmtId="4" fontId="191" fillId="65" borderId="442" applyNumberFormat="0" applyProtection="0">
      <alignment vertical="center"/>
    </xf>
    <xf numFmtId="4" fontId="192" fillId="65" borderId="442" applyNumberFormat="0" applyProtection="0">
      <alignment vertical="center"/>
    </xf>
    <xf numFmtId="4" fontId="191" fillId="65" borderId="442" applyNumberFormat="0" applyProtection="0">
      <alignment horizontal="left" vertical="center" indent="1"/>
    </xf>
    <xf numFmtId="0" fontId="191" fillId="65" borderId="442" applyNumberFormat="0" applyProtection="0">
      <alignment horizontal="left" vertical="top" indent="1"/>
    </xf>
    <xf numFmtId="4" fontId="17" fillId="66" borderId="442" applyNumberFormat="0" applyProtection="0">
      <alignment horizontal="right" vertical="center"/>
    </xf>
    <xf numFmtId="4" fontId="17" fillId="61" borderId="442" applyNumberFormat="0" applyProtection="0">
      <alignment horizontal="right" vertical="center"/>
    </xf>
    <xf numFmtId="4" fontId="17" fillId="72" borderId="442" applyNumberFormat="0" applyProtection="0">
      <alignment horizontal="right" vertical="center"/>
    </xf>
    <xf numFmtId="4" fontId="17" fillId="68" borderId="442" applyNumberFormat="0" applyProtection="0">
      <alignment horizontal="right" vertical="center"/>
    </xf>
    <xf numFmtId="4" fontId="17" fillId="82" borderId="442" applyNumberFormat="0" applyProtection="0">
      <alignment horizontal="right" vertical="center"/>
    </xf>
    <xf numFmtId="4" fontId="17" fillId="67" borderId="442" applyNumberFormat="0" applyProtection="0">
      <alignment horizontal="right" vertical="center"/>
    </xf>
    <xf numFmtId="4" fontId="17" fillId="84" borderId="442" applyNumberFormat="0" applyProtection="0">
      <alignment horizontal="right" vertical="center"/>
    </xf>
    <xf numFmtId="4" fontId="17" fillId="112" borderId="442" applyNumberFormat="0" applyProtection="0">
      <alignment horizontal="right" vertical="center"/>
    </xf>
    <xf numFmtId="4" fontId="17" fillId="79" borderId="442" applyNumberFormat="0" applyProtection="0">
      <alignment horizontal="right" vertical="center"/>
    </xf>
    <xf numFmtId="4" fontId="17" fillId="111" borderId="442" applyNumberFormat="0" applyProtection="0">
      <alignment horizontal="right" vertical="center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74" borderId="438" applyNumberFormat="0">
      <protection locked="0"/>
    </xf>
    <xf numFmtId="0" fontId="21" fillId="74" borderId="438" applyNumberFormat="0">
      <protection locked="0"/>
    </xf>
    <xf numFmtId="0" fontId="21" fillId="74" borderId="438" applyNumberFormat="0">
      <protection locked="0"/>
    </xf>
    <xf numFmtId="4" fontId="17" fillId="62" borderId="442" applyNumberFormat="0" applyProtection="0">
      <alignment vertical="center"/>
    </xf>
    <xf numFmtId="4" fontId="193" fillId="62" borderId="442" applyNumberFormat="0" applyProtection="0">
      <alignment vertical="center"/>
    </xf>
    <xf numFmtId="4" fontId="17" fillId="62" borderId="442" applyNumberFormat="0" applyProtection="0">
      <alignment horizontal="left" vertical="center" indent="1"/>
    </xf>
    <xf numFmtId="0" fontId="17" fillId="62" borderId="442" applyNumberFormat="0" applyProtection="0">
      <alignment horizontal="left" vertical="top" indent="1"/>
    </xf>
    <xf numFmtId="4" fontId="17" fillId="114" borderId="442" applyNumberFormat="0" applyProtection="0">
      <alignment horizontal="right" vertical="center"/>
    </xf>
    <xf numFmtId="4" fontId="193" fillId="114" borderId="442" applyNumberFormat="0" applyProtection="0">
      <alignment horizontal="right" vertical="center"/>
    </xf>
    <xf numFmtId="4" fontId="17" fillId="111" borderId="442" applyNumberFormat="0" applyProtection="0">
      <alignment horizontal="left" vertical="center" indent="1"/>
    </xf>
    <xf numFmtId="0" fontId="17" fillId="111" borderId="442" applyNumberFormat="0" applyProtection="0">
      <alignment horizontal="left" vertical="top" indent="1"/>
    </xf>
    <xf numFmtId="4" fontId="195" fillId="114" borderId="442" applyNumberFormat="0" applyProtection="0">
      <alignment horizontal="right" vertical="center"/>
    </xf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200" fillId="119" borderId="441"/>
    <xf numFmtId="244" fontId="126" fillId="33" borderId="431" applyAlignment="0"/>
    <xf numFmtId="205" fontId="91" fillId="0" borderId="443" applyNumberFormat="0" applyFill="0" applyAlignment="0" applyProtection="0"/>
    <xf numFmtId="205" fontId="91" fillId="0" borderId="443" applyNumberFormat="0" applyFill="0" applyAlignment="0" applyProtection="0"/>
    <xf numFmtId="209" fontId="91" fillId="0" borderId="443" applyNumberFormat="0" applyFill="0" applyAlignment="0" applyProtection="0"/>
    <xf numFmtId="209" fontId="91" fillId="0" borderId="443" applyNumberFormat="0" applyFill="0" applyAlignment="0" applyProtection="0"/>
    <xf numFmtId="205" fontId="91" fillId="0" borderId="443" applyNumberFormat="0" applyFill="0" applyAlignment="0" applyProtection="0"/>
    <xf numFmtId="209" fontId="91" fillId="0" borderId="443" applyNumberFormat="0" applyFill="0" applyAlignment="0" applyProtection="0"/>
    <xf numFmtId="223" fontId="215" fillId="33" borderId="436" applyNumberFormat="0" applyBorder="0" applyAlignment="0"/>
    <xf numFmtId="0" fontId="216" fillId="126" borderId="431" applyAlignment="0">
      <alignment horizontal="right"/>
    </xf>
    <xf numFmtId="0" fontId="74" fillId="120" borderId="431" applyAlignment="0">
      <alignment horizontal="left"/>
    </xf>
    <xf numFmtId="1" fontId="21" fillId="0" borderId="450" applyNumberFormat="0" applyFill="0" applyAlignment="0" applyProtection="0">
      <alignment horizontal="center" vertical="center"/>
    </xf>
    <xf numFmtId="206" fontId="2" fillId="0" borderId="0" applyFont="0" applyFill="0" applyBorder="0" applyAlignment="0" applyProtection="0"/>
    <xf numFmtId="1" fontId="156" fillId="105" borderId="418" applyNumberFormat="0" applyBorder="0" applyAlignment="0">
      <alignment horizontal="centerContinuous" vertical="center"/>
      <protection locked="0"/>
    </xf>
    <xf numFmtId="230" fontId="164" fillId="106" borderId="400" applyNumberFormat="0" applyBorder="0" applyAlignment="0">
      <protection locked="0"/>
    </xf>
    <xf numFmtId="183" fontId="24" fillId="0" borderId="400">
      <alignment horizontal="left"/>
    </xf>
    <xf numFmtId="183" fontId="24" fillId="0" borderId="400">
      <alignment horizontal="left"/>
    </xf>
    <xf numFmtId="244" fontId="126" fillId="33" borderId="400" applyAlignment="0"/>
    <xf numFmtId="0" fontId="216" fillId="126" borderId="400" applyAlignment="0">
      <alignment horizontal="right"/>
    </xf>
    <xf numFmtId="0" fontId="74" fillId="120" borderId="400" applyAlignment="0">
      <alignment horizontal="left"/>
    </xf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1" fillId="0" borderId="400">
      <alignment horizontal="left" vertical="center"/>
    </xf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3" fontId="21" fillId="0" borderId="296" applyNumberFormat="0" applyFont="0" applyFill="0" applyAlignment="0" applyProtection="0">
      <alignment vertical="center"/>
    </xf>
    <xf numFmtId="10" fontId="23" fillId="34" borderId="296" applyNumberFormat="0" applyBorder="0" applyAlignment="0" applyProtection="0"/>
    <xf numFmtId="0" fontId="24" fillId="0" borderId="400">
      <alignment horizontal="left" vertical="center"/>
    </xf>
    <xf numFmtId="0" fontId="104" fillId="74" borderId="420" applyNumberFormat="0" applyAlignment="0" applyProtection="0"/>
    <xf numFmtId="0" fontId="81" fillId="0" borderId="400">
      <alignment horizontal="left" vertical="center"/>
    </xf>
    <xf numFmtId="0" fontId="85" fillId="65" borderId="420" applyNumberFormat="0" applyAlignment="0" applyProtection="0"/>
    <xf numFmtId="0" fontId="21" fillId="62" borderId="433" applyNumberFormat="0" applyFont="0" applyAlignment="0" applyProtection="0"/>
    <xf numFmtId="0" fontId="85" fillId="65" borderId="420" applyNumberFormat="0" applyAlignment="0" applyProtection="0"/>
    <xf numFmtId="0" fontId="85" fillId="65" borderId="420" applyNumberFormat="0" applyAlignment="0" applyProtection="0"/>
    <xf numFmtId="3" fontId="21" fillId="0" borderId="296" applyNumberFormat="0" applyFont="0" applyFill="0" applyAlignment="0" applyProtection="0">
      <alignment vertical="center"/>
    </xf>
    <xf numFmtId="0" fontId="40" fillId="54" borderId="420" applyNumberFormat="0" applyAlignment="0" applyProtection="0"/>
    <xf numFmtId="0" fontId="49" fillId="41" borderId="420" applyNumberFormat="0" applyAlignment="0" applyProtection="0"/>
    <xf numFmtId="0" fontId="33" fillId="57" borderId="433" applyNumberFormat="0" applyAlignment="0" applyProtection="0"/>
    <xf numFmtId="10" fontId="64" fillId="34" borderId="296" applyNumberFormat="0" applyBorder="0" applyAlignment="0" applyProtection="0"/>
    <xf numFmtId="0" fontId="77" fillId="63" borderId="420" applyNumberFormat="0" applyAlignment="0" applyProtection="0"/>
    <xf numFmtId="0" fontId="85" fillId="78" borderId="420" applyNumberFormat="0" applyAlignment="0" applyProtection="0"/>
    <xf numFmtId="205" fontId="88" fillId="63" borderId="444" applyNumberFormat="0" applyAlignment="0" applyProtection="0"/>
    <xf numFmtId="209" fontId="88" fillId="63" borderId="444" applyNumberFormat="0" applyAlignment="0" applyProtection="0"/>
    <xf numFmtId="215" fontId="134" fillId="97" borderId="417" applyNumberFormat="0" applyBorder="0" applyAlignment="0">
      <alignment horizontal="centerContinuous" vertical="center"/>
      <protection hidden="1"/>
    </xf>
    <xf numFmtId="205" fontId="77" fillId="63" borderId="445" applyNumberFormat="0" applyAlignment="0" applyProtection="0"/>
    <xf numFmtId="209" fontId="77" fillId="63" borderId="445" applyNumberFormat="0" applyAlignment="0" applyProtection="0"/>
    <xf numFmtId="205" fontId="104" fillId="74" borderId="445" applyNumberFormat="0" applyAlignment="0" applyProtection="0"/>
    <xf numFmtId="205" fontId="104" fillId="74" borderId="445" applyNumberFormat="0" applyAlignment="0" applyProtection="0"/>
    <xf numFmtId="209" fontId="104" fillId="74" borderId="445" applyNumberFormat="0" applyAlignment="0" applyProtection="0"/>
    <xf numFmtId="209" fontId="104" fillId="74" borderId="445" applyNumberFormat="0" applyAlignment="0" applyProtection="0"/>
    <xf numFmtId="205" fontId="104" fillId="74" borderId="445" applyNumberFormat="0" applyAlignment="0" applyProtection="0"/>
    <xf numFmtId="209" fontId="104" fillId="74" borderId="445" applyNumberFormat="0" applyAlignment="0" applyProtection="0"/>
    <xf numFmtId="205" fontId="85" fillId="78" borderId="445" applyNumberFormat="0" applyAlignment="0" applyProtection="0"/>
    <xf numFmtId="209" fontId="85" fillId="78" borderId="445" applyNumberFormat="0" applyAlignment="0" applyProtection="0"/>
    <xf numFmtId="205" fontId="91" fillId="0" borderId="446" applyNumberFormat="0" applyFill="0" applyAlignment="0" applyProtection="0"/>
    <xf numFmtId="209" fontId="91" fillId="0" borderId="446" applyNumberFormat="0" applyFill="0" applyAlignment="0" applyProtection="0"/>
    <xf numFmtId="230" fontId="164" fillId="106" borderId="400" applyNumberFormat="0" applyBorder="0" applyAlignment="0">
      <protection locked="0"/>
    </xf>
    <xf numFmtId="205" fontId="85" fillId="65" borderId="445" applyNumberFormat="0" applyAlignment="0" applyProtection="0"/>
    <xf numFmtId="205" fontId="85" fillId="65" borderId="445" applyNumberFormat="0" applyAlignment="0" applyProtection="0"/>
    <xf numFmtId="209" fontId="85" fillId="65" borderId="445" applyNumberFormat="0" applyAlignment="0" applyProtection="0"/>
    <xf numFmtId="209" fontId="85" fillId="65" borderId="445" applyNumberFormat="0" applyAlignment="0" applyProtection="0"/>
    <xf numFmtId="205" fontId="85" fillId="65" borderId="445" applyNumberFormat="0" applyAlignment="0" applyProtection="0"/>
    <xf numFmtId="209" fontId="85" fillId="65" borderId="445" applyNumberFormat="0" applyAlignment="0" applyProtection="0"/>
    <xf numFmtId="205" fontId="72" fillId="62" borderId="447" applyNumberFormat="0" applyFont="0" applyAlignment="0" applyProtection="0"/>
    <xf numFmtId="205" fontId="21" fillId="62" borderId="447" applyNumberFormat="0" applyFont="0" applyAlignment="0" applyProtection="0"/>
    <xf numFmtId="205" fontId="72" fillId="62" borderId="447" applyNumberFormat="0" applyFont="0" applyAlignment="0" applyProtection="0"/>
    <xf numFmtId="209" fontId="72" fillId="62" borderId="447" applyNumberFormat="0" applyFont="0" applyAlignment="0" applyProtection="0"/>
    <xf numFmtId="209" fontId="21" fillId="62" borderId="447" applyNumberFormat="0" applyFont="0" applyAlignment="0" applyProtection="0"/>
    <xf numFmtId="205" fontId="72" fillId="62" borderId="447" applyNumberFormat="0" applyFont="0" applyAlignment="0" applyProtection="0"/>
    <xf numFmtId="209" fontId="72" fillId="62" borderId="447" applyNumberFormat="0" applyFont="0" applyAlignment="0" applyProtection="0"/>
    <xf numFmtId="205" fontId="72" fillId="62" borderId="447" applyNumberFormat="0" applyFont="0" applyAlignment="0" applyProtection="0"/>
    <xf numFmtId="209" fontId="72" fillId="62" borderId="447" applyNumberFormat="0" applyFont="0" applyAlignment="0" applyProtection="0"/>
    <xf numFmtId="205" fontId="72" fillId="62" borderId="447" applyNumberFormat="0" applyFont="0" applyAlignment="0" applyProtection="0"/>
    <xf numFmtId="209" fontId="72" fillId="62" borderId="447" applyNumberFormat="0" applyFont="0" applyAlignment="0" applyProtection="0"/>
    <xf numFmtId="209" fontId="72" fillId="62" borderId="447" applyNumberFormat="0" applyFont="0" applyAlignment="0" applyProtection="0"/>
    <xf numFmtId="205" fontId="72" fillId="62" borderId="447" applyNumberFormat="0" applyFont="0" applyAlignment="0" applyProtection="0"/>
    <xf numFmtId="205" fontId="21" fillId="62" borderId="447" applyNumberFormat="0" applyFont="0" applyAlignment="0" applyProtection="0"/>
    <xf numFmtId="209" fontId="21" fillId="62" borderId="447" applyNumberFormat="0" applyFont="0" applyAlignment="0" applyProtection="0"/>
    <xf numFmtId="209" fontId="72" fillId="62" borderId="447" applyNumberFormat="0" applyFont="0" applyAlignment="0" applyProtection="0"/>
    <xf numFmtId="205" fontId="21" fillId="62" borderId="447" applyNumberFormat="0" applyFont="0" applyAlignment="0" applyProtection="0"/>
    <xf numFmtId="0" fontId="21" fillId="62" borderId="447" applyNumberFormat="0" applyFont="0" applyAlignment="0" applyProtection="0"/>
    <xf numFmtId="209" fontId="21" fillId="62" borderId="447" applyNumberFormat="0" applyFont="0" applyAlignment="0" applyProtection="0"/>
    <xf numFmtId="209" fontId="21" fillId="62" borderId="447" applyNumberFormat="0" applyFont="0" applyAlignment="0" applyProtection="0"/>
    <xf numFmtId="205" fontId="21" fillId="62" borderId="447" applyNumberFormat="0" applyFont="0" applyAlignment="0" applyProtection="0"/>
    <xf numFmtId="0" fontId="21" fillId="62" borderId="447" applyNumberFormat="0" applyFont="0" applyAlignment="0" applyProtection="0"/>
    <xf numFmtId="209" fontId="21" fillId="62" borderId="447" applyNumberFormat="0" applyFont="0" applyAlignment="0" applyProtection="0"/>
    <xf numFmtId="209" fontId="21" fillId="62" borderId="447" applyNumberFormat="0" applyFont="0" applyAlignment="0" applyProtection="0"/>
    <xf numFmtId="205" fontId="21" fillId="62" borderId="447" applyNumberFormat="0" applyFont="0" applyAlignment="0" applyProtection="0"/>
    <xf numFmtId="209" fontId="21" fillId="62" borderId="447" applyNumberFormat="0" applyFont="0" applyAlignment="0" applyProtection="0"/>
    <xf numFmtId="205" fontId="88" fillId="74" borderId="444" applyNumberFormat="0" applyAlignment="0" applyProtection="0"/>
    <xf numFmtId="205" fontId="88" fillId="74" borderId="444" applyNumberFormat="0" applyAlignment="0" applyProtection="0"/>
    <xf numFmtId="209" fontId="88" fillId="74" borderId="444" applyNumberFormat="0" applyAlignment="0" applyProtection="0"/>
    <xf numFmtId="209" fontId="88" fillId="74" borderId="444" applyNumberFormat="0" applyAlignment="0" applyProtection="0"/>
    <xf numFmtId="205" fontId="88" fillId="74" borderId="444" applyNumberFormat="0" applyAlignment="0" applyProtection="0"/>
    <xf numFmtId="209" fontId="88" fillId="74" borderId="444" applyNumberFormat="0" applyAlignment="0" applyProtection="0"/>
    <xf numFmtId="4" fontId="191" fillId="65" borderId="442" applyNumberFormat="0" applyProtection="0">
      <alignment vertical="center"/>
    </xf>
    <xf numFmtId="4" fontId="192" fillId="65" borderId="442" applyNumberFormat="0" applyProtection="0">
      <alignment vertical="center"/>
    </xf>
    <xf numFmtId="4" fontId="191" fillId="65" borderId="442" applyNumberFormat="0" applyProtection="0">
      <alignment horizontal="left" vertical="center" indent="1"/>
    </xf>
    <xf numFmtId="0" fontId="191" fillId="65" borderId="442" applyNumberFormat="0" applyProtection="0">
      <alignment horizontal="left" vertical="top" indent="1"/>
    </xf>
    <xf numFmtId="4" fontId="17" fillId="66" borderId="442" applyNumberFormat="0" applyProtection="0">
      <alignment horizontal="right" vertical="center"/>
    </xf>
    <xf numFmtId="4" fontId="17" fillId="61" borderId="442" applyNumberFormat="0" applyProtection="0">
      <alignment horizontal="right" vertical="center"/>
    </xf>
    <xf numFmtId="4" fontId="17" fillId="72" borderId="442" applyNumberFormat="0" applyProtection="0">
      <alignment horizontal="right" vertical="center"/>
    </xf>
    <xf numFmtId="4" fontId="17" fillId="68" borderId="442" applyNumberFormat="0" applyProtection="0">
      <alignment horizontal="right" vertical="center"/>
    </xf>
    <xf numFmtId="4" fontId="17" fillId="82" borderId="442" applyNumberFormat="0" applyProtection="0">
      <alignment horizontal="right" vertical="center"/>
    </xf>
    <xf numFmtId="4" fontId="17" fillId="67" borderId="442" applyNumberFormat="0" applyProtection="0">
      <alignment horizontal="right" vertical="center"/>
    </xf>
    <xf numFmtId="4" fontId="17" fillId="84" borderId="442" applyNumberFormat="0" applyProtection="0">
      <alignment horizontal="right" vertical="center"/>
    </xf>
    <xf numFmtId="4" fontId="17" fillId="112" borderId="442" applyNumberFormat="0" applyProtection="0">
      <alignment horizontal="right" vertical="center"/>
    </xf>
    <xf numFmtId="4" fontId="17" fillId="79" borderId="442" applyNumberFormat="0" applyProtection="0">
      <alignment horizontal="right" vertical="center"/>
    </xf>
    <xf numFmtId="4" fontId="17" fillId="111" borderId="442" applyNumberFormat="0" applyProtection="0">
      <alignment horizontal="right" vertical="center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74" borderId="448" applyNumberFormat="0">
      <protection locked="0"/>
    </xf>
    <xf numFmtId="0" fontId="21" fillId="74" borderId="448" applyNumberFormat="0">
      <protection locked="0"/>
    </xf>
    <xf numFmtId="0" fontId="21" fillId="74" borderId="448" applyNumberFormat="0">
      <protection locked="0"/>
    </xf>
    <xf numFmtId="4" fontId="17" fillId="62" borderId="442" applyNumberFormat="0" applyProtection="0">
      <alignment vertical="center"/>
    </xf>
    <xf numFmtId="4" fontId="193" fillId="62" borderId="442" applyNumberFormat="0" applyProtection="0">
      <alignment vertical="center"/>
    </xf>
    <xf numFmtId="4" fontId="17" fillId="62" borderId="442" applyNumberFormat="0" applyProtection="0">
      <alignment horizontal="left" vertical="center" indent="1"/>
    </xf>
    <xf numFmtId="0" fontId="17" fillId="62" borderId="442" applyNumberFormat="0" applyProtection="0">
      <alignment horizontal="left" vertical="top" indent="1"/>
    </xf>
    <xf numFmtId="4" fontId="17" fillId="114" borderId="442" applyNumberFormat="0" applyProtection="0">
      <alignment horizontal="right" vertical="center"/>
    </xf>
    <xf numFmtId="4" fontId="193" fillId="114" borderId="442" applyNumberFormat="0" applyProtection="0">
      <alignment horizontal="right" vertical="center"/>
    </xf>
    <xf numFmtId="4" fontId="17" fillId="111" borderId="442" applyNumberFormat="0" applyProtection="0">
      <alignment horizontal="left" vertical="center" indent="1"/>
    </xf>
    <xf numFmtId="0" fontId="17" fillId="111" borderId="442" applyNumberFormat="0" applyProtection="0">
      <alignment horizontal="left" vertical="top" indent="1"/>
    </xf>
    <xf numFmtId="4" fontId="195" fillId="114" borderId="442" applyNumberFormat="0" applyProtection="0">
      <alignment horizontal="right" vertical="center"/>
    </xf>
    <xf numFmtId="0" fontId="200" fillId="119" borderId="441"/>
    <xf numFmtId="244" fontId="126" fillId="33" borderId="400" applyAlignment="0"/>
    <xf numFmtId="205" fontId="91" fillId="0" borderId="443" applyNumberFormat="0" applyFill="0" applyAlignment="0" applyProtection="0"/>
    <xf numFmtId="205" fontId="91" fillId="0" borderId="443" applyNumberFormat="0" applyFill="0" applyAlignment="0" applyProtection="0"/>
    <xf numFmtId="209" fontId="91" fillId="0" borderId="443" applyNumberFormat="0" applyFill="0" applyAlignment="0" applyProtection="0"/>
    <xf numFmtId="209" fontId="91" fillId="0" borderId="443" applyNumberFormat="0" applyFill="0" applyAlignment="0" applyProtection="0"/>
    <xf numFmtId="205" fontId="91" fillId="0" borderId="443" applyNumberFormat="0" applyFill="0" applyAlignment="0" applyProtection="0"/>
    <xf numFmtId="209" fontId="91" fillId="0" borderId="443" applyNumberFormat="0" applyFill="0" applyAlignment="0" applyProtection="0"/>
    <xf numFmtId="223" fontId="215" fillId="33" borderId="417" applyNumberFormat="0" applyBorder="0" applyAlignment="0"/>
    <xf numFmtId="1" fontId="156" fillId="105" borderId="440" applyNumberFormat="0" applyBorder="0" applyAlignment="0">
      <alignment horizontal="centerContinuous" vertical="center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54" borderId="46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63" borderId="459" applyNumberFormat="0" applyAlignment="0" applyProtection="0"/>
    <xf numFmtId="0" fontId="85" fillId="78" borderId="459" applyNumberFormat="0" applyAlignment="0" applyProtection="0"/>
    <xf numFmtId="0" fontId="88" fillId="63" borderId="444" applyNumberFormat="0" applyAlignment="0" applyProtection="0"/>
    <xf numFmtId="215" fontId="134" fillId="97" borderId="463" applyNumberFormat="0" applyBorder="0" applyAlignment="0">
      <alignment horizontal="centerContinuous" vertical="center"/>
      <protection hidden="1"/>
    </xf>
    <xf numFmtId="1" fontId="135" fillId="98" borderId="451" applyNumberFormat="0" applyBorder="0" applyAlignment="0">
      <alignment horizontal="center" vertical="top" wrapText="1"/>
      <protection hidden="1"/>
    </xf>
    <xf numFmtId="1" fontId="135" fillId="98" borderId="451" applyNumberFormat="0" applyBorder="0" applyAlignment="0">
      <alignment horizontal="center" vertical="top" wrapText="1"/>
      <protection hidden="1"/>
    </xf>
    <xf numFmtId="205" fontId="77" fillId="63" borderId="459" applyNumberFormat="0" applyAlignment="0" applyProtection="0"/>
    <xf numFmtId="209" fontId="77" fillId="63" borderId="459" applyNumberFormat="0" applyAlignment="0" applyProtection="0"/>
    <xf numFmtId="205" fontId="104" fillId="74" borderId="459" applyNumberFormat="0" applyAlignment="0" applyProtection="0"/>
    <xf numFmtId="205" fontId="104" fillId="74" borderId="459" applyNumberFormat="0" applyAlignment="0" applyProtection="0"/>
    <xf numFmtId="209" fontId="104" fillId="74" borderId="459" applyNumberFormat="0" applyAlignment="0" applyProtection="0"/>
    <xf numFmtId="209" fontId="104" fillId="74" borderId="459" applyNumberFormat="0" applyAlignment="0" applyProtection="0"/>
    <xf numFmtId="205" fontId="104" fillId="74" borderId="459" applyNumberFormat="0" applyAlignment="0" applyProtection="0"/>
    <xf numFmtId="209" fontId="104" fillId="74" borderId="459" applyNumberFormat="0" applyAlignment="0" applyProtection="0"/>
    <xf numFmtId="205" fontId="85" fillId="78" borderId="459" applyNumberFormat="0" applyAlignment="0" applyProtection="0"/>
    <xf numFmtId="209" fontId="85" fillId="78" borderId="459" applyNumberFormat="0" applyAlignment="0" applyProtection="0"/>
    <xf numFmtId="1" fontId="156" fillId="105" borderId="465" applyNumberFormat="0" applyBorder="0" applyAlignment="0">
      <alignment horizontal="centerContinuous" vertical="center"/>
      <protection locked="0"/>
    </xf>
    <xf numFmtId="230" fontId="164" fillId="106" borderId="458" applyNumberFormat="0" applyBorder="0" applyAlignment="0">
      <protection locked="0"/>
    </xf>
    <xf numFmtId="205" fontId="4" fillId="0" borderId="449" applyFill="0" applyAlignment="0" applyProtection="0">
      <protection locked="0"/>
    </xf>
    <xf numFmtId="209" fontId="4" fillId="0" borderId="449" applyFill="0" applyAlignment="0" applyProtection="0">
      <protection locked="0"/>
    </xf>
    <xf numFmtId="5" fontId="176" fillId="33" borderId="450" applyNumberFormat="0" applyFont="0" applyBorder="0" applyAlignment="0" applyProtection="0">
      <alignment horizontal="right"/>
    </xf>
    <xf numFmtId="5" fontId="176" fillId="33" borderId="450" applyNumberFormat="0" applyFont="0" applyBorder="0" applyAlignment="0" applyProtection="0">
      <alignment horizontal="right"/>
    </xf>
    <xf numFmtId="205" fontId="85" fillId="65" borderId="459" applyNumberFormat="0" applyAlignment="0" applyProtection="0"/>
    <xf numFmtId="205" fontId="85" fillId="65" borderId="459" applyNumberFormat="0" applyAlignment="0" applyProtection="0"/>
    <xf numFmtId="209" fontId="85" fillId="65" borderId="459" applyNumberFormat="0" applyAlignment="0" applyProtection="0"/>
    <xf numFmtId="209" fontId="85" fillId="65" borderId="459" applyNumberFormat="0" applyAlignment="0" applyProtection="0"/>
    <xf numFmtId="205" fontId="85" fillId="65" borderId="459" applyNumberFormat="0" applyAlignment="0" applyProtection="0"/>
    <xf numFmtId="209" fontId="85" fillId="65" borderId="459" applyNumberFormat="0" applyAlignment="0" applyProtection="0"/>
    <xf numFmtId="205" fontId="72" fillId="62" borderId="460" applyNumberFormat="0" applyFont="0" applyAlignment="0" applyProtection="0"/>
    <xf numFmtId="205" fontId="21" fillId="62" borderId="460" applyNumberFormat="0" applyFont="0" applyAlignment="0" applyProtection="0"/>
    <xf numFmtId="205" fontId="72" fillId="62" borderId="460" applyNumberFormat="0" applyFont="0" applyAlignment="0" applyProtection="0"/>
    <xf numFmtId="209" fontId="72" fillId="62" borderId="460" applyNumberFormat="0" applyFont="0" applyAlignment="0" applyProtection="0"/>
    <xf numFmtId="209" fontId="21" fillId="62" borderId="460" applyNumberFormat="0" applyFont="0" applyAlignment="0" applyProtection="0"/>
    <xf numFmtId="205" fontId="72" fillId="62" borderId="460" applyNumberFormat="0" applyFont="0" applyAlignment="0" applyProtection="0"/>
    <xf numFmtId="209" fontId="72" fillId="62" borderId="460" applyNumberFormat="0" applyFont="0" applyAlignment="0" applyProtection="0"/>
    <xf numFmtId="205" fontId="72" fillId="62" borderId="460" applyNumberFormat="0" applyFont="0" applyAlignment="0" applyProtection="0"/>
    <xf numFmtId="209" fontId="72" fillId="62" borderId="460" applyNumberFormat="0" applyFont="0" applyAlignment="0" applyProtection="0"/>
    <xf numFmtId="205" fontId="72" fillId="62" borderId="460" applyNumberFormat="0" applyFont="0" applyAlignment="0" applyProtection="0"/>
    <xf numFmtId="209" fontId="72" fillId="62" borderId="460" applyNumberFormat="0" applyFont="0" applyAlignment="0" applyProtection="0"/>
    <xf numFmtId="209" fontId="72" fillId="62" borderId="460" applyNumberFormat="0" applyFont="0" applyAlignment="0" applyProtection="0"/>
    <xf numFmtId="205" fontId="72" fillId="62" borderId="460" applyNumberFormat="0" applyFont="0" applyAlignment="0" applyProtection="0"/>
    <xf numFmtId="205" fontId="21" fillId="62" borderId="460" applyNumberFormat="0" applyFont="0" applyAlignment="0" applyProtection="0"/>
    <xf numFmtId="209" fontId="21" fillId="62" borderId="460" applyNumberFormat="0" applyFont="0" applyAlignment="0" applyProtection="0"/>
    <xf numFmtId="209" fontId="72" fillId="62" borderId="460" applyNumberFormat="0" applyFont="0" applyAlignment="0" applyProtection="0"/>
    <xf numFmtId="205" fontId="21" fillId="62" borderId="460" applyNumberFormat="0" applyFont="0" applyAlignment="0" applyProtection="0"/>
    <xf numFmtId="0" fontId="21" fillId="62" borderId="460" applyNumberFormat="0" applyFont="0" applyAlignment="0" applyProtection="0"/>
    <xf numFmtId="209" fontId="21" fillId="62" borderId="460" applyNumberFormat="0" applyFont="0" applyAlignment="0" applyProtection="0"/>
    <xf numFmtId="209" fontId="21" fillId="62" borderId="460" applyNumberFormat="0" applyFont="0" applyAlignment="0" applyProtection="0"/>
    <xf numFmtId="205" fontId="21" fillId="62" borderId="460" applyNumberFormat="0" applyFont="0" applyAlignment="0" applyProtection="0"/>
    <xf numFmtId="0" fontId="21" fillId="62" borderId="460" applyNumberFormat="0" applyFont="0" applyAlignment="0" applyProtection="0"/>
    <xf numFmtId="209" fontId="21" fillId="62" borderId="460" applyNumberFormat="0" applyFont="0" applyAlignment="0" applyProtection="0"/>
    <xf numFmtId="209" fontId="21" fillId="62" borderId="460" applyNumberFormat="0" applyFont="0" applyAlignment="0" applyProtection="0"/>
    <xf numFmtId="0" fontId="185" fillId="0" borderId="450"/>
    <xf numFmtId="0" fontId="185" fillId="0" borderId="450"/>
    <xf numFmtId="205" fontId="21" fillId="62" borderId="460" applyNumberFormat="0" applyFont="0" applyAlignment="0" applyProtection="0"/>
    <xf numFmtId="209" fontId="21" fillId="62" borderId="460" applyNumberFormat="0" applyFont="0" applyAlignment="0" applyProtection="0"/>
    <xf numFmtId="183" fontId="24" fillId="0" borderId="458">
      <alignment horizontal="left"/>
    </xf>
    <xf numFmtId="183" fontId="24" fillId="0" borderId="458">
      <alignment horizontal="left"/>
    </xf>
    <xf numFmtId="4" fontId="191" fillId="65" borderId="467" applyNumberFormat="0" applyProtection="0">
      <alignment vertical="center"/>
    </xf>
    <xf numFmtId="4" fontId="192" fillId="65" borderId="467" applyNumberFormat="0" applyProtection="0">
      <alignment vertical="center"/>
    </xf>
    <xf numFmtId="4" fontId="191" fillId="65" borderId="467" applyNumberFormat="0" applyProtection="0">
      <alignment horizontal="left" vertical="center" indent="1"/>
    </xf>
    <xf numFmtId="0" fontId="191" fillId="65" borderId="467" applyNumberFormat="0" applyProtection="0">
      <alignment horizontal="left" vertical="top" indent="1"/>
    </xf>
    <xf numFmtId="4" fontId="17" fillId="66" borderId="467" applyNumberFormat="0" applyProtection="0">
      <alignment horizontal="right" vertical="center"/>
    </xf>
    <xf numFmtId="4" fontId="17" fillId="61" borderId="467" applyNumberFormat="0" applyProtection="0">
      <alignment horizontal="right" vertical="center"/>
    </xf>
    <xf numFmtId="4" fontId="17" fillId="72" borderId="467" applyNumberFormat="0" applyProtection="0">
      <alignment horizontal="right" vertical="center"/>
    </xf>
    <xf numFmtId="4" fontId="17" fillId="68" borderId="467" applyNumberFormat="0" applyProtection="0">
      <alignment horizontal="right" vertical="center"/>
    </xf>
    <xf numFmtId="4" fontId="17" fillId="82" borderId="467" applyNumberFormat="0" applyProtection="0">
      <alignment horizontal="right" vertical="center"/>
    </xf>
    <xf numFmtId="4" fontId="17" fillId="67" borderId="467" applyNumberFormat="0" applyProtection="0">
      <alignment horizontal="right" vertical="center"/>
    </xf>
    <xf numFmtId="4" fontId="17" fillId="84" borderId="467" applyNumberFormat="0" applyProtection="0">
      <alignment horizontal="right" vertical="center"/>
    </xf>
    <xf numFmtId="4" fontId="17" fillId="112" borderId="467" applyNumberFormat="0" applyProtection="0">
      <alignment horizontal="right" vertical="center"/>
    </xf>
    <xf numFmtId="4" fontId="17" fillId="79" borderId="467" applyNumberFormat="0" applyProtection="0">
      <alignment horizontal="right" vertical="center"/>
    </xf>
    <xf numFmtId="4" fontId="17" fillId="111" borderId="467" applyNumberFormat="0" applyProtection="0">
      <alignment horizontal="right" vertical="center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74" borderId="464" applyNumberFormat="0">
      <protection locked="0"/>
    </xf>
    <xf numFmtId="0" fontId="21" fillId="74" borderId="464" applyNumberFormat="0">
      <protection locked="0"/>
    </xf>
    <xf numFmtId="0" fontId="21" fillId="74" borderId="464" applyNumberFormat="0">
      <protection locked="0"/>
    </xf>
    <xf numFmtId="4" fontId="17" fillId="62" borderId="467" applyNumberFormat="0" applyProtection="0">
      <alignment vertical="center"/>
    </xf>
    <xf numFmtId="4" fontId="193" fillId="62" borderId="467" applyNumberFormat="0" applyProtection="0">
      <alignment vertical="center"/>
    </xf>
    <xf numFmtId="4" fontId="17" fillId="62" borderId="467" applyNumberFormat="0" applyProtection="0">
      <alignment horizontal="left" vertical="center" indent="1"/>
    </xf>
    <xf numFmtId="0" fontId="17" fillId="62" borderId="467" applyNumberFormat="0" applyProtection="0">
      <alignment horizontal="left" vertical="top" indent="1"/>
    </xf>
    <xf numFmtId="4" fontId="17" fillId="114" borderId="467" applyNumberFormat="0" applyProtection="0">
      <alignment horizontal="right" vertical="center"/>
    </xf>
    <xf numFmtId="4" fontId="193" fillId="114" borderId="467" applyNumberFormat="0" applyProtection="0">
      <alignment horizontal="right" vertical="center"/>
    </xf>
    <xf numFmtId="4" fontId="17" fillId="111" borderId="467" applyNumberFormat="0" applyProtection="0">
      <alignment horizontal="left" vertical="center" indent="1"/>
    </xf>
    <xf numFmtId="0" fontId="17" fillId="111" borderId="467" applyNumberFormat="0" applyProtection="0">
      <alignment horizontal="left" vertical="top" indent="1"/>
    </xf>
    <xf numFmtId="4" fontId="195" fillId="114" borderId="467" applyNumberFormat="0" applyProtection="0">
      <alignment horizontal="right" vertical="center"/>
    </xf>
    <xf numFmtId="0" fontId="200" fillId="119" borderId="466"/>
    <xf numFmtId="244" fontId="126" fillId="33" borderId="458" applyAlignment="0"/>
    <xf numFmtId="205" fontId="91" fillId="0" borderId="468" applyNumberFormat="0" applyFill="0" applyAlignment="0" applyProtection="0"/>
    <xf numFmtId="205" fontId="91" fillId="0" borderId="468" applyNumberFormat="0" applyFill="0" applyAlignment="0" applyProtection="0"/>
    <xf numFmtId="209" fontId="91" fillId="0" borderId="468" applyNumberFormat="0" applyFill="0" applyAlignment="0" applyProtection="0"/>
    <xf numFmtId="209" fontId="91" fillId="0" borderId="468" applyNumberFormat="0" applyFill="0" applyAlignment="0" applyProtection="0"/>
    <xf numFmtId="205" fontId="91" fillId="0" borderId="468" applyNumberFormat="0" applyFill="0" applyAlignment="0" applyProtection="0"/>
    <xf numFmtId="209" fontId="91" fillId="0" borderId="468" applyNumberFormat="0" applyFill="0" applyAlignment="0" applyProtection="0"/>
    <xf numFmtId="215" fontId="189" fillId="33" borderId="451" applyBorder="0">
      <alignment horizontal="right" vertical="center"/>
      <protection locked="0"/>
    </xf>
    <xf numFmtId="215" fontId="189" fillId="33" borderId="451" applyBorder="0">
      <alignment horizontal="right" vertical="center"/>
      <protection locked="0"/>
    </xf>
    <xf numFmtId="223" fontId="215" fillId="33" borderId="463" applyNumberFormat="0" applyBorder="0" applyAlignment="0"/>
    <xf numFmtId="0" fontId="216" fillId="126" borderId="458" applyAlignment="0">
      <alignment horizontal="right"/>
    </xf>
    <xf numFmtId="0" fontId="74" fillId="120" borderId="458" applyAlignment="0">
      <alignment horizontal="left"/>
    </xf>
    <xf numFmtId="230" fontId="164" fillId="106" borderId="437" applyNumberFormat="0" applyBorder="0" applyAlignment="0">
      <protection locked="0"/>
    </xf>
    <xf numFmtId="183" fontId="24" fillId="0" borderId="437">
      <alignment horizontal="left"/>
    </xf>
    <xf numFmtId="183" fontId="24" fillId="0" borderId="437">
      <alignment horizontal="left"/>
    </xf>
    <xf numFmtId="244" fontId="126" fillId="33" borderId="437" applyAlignment="0"/>
    <xf numFmtId="0" fontId="216" fillId="126" borderId="437" applyAlignment="0">
      <alignment horizontal="right"/>
    </xf>
    <xf numFmtId="0" fontId="74" fillId="120" borderId="437" applyAlignment="0">
      <alignment horizontal="left"/>
    </xf>
    <xf numFmtId="0" fontId="81" fillId="0" borderId="437">
      <alignment horizontal="left" vertical="center"/>
    </xf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3" fontId="21" fillId="0" borderId="438" applyNumberFormat="0" applyFont="0" applyFill="0" applyAlignment="0" applyProtection="0">
      <alignment vertical="center"/>
    </xf>
    <xf numFmtId="10" fontId="23" fillId="34" borderId="438" applyNumberFormat="0" applyBorder="0" applyAlignment="0" applyProtection="0"/>
    <xf numFmtId="0" fontId="24" fillId="0" borderId="437">
      <alignment horizontal="left" vertical="center"/>
    </xf>
    <xf numFmtId="0" fontId="104" fillId="74" borderId="445" applyNumberFormat="0" applyAlignment="0" applyProtection="0"/>
    <xf numFmtId="0" fontId="81" fillId="0" borderId="437">
      <alignment horizontal="left" vertical="center"/>
    </xf>
    <xf numFmtId="0" fontId="85" fillId="65" borderId="445" applyNumberFormat="0" applyAlignment="0" applyProtection="0"/>
    <xf numFmtId="0" fontId="21" fillId="62" borderId="460" applyNumberFormat="0" applyFont="0" applyAlignment="0" applyProtection="0"/>
    <xf numFmtId="0" fontId="85" fillId="65" borderId="445" applyNumberFormat="0" applyAlignment="0" applyProtection="0"/>
    <xf numFmtId="0" fontId="85" fillId="65" borderId="445" applyNumberFormat="0" applyAlignment="0" applyProtection="0"/>
    <xf numFmtId="3" fontId="21" fillId="0" borderId="438" applyNumberFormat="0" applyFont="0" applyFill="0" applyAlignment="0" applyProtection="0">
      <alignment vertical="center"/>
    </xf>
    <xf numFmtId="0" fontId="40" fillId="54" borderId="445" applyNumberFormat="0" applyAlignment="0" applyProtection="0"/>
    <xf numFmtId="0" fontId="49" fillId="41" borderId="445" applyNumberFormat="0" applyAlignment="0" applyProtection="0"/>
    <xf numFmtId="0" fontId="33" fillId="57" borderId="460" applyNumberFormat="0" applyAlignment="0" applyProtection="0"/>
    <xf numFmtId="10" fontId="64" fillId="34" borderId="438" applyNumberFormat="0" applyBorder="0" applyAlignment="0" applyProtection="0"/>
    <xf numFmtId="0" fontId="77" fillId="63" borderId="445" applyNumberFormat="0" applyAlignment="0" applyProtection="0"/>
    <xf numFmtId="0" fontId="85" fillId="78" borderId="445" applyNumberFormat="0" applyAlignment="0" applyProtection="0"/>
    <xf numFmtId="205" fontId="88" fillId="63" borderId="469" applyNumberFormat="0" applyAlignment="0" applyProtection="0"/>
    <xf numFmtId="209" fontId="88" fillId="63" borderId="469" applyNumberFormat="0" applyAlignment="0" applyProtection="0"/>
    <xf numFmtId="215" fontId="134" fillId="97" borderId="436" applyNumberFormat="0" applyBorder="0" applyAlignment="0">
      <alignment horizontal="centerContinuous" vertical="center"/>
      <protection hidden="1"/>
    </xf>
    <xf numFmtId="205" fontId="77" fillId="63" borderId="470" applyNumberFormat="0" applyAlignment="0" applyProtection="0"/>
    <xf numFmtId="209" fontId="77" fillId="63" borderId="470" applyNumberFormat="0" applyAlignment="0" applyProtection="0"/>
    <xf numFmtId="205" fontId="104" fillId="74" borderId="470" applyNumberFormat="0" applyAlignment="0" applyProtection="0"/>
    <xf numFmtId="205" fontId="104" fillId="74" borderId="470" applyNumberFormat="0" applyAlignment="0" applyProtection="0"/>
    <xf numFmtId="209" fontId="104" fillId="74" borderId="470" applyNumberFormat="0" applyAlignment="0" applyProtection="0"/>
    <xf numFmtId="209" fontId="104" fillId="74" borderId="470" applyNumberFormat="0" applyAlignment="0" applyProtection="0"/>
    <xf numFmtId="205" fontId="104" fillId="74" borderId="470" applyNumberFormat="0" applyAlignment="0" applyProtection="0"/>
    <xf numFmtId="209" fontId="104" fillId="74" borderId="470" applyNumberFormat="0" applyAlignment="0" applyProtection="0"/>
    <xf numFmtId="205" fontId="85" fillId="78" borderId="470" applyNumberFormat="0" applyAlignment="0" applyProtection="0"/>
    <xf numFmtId="209" fontId="85" fillId="78" borderId="470" applyNumberFormat="0" applyAlignment="0" applyProtection="0"/>
    <xf numFmtId="205" fontId="91" fillId="0" borderId="471" applyNumberFormat="0" applyFill="0" applyAlignment="0" applyProtection="0"/>
    <xf numFmtId="209" fontId="91" fillId="0" borderId="471" applyNumberFormat="0" applyFill="0" applyAlignment="0" applyProtection="0"/>
    <xf numFmtId="230" fontId="164" fillId="106" borderId="437" applyNumberFormat="0" applyBorder="0" applyAlignment="0">
      <protection locked="0"/>
    </xf>
    <xf numFmtId="205" fontId="85" fillId="65" borderId="470" applyNumberFormat="0" applyAlignment="0" applyProtection="0"/>
    <xf numFmtId="205" fontId="85" fillId="65" borderId="470" applyNumberFormat="0" applyAlignment="0" applyProtection="0"/>
    <xf numFmtId="209" fontId="85" fillId="65" borderId="470" applyNumberFormat="0" applyAlignment="0" applyProtection="0"/>
    <xf numFmtId="209" fontId="85" fillId="65" borderId="470" applyNumberFormat="0" applyAlignment="0" applyProtection="0"/>
    <xf numFmtId="205" fontId="85" fillId="65" borderId="470" applyNumberFormat="0" applyAlignment="0" applyProtection="0"/>
    <xf numFmtId="209" fontId="85" fillId="65" borderId="470" applyNumberFormat="0" applyAlignment="0" applyProtection="0"/>
    <xf numFmtId="205" fontId="72" fillId="62" borderId="472" applyNumberFormat="0" applyFont="0" applyAlignment="0" applyProtection="0"/>
    <xf numFmtId="205" fontId="21" fillId="62" borderId="472" applyNumberFormat="0" applyFont="0" applyAlignment="0" applyProtection="0"/>
    <xf numFmtId="205" fontId="72" fillId="62" borderId="472" applyNumberFormat="0" applyFont="0" applyAlignment="0" applyProtection="0"/>
    <xf numFmtId="209" fontId="72" fillId="62" borderId="472" applyNumberFormat="0" applyFont="0" applyAlignment="0" applyProtection="0"/>
    <xf numFmtId="209" fontId="21" fillId="62" borderId="472" applyNumberFormat="0" applyFont="0" applyAlignment="0" applyProtection="0"/>
    <xf numFmtId="205" fontId="72" fillId="62" borderId="472" applyNumberFormat="0" applyFont="0" applyAlignment="0" applyProtection="0"/>
    <xf numFmtId="209" fontId="72" fillId="62" borderId="472" applyNumberFormat="0" applyFont="0" applyAlignment="0" applyProtection="0"/>
    <xf numFmtId="205" fontId="72" fillId="62" borderId="472" applyNumberFormat="0" applyFont="0" applyAlignment="0" applyProtection="0"/>
    <xf numFmtId="209" fontId="72" fillId="62" borderId="472" applyNumberFormat="0" applyFont="0" applyAlignment="0" applyProtection="0"/>
    <xf numFmtId="205" fontId="72" fillId="62" borderId="472" applyNumberFormat="0" applyFont="0" applyAlignment="0" applyProtection="0"/>
    <xf numFmtId="209" fontId="72" fillId="62" borderId="472" applyNumberFormat="0" applyFont="0" applyAlignment="0" applyProtection="0"/>
    <xf numFmtId="209" fontId="72" fillId="62" borderId="472" applyNumberFormat="0" applyFont="0" applyAlignment="0" applyProtection="0"/>
    <xf numFmtId="205" fontId="72" fillId="62" borderId="472" applyNumberFormat="0" applyFont="0" applyAlignment="0" applyProtection="0"/>
    <xf numFmtId="205" fontId="21" fillId="62" borderId="472" applyNumberFormat="0" applyFont="0" applyAlignment="0" applyProtection="0"/>
    <xf numFmtId="209" fontId="21" fillId="62" borderId="472" applyNumberFormat="0" applyFont="0" applyAlignment="0" applyProtection="0"/>
    <xf numFmtId="209" fontId="72" fillId="62" borderId="472" applyNumberFormat="0" applyFont="0" applyAlignment="0" applyProtection="0"/>
    <xf numFmtId="205" fontId="21" fillId="62" borderId="472" applyNumberFormat="0" applyFont="0" applyAlignment="0" applyProtection="0"/>
    <xf numFmtId="0" fontId="21" fillId="62" borderId="472" applyNumberFormat="0" applyFont="0" applyAlignment="0" applyProtection="0"/>
    <xf numFmtId="209" fontId="21" fillId="62" borderId="472" applyNumberFormat="0" applyFont="0" applyAlignment="0" applyProtection="0"/>
    <xf numFmtId="209" fontId="21" fillId="62" borderId="472" applyNumberFormat="0" applyFont="0" applyAlignment="0" applyProtection="0"/>
    <xf numFmtId="205" fontId="21" fillId="62" borderId="472" applyNumberFormat="0" applyFont="0" applyAlignment="0" applyProtection="0"/>
    <xf numFmtId="0" fontId="21" fillId="62" borderId="472" applyNumberFormat="0" applyFont="0" applyAlignment="0" applyProtection="0"/>
    <xf numFmtId="209" fontId="21" fillId="62" borderId="472" applyNumberFormat="0" applyFont="0" applyAlignment="0" applyProtection="0"/>
    <xf numFmtId="209" fontId="21" fillId="62" borderId="472" applyNumberFormat="0" applyFont="0" applyAlignment="0" applyProtection="0"/>
    <xf numFmtId="205" fontId="21" fillId="62" borderId="472" applyNumberFormat="0" applyFont="0" applyAlignment="0" applyProtection="0"/>
    <xf numFmtId="209" fontId="21" fillId="62" borderId="472" applyNumberFormat="0" applyFont="0" applyAlignment="0" applyProtection="0"/>
    <xf numFmtId="205" fontId="88" fillId="74" borderId="469" applyNumberFormat="0" applyAlignment="0" applyProtection="0"/>
    <xf numFmtId="205" fontId="88" fillId="74" borderId="469" applyNumberFormat="0" applyAlignment="0" applyProtection="0"/>
    <xf numFmtId="209" fontId="88" fillId="74" borderId="469" applyNumberFormat="0" applyAlignment="0" applyProtection="0"/>
    <xf numFmtId="209" fontId="88" fillId="74" borderId="469" applyNumberFormat="0" applyAlignment="0" applyProtection="0"/>
    <xf numFmtId="205" fontId="88" fillId="74" borderId="469" applyNumberFormat="0" applyAlignment="0" applyProtection="0"/>
    <xf numFmtId="209" fontId="88" fillId="74" borderId="469" applyNumberFormat="0" applyAlignment="0" applyProtection="0"/>
    <xf numFmtId="4" fontId="191" fillId="65" borderId="467" applyNumberFormat="0" applyProtection="0">
      <alignment vertical="center"/>
    </xf>
    <xf numFmtId="4" fontId="192" fillId="65" borderId="467" applyNumberFormat="0" applyProtection="0">
      <alignment vertical="center"/>
    </xf>
    <xf numFmtId="4" fontId="191" fillId="65" borderId="467" applyNumberFormat="0" applyProtection="0">
      <alignment horizontal="left" vertical="center" indent="1"/>
    </xf>
    <xf numFmtId="0" fontId="191" fillId="65" borderId="467" applyNumberFormat="0" applyProtection="0">
      <alignment horizontal="left" vertical="top" indent="1"/>
    </xf>
    <xf numFmtId="4" fontId="17" fillId="66" borderId="467" applyNumberFormat="0" applyProtection="0">
      <alignment horizontal="right" vertical="center"/>
    </xf>
    <xf numFmtId="4" fontId="17" fillId="61" borderId="467" applyNumberFormat="0" applyProtection="0">
      <alignment horizontal="right" vertical="center"/>
    </xf>
    <xf numFmtId="4" fontId="17" fillId="72" borderId="467" applyNumberFormat="0" applyProtection="0">
      <alignment horizontal="right" vertical="center"/>
    </xf>
    <xf numFmtId="4" fontId="17" fillId="68" borderId="467" applyNumberFormat="0" applyProtection="0">
      <alignment horizontal="right" vertical="center"/>
    </xf>
    <xf numFmtId="4" fontId="17" fillId="82" borderId="467" applyNumberFormat="0" applyProtection="0">
      <alignment horizontal="right" vertical="center"/>
    </xf>
    <xf numFmtId="4" fontId="17" fillId="67" borderId="467" applyNumberFormat="0" applyProtection="0">
      <alignment horizontal="right" vertical="center"/>
    </xf>
    <xf numFmtId="4" fontId="17" fillId="84" borderId="467" applyNumberFormat="0" applyProtection="0">
      <alignment horizontal="right" vertical="center"/>
    </xf>
    <xf numFmtId="4" fontId="17" fillId="112" borderId="467" applyNumberFormat="0" applyProtection="0">
      <alignment horizontal="right" vertical="center"/>
    </xf>
    <xf numFmtId="4" fontId="17" fillId="79" borderId="467" applyNumberFormat="0" applyProtection="0">
      <alignment horizontal="right" vertical="center"/>
    </xf>
    <xf numFmtId="4" fontId="17" fillId="111" borderId="467" applyNumberFormat="0" applyProtection="0">
      <alignment horizontal="right" vertical="center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74" borderId="473" applyNumberFormat="0">
      <protection locked="0"/>
    </xf>
    <xf numFmtId="0" fontId="21" fillId="74" borderId="473" applyNumberFormat="0">
      <protection locked="0"/>
    </xf>
    <xf numFmtId="0" fontId="21" fillId="74" borderId="473" applyNumberFormat="0">
      <protection locked="0"/>
    </xf>
    <xf numFmtId="4" fontId="17" fillId="62" borderId="467" applyNumberFormat="0" applyProtection="0">
      <alignment vertical="center"/>
    </xf>
    <xf numFmtId="4" fontId="193" fillId="62" borderId="467" applyNumberFormat="0" applyProtection="0">
      <alignment vertical="center"/>
    </xf>
    <xf numFmtId="4" fontId="17" fillId="62" borderId="467" applyNumberFormat="0" applyProtection="0">
      <alignment horizontal="left" vertical="center" indent="1"/>
    </xf>
    <xf numFmtId="0" fontId="17" fillId="62" borderId="467" applyNumberFormat="0" applyProtection="0">
      <alignment horizontal="left" vertical="top" indent="1"/>
    </xf>
    <xf numFmtId="4" fontId="17" fillId="114" borderId="467" applyNumberFormat="0" applyProtection="0">
      <alignment horizontal="right" vertical="center"/>
    </xf>
    <xf numFmtId="4" fontId="193" fillId="114" borderId="467" applyNumberFormat="0" applyProtection="0">
      <alignment horizontal="right" vertical="center"/>
    </xf>
    <xf numFmtId="4" fontId="17" fillId="111" borderId="467" applyNumberFormat="0" applyProtection="0">
      <alignment horizontal="left" vertical="center" indent="1"/>
    </xf>
    <xf numFmtId="0" fontId="17" fillId="111" borderId="467" applyNumberFormat="0" applyProtection="0">
      <alignment horizontal="left" vertical="top" indent="1"/>
    </xf>
    <xf numFmtId="4" fontId="195" fillId="114" borderId="467" applyNumberFormat="0" applyProtection="0">
      <alignment horizontal="right" vertical="center"/>
    </xf>
    <xf numFmtId="0" fontId="200" fillId="119" borderId="466"/>
    <xf numFmtId="244" fontId="126" fillId="33" borderId="437" applyAlignment="0"/>
    <xf numFmtId="205" fontId="91" fillId="0" borderId="468" applyNumberFormat="0" applyFill="0" applyAlignment="0" applyProtection="0"/>
    <xf numFmtId="205" fontId="91" fillId="0" borderId="468" applyNumberFormat="0" applyFill="0" applyAlignment="0" applyProtection="0"/>
    <xf numFmtId="209" fontId="91" fillId="0" borderId="468" applyNumberFormat="0" applyFill="0" applyAlignment="0" applyProtection="0"/>
    <xf numFmtId="209" fontId="91" fillId="0" borderId="468" applyNumberFormat="0" applyFill="0" applyAlignment="0" applyProtection="0"/>
    <xf numFmtId="205" fontId="91" fillId="0" borderId="468" applyNumberFormat="0" applyFill="0" applyAlignment="0" applyProtection="0"/>
    <xf numFmtId="209" fontId="91" fillId="0" borderId="468" applyNumberFormat="0" applyFill="0" applyAlignment="0" applyProtection="0"/>
    <xf numFmtId="223" fontId="215" fillId="33" borderId="436" applyNumberFormat="0" applyBorder="0" applyAlignment="0"/>
    <xf numFmtId="1" fontId="156" fillId="105" borderId="474" applyNumberFormat="0" applyBorder="0" applyAlignment="0">
      <alignment horizontal="centerContinuous" vertical="center"/>
      <protection locked="0"/>
    </xf>
    <xf numFmtId="0" fontId="15" fillId="0" borderId="0"/>
    <xf numFmtId="43" fontId="18" fillId="0" borderId="0" applyFont="0" applyFill="0" applyBorder="0" applyAlignment="0" applyProtection="0"/>
    <xf numFmtId="0" fontId="24" fillId="0" borderId="475">
      <alignment horizontal="left" vertical="center"/>
    </xf>
    <xf numFmtId="10" fontId="23" fillId="34" borderId="473" applyNumberFormat="0" applyBorder="0" applyAlignment="0" applyProtection="0"/>
    <xf numFmtId="9" fontId="18" fillId="0" borderId="0" applyFont="0" applyFill="0" applyBorder="0" applyAlignment="0" applyProtection="0"/>
    <xf numFmtId="0" fontId="33" fillId="57" borderId="549" applyNumberFormat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545" applyNumberFormat="0" applyFill="0" applyAlignment="0" applyProtection="0"/>
    <xf numFmtId="0" fontId="40" fillId="54" borderId="548" applyNumberFormat="0" applyAlignment="0" applyProtection="0"/>
    <xf numFmtId="3" fontId="21" fillId="0" borderId="538" applyNumberFormat="0" applyFont="0" applyFill="0" applyAlignment="0" applyProtection="0">
      <alignment vertical="center"/>
    </xf>
    <xf numFmtId="0" fontId="40" fillId="54" borderId="522" applyNumberFormat="0" applyAlignment="0" applyProtection="0"/>
    <xf numFmtId="0" fontId="57" fillId="54" borderId="544" applyNumberFormat="0" applyAlignment="0" applyProtection="0"/>
    <xf numFmtId="0" fontId="40" fillId="54" borderId="542" applyNumberFormat="0" applyAlignment="0" applyProtection="0"/>
    <xf numFmtId="0" fontId="81" fillId="0" borderId="547">
      <alignment horizontal="left" vertical="center"/>
    </xf>
    <xf numFmtId="0" fontId="57" fillId="54" borderId="550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57" fillId="54" borderId="55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189" fontId="97" fillId="0" borderId="495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168" fontId="1" fillId="0" borderId="0" applyFont="0" applyFill="0" applyBorder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0" fontId="77" fillId="54" borderId="522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57" fillId="54" borderId="518" applyNumberFormat="0" applyAlignment="0" applyProtection="0"/>
    <xf numFmtId="0" fontId="1" fillId="0" borderId="0"/>
    <xf numFmtId="0" fontId="40" fillId="54" borderId="516" applyNumberFormat="0" applyAlignment="0" applyProtection="0"/>
    <xf numFmtId="0" fontId="1" fillId="0" borderId="0"/>
    <xf numFmtId="0" fontId="1" fillId="0" borderId="0"/>
    <xf numFmtId="0" fontId="49" fillId="41" borderId="516" applyNumberFormat="0" applyAlignment="0" applyProtection="0"/>
    <xf numFmtId="0" fontId="60" fillId="0" borderId="519" applyNumberFormat="0" applyFill="0" applyAlignment="0" applyProtection="0"/>
    <xf numFmtId="0" fontId="33" fillId="57" borderId="517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24" fillId="0" borderId="521">
      <alignment horizontal="left" vertical="center"/>
    </xf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40" fillId="54" borderId="516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33" fillId="57" borderId="523" applyNumberFormat="0" applyAlignment="0" applyProtection="0"/>
    <xf numFmtId="0" fontId="33" fillId="57" borderId="523" applyNumberFormat="0" applyAlignment="0" applyProtection="0"/>
    <xf numFmtId="0" fontId="33" fillId="57" borderId="523" applyNumberFormat="0" applyAlignment="0" applyProtection="0"/>
    <xf numFmtId="0" fontId="57" fillId="54" borderId="524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60" fillId="0" borderId="525" applyNumberFormat="0" applyFill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1" fillId="0" borderId="0"/>
    <xf numFmtId="0" fontId="60" fillId="0" borderId="519" applyNumberFormat="0" applyFill="0" applyAlignment="0" applyProtection="0"/>
    <xf numFmtId="0" fontId="49" fillId="41" borderId="522" applyNumberFormat="0" applyAlignment="0" applyProtection="0"/>
    <xf numFmtId="0" fontId="57" fillId="54" borderId="5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513" applyNumberFormat="0" applyFill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49" fillId="41" borderId="510" applyNumberFormat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209" fontId="91" fillId="0" borderId="52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3" fillId="34" borderId="520" applyNumberFormat="0" applyBorder="0" applyAlignment="0" applyProtection="0"/>
    <xf numFmtId="0" fontId="1" fillId="0" borderId="0"/>
    <xf numFmtId="0" fontId="1" fillId="0" borderId="0"/>
    <xf numFmtId="0" fontId="60" fillId="0" borderId="513" applyNumberFormat="0" applyFill="0" applyAlignment="0" applyProtection="0"/>
    <xf numFmtId="0" fontId="57" fillId="54" borderId="512" applyNumberFormat="0" applyAlignment="0" applyProtection="0"/>
    <xf numFmtId="0" fontId="1" fillId="0" borderId="0"/>
    <xf numFmtId="0" fontId="85" fillId="41" borderId="522" applyNumberFormat="0" applyAlignment="0" applyProtection="0"/>
    <xf numFmtId="0" fontId="1" fillId="0" borderId="0"/>
    <xf numFmtId="0" fontId="1" fillId="0" borderId="0"/>
    <xf numFmtId="0" fontId="57" fillId="54" borderId="544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4" fillId="34" borderId="473" applyNumberFormat="0" applyBorder="0" applyAlignment="0" applyProtection="0"/>
    <xf numFmtId="0" fontId="1" fillId="0" borderId="0"/>
    <xf numFmtId="0" fontId="49" fillId="41" borderId="516" applyNumberFormat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33" fillId="57" borderId="517" applyNumberFormat="0" applyAlignment="0" applyProtection="0"/>
    <xf numFmtId="0" fontId="1" fillId="0" borderId="0"/>
    <xf numFmtId="0" fontId="1" fillId="0" borderId="0"/>
    <xf numFmtId="0" fontId="40" fillId="54" borderId="516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57" borderId="543" applyNumberFormat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54" borderId="512" applyNumberFormat="0" applyAlignment="0" applyProtection="0"/>
    <xf numFmtId="0" fontId="33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41" borderId="482" applyNumberFormat="0" applyAlignment="0" applyProtection="0"/>
    <xf numFmtId="0" fontId="57" fillId="54" borderId="484" applyNumberFormat="0" applyAlignment="0" applyProtection="0"/>
    <xf numFmtId="0" fontId="40" fillId="54" borderId="482" applyNumberFormat="0" applyAlignment="0" applyProtection="0"/>
    <xf numFmtId="0" fontId="24" fillId="0" borderId="481">
      <alignment horizontal="left" vertical="center"/>
    </xf>
    <xf numFmtId="10" fontId="23" fillId="34" borderId="480" applyNumberFormat="0" applyBorder="0" applyAlignment="0" applyProtection="0"/>
    <xf numFmtId="0" fontId="49" fillId="41" borderId="488" applyNumberFormat="0" applyAlignment="0" applyProtection="0"/>
    <xf numFmtId="0" fontId="33" fillId="57" borderId="483" applyNumberFormat="0" applyAlignment="0" applyProtection="0"/>
    <xf numFmtId="0" fontId="57" fillId="54" borderId="484" applyNumberFormat="0" applyAlignment="0" applyProtection="0"/>
    <xf numFmtId="43" fontId="1" fillId="0" borderId="0" applyFont="0" applyFill="0" applyBorder="0" applyAlignment="0" applyProtection="0"/>
    <xf numFmtId="0" fontId="33" fillId="57" borderId="483" applyNumberFormat="0" applyAlignment="0" applyProtection="0"/>
    <xf numFmtId="0" fontId="49" fillId="41" borderId="488" applyNumberFormat="0" applyAlignment="0" applyProtection="0"/>
    <xf numFmtId="0" fontId="49" fillId="41" borderId="488" applyNumberFormat="0" applyAlignment="0" applyProtection="0"/>
    <xf numFmtId="0" fontId="49" fillId="41" borderId="488" applyNumberFormat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57" fillId="54" borderId="490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57" fillId="54" borderId="490" applyNumberFormat="0" applyAlignment="0" applyProtection="0"/>
    <xf numFmtId="0" fontId="57" fillId="54" borderId="490" applyNumberFormat="0" applyAlignment="0" applyProtection="0"/>
    <xf numFmtId="0" fontId="57" fillId="54" borderId="490" applyNumberFormat="0" applyAlignment="0" applyProtection="0"/>
    <xf numFmtId="0" fontId="57" fillId="54" borderId="490" applyNumberFormat="0" applyAlignment="0" applyProtection="0"/>
    <xf numFmtId="0" fontId="33" fillId="57" borderId="489" applyNumberFormat="0" applyAlignment="0" applyProtection="0"/>
    <xf numFmtId="0" fontId="33" fillId="57" borderId="489" applyNumberFormat="0" applyAlignment="0" applyProtection="0"/>
    <xf numFmtId="0" fontId="33" fillId="57" borderId="489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57" fillId="54" borderId="484" applyNumberFormat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24" fillId="0" borderId="487">
      <alignment horizontal="left" vertical="center"/>
    </xf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33" fillId="57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57" borderId="489" applyNumberFormat="0" applyAlignment="0" applyProtection="0"/>
    <xf numFmtId="0" fontId="49" fillId="41" borderId="488" applyNumberFormat="0" applyAlignment="0" applyProtection="0"/>
    <xf numFmtId="0" fontId="1" fillId="0" borderId="0"/>
    <xf numFmtId="0" fontId="40" fillId="54" borderId="4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90" applyNumberFormat="0" applyAlignment="0" applyProtection="0"/>
    <xf numFmtId="0" fontId="33" fillId="57" borderId="489" applyNumberFormat="0" applyAlignment="0" applyProtection="0"/>
    <xf numFmtId="0" fontId="49" fillId="41" borderId="488" applyNumberFormat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41" borderId="488" applyNumberFormat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41" borderId="482" applyNumberFormat="0" applyAlignment="0" applyProtection="0"/>
    <xf numFmtId="0" fontId="49" fillId="41" borderId="488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54" borderId="488" applyNumberFormat="0" applyAlignment="0" applyProtection="0"/>
    <xf numFmtId="0" fontId="40" fillId="54" borderId="488" applyNumberFormat="0" applyAlignment="0" applyProtection="0"/>
    <xf numFmtId="0" fontId="40" fillId="54" borderId="482" applyNumberFormat="0" applyAlignment="0" applyProtection="0"/>
    <xf numFmtId="10" fontId="23" fillId="34" borderId="486" applyNumberFormat="0" applyBorder="0" applyAlignment="0" applyProtection="0"/>
    <xf numFmtId="10" fontId="64" fillId="34" borderId="480" applyNumberFormat="0" applyBorder="0" applyAlignment="0" applyProtection="0"/>
    <xf numFmtId="0" fontId="1" fillId="0" borderId="0"/>
    <xf numFmtId="0" fontId="33" fillId="57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54" borderId="4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54" borderId="488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40" fillId="54" borderId="488" applyNumberFormat="0" applyAlignment="0" applyProtection="0"/>
    <xf numFmtId="0" fontId="49" fillId="41" borderId="482" applyNumberFormat="0" applyAlignment="0" applyProtection="0"/>
    <xf numFmtId="0" fontId="57" fillId="54" borderId="490" applyNumberFormat="0" applyAlignment="0" applyProtection="0"/>
    <xf numFmtId="0" fontId="40" fillId="54" borderId="482" applyNumberFormat="0" applyAlignment="0" applyProtection="0"/>
    <xf numFmtId="10" fontId="64" fillId="34" borderId="486" applyNumberFormat="0" applyBorder="0" applyAlignment="0" applyProtection="0"/>
    <xf numFmtId="0" fontId="57" fillId="54" borderId="490" applyNumberFormat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40" fillId="54" borderId="488" applyNumberFormat="0" applyAlignment="0" applyProtection="0"/>
    <xf numFmtId="0" fontId="33" fillId="57" borderId="483" applyNumberFormat="0" applyAlignment="0" applyProtection="0"/>
    <xf numFmtId="0" fontId="40" fillId="54" borderId="488" applyNumberFormat="0" applyAlignment="0" applyProtection="0"/>
    <xf numFmtId="0" fontId="40" fillId="54" borderId="488" applyNumberFormat="0" applyAlignment="0" applyProtection="0"/>
    <xf numFmtId="0" fontId="33" fillId="57" borderId="489" applyNumberFormat="0" applyAlignment="0" applyProtection="0"/>
    <xf numFmtId="0" fontId="91" fillId="0" borderId="513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41" borderId="522" applyNumberFormat="0" applyAlignment="0" applyProtection="0"/>
    <xf numFmtId="0" fontId="77" fillId="54" borderId="522" applyNumberFormat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0" fontId="49" fillId="41" borderId="510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57" borderId="543" applyNumberFormat="0" applyAlignment="0" applyProtection="0"/>
    <xf numFmtId="0" fontId="60" fillId="0" borderId="545" applyNumberFormat="0" applyFill="0" applyAlignment="0" applyProtection="0"/>
    <xf numFmtId="0" fontId="49" fillId="41" borderId="548" applyNumberFormat="0" applyAlignment="0" applyProtection="0"/>
    <xf numFmtId="0" fontId="77" fillId="54" borderId="522" applyNumberFormat="0" applyAlignment="0" applyProtection="0"/>
    <xf numFmtId="0" fontId="91" fillId="0" borderId="525" applyNumberFormat="0" applyFill="0" applyAlignment="0" applyProtection="0"/>
    <xf numFmtId="10" fontId="23" fillId="34" borderId="538" applyNumberFormat="0" applyBorder="0" applyAlignment="0" applyProtection="0"/>
    <xf numFmtId="0" fontId="60" fillId="0" borderId="551" applyNumberFormat="0" applyFill="0" applyAlignment="0" applyProtection="0"/>
    <xf numFmtId="0" fontId="91" fillId="0" borderId="525" applyNumberFormat="0" applyFill="0" applyAlignment="0" applyProtection="0"/>
    <xf numFmtId="0" fontId="33" fillId="57" borderId="511" applyNumberFormat="0" applyAlignment="0" applyProtection="0"/>
    <xf numFmtId="0" fontId="33" fillId="57" borderId="543" applyNumberFormat="0" applyAlignment="0" applyProtection="0"/>
    <xf numFmtId="0" fontId="85" fillId="65" borderId="522" applyNumberFormat="0" applyAlignment="0" applyProtection="0"/>
    <xf numFmtId="0" fontId="60" fillId="0" borderId="545" applyNumberFormat="0" applyFill="0" applyAlignment="0" applyProtection="0"/>
    <xf numFmtId="0" fontId="77" fillId="54" borderId="522" applyNumberFormat="0" applyAlignment="0" applyProtection="0"/>
    <xf numFmtId="0" fontId="21" fillId="62" borderId="511" applyNumberFormat="0" applyFont="0" applyAlignment="0" applyProtection="0"/>
    <xf numFmtId="0" fontId="77" fillId="54" borderId="548" applyNumberFormat="0" applyAlignment="0" applyProtection="0"/>
    <xf numFmtId="0" fontId="91" fillId="0" borderId="525" applyNumberFormat="0" applyFill="0" applyAlignment="0" applyProtection="0"/>
    <xf numFmtId="0" fontId="21" fillId="57" borderId="523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88" fillId="54" borderId="512" applyNumberFormat="0" applyAlignment="0" applyProtection="0"/>
    <xf numFmtId="0" fontId="85" fillId="41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81" fillId="0" borderId="487">
      <alignment horizontal="left" vertical="center"/>
    </xf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33" fillId="57" borderId="543" applyNumberFormat="0" applyAlignment="0" applyProtection="0"/>
    <xf numFmtId="0" fontId="60" fillId="0" borderId="545" applyNumberFormat="0" applyFill="0" applyAlignment="0" applyProtection="0"/>
    <xf numFmtId="0" fontId="49" fillId="41" borderId="548" applyNumberFormat="0" applyAlignment="0" applyProtection="0"/>
    <xf numFmtId="0" fontId="60" fillId="0" borderId="545" applyNumberFormat="0" applyFill="0" applyAlignment="0" applyProtection="0"/>
    <xf numFmtId="0" fontId="57" fillId="54" borderId="524" applyNumberFormat="0" applyAlignment="0" applyProtection="0"/>
    <xf numFmtId="0" fontId="1" fillId="0" borderId="0"/>
    <xf numFmtId="0" fontId="1" fillId="0" borderId="0"/>
    <xf numFmtId="0" fontId="60" fillId="0" borderId="519" applyNumberFormat="0" applyFill="0" applyAlignment="0" applyProtection="0"/>
    <xf numFmtId="10" fontId="23" fillId="34" borderId="514" applyNumberFormat="0" applyBorder="0" applyAlignment="0" applyProtection="0"/>
    <xf numFmtId="0" fontId="1" fillId="0" borderId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3" fillId="59" borderId="497"/>
    <xf numFmtId="3" fontId="21" fillId="0" borderId="480" applyNumberFormat="0" applyFont="0" applyFill="0" applyAlignment="0" applyProtection="0">
      <alignment vertical="center"/>
    </xf>
    <xf numFmtId="43" fontId="18" fillId="0" borderId="0" applyFont="0" applyFill="0" applyBorder="0" applyAlignment="0" applyProtection="0"/>
    <xf numFmtId="0" fontId="88" fillId="54" borderId="512" applyNumberFormat="0" applyAlignment="0" applyProtection="0"/>
    <xf numFmtId="43" fontId="1" fillId="0" borderId="0" applyFont="0" applyFill="0" applyBorder="0" applyAlignment="0" applyProtection="0"/>
    <xf numFmtId="0" fontId="81" fillId="0" borderId="521">
      <alignment horizontal="left" vertical="center"/>
    </xf>
    <xf numFmtId="0" fontId="60" fillId="0" borderId="525" applyNumberFormat="0" applyFill="0" applyAlignment="0" applyProtection="0"/>
    <xf numFmtId="0" fontId="60" fillId="0" borderId="525" applyNumberFormat="0" applyFill="0" applyAlignment="0" applyProtection="0"/>
    <xf numFmtId="0" fontId="1" fillId="0" borderId="0"/>
    <xf numFmtId="0" fontId="1" fillId="0" borderId="0"/>
    <xf numFmtId="0" fontId="24" fillId="0" borderId="49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519" applyNumberFormat="0" applyFill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40" fillId="54" borderId="54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57" borderId="517" applyNumberFormat="0" applyAlignment="0" applyProtection="0"/>
    <xf numFmtId="0" fontId="60" fillId="0" borderId="5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47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1" fillId="0" borderId="0"/>
    <xf numFmtId="0" fontId="1" fillId="0" borderId="0"/>
    <xf numFmtId="0" fontId="1" fillId="0" borderId="0"/>
    <xf numFmtId="0" fontId="57" fillId="54" borderId="524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0" borderId="513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513" applyNumberFormat="0" applyFill="0" applyAlignment="0" applyProtection="0"/>
    <xf numFmtId="0" fontId="1" fillId="0" borderId="0"/>
    <xf numFmtId="0" fontId="1" fillId="0" borderId="0"/>
    <xf numFmtId="0" fontId="40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8" fillId="54" borderId="512" applyNumberFormat="0" applyAlignment="0" applyProtection="0"/>
    <xf numFmtId="9" fontId="1" fillId="0" borderId="0" applyFont="0" applyFill="0" applyBorder="0" applyAlignment="0" applyProtection="0"/>
    <xf numFmtId="0" fontId="33" fillId="57" borderId="517" applyNumberFormat="0" applyAlignment="0" applyProtection="0"/>
    <xf numFmtId="0" fontId="88" fillId="54" borderId="512" applyNumberFormat="0" applyAlignment="0" applyProtection="0"/>
    <xf numFmtId="168" fontId="1" fillId="0" borderId="0" applyFont="0" applyFill="0" applyBorder="0" applyAlignment="0" applyProtection="0"/>
    <xf numFmtId="0" fontId="24" fillId="0" borderId="527">
      <alignment horizontal="left" vertical="center"/>
    </xf>
    <xf numFmtId="0" fontId="88" fillId="54" borderId="5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57" borderId="511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57" borderId="511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5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4" borderId="51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511" applyNumberFormat="0" applyAlignment="0" applyProtection="0"/>
    <xf numFmtId="0" fontId="57" fillId="54" borderId="5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512" applyNumberFormat="0" applyAlignment="0" applyProtection="0"/>
    <xf numFmtId="0" fontId="33" fillId="57" borderId="511" applyNumberFormat="0" applyAlignment="0" applyProtection="0"/>
    <xf numFmtId="43" fontId="1" fillId="0" borderId="0" applyFont="0" applyFill="0" applyBorder="0" applyAlignment="0" applyProtection="0"/>
    <xf numFmtId="0" fontId="33" fillId="57" borderId="511" applyNumberFormat="0" applyAlignment="0" applyProtection="0"/>
    <xf numFmtId="43" fontId="1" fillId="0" borderId="0" applyFont="0" applyFill="0" applyBorder="0" applyAlignment="0" applyProtection="0"/>
    <xf numFmtId="0" fontId="57" fillId="54" borderId="512" applyNumberFormat="0" applyAlignment="0" applyProtection="0"/>
    <xf numFmtId="0" fontId="21" fillId="57" borderId="511" applyNumberFormat="0" applyAlignment="0" applyProtection="0"/>
    <xf numFmtId="0" fontId="88" fillId="54" borderId="524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91" fillId="0" borderId="513" applyNumberFormat="0" applyFill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85" fillId="41" borderId="522" applyNumberFormat="0" applyAlignment="0" applyProtection="0"/>
    <xf numFmtId="0" fontId="49" fillId="41" borderId="516" applyNumberFormat="0" applyAlignment="0" applyProtection="0"/>
    <xf numFmtId="0" fontId="60" fillId="0" borderId="519" applyNumberFormat="0" applyFill="0" applyAlignment="0" applyProtection="0"/>
    <xf numFmtId="0" fontId="33" fillId="57" borderId="517" applyNumberFormat="0" applyAlignment="0" applyProtection="0"/>
    <xf numFmtId="0" fontId="40" fillId="54" borderId="516" applyNumberFormat="0" applyAlignment="0" applyProtection="0"/>
    <xf numFmtId="0" fontId="60" fillId="0" borderId="519" applyNumberFormat="0" applyFill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9" fillId="41" borderId="516" applyNumberFormat="0" applyAlignment="0" applyProtection="0"/>
    <xf numFmtId="0" fontId="40" fillId="54" borderId="516" applyNumberFormat="0" applyAlignment="0" applyProtection="0"/>
    <xf numFmtId="0" fontId="57" fillId="54" borderId="524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33" fillId="57" borderId="517" applyNumberFormat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60" fillId="0" borderId="519" applyNumberFormat="0" applyFill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60" fillId="0" borderId="513" applyNumberFormat="0" applyFill="0" applyAlignment="0" applyProtection="0"/>
    <xf numFmtId="0" fontId="49" fillId="41" borderId="510" applyNumberFormat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60" fillId="0" borderId="513" applyNumberFormat="0" applyFill="0" applyAlignment="0" applyProtection="0"/>
    <xf numFmtId="0" fontId="33" fillId="57" borderId="511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60" fillId="0" borderId="519" applyNumberFormat="0" applyFill="0" applyAlignment="0" applyProtection="0"/>
    <xf numFmtId="0" fontId="24" fillId="0" borderId="515">
      <alignment horizontal="left" vertical="center"/>
    </xf>
    <xf numFmtId="0" fontId="33" fillId="57" borderId="511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5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54" borderId="516" applyNumberFormat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0" fontId="1" fillId="0" borderId="0"/>
    <xf numFmtId="0" fontId="57" fillId="54" borderId="5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524" applyNumberFormat="0" applyAlignment="0" applyProtection="0"/>
    <xf numFmtId="0" fontId="33" fillId="57" borderId="52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74" borderId="48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81" fillId="0" borderId="48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4" fillId="34" borderId="51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7" fillId="54" borderId="518" applyNumberFormat="0" applyAlignment="0" applyProtection="0"/>
    <xf numFmtId="0" fontId="85" fillId="65" borderId="48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7" borderId="523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8" fillId="74" borderId="478" applyNumberFormat="0" applyAlignment="0" applyProtection="0"/>
    <xf numFmtId="0" fontId="21" fillId="62" borderId="47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5" fillId="65" borderId="48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5" fillId="41" borderId="5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65" borderId="48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21" fillId="0" borderId="480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57" borderId="511" applyNumberFormat="0" applyAlignment="0" applyProtection="0"/>
    <xf numFmtId="0" fontId="57" fillId="54" borderId="512" applyNumberFormat="0" applyAlignment="0" applyProtection="0"/>
    <xf numFmtId="0" fontId="88" fillId="54" borderId="512" applyNumberFormat="0" applyAlignment="0" applyProtection="0"/>
    <xf numFmtId="0" fontId="85" fillId="41" borderId="52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9" fillId="41" borderId="522" applyNumberFormat="0" applyAlignment="0" applyProtection="0"/>
    <xf numFmtId="0" fontId="91" fillId="0" borderId="513" applyNumberFormat="0" applyFill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1" fillId="0" borderId="0"/>
    <xf numFmtId="0" fontId="49" fillId="41" borderId="516" applyNumberFormat="0" applyAlignment="0" applyProtection="0"/>
    <xf numFmtId="0" fontId="57" fillId="54" borderId="518" applyNumberFormat="0" applyAlignment="0" applyProtection="0"/>
    <xf numFmtId="0" fontId="1" fillId="0" borderId="0"/>
    <xf numFmtId="0" fontId="60" fillId="0" borderId="513" applyNumberFormat="0" applyFill="0" applyAlignment="0" applyProtection="0"/>
    <xf numFmtId="0" fontId="49" fillId="41" borderId="5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41" borderId="51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54" borderId="5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1" fillId="0" borderId="513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54" borderId="488" applyNumberFormat="0" applyAlignment="0" applyProtection="0"/>
    <xf numFmtId="0" fontId="85" fillId="41" borderId="522" applyNumberFormat="0" applyAlignment="0" applyProtection="0"/>
    <xf numFmtId="0" fontId="77" fillId="54" borderId="522" applyNumberFormat="0" applyAlignment="0" applyProtection="0"/>
    <xf numFmtId="0" fontId="49" fillId="41" borderId="4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7" borderId="477" applyNumberFormat="0" applyAlignment="0" applyProtection="0"/>
    <xf numFmtId="0" fontId="57" fillId="54" borderId="478" applyNumberFormat="0" applyAlignment="0" applyProtection="0"/>
    <xf numFmtId="0" fontId="60" fillId="0" borderId="47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4" fillId="34" borderId="48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9" fillId="41" borderId="522" applyNumberFormat="0" applyAlignment="0" applyProtection="0"/>
    <xf numFmtId="0" fontId="57" fillId="54" borderId="518" applyNumberFormat="0" applyAlignment="0" applyProtection="0"/>
    <xf numFmtId="10" fontId="23" fillId="34" borderId="528" applyNumberFormat="0" applyBorder="0" applyAlignment="0" applyProtection="0"/>
    <xf numFmtId="0" fontId="1" fillId="0" borderId="0"/>
    <xf numFmtId="0" fontId="49" fillId="41" borderId="516" applyNumberFormat="0" applyAlignment="0" applyProtection="0"/>
    <xf numFmtId="0" fontId="1" fillId="0" borderId="0"/>
    <xf numFmtId="0" fontId="60" fillId="0" borderId="51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41" borderId="5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5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3" fillId="57" borderId="517" applyNumberFormat="0" applyAlignment="0" applyProtection="0"/>
    <xf numFmtId="0" fontId="77" fillId="63" borderId="48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5" fillId="78" borderId="488" applyNumberFormat="0" applyAlignment="0" applyProtection="0"/>
    <xf numFmtId="0" fontId="40" fillId="54" borderId="516" applyNumberFormat="0" applyAlignment="0" applyProtection="0"/>
    <xf numFmtId="0" fontId="1" fillId="0" borderId="0"/>
    <xf numFmtId="0" fontId="1" fillId="0" borderId="0"/>
    <xf numFmtId="0" fontId="88" fillId="63" borderId="47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41" borderId="522" applyNumberFormat="0" applyAlignment="0" applyProtection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205" fontId="1" fillId="0" borderId="0"/>
    <xf numFmtId="206" fontId="1" fillId="0" borderId="0" applyFont="0" applyFill="0" applyBorder="0" applyAlignment="0" applyProtection="0"/>
    <xf numFmtId="0" fontId="1" fillId="0" borderId="0"/>
    <xf numFmtId="0" fontId="60" fillId="0" borderId="513" applyNumberFormat="0" applyFill="0" applyAlignment="0" applyProtection="0"/>
    <xf numFmtId="0" fontId="1" fillId="0" borderId="0"/>
    <xf numFmtId="0" fontId="91" fillId="0" borderId="513" applyNumberFormat="0" applyFill="0" applyAlignment="0" applyProtection="0"/>
    <xf numFmtId="0" fontId="1" fillId="0" borderId="0"/>
    <xf numFmtId="0" fontId="93" fillId="59" borderId="530"/>
    <xf numFmtId="0" fontId="1" fillId="0" borderId="0"/>
    <xf numFmtId="0" fontId="77" fillId="54" borderId="5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0" fillId="0" borderId="513" applyNumberFormat="0" applyFill="0" applyAlignment="0" applyProtection="0"/>
    <xf numFmtId="0" fontId="1" fillId="0" borderId="0"/>
    <xf numFmtId="0" fontId="1" fillId="0" borderId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525" applyNumberFormat="0" applyFill="0" applyAlignment="0" applyProtection="0"/>
    <xf numFmtId="0" fontId="1" fillId="0" borderId="0"/>
    <xf numFmtId="0" fontId="77" fillId="54" borderId="522" applyNumberFormat="0" applyAlignment="0" applyProtection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/>
    <xf numFmtId="0" fontId="1" fillId="0" borderId="0"/>
    <xf numFmtId="0" fontId="1" fillId="0" borderId="0"/>
    <xf numFmtId="3" fontId="21" fillId="0" borderId="514" applyNumberFormat="0" applyFont="0" applyFill="0" applyAlignment="0" applyProtection="0">
      <alignment vertical="center"/>
    </xf>
    <xf numFmtId="212" fontId="1" fillId="0" borderId="0"/>
    <xf numFmtId="43" fontId="1" fillId="0" borderId="0" applyFont="0" applyFill="0" applyBorder="0" applyAlignment="0" applyProtection="0"/>
    <xf numFmtId="0" fontId="57" fillId="54" borderId="512" applyNumberFormat="0" applyAlignment="0" applyProtection="0"/>
    <xf numFmtId="0" fontId="91" fillId="0" borderId="5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41" borderId="516" applyNumberFormat="0" applyAlignment="0" applyProtection="0"/>
    <xf numFmtId="212" fontId="1" fillId="0" borderId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12" fontId="1" fillId="0" borderId="0"/>
    <xf numFmtId="0" fontId="57" fillId="54" borderId="512" applyNumberFormat="0" applyAlignment="0" applyProtection="0"/>
    <xf numFmtId="0" fontId="91" fillId="0" borderId="513" applyNumberFormat="0" applyFill="0" applyAlignment="0" applyProtection="0"/>
    <xf numFmtId="0" fontId="60" fillId="0" borderId="551" applyNumberFormat="0" applyFill="0" applyAlignment="0" applyProtection="0"/>
    <xf numFmtId="0" fontId="49" fillId="41" borderId="548" applyNumberFormat="0" applyAlignment="0" applyProtection="0"/>
    <xf numFmtId="0" fontId="33" fillId="57" borderId="549" applyNumberFormat="0" applyAlignment="0" applyProtection="0"/>
    <xf numFmtId="189" fontId="97" fillId="0" borderId="540" applyAlignment="0" applyProtection="0"/>
    <xf numFmtId="0" fontId="77" fillId="54" borderId="522" applyNumberFormat="0" applyAlignment="0" applyProtection="0"/>
    <xf numFmtId="0" fontId="85" fillId="41" borderId="548" applyNumberFormat="0" applyAlignment="0" applyProtection="0"/>
    <xf numFmtId="0" fontId="57" fillId="54" borderId="544" applyNumberFormat="0" applyAlignment="0" applyProtection="0"/>
    <xf numFmtId="0" fontId="40" fillId="54" borderId="542" applyNumberFormat="0" applyAlignment="0" applyProtection="0"/>
    <xf numFmtId="0" fontId="21" fillId="57" borderId="523" applyNumberFormat="0" applyAlignment="0" applyProtection="0"/>
    <xf numFmtId="0" fontId="77" fillId="54" borderId="548" applyNumberFormat="0" applyAlignment="0" applyProtection="0"/>
    <xf numFmtId="0" fontId="91" fillId="0" borderId="525" applyNumberFormat="0" applyFill="0" applyAlignment="0" applyProtection="0"/>
    <xf numFmtId="0" fontId="104" fillId="74" borderId="548" applyNumberFormat="0" applyAlignment="0" applyProtection="0"/>
    <xf numFmtId="0" fontId="57" fillId="54" borderId="544" applyNumberFormat="0" applyAlignment="0" applyProtection="0"/>
    <xf numFmtId="0" fontId="57" fillId="54" borderId="550" applyNumberFormat="0" applyAlignment="0" applyProtection="0"/>
    <xf numFmtId="0" fontId="95" fillId="0" borderId="555"/>
    <xf numFmtId="0" fontId="91" fillId="0" borderId="525" applyNumberFormat="0" applyFill="0" applyAlignment="0" applyProtection="0"/>
    <xf numFmtId="0" fontId="85" fillId="41" borderId="548" applyNumberFormat="0" applyAlignment="0" applyProtection="0"/>
    <xf numFmtId="0" fontId="49" fillId="41" borderId="542" applyNumberFormat="0" applyAlignment="0" applyProtection="0"/>
    <xf numFmtId="0" fontId="33" fillId="57" borderId="543" applyNumberFormat="0" applyAlignment="0" applyProtection="0"/>
    <xf numFmtId="0" fontId="21" fillId="57" borderId="523" applyNumberFormat="0" applyAlignment="0" applyProtection="0"/>
    <xf numFmtId="0" fontId="77" fillId="54" borderId="548" applyNumberFormat="0" applyAlignment="0" applyProtection="0"/>
    <xf numFmtId="0" fontId="85" fillId="41" borderId="548" applyNumberFormat="0" applyAlignment="0" applyProtection="0"/>
    <xf numFmtId="10" fontId="64" fillId="34" borderId="538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88" fillId="54" borderId="524" applyNumberFormat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57" fillId="54" borderId="544" applyNumberFormat="0" applyAlignment="0" applyProtection="0"/>
    <xf numFmtId="0" fontId="40" fillId="54" borderId="548" applyNumberFormat="0" applyAlignment="0" applyProtection="0"/>
    <xf numFmtId="0" fontId="49" fillId="41" borderId="542" applyNumberFormat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77" fillId="54" borderId="522" applyNumberFormat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85" fillId="41" borderId="548" applyNumberFormat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0" fillId="54" borderId="542" applyNumberFormat="0" applyAlignment="0" applyProtection="0"/>
    <xf numFmtId="0" fontId="21" fillId="57" borderId="523" applyNumberFormat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77" fillId="54" borderId="548" applyNumberFormat="0" applyAlignment="0" applyProtection="0"/>
    <xf numFmtId="0" fontId="91" fillId="0" borderId="525" applyNumberFormat="0" applyFill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33" fillId="57" borderId="543" applyNumberFormat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0" fillId="54" borderId="542" applyNumberFormat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85" fillId="41" borderId="548" applyNumberFormat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21" fillId="57" borderId="523" applyNumberFormat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77" fillId="54" borderId="548" applyNumberFormat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57" fillId="54" borderId="544" applyNumberFormat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88" fillId="54" borderId="524" applyNumberFormat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10" fontId="64" fillId="34" borderId="514" applyNumberFormat="0" applyBorder="0" applyAlignment="0" applyProtection="0"/>
    <xf numFmtId="0" fontId="60" fillId="0" borderId="513" applyNumberFormat="0" applyFill="0" applyAlignment="0" applyProtection="0"/>
    <xf numFmtId="0" fontId="57" fillId="54" borderId="512" applyNumberFormat="0" applyAlignment="0" applyProtection="0"/>
    <xf numFmtId="0" fontId="88" fillId="54" borderId="524" applyNumberFormat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9" fillId="41" borderId="522" applyNumberFormat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88" fillId="54" borderId="524" applyNumberFormat="0" applyAlignment="0" applyProtection="0"/>
    <xf numFmtId="3" fontId="21" fillId="0" borderId="514" applyNumberFormat="0" applyFont="0" applyFill="0" applyAlignment="0" applyProtection="0">
      <alignment vertical="center"/>
    </xf>
    <xf numFmtId="0" fontId="85" fillId="65" borderId="522" applyNumberFormat="0" applyAlignment="0" applyProtection="0"/>
    <xf numFmtId="0" fontId="60" fillId="0" borderId="551" applyNumberFormat="0" applyFill="0" applyAlignment="0" applyProtection="0"/>
    <xf numFmtId="0" fontId="85" fillId="41" borderId="548" applyNumberFormat="0" applyAlignment="0" applyProtection="0"/>
    <xf numFmtId="0" fontId="49" fillId="41" borderId="548" applyNumberFormat="0" applyAlignment="0" applyProtection="0"/>
    <xf numFmtId="0" fontId="21" fillId="57" borderId="523" applyNumberFormat="0" applyAlignment="0" applyProtection="0"/>
    <xf numFmtId="0" fontId="88" fillId="74" borderId="512" applyNumberFormat="0" applyAlignment="0" applyProtection="0"/>
    <xf numFmtId="0" fontId="85" fillId="65" borderId="522" applyNumberFormat="0" applyAlignment="0" applyProtection="0"/>
    <xf numFmtId="0" fontId="81" fillId="0" borderId="521">
      <alignment horizontal="left" vertical="center"/>
    </xf>
    <xf numFmtId="0" fontId="33" fillId="57" borderId="543" applyNumberFormat="0" applyAlignment="0" applyProtection="0"/>
    <xf numFmtId="0" fontId="104" fillId="74" borderId="522" applyNumberFormat="0" applyAlignment="0" applyProtection="0"/>
    <xf numFmtId="0" fontId="33" fillId="57" borderId="543" applyNumberFormat="0" applyAlignment="0" applyProtection="0"/>
    <xf numFmtId="1" fontId="21" fillId="0" borderId="508" applyNumberFormat="0" applyFill="0" applyAlignment="0" applyProtection="0">
      <alignment horizontal="center" vertical="center"/>
    </xf>
    <xf numFmtId="0" fontId="57" fillId="54" borderId="550" applyNumberFormat="0" applyAlignment="0" applyProtection="0"/>
    <xf numFmtId="0" fontId="77" fillId="54" borderId="522" applyNumberFormat="0" applyAlignment="0" applyProtection="0"/>
    <xf numFmtId="1" fontId="21" fillId="0" borderId="508" applyNumberFormat="0" applyFill="0" applyAlignment="0" applyProtection="0">
      <alignment horizontal="center" vertical="center"/>
    </xf>
    <xf numFmtId="0" fontId="88" fillId="54" borderId="524" applyNumberFormat="0" applyAlignment="0" applyProtection="0"/>
    <xf numFmtId="0" fontId="88" fillId="54" borderId="524" applyNumberFormat="0" applyAlignment="0" applyProtection="0"/>
    <xf numFmtId="0" fontId="77" fillId="54" borderId="522" applyNumberFormat="0" applyAlignment="0" applyProtection="0"/>
    <xf numFmtId="0" fontId="85" fillId="41" borderId="548" applyNumberFormat="0" applyAlignment="0" applyProtection="0"/>
    <xf numFmtId="205" fontId="88" fillId="63" borderId="478" applyNumberFormat="0" applyAlignment="0" applyProtection="0"/>
    <xf numFmtId="209" fontId="88" fillId="63" borderId="478" applyNumberFormat="0" applyAlignment="0" applyProtection="0"/>
    <xf numFmtId="0" fontId="33" fillId="57" borderId="543" applyNumberFormat="0" applyAlignment="0" applyProtection="0"/>
    <xf numFmtId="215" fontId="134" fillId="97" borderId="492" applyNumberFormat="0" applyBorder="0" applyAlignment="0">
      <alignment horizontal="centerContinuous" vertical="center"/>
      <protection hidden="1"/>
    </xf>
    <xf numFmtId="205" fontId="77" fillId="63" borderId="488" applyNumberFormat="0" applyAlignment="0" applyProtection="0"/>
    <xf numFmtId="209" fontId="77" fillId="63" borderId="488" applyNumberFormat="0" applyAlignment="0" applyProtection="0"/>
    <xf numFmtId="0" fontId="77" fillId="54" borderId="548" applyNumberFormat="0" applyAlignment="0" applyProtection="0"/>
    <xf numFmtId="205" fontId="104" fillId="74" borderId="488" applyNumberFormat="0" applyAlignment="0" applyProtection="0"/>
    <xf numFmtId="205" fontId="104" fillId="74" borderId="488" applyNumberFormat="0" applyAlignment="0" applyProtection="0"/>
    <xf numFmtId="209" fontId="104" fillId="74" borderId="488" applyNumberFormat="0" applyAlignment="0" applyProtection="0"/>
    <xf numFmtId="209" fontId="104" fillId="74" borderId="488" applyNumberFormat="0" applyAlignment="0" applyProtection="0"/>
    <xf numFmtId="205" fontId="104" fillId="74" borderId="488" applyNumberFormat="0" applyAlignment="0" applyProtection="0"/>
    <xf numFmtId="209" fontId="104" fillId="74" borderId="488" applyNumberFormat="0" applyAlignment="0" applyProtection="0"/>
    <xf numFmtId="1" fontId="21" fillId="0" borderId="508" applyNumberFormat="0" applyFill="0" applyAlignment="0" applyProtection="0">
      <alignment horizontal="center" vertical="center"/>
    </xf>
    <xf numFmtId="0" fontId="60" fillId="0" borderId="545" applyNumberFormat="0" applyFill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33" fillId="57" borderId="5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21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57" borderId="511" applyNumberFormat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5" fontId="85" fillId="78" borderId="488" applyNumberFormat="0" applyAlignment="0" applyProtection="0"/>
    <xf numFmtId="209" fontId="85" fillId="78" borderId="488" applyNumberFormat="0" applyAlignment="0" applyProtection="0"/>
    <xf numFmtId="205" fontId="91" fillId="0" borderId="479" applyNumberFormat="0" applyFill="0" applyAlignment="0" applyProtection="0"/>
    <xf numFmtId="209" fontId="91" fillId="0" borderId="479" applyNumberFormat="0" applyFill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1" fontId="156" fillId="105" borderId="496" applyNumberFormat="0" applyBorder="0" applyAlignment="0">
      <alignment horizontal="centerContinuous" vertical="center"/>
      <protection locked="0"/>
    </xf>
    <xf numFmtId="230" fontId="164" fillId="106" borderId="487" applyNumberFormat="0" applyBorder="0" applyAlignment="0">
      <protection locked="0"/>
    </xf>
    <xf numFmtId="209" fontId="88" fillId="63" borderId="524" applyNumberFormat="0" applyAlignment="0" applyProtection="0"/>
    <xf numFmtId="215" fontId="134" fillId="97" borderId="552" applyNumberFormat="0" applyBorder="0" applyAlignment="0">
      <alignment horizontal="centerContinuous" vertical="center"/>
      <protection hidden="1"/>
    </xf>
    <xf numFmtId="205" fontId="77" fillId="63" borderId="548" applyNumberFormat="0" applyAlignment="0" applyProtection="0"/>
    <xf numFmtId="209" fontId="85" fillId="78" borderId="548" applyNumberFormat="0" applyAlignment="0" applyProtection="0"/>
    <xf numFmtId="205" fontId="91" fillId="0" borderId="525" applyNumberFormat="0" applyFill="0" applyAlignment="0" applyProtection="0"/>
    <xf numFmtId="205" fontId="85" fillId="65" borderId="488" applyNumberFormat="0" applyAlignment="0" applyProtection="0"/>
    <xf numFmtId="205" fontId="85" fillId="65" borderId="488" applyNumberFormat="0" applyAlignment="0" applyProtection="0"/>
    <xf numFmtId="209" fontId="85" fillId="65" borderId="488" applyNumberFormat="0" applyAlignment="0" applyProtection="0"/>
    <xf numFmtId="209" fontId="85" fillId="65" borderId="488" applyNumberFormat="0" applyAlignment="0" applyProtection="0"/>
    <xf numFmtId="205" fontId="85" fillId="65" borderId="488" applyNumberFormat="0" applyAlignment="0" applyProtection="0"/>
    <xf numFmtId="209" fontId="85" fillId="65" borderId="488" applyNumberFormat="0" applyAlignment="0" applyProtection="0"/>
    <xf numFmtId="0" fontId="57" fillId="54" borderId="544" applyNumberFormat="0" applyAlignment="0" applyProtection="0"/>
    <xf numFmtId="0" fontId="33" fillId="57" borderId="523" applyNumberFormat="0" applyAlignment="0" applyProtection="0"/>
    <xf numFmtId="0" fontId="40" fillId="54" borderId="522" applyNumberFormat="0" applyAlignment="0" applyProtection="0"/>
    <xf numFmtId="0" fontId="40" fillId="54" borderId="522" applyNumberFormat="0" applyAlignment="0" applyProtection="0"/>
    <xf numFmtId="0" fontId="33" fillId="57" borderId="517" applyNumberFormat="0" applyAlignment="0" applyProtection="0"/>
    <xf numFmtId="0" fontId="40" fillId="54" borderId="522" applyNumberFormat="0" applyAlignment="0" applyProtection="0"/>
    <xf numFmtId="0" fontId="60" fillId="0" borderId="525" applyNumberFormat="0" applyFill="0" applyAlignment="0" applyProtection="0"/>
    <xf numFmtId="0" fontId="60" fillId="0" borderId="525" applyNumberFormat="0" applyFill="0" applyAlignment="0" applyProtection="0"/>
    <xf numFmtId="10" fontId="64" fillId="34" borderId="520" applyNumberFormat="0" applyBorder="0" applyAlignment="0" applyProtection="0"/>
    <xf numFmtId="0" fontId="57" fillId="54" borderId="524" applyNumberFormat="0" applyAlignment="0" applyProtection="0"/>
    <xf numFmtId="0" fontId="49" fillId="41" borderId="516" applyNumberFormat="0" applyAlignment="0" applyProtection="0"/>
    <xf numFmtId="0" fontId="40" fillId="54" borderId="522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40" fillId="54" borderId="522" applyNumberFormat="0" applyAlignment="0" applyProtection="0"/>
    <xf numFmtId="0" fontId="33" fillId="57" borderId="549" applyNumberFormat="0" applyAlignment="0" applyProtection="0"/>
    <xf numFmtId="0" fontId="40" fillId="54" borderId="542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5" fontId="1" fillId="0" borderId="0"/>
    <xf numFmtId="205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0" fontId="49" fillId="41" borderId="516" applyNumberFormat="0" applyAlignment="0" applyProtection="0"/>
    <xf numFmtId="205" fontId="1" fillId="0" borderId="0"/>
    <xf numFmtId="209" fontId="1" fillId="0" borderId="0"/>
    <xf numFmtId="0" fontId="1" fillId="0" borderId="0"/>
    <xf numFmtId="205" fontId="1" fillId="0" borderId="0"/>
    <xf numFmtId="209" fontId="1" fillId="0" borderId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205" fontId="1" fillId="0" borderId="0"/>
    <xf numFmtId="209" fontId="1" fillId="0" borderId="0"/>
    <xf numFmtId="0" fontId="33" fillId="57" borderId="523" applyNumberFormat="0" applyAlignment="0" applyProtection="0"/>
    <xf numFmtId="0" fontId="57" fillId="54" borderId="524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205" fontId="1" fillId="0" borderId="0"/>
    <xf numFmtId="209" fontId="1" fillId="0" borderId="0"/>
    <xf numFmtId="0" fontId="33" fillId="57" borderId="517" applyNumberFormat="0" applyAlignment="0" applyProtection="0"/>
    <xf numFmtId="0" fontId="57" fillId="54" borderId="518" applyNumberFormat="0" applyAlignment="0" applyProtection="0"/>
    <xf numFmtId="205" fontId="1" fillId="0" borderId="0"/>
    <xf numFmtId="209" fontId="1" fillId="0" borderId="0"/>
    <xf numFmtId="0" fontId="33" fillId="57" borderId="517" applyNumberFormat="0" applyAlignment="0" applyProtection="0"/>
    <xf numFmtId="0" fontId="33" fillId="57" borderId="517" applyNumberFormat="0" applyAlignment="0" applyProtection="0"/>
    <xf numFmtId="205" fontId="1" fillId="0" borderId="0"/>
    <xf numFmtId="209" fontId="1" fillId="0" borderId="0"/>
    <xf numFmtId="0" fontId="1" fillId="0" borderId="0"/>
    <xf numFmtId="205" fontId="1" fillId="0" borderId="0"/>
    <xf numFmtId="209" fontId="1" fillId="0" borderId="0"/>
    <xf numFmtId="0" fontId="1" fillId="0" borderId="0"/>
    <xf numFmtId="0" fontId="40" fillId="54" borderId="522" applyNumberFormat="0" applyAlignment="0" applyProtection="0"/>
    <xf numFmtId="0" fontId="49" fillId="41" borderId="522" applyNumberFormat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40" fillId="54" borderId="516" applyNumberFormat="0" applyAlignment="0" applyProtection="0"/>
    <xf numFmtId="0" fontId="49" fillId="41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60" fillId="0" borderId="525" applyNumberFormat="0" applyFill="0" applyAlignment="0" applyProtection="0"/>
    <xf numFmtId="0" fontId="60" fillId="0" borderId="525" applyNumberFormat="0" applyFill="0" applyAlignment="0" applyProtection="0"/>
    <xf numFmtId="205" fontId="1" fillId="0" borderId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209" fontId="1" fillId="0" borderId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49" fillId="41" borderId="522" applyNumberFormat="0" applyAlignment="0" applyProtection="0"/>
    <xf numFmtId="0" fontId="49" fillId="41" borderId="522" applyNumberFormat="0" applyAlignment="0" applyProtection="0"/>
    <xf numFmtId="0" fontId="49" fillId="41" borderId="522" applyNumberFormat="0" applyAlignment="0" applyProtection="0"/>
    <xf numFmtId="0" fontId="49" fillId="41" borderId="516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0" fontId="60" fillId="0" borderId="545" applyNumberFormat="0" applyFill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0" fontId="57" fillId="54" borderId="550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1" fontId="21" fillId="0" borderId="508" applyNumberFormat="0" applyFill="0" applyAlignment="0" applyProtection="0">
      <alignment horizontal="center" vertical="center"/>
    </xf>
    <xf numFmtId="205" fontId="1" fillId="0" borderId="0"/>
    <xf numFmtId="209" fontId="1" fillId="0" borderId="0"/>
    <xf numFmtId="0" fontId="33" fillId="57" borderId="549" applyNumberFormat="0" applyAlignment="0" applyProtection="0"/>
    <xf numFmtId="205" fontId="1" fillId="0" borderId="0"/>
    <xf numFmtId="209" fontId="1" fillId="0" borderId="0"/>
    <xf numFmtId="205" fontId="1" fillId="0" borderId="0"/>
    <xf numFmtId="0" fontId="77" fillId="54" borderId="522" applyNumberFormat="0" applyAlignment="0" applyProtection="0"/>
    <xf numFmtId="178" fontId="1" fillId="0" borderId="0"/>
    <xf numFmtId="209" fontId="1" fillId="0" borderId="0"/>
    <xf numFmtId="209" fontId="1" fillId="0" borderId="0"/>
    <xf numFmtId="0" fontId="1" fillId="0" borderId="0"/>
    <xf numFmtId="205" fontId="1" fillId="0" borderId="0"/>
    <xf numFmtId="178" fontId="1" fillId="0" borderId="0"/>
    <xf numFmtId="209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12" fontId="1" fillId="0" borderId="0"/>
    <xf numFmtId="209" fontId="1" fillId="0" borderId="0"/>
    <xf numFmtId="0" fontId="77" fillId="54" borderId="522" applyNumberFormat="0" applyAlignment="0" applyProtection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60" fillId="0" borderId="513" applyNumberFormat="0" applyFill="0" applyAlignment="0" applyProtection="0"/>
    <xf numFmtId="0" fontId="60" fillId="0" borderId="513" applyNumberFormat="0" applyFill="0" applyAlignment="0" applyProtection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88" fillId="54" borderId="524" applyNumberFormat="0" applyAlignment="0" applyProtection="0"/>
    <xf numFmtId="0" fontId="1" fillId="0" borderId="0"/>
    <xf numFmtId="0" fontId="1" fillId="0" borderId="0"/>
    <xf numFmtId="209" fontId="1" fillId="0" borderId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72" fillId="62" borderId="489" applyNumberFormat="0" applyFont="0" applyAlignment="0" applyProtection="0"/>
    <xf numFmtId="205" fontId="21" fillId="62" borderId="489" applyNumberFormat="0" applyFont="0" applyAlignment="0" applyProtection="0"/>
    <xf numFmtId="205" fontId="72" fillId="62" borderId="489" applyNumberFormat="0" applyFont="0" applyAlignment="0" applyProtection="0"/>
    <xf numFmtId="209" fontId="72" fillId="62" borderId="489" applyNumberFormat="0" applyFont="0" applyAlignment="0" applyProtection="0"/>
    <xf numFmtId="209" fontId="21" fillId="62" borderId="489" applyNumberFormat="0" applyFont="0" applyAlignment="0" applyProtection="0"/>
    <xf numFmtId="205" fontId="72" fillId="62" borderId="489" applyNumberFormat="0" applyFont="0" applyAlignment="0" applyProtection="0"/>
    <xf numFmtId="209" fontId="72" fillId="62" borderId="489" applyNumberFormat="0" applyFont="0" applyAlignment="0" applyProtection="0"/>
    <xf numFmtId="205" fontId="72" fillId="62" borderId="489" applyNumberFormat="0" applyFont="0" applyAlignment="0" applyProtection="0"/>
    <xf numFmtId="209" fontId="72" fillId="62" borderId="489" applyNumberFormat="0" applyFont="0" applyAlignment="0" applyProtection="0"/>
    <xf numFmtId="205" fontId="72" fillId="62" borderId="489" applyNumberFormat="0" applyFont="0" applyAlignment="0" applyProtection="0"/>
    <xf numFmtId="209" fontId="72" fillId="62" borderId="489" applyNumberFormat="0" applyFont="0" applyAlignment="0" applyProtection="0"/>
    <xf numFmtId="209" fontId="72" fillId="62" borderId="489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72" fillId="62" borderId="489" applyNumberFormat="0" applyFont="0" applyAlignment="0" applyProtection="0"/>
    <xf numFmtId="205" fontId="21" fillId="62" borderId="489" applyNumberFormat="0" applyFont="0" applyAlignment="0" applyProtection="0"/>
    <xf numFmtId="209" fontId="21" fillId="62" borderId="489" applyNumberFormat="0" applyFont="0" applyAlignment="0" applyProtection="0"/>
    <xf numFmtId="209" fontId="72" fillId="62" borderId="489" applyNumberFormat="0" applyFont="0" applyAlignment="0" applyProtection="0"/>
    <xf numFmtId="205" fontId="21" fillId="62" borderId="489" applyNumberFormat="0" applyFont="0" applyAlignment="0" applyProtection="0"/>
    <xf numFmtId="0" fontId="21" fillId="62" borderId="489" applyNumberFormat="0" applyFont="0" applyAlignment="0" applyProtection="0"/>
    <xf numFmtId="209" fontId="21" fillId="62" borderId="489" applyNumberFormat="0" applyFont="0" applyAlignment="0" applyProtection="0"/>
    <xf numFmtId="209" fontId="21" fillId="62" borderId="489" applyNumberFormat="0" applyFont="0" applyAlignment="0" applyProtection="0"/>
    <xf numFmtId="205" fontId="21" fillId="62" borderId="489" applyNumberFormat="0" applyFont="0" applyAlignment="0" applyProtection="0"/>
    <xf numFmtId="0" fontId="21" fillId="62" borderId="489" applyNumberFormat="0" applyFont="0" applyAlignment="0" applyProtection="0"/>
    <xf numFmtId="209" fontId="21" fillId="62" borderId="489" applyNumberFormat="0" applyFont="0" applyAlignment="0" applyProtection="0"/>
    <xf numFmtId="209" fontId="21" fillId="62" borderId="489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21" fillId="62" borderId="489" applyNumberFormat="0" applyFont="0" applyAlignment="0" applyProtection="0"/>
    <xf numFmtId="209" fontId="21" fillId="62" borderId="489" applyNumberFormat="0" applyFont="0" applyAlignment="0" applyProtection="0"/>
    <xf numFmtId="205" fontId="88" fillId="74" borderId="478" applyNumberFormat="0" applyAlignment="0" applyProtection="0"/>
    <xf numFmtId="205" fontId="88" fillId="74" borderId="478" applyNumberFormat="0" applyAlignment="0" applyProtection="0"/>
    <xf numFmtId="209" fontId="88" fillId="74" borderId="478" applyNumberFormat="0" applyAlignment="0" applyProtection="0"/>
    <xf numFmtId="209" fontId="88" fillId="74" borderId="478" applyNumberFormat="0" applyAlignment="0" applyProtection="0"/>
    <xf numFmtId="205" fontId="88" fillId="74" borderId="478" applyNumberFormat="0" applyAlignment="0" applyProtection="0"/>
    <xf numFmtId="209" fontId="88" fillId="74" borderId="478" applyNumberFormat="0" applyAlignment="0" applyProtection="0"/>
    <xf numFmtId="0" fontId="49" fillId="41" borderId="510" applyNumberFormat="0" applyAlignment="0" applyProtection="0"/>
    <xf numFmtId="0" fontId="49" fillId="41" borderId="510" applyNumberFormat="0" applyAlignment="0" applyProtection="0"/>
    <xf numFmtId="0" fontId="49" fillId="41" borderId="5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24" fillId="0" borderId="487">
      <alignment horizontal="left"/>
    </xf>
    <xf numFmtId="183" fontId="24" fillId="0" borderId="487">
      <alignment horizontal="left"/>
    </xf>
    <xf numFmtId="4" fontId="191" fillId="65" borderId="499" applyNumberFormat="0" applyProtection="0">
      <alignment vertical="center"/>
    </xf>
    <xf numFmtId="4" fontId="192" fillId="65" borderId="499" applyNumberFormat="0" applyProtection="0">
      <alignment vertical="center"/>
    </xf>
    <xf numFmtId="4" fontId="191" fillId="65" borderId="499" applyNumberFormat="0" applyProtection="0">
      <alignment horizontal="left" vertical="center" indent="1"/>
    </xf>
    <xf numFmtId="0" fontId="191" fillId="65" borderId="499" applyNumberFormat="0" applyProtection="0">
      <alignment horizontal="left" vertical="top" indent="1"/>
    </xf>
    <xf numFmtId="4" fontId="17" fillId="66" borderId="499" applyNumberFormat="0" applyProtection="0">
      <alignment horizontal="right" vertical="center"/>
    </xf>
    <xf numFmtId="4" fontId="17" fillId="61" borderId="499" applyNumberFormat="0" applyProtection="0">
      <alignment horizontal="right" vertical="center"/>
    </xf>
    <xf numFmtId="4" fontId="17" fillId="72" borderId="499" applyNumberFormat="0" applyProtection="0">
      <alignment horizontal="right" vertical="center"/>
    </xf>
    <xf numFmtId="4" fontId="17" fillId="68" borderId="499" applyNumberFormat="0" applyProtection="0">
      <alignment horizontal="right" vertical="center"/>
    </xf>
    <xf numFmtId="4" fontId="17" fillId="82" borderId="499" applyNumberFormat="0" applyProtection="0">
      <alignment horizontal="right" vertical="center"/>
    </xf>
    <xf numFmtId="4" fontId="17" fillId="67" borderId="499" applyNumberFormat="0" applyProtection="0">
      <alignment horizontal="right" vertical="center"/>
    </xf>
    <xf numFmtId="4" fontId="17" fillId="84" borderId="499" applyNumberFormat="0" applyProtection="0">
      <alignment horizontal="right" vertical="center"/>
    </xf>
    <xf numFmtId="4" fontId="17" fillId="112" borderId="499" applyNumberFormat="0" applyProtection="0">
      <alignment horizontal="right" vertical="center"/>
    </xf>
    <xf numFmtId="4" fontId="17" fillId="79" borderId="499" applyNumberFormat="0" applyProtection="0">
      <alignment horizontal="right" vertical="center"/>
    </xf>
    <xf numFmtId="4" fontId="17" fillId="111" borderId="499" applyNumberFormat="0" applyProtection="0">
      <alignment horizontal="right" vertical="center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74" borderId="494" applyNumberFormat="0">
      <protection locked="0"/>
    </xf>
    <xf numFmtId="0" fontId="21" fillId="74" borderId="494" applyNumberFormat="0">
      <protection locked="0"/>
    </xf>
    <xf numFmtId="0" fontId="21" fillId="74" borderId="494" applyNumberFormat="0">
      <protection locked="0"/>
    </xf>
    <xf numFmtId="4" fontId="17" fillId="62" borderId="499" applyNumberFormat="0" applyProtection="0">
      <alignment vertical="center"/>
    </xf>
    <xf numFmtId="4" fontId="193" fillId="62" borderId="499" applyNumberFormat="0" applyProtection="0">
      <alignment vertical="center"/>
    </xf>
    <xf numFmtId="4" fontId="17" fillId="62" borderId="499" applyNumberFormat="0" applyProtection="0">
      <alignment horizontal="left" vertical="center" indent="1"/>
    </xf>
    <xf numFmtId="0" fontId="17" fillId="62" borderId="499" applyNumberFormat="0" applyProtection="0">
      <alignment horizontal="left" vertical="top" indent="1"/>
    </xf>
    <xf numFmtId="4" fontId="17" fillId="114" borderId="499" applyNumberFormat="0" applyProtection="0">
      <alignment horizontal="right" vertical="center"/>
    </xf>
    <xf numFmtId="4" fontId="193" fillId="114" borderId="499" applyNumberFormat="0" applyProtection="0">
      <alignment horizontal="right" vertical="center"/>
    </xf>
    <xf numFmtId="4" fontId="17" fillId="111" borderId="499" applyNumberFormat="0" applyProtection="0">
      <alignment horizontal="left" vertical="center" indent="1"/>
    </xf>
    <xf numFmtId="0" fontId="17" fillId="111" borderId="499" applyNumberFormat="0" applyProtection="0">
      <alignment horizontal="left" vertical="top" indent="1"/>
    </xf>
    <xf numFmtId="4" fontId="195" fillId="114" borderId="499" applyNumberFormat="0" applyProtection="0">
      <alignment horizontal="right" vertical="center"/>
    </xf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200" fillId="119" borderId="498"/>
    <xf numFmtId="244" fontId="126" fillId="33" borderId="487" applyAlignment="0"/>
    <xf numFmtId="205" fontId="91" fillId="0" borderId="500" applyNumberFormat="0" applyFill="0" applyAlignment="0" applyProtection="0"/>
    <xf numFmtId="205" fontId="91" fillId="0" borderId="500" applyNumberFormat="0" applyFill="0" applyAlignment="0" applyProtection="0"/>
    <xf numFmtId="209" fontId="91" fillId="0" borderId="500" applyNumberFormat="0" applyFill="0" applyAlignment="0" applyProtection="0"/>
    <xf numFmtId="209" fontId="91" fillId="0" borderId="500" applyNumberFormat="0" applyFill="0" applyAlignment="0" applyProtection="0"/>
    <xf numFmtId="205" fontId="91" fillId="0" borderId="500" applyNumberFormat="0" applyFill="0" applyAlignment="0" applyProtection="0"/>
    <xf numFmtId="209" fontId="91" fillId="0" borderId="500" applyNumberFormat="0" applyFill="0" applyAlignment="0" applyProtection="0"/>
    <xf numFmtId="1" fontId="156" fillId="105" borderId="554" applyNumberFormat="0" applyBorder="0" applyAlignment="0">
      <alignment horizontal="centerContinuous" vertical="center"/>
      <protection locked="0"/>
    </xf>
    <xf numFmtId="9" fontId="18" fillId="0" borderId="0" applyFont="0" applyFill="0" applyBorder="0" applyAlignment="0" applyProtection="0"/>
    <xf numFmtId="223" fontId="215" fillId="33" borderId="492" applyNumberFormat="0" applyBorder="0" applyAlignment="0"/>
    <xf numFmtId="0" fontId="216" fillId="126" borderId="487" applyAlignment="0">
      <alignment horizontal="right"/>
    </xf>
    <xf numFmtId="0" fontId="74" fillId="120" borderId="487" applyAlignment="0">
      <alignment horizontal="left"/>
    </xf>
    <xf numFmtId="1" fontId="21" fillId="0" borderId="508" applyNumberFormat="0" applyFill="0" applyAlignment="0" applyProtection="0">
      <alignment horizontal="center" vertical="center"/>
    </xf>
    <xf numFmtId="206" fontId="1" fillId="0" borderId="0" applyFont="0" applyFill="0" applyBorder="0" applyAlignment="0" applyProtection="0"/>
    <xf numFmtId="230" fontId="164" fillId="106" borderId="475" applyNumberFormat="0" applyBorder="0" applyAlignment="0">
      <protection locked="0"/>
    </xf>
    <xf numFmtId="183" fontId="24" fillId="0" borderId="475">
      <alignment horizontal="left"/>
    </xf>
    <xf numFmtId="183" fontId="24" fillId="0" borderId="475">
      <alignment horizontal="left"/>
    </xf>
    <xf numFmtId="244" fontId="126" fillId="33" borderId="475" applyAlignment="0"/>
    <xf numFmtId="0" fontId="216" fillId="126" borderId="475" applyAlignment="0">
      <alignment horizontal="right"/>
    </xf>
    <xf numFmtId="0" fontId="74" fillId="120" borderId="475" applyAlignment="0">
      <alignment horizontal="left"/>
    </xf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1" fillId="0" borderId="475">
      <alignment horizontal="left" vertical="center"/>
    </xf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3" fontId="21" fillId="0" borderId="473" applyNumberFormat="0" applyFont="0" applyFill="0" applyAlignment="0" applyProtection="0">
      <alignment vertical="center"/>
    </xf>
    <xf numFmtId="10" fontId="23" fillId="34" borderId="473" applyNumberFormat="0" applyBorder="0" applyAlignment="0" applyProtection="0"/>
    <xf numFmtId="0" fontId="24" fillId="0" borderId="475">
      <alignment horizontal="left" vertical="center"/>
    </xf>
    <xf numFmtId="0" fontId="104" fillId="74" borderId="476" applyNumberFormat="0" applyAlignment="0" applyProtection="0"/>
    <xf numFmtId="0" fontId="81" fillId="0" borderId="475">
      <alignment horizontal="left" vertical="center"/>
    </xf>
    <xf numFmtId="0" fontId="85" fillId="65" borderId="476" applyNumberFormat="0" applyAlignment="0" applyProtection="0"/>
    <xf numFmtId="0" fontId="21" fillId="62" borderId="489" applyNumberFormat="0" applyFont="0" applyAlignment="0" applyProtection="0"/>
    <xf numFmtId="0" fontId="85" fillId="65" borderId="476" applyNumberFormat="0" applyAlignment="0" applyProtection="0"/>
    <xf numFmtId="0" fontId="85" fillId="65" borderId="476" applyNumberFormat="0" applyAlignment="0" applyProtection="0"/>
    <xf numFmtId="3" fontId="21" fillId="0" borderId="473" applyNumberFormat="0" applyFont="0" applyFill="0" applyAlignment="0" applyProtection="0">
      <alignment vertical="center"/>
    </xf>
    <xf numFmtId="0" fontId="40" fillId="54" borderId="476" applyNumberFormat="0" applyAlignment="0" applyProtection="0"/>
    <xf numFmtId="0" fontId="49" fillId="41" borderId="476" applyNumberFormat="0" applyAlignment="0" applyProtection="0"/>
    <xf numFmtId="0" fontId="33" fillId="57" borderId="489" applyNumberFormat="0" applyAlignment="0" applyProtection="0"/>
    <xf numFmtId="10" fontId="64" fillId="34" borderId="473" applyNumberFormat="0" applyBorder="0" applyAlignment="0" applyProtection="0"/>
    <xf numFmtId="0" fontId="77" fillId="63" borderId="476" applyNumberFormat="0" applyAlignment="0" applyProtection="0"/>
    <xf numFmtId="0" fontId="85" fillId="78" borderId="476" applyNumberFormat="0" applyAlignment="0" applyProtection="0"/>
    <xf numFmtId="205" fontId="88" fillId="63" borderId="501" applyNumberFormat="0" applyAlignment="0" applyProtection="0"/>
    <xf numFmtId="209" fontId="88" fillId="63" borderId="501" applyNumberFormat="0" applyAlignment="0" applyProtection="0"/>
    <xf numFmtId="215" fontId="134" fillId="97" borderId="463" applyNumberFormat="0" applyBorder="0" applyAlignment="0">
      <alignment horizontal="centerContinuous" vertical="center"/>
      <protection hidden="1"/>
    </xf>
    <xf numFmtId="205" fontId="77" fillId="63" borderId="502" applyNumberFormat="0" applyAlignment="0" applyProtection="0"/>
    <xf numFmtId="209" fontId="77" fillId="63" borderId="502" applyNumberFormat="0" applyAlignment="0" applyProtection="0"/>
    <xf numFmtId="205" fontId="104" fillId="74" borderId="502" applyNumberFormat="0" applyAlignment="0" applyProtection="0"/>
    <xf numFmtId="205" fontId="104" fillId="74" borderId="502" applyNumberFormat="0" applyAlignment="0" applyProtection="0"/>
    <xf numFmtId="209" fontId="104" fillId="74" borderId="502" applyNumberFormat="0" applyAlignment="0" applyProtection="0"/>
    <xf numFmtId="209" fontId="104" fillId="74" borderId="502" applyNumberFormat="0" applyAlignment="0" applyProtection="0"/>
    <xf numFmtId="205" fontId="104" fillId="74" borderId="502" applyNumberFormat="0" applyAlignment="0" applyProtection="0"/>
    <xf numFmtId="209" fontId="104" fillId="74" borderId="502" applyNumberFormat="0" applyAlignment="0" applyProtection="0"/>
    <xf numFmtId="205" fontId="85" fillId="78" borderId="502" applyNumberFormat="0" applyAlignment="0" applyProtection="0"/>
    <xf numFmtId="209" fontId="85" fillId="78" borderId="502" applyNumberFormat="0" applyAlignment="0" applyProtection="0"/>
    <xf numFmtId="205" fontId="91" fillId="0" borderId="503" applyNumberFormat="0" applyFill="0" applyAlignment="0" applyProtection="0"/>
    <xf numFmtId="209" fontId="91" fillId="0" borderId="503" applyNumberFormat="0" applyFill="0" applyAlignment="0" applyProtection="0"/>
    <xf numFmtId="230" fontId="164" fillId="106" borderId="475" applyNumberFormat="0" applyBorder="0" applyAlignment="0">
      <protection locked="0"/>
    </xf>
    <xf numFmtId="205" fontId="85" fillId="65" borderId="502" applyNumberFormat="0" applyAlignment="0" applyProtection="0"/>
    <xf numFmtId="205" fontId="85" fillId="65" borderId="502" applyNumberFormat="0" applyAlignment="0" applyProtection="0"/>
    <xf numFmtId="209" fontId="85" fillId="65" borderId="502" applyNumberFormat="0" applyAlignment="0" applyProtection="0"/>
    <xf numFmtId="209" fontId="85" fillId="65" borderId="502" applyNumberFormat="0" applyAlignment="0" applyProtection="0"/>
    <xf numFmtId="205" fontId="85" fillId="65" borderId="502" applyNumberFormat="0" applyAlignment="0" applyProtection="0"/>
    <xf numFmtId="209" fontId="85" fillId="65" borderId="502" applyNumberFormat="0" applyAlignment="0" applyProtection="0"/>
    <xf numFmtId="205" fontId="72" fillId="62" borderId="504" applyNumberFormat="0" applyFont="0" applyAlignment="0" applyProtection="0"/>
    <xf numFmtId="205" fontId="21" fillId="62" borderId="504" applyNumberFormat="0" applyFont="0" applyAlignment="0" applyProtection="0"/>
    <xf numFmtId="205" fontId="72" fillId="62" borderId="504" applyNumberFormat="0" applyFont="0" applyAlignment="0" applyProtection="0"/>
    <xf numFmtId="209" fontId="72" fillId="62" borderId="504" applyNumberFormat="0" applyFont="0" applyAlignment="0" applyProtection="0"/>
    <xf numFmtId="209" fontId="21" fillId="62" borderId="504" applyNumberFormat="0" applyFont="0" applyAlignment="0" applyProtection="0"/>
    <xf numFmtId="205" fontId="72" fillId="62" borderId="504" applyNumberFormat="0" applyFont="0" applyAlignment="0" applyProtection="0"/>
    <xf numFmtId="209" fontId="72" fillId="62" borderId="504" applyNumberFormat="0" applyFont="0" applyAlignment="0" applyProtection="0"/>
    <xf numFmtId="205" fontId="72" fillId="62" borderId="504" applyNumberFormat="0" applyFont="0" applyAlignment="0" applyProtection="0"/>
    <xf numFmtId="209" fontId="72" fillId="62" borderId="504" applyNumberFormat="0" applyFont="0" applyAlignment="0" applyProtection="0"/>
    <xf numFmtId="205" fontId="72" fillId="62" borderId="504" applyNumberFormat="0" applyFont="0" applyAlignment="0" applyProtection="0"/>
    <xf numFmtId="209" fontId="72" fillId="62" borderId="504" applyNumberFormat="0" applyFont="0" applyAlignment="0" applyProtection="0"/>
    <xf numFmtId="209" fontId="72" fillId="62" borderId="504" applyNumberFormat="0" applyFont="0" applyAlignment="0" applyProtection="0"/>
    <xf numFmtId="205" fontId="72" fillId="62" borderId="504" applyNumberFormat="0" applyFont="0" applyAlignment="0" applyProtection="0"/>
    <xf numFmtId="205" fontId="21" fillId="62" borderId="504" applyNumberFormat="0" applyFont="0" applyAlignment="0" applyProtection="0"/>
    <xf numFmtId="209" fontId="21" fillId="62" borderId="504" applyNumberFormat="0" applyFont="0" applyAlignment="0" applyProtection="0"/>
    <xf numFmtId="209" fontId="72" fillId="62" borderId="504" applyNumberFormat="0" applyFont="0" applyAlignment="0" applyProtection="0"/>
    <xf numFmtId="205" fontId="21" fillId="62" borderId="504" applyNumberFormat="0" applyFont="0" applyAlignment="0" applyProtection="0"/>
    <xf numFmtId="0" fontId="21" fillId="62" borderId="504" applyNumberFormat="0" applyFont="0" applyAlignment="0" applyProtection="0"/>
    <xf numFmtId="209" fontId="21" fillId="62" borderId="504" applyNumberFormat="0" applyFont="0" applyAlignment="0" applyProtection="0"/>
    <xf numFmtId="209" fontId="21" fillId="62" borderId="504" applyNumberFormat="0" applyFont="0" applyAlignment="0" applyProtection="0"/>
    <xf numFmtId="205" fontId="21" fillId="62" borderId="504" applyNumberFormat="0" applyFont="0" applyAlignment="0" applyProtection="0"/>
    <xf numFmtId="0" fontId="21" fillId="62" borderId="504" applyNumberFormat="0" applyFont="0" applyAlignment="0" applyProtection="0"/>
    <xf numFmtId="209" fontId="21" fillId="62" borderId="504" applyNumberFormat="0" applyFont="0" applyAlignment="0" applyProtection="0"/>
    <xf numFmtId="209" fontId="21" fillId="62" borderId="504" applyNumberFormat="0" applyFont="0" applyAlignment="0" applyProtection="0"/>
    <xf numFmtId="205" fontId="21" fillId="62" borderId="504" applyNumberFormat="0" applyFont="0" applyAlignment="0" applyProtection="0"/>
    <xf numFmtId="209" fontId="21" fillId="62" borderId="504" applyNumberFormat="0" applyFont="0" applyAlignment="0" applyProtection="0"/>
    <xf numFmtId="205" fontId="88" fillId="74" borderId="501" applyNumberFormat="0" applyAlignment="0" applyProtection="0"/>
    <xf numFmtId="205" fontId="88" fillId="74" borderId="501" applyNumberFormat="0" applyAlignment="0" applyProtection="0"/>
    <xf numFmtId="209" fontId="88" fillId="74" borderId="501" applyNumberFormat="0" applyAlignment="0" applyProtection="0"/>
    <xf numFmtId="209" fontId="88" fillId="74" borderId="501" applyNumberFormat="0" applyAlignment="0" applyProtection="0"/>
    <xf numFmtId="205" fontId="88" fillId="74" borderId="501" applyNumberFormat="0" applyAlignment="0" applyProtection="0"/>
    <xf numFmtId="209" fontId="88" fillId="74" borderId="501" applyNumberFormat="0" applyAlignment="0" applyProtection="0"/>
    <xf numFmtId="4" fontId="191" fillId="65" borderId="499" applyNumberFormat="0" applyProtection="0">
      <alignment vertical="center"/>
    </xf>
    <xf numFmtId="4" fontId="192" fillId="65" borderId="499" applyNumberFormat="0" applyProtection="0">
      <alignment vertical="center"/>
    </xf>
    <xf numFmtId="4" fontId="191" fillId="65" borderId="499" applyNumberFormat="0" applyProtection="0">
      <alignment horizontal="left" vertical="center" indent="1"/>
    </xf>
    <xf numFmtId="0" fontId="191" fillId="65" borderId="499" applyNumberFormat="0" applyProtection="0">
      <alignment horizontal="left" vertical="top" indent="1"/>
    </xf>
    <xf numFmtId="4" fontId="17" fillId="66" borderId="499" applyNumberFormat="0" applyProtection="0">
      <alignment horizontal="right" vertical="center"/>
    </xf>
    <xf numFmtId="4" fontId="17" fillId="61" borderId="499" applyNumberFormat="0" applyProtection="0">
      <alignment horizontal="right" vertical="center"/>
    </xf>
    <xf numFmtId="4" fontId="17" fillId="72" borderId="499" applyNumberFormat="0" applyProtection="0">
      <alignment horizontal="right" vertical="center"/>
    </xf>
    <xf numFmtId="4" fontId="17" fillId="68" borderId="499" applyNumberFormat="0" applyProtection="0">
      <alignment horizontal="right" vertical="center"/>
    </xf>
    <xf numFmtId="4" fontId="17" fillId="82" borderId="499" applyNumberFormat="0" applyProtection="0">
      <alignment horizontal="right" vertical="center"/>
    </xf>
    <xf numFmtId="4" fontId="17" fillId="67" borderId="499" applyNumberFormat="0" applyProtection="0">
      <alignment horizontal="right" vertical="center"/>
    </xf>
    <xf numFmtId="4" fontId="17" fillId="84" borderId="499" applyNumberFormat="0" applyProtection="0">
      <alignment horizontal="right" vertical="center"/>
    </xf>
    <xf numFmtId="4" fontId="17" fillId="112" borderId="499" applyNumberFormat="0" applyProtection="0">
      <alignment horizontal="right" vertical="center"/>
    </xf>
    <xf numFmtId="4" fontId="17" fillId="79" borderId="499" applyNumberFormat="0" applyProtection="0">
      <alignment horizontal="right" vertical="center"/>
    </xf>
    <xf numFmtId="4" fontId="17" fillId="111" borderId="499" applyNumberFormat="0" applyProtection="0">
      <alignment horizontal="right" vertical="center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74" borderId="505" applyNumberFormat="0">
      <protection locked="0"/>
    </xf>
    <xf numFmtId="0" fontId="21" fillId="74" borderId="505" applyNumberFormat="0">
      <protection locked="0"/>
    </xf>
    <xf numFmtId="0" fontId="21" fillId="74" borderId="505" applyNumberFormat="0">
      <protection locked="0"/>
    </xf>
    <xf numFmtId="4" fontId="17" fillId="62" borderId="499" applyNumberFormat="0" applyProtection="0">
      <alignment vertical="center"/>
    </xf>
    <xf numFmtId="4" fontId="193" fillId="62" borderId="499" applyNumberFormat="0" applyProtection="0">
      <alignment vertical="center"/>
    </xf>
    <xf numFmtId="4" fontId="17" fillId="62" borderId="499" applyNumberFormat="0" applyProtection="0">
      <alignment horizontal="left" vertical="center" indent="1"/>
    </xf>
    <xf numFmtId="0" fontId="17" fillId="62" borderId="499" applyNumberFormat="0" applyProtection="0">
      <alignment horizontal="left" vertical="top" indent="1"/>
    </xf>
    <xf numFmtId="4" fontId="17" fillId="114" borderId="499" applyNumberFormat="0" applyProtection="0">
      <alignment horizontal="right" vertical="center"/>
    </xf>
    <xf numFmtId="4" fontId="193" fillId="114" borderId="499" applyNumberFormat="0" applyProtection="0">
      <alignment horizontal="right" vertical="center"/>
    </xf>
    <xf numFmtId="4" fontId="17" fillId="111" borderId="499" applyNumberFormat="0" applyProtection="0">
      <alignment horizontal="left" vertical="center" indent="1"/>
    </xf>
    <xf numFmtId="0" fontId="17" fillId="111" borderId="499" applyNumberFormat="0" applyProtection="0">
      <alignment horizontal="left" vertical="top" indent="1"/>
    </xf>
    <xf numFmtId="4" fontId="195" fillId="114" borderId="499" applyNumberFormat="0" applyProtection="0">
      <alignment horizontal="right" vertical="center"/>
    </xf>
    <xf numFmtId="0" fontId="200" fillId="119" borderId="498"/>
    <xf numFmtId="244" fontId="126" fillId="33" borderId="475" applyAlignment="0"/>
    <xf numFmtId="205" fontId="91" fillId="0" borderId="500" applyNumberFormat="0" applyFill="0" applyAlignment="0" applyProtection="0"/>
    <xf numFmtId="205" fontId="91" fillId="0" borderId="500" applyNumberFormat="0" applyFill="0" applyAlignment="0" applyProtection="0"/>
    <xf numFmtId="209" fontId="91" fillId="0" borderId="500" applyNumberFormat="0" applyFill="0" applyAlignment="0" applyProtection="0"/>
    <xf numFmtId="209" fontId="91" fillId="0" borderId="500" applyNumberFormat="0" applyFill="0" applyAlignment="0" applyProtection="0"/>
    <xf numFmtId="205" fontId="91" fillId="0" borderId="500" applyNumberFormat="0" applyFill="0" applyAlignment="0" applyProtection="0"/>
    <xf numFmtId="209" fontId="91" fillId="0" borderId="500" applyNumberFormat="0" applyFill="0" applyAlignment="0" applyProtection="0"/>
    <xf numFmtId="223" fontId="215" fillId="33" borderId="463" applyNumberFormat="0" applyBorder="0" applyAlignment="0"/>
    <xf numFmtId="1" fontId="156" fillId="105" borderId="506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52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54" borderId="524" applyNumberFormat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57" fillId="54" borderId="544" applyNumberFormat="0" applyAlignment="0" applyProtection="0"/>
    <xf numFmtId="0" fontId="77" fillId="54" borderId="548" applyNumberFormat="0" applyAlignment="0" applyProtection="0"/>
    <xf numFmtId="0" fontId="60" fillId="0" borderId="551" applyNumberFormat="0" applyFill="0" applyAlignment="0" applyProtection="0"/>
    <xf numFmtId="0" fontId="24" fillId="0" borderId="541">
      <alignment horizontal="left" vertical="center"/>
    </xf>
    <xf numFmtId="0" fontId="85" fillId="41" borderId="548" applyNumberFormat="0" applyAlignment="0" applyProtection="0"/>
    <xf numFmtId="0" fontId="91" fillId="0" borderId="525" applyNumberFormat="0" applyFill="0" applyAlignment="0" applyProtection="0"/>
    <xf numFmtId="0" fontId="40" fillId="54" borderId="548" applyNumberFormat="0" applyAlignment="0" applyProtection="0"/>
    <xf numFmtId="0" fontId="57" fillId="54" borderId="550" applyNumberFormat="0" applyAlignment="0" applyProtection="0"/>
    <xf numFmtId="0" fontId="33" fillId="57" borderId="543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40" fillId="54" borderId="542" applyNumberFormat="0" applyAlignment="0" applyProtection="0"/>
    <xf numFmtId="0" fontId="49" fillId="41" borderId="548" applyNumberFormat="0" applyAlignment="0" applyProtection="0"/>
    <xf numFmtId="0" fontId="85" fillId="41" borderId="548" applyNumberFormat="0" applyAlignment="0" applyProtection="0"/>
    <xf numFmtId="0" fontId="77" fillId="54" borderId="522" applyNumberFormat="0" applyAlignment="0" applyProtection="0"/>
    <xf numFmtId="0" fontId="60" fillId="0" borderId="545" applyNumberFormat="0" applyFill="0" applyAlignment="0" applyProtection="0"/>
    <xf numFmtId="0" fontId="49" fillId="41" borderId="542" applyNumberFormat="0" applyAlignment="0" applyProtection="0"/>
    <xf numFmtId="0" fontId="40" fillId="54" borderId="548" applyNumberFormat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205" fontId="104" fillId="74" borderId="548" applyNumberFormat="0" applyAlignment="0" applyProtection="0"/>
    <xf numFmtId="0" fontId="77" fillId="63" borderId="522" applyNumberFormat="0" applyAlignment="0" applyProtection="0"/>
    <xf numFmtId="0" fontId="85" fillId="78" borderId="522" applyNumberFormat="0" applyAlignment="0" applyProtection="0"/>
    <xf numFmtId="0" fontId="88" fillId="63" borderId="512" applyNumberFormat="0" applyAlignment="0" applyProtection="0"/>
    <xf numFmtId="0" fontId="60" fillId="0" borderId="545" applyNumberFormat="0" applyFill="0" applyAlignment="0" applyProtection="0"/>
    <xf numFmtId="0" fontId="85" fillId="41" borderId="548" applyNumberFormat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33" fillId="57" borderId="543" applyNumberFormat="0" applyAlignment="0" applyProtection="0"/>
    <xf numFmtId="0" fontId="85" fillId="65" borderId="548" applyNumberFormat="0" applyAlignment="0" applyProtection="0"/>
    <xf numFmtId="0" fontId="91" fillId="0" borderId="525" applyNumberFormat="0" applyFill="0" applyAlignment="0" applyProtection="0"/>
    <xf numFmtId="0" fontId="40" fillId="54" borderId="548" applyNumberFormat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60" fillId="0" borderId="551" applyNumberFormat="0" applyFill="0" applyAlignment="0" applyProtection="0"/>
    <xf numFmtId="0" fontId="49" fillId="41" borderId="548" applyNumberFormat="0" applyAlignment="0" applyProtection="0"/>
    <xf numFmtId="0" fontId="57" fillId="54" borderId="524" applyNumberFormat="0" applyAlignment="0" applyProtection="0"/>
    <xf numFmtId="0" fontId="85" fillId="41" borderId="548" applyNumberFormat="0" applyAlignment="0" applyProtection="0"/>
    <xf numFmtId="0" fontId="77" fillId="54" borderId="522" applyNumberFormat="0" applyAlignment="0" applyProtection="0"/>
    <xf numFmtId="0" fontId="57" fillId="54" borderId="544" applyNumberFormat="0" applyAlignment="0" applyProtection="0"/>
    <xf numFmtId="10" fontId="64" fillId="34" borderId="528" applyNumberFormat="0" applyBorder="0" applyAlignment="0" applyProtection="0"/>
    <xf numFmtId="10" fontId="23" fillId="34" borderId="546" applyNumberFormat="0" applyBorder="0" applyAlignment="0" applyProtection="0"/>
    <xf numFmtId="0" fontId="60" fillId="0" borderId="551" applyNumberFormat="0" applyFill="0" applyAlignment="0" applyProtection="0"/>
    <xf numFmtId="0" fontId="60" fillId="0" borderId="545" applyNumberFormat="0" applyFill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60" fillId="0" borderId="54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33" fillId="57" borderId="543" applyNumberFormat="0" applyAlignment="0" applyProtection="0"/>
    <xf numFmtId="0" fontId="57" fillId="54" borderId="544" applyNumberFormat="0" applyAlignment="0" applyProtection="0"/>
    <xf numFmtId="0" fontId="85" fillId="41" borderId="548" applyNumberFormat="0" applyAlignment="0" applyProtection="0"/>
    <xf numFmtId="0" fontId="91" fillId="0" borderId="525" applyNumberFormat="0" applyFill="0" applyAlignment="0" applyProtection="0"/>
    <xf numFmtId="0" fontId="40" fillId="54" borderId="542" applyNumberFormat="0" applyAlignment="0" applyProtection="0"/>
    <xf numFmtId="0" fontId="57" fillId="54" borderId="544" applyNumberFormat="0" applyAlignment="0" applyProtection="0"/>
    <xf numFmtId="0" fontId="49" fillId="41" borderId="548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85" fillId="65" borderId="548" applyNumberFormat="0" applyAlignment="0" applyProtection="0"/>
    <xf numFmtId="0" fontId="77" fillId="54" borderId="548" applyNumberFormat="0" applyAlignment="0" applyProtection="0"/>
    <xf numFmtId="0" fontId="40" fillId="54" borderId="542" applyNumberFormat="0" applyAlignment="0" applyProtection="0"/>
    <xf numFmtId="0" fontId="60" fillId="0" borderId="525" applyNumberFormat="0" applyFill="0" applyAlignment="0" applyProtection="0"/>
    <xf numFmtId="0" fontId="85" fillId="41" borderId="548" applyNumberFormat="0" applyAlignment="0" applyProtection="0"/>
    <xf numFmtId="0" fontId="60" fillId="0" borderId="525" applyNumberFormat="0" applyFill="0" applyAlignment="0" applyProtection="0"/>
    <xf numFmtId="0" fontId="81" fillId="0" borderId="547">
      <alignment horizontal="left" vertical="center"/>
    </xf>
    <xf numFmtId="0" fontId="77" fillId="54" borderId="522" applyNumberFormat="0" applyAlignment="0" applyProtection="0"/>
    <xf numFmtId="0" fontId="49" fillId="41" borderId="548" applyNumberFormat="0" applyAlignment="0" applyProtection="0"/>
    <xf numFmtId="0" fontId="33" fillId="57" borderId="549" applyNumberFormat="0" applyAlignment="0" applyProtection="0"/>
    <xf numFmtId="0" fontId="40" fillId="54" borderId="548" applyNumberFormat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40" fillId="54" borderId="548" applyNumberFormat="0" applyAlignment="0" applyProtection="0"/>
    <xf numFmtId="0" fontId="60" fillId="0" borderId="545" applyNumberFormat="0" applyFill="0" applyAlignment="0" applyProtection="0"/>
    <xf numFmtId="0" fontId="85" fillId="41" borderId="548" applyNumberFormat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33" fillId="57" borderId="543" applyNumberFormat="0" applyAlignment="0" applyProtection="0"/>
    <xf numFmtId="0" fontId="85" fillId="65" borderId="548" applyNumberFormat="0" applyAlignment="0" applyProtection="0"/>
    <xf numFmtId="0" fontId="85" fillId="41" borderId="548" applyNumberFormat="0" applyAlignment="0" applyProtection="0"/>
    <xf numFmtId="0" fontId="88" fillId="74" borderId="524" applyNumberFormat="0" applyAlignment="0" applyProtection="0"/>
    <xf numFmtId="0" fontId="91" fillId="0" borderId="525" applyNumberFormat="0" applyFill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57" fillId="54" borderId="550" applyNumberFormat="0" applyAlignment="0" applyProtection="0"/>
    <xf numFmtId="0" fontId="33" fillId="57" borderId="543" applyNumberFormat="0" applyAlignment="0" applyProtection="0"/>
    <xf numFmtId="3" fontId="21" fillId="0" borderId="538" applyNumberFormat="0" applyFont="0" applyFill="0" applyAlignment="0" applyProtection="0">
      <alignment vertical="center"/>
    </xf>
    <xf numFmtId="0" fontId="85" fillId="41" borderId="548" applyNumberFormat="0" applyAlignment="0" applyProtection="0"/>
    <xf numFmtId="0" fontId="77" fillId="54" borderId="522" applyNumberFormat="0" applyAlignment="0" applyProtection="0"/>
    <xf numFmtId="0" fontId="57" fillId="54" borderId="550" applyNumberFormat="0" applyAlignment="0" applyProtection="0"/>
    <xf numFmtId="10" fontId="64" fillId="34" borderId="538" applyNumberFormat="0" applyBorder="0" applyAlignment="0" applyProtection="0"/>
    <xf numFmtId="0" fontId="49" fillId="41" borderId="542" applyNumberFormat="0" applyAlignment="0" applyProtection="0"/>
    <xf numFmtId="0" fontId="60" fillId="0" borderId="551" applyNumberFormat="0" applyFill="0" applyAlignment="0" applyProtection="0"/>
    <xf numFmtId="0" fontId="60" fillId="0" borderId="545" applyNumberFormat="0" applyFill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91" fillId="0" borderId="525" applyNumberFormat="0" applyFill="0" applyAlignment="0" applyProtection="0"/>
    <xf numFmtId="0" fontId="57" fillId="54" borderId="544" applyNumberFormat="0" applyAlignment="0" applyProtection="0"/>
    <xf numFmtId="0" fontId="77" fillId="54" borderId="548" applyNumberFormat="0" applyAlignment="0" applyProtection="0"/>
    <xf numFmtId="0" fontId="60" fillId="0" borderId="551" applyNumberFormat="0" applyFill="0" applyAlignment="0" applyProtection="0"/>
    <xf numFmtId="0" fontId="40" fillId="54" borderId="542" applyNumberFormat="0" applyAlignment="0" applyProtection="0"/>
    <xf numFmtId="0" fontId="85" fillId="41" borderId="548" applyNumberFormat="0" applyAlignment="0" applyProtection="0"/>
    <xf numFmtId="0" fontId="91" fillId="0" borderId="525" applyNumberFormat="0" applyFill="0" applyAlignment="0" applyProtection="0"/>
    <xf numFmtId="0" fontId="40" fillId="54" borderId="548" applyNumberFormat="0" applyAlignment="0" applyProtection="0"/>
    <xf numFmtId="10" fontId="64" fillId="34" borderId="546" applyNumberFormat="0" applyBorder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77" fillId="54" borderId="548" applyNumberFormat="0" applyAlignment="0" applyProtection="0"/>
    <xf numFmtId="0" fontId="40" fillId="54" borderId="542" applyNumberFormat="0" applyAlignment="0" applyProtection="0"/>
    <xf numFmtId="0" fontId="33" fillId="57" borderId="543" applyNumberFormat="0" applyAlignment="0" applyProtection="0"/>
    <xf numFmtId="0" fontId="85" fillId="41" borderId="548" applyNumberFormat="0" applyAlignment="0" applyProtection="0"/>
    <xf numFmtId="0" fontId="77" fillId="54" borderId="522" applyNumberFormat="0" applyAlignment="0" applyProtection="0"/>
    <xf numFmtId="0" fontId="60" fillId="0" borderId="545" applyNumberFormat="0" applyFill="0" applyAlignment="0" applyProtection="0"/>
    <xf numFmtId="0" fontId="33" fillId="57" borderId="543" applyNumberFormat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88" fillId="54" borderId="524" applyNumberFormat="0" applyAlignment="0" applyProtection="0"/>
    <xf numFmtId="0" fontId="77" fillId="54" borderId="522" applyNumberFormat="0" applyAlignment="0" applyProtection="0"/>
    <xf numFmtId="0" fontId="60" fillId="0" borderId="545" applyNumberFormat="0" applyFill="0" applyAlignment="0" applyProtection="0"/>
    <xf numFmtId="209" fontId="85" fillId="65" borderId="548" applyNumberFormat="0" applyAlignment="0" applyProtection="0"/>
    <xf numFmtId="205" fontId="85" fillId="65" borderId="548" applyNumberFormat="0" applyAlignment="0" applyProtection="0"/>
    <xf numFmtId="209" fontId="85" fillId="65" borderId="548" applyNumberFormat="0" applyAlignment="0" applyProtection="0"/>
    <xf numFmtId="209" fontId="85" fillId="65" borderId="548" applyNumberFormat="0" applyAlignment="0" applyProtection="0"/>
    <xf numFmtId="205" fontId="85" fillId="65" borderId="548" applyNumberFormat="0" applyAlignment="0" applyProtection="0"/>
    <xf numFmtId="205" fontId="85" fillId="65" borderId="548" applyNumberFormat="0" applyAlignment="0" applyProtection="0"/>
    <xf numFmtId="211" fontId="132" fillId="0" borderId="557">
      <alignment horizontal="center"/>
    </xf>
    <xf numFmtId="230" fontId="164" fillId="106" borderId="547" applyNumberFormat="0" applyBorder="0" applyAlignment="0">
      <protection locked="0"/>
    </xf>
    <xf numFmtId="205" fontId="85" fillId="78" borderId="548" applyNumberFormat="0" applyAlignment="0" applyProtection="0"/>
    <xf numFmtId="209" fontId="104" fillId="74" borderId="548" applyNumberFormat="0" applyAlignment="0" applyProtection="0"/>
    <xf numFmtId="209" fontId="104" fillId="74" borderId="548" applyNumberFormat="0" applyAlignment="0" applyProtection="0"/>
    <xf numFmtId="209" fontId="104" fillId="74" borderId="548" applyNumberFormat="0" applyAlignment="0" applyProtection="0"/>
    <xf numFmtId="205" fontId="104" fillId="74" borderId="548" applyNumberFormat="0" applyAlignment="0" applyProtection="0"/>
    <xf numFmtId="205" fontId="104" fillId="74" borderId="548" applyNumberFormat="0" applyAlignment="0" applyProtection="0"/>
    <xf numFmtId="209" fontId="77" fillId="63" borderId="548" applyNumberFormat="0" applyAlignment="0" applyProtection="0"/>
    <xf numFmtId="205" fontId="88" fillId="63" borderId="524" applyNumberFormat="0" applyAlignment="0" applyProtection="0"/>
    <xf numFmtId="205" fontId="88" fillId="63" borderId="512" applyNumberFormat="0" applyAlignment="0" applyProtection="0"/>
    <xf numFmtId="209" fontId="88" fillId="63" borderId="512" applyNumberFormat="0" applyAlignment="0" applyProtection="0"/>
    <xf numFmtId="215" fontId="134" fillId="97" borderId="526" applyNumberFormat="0" applyBorder="0" applyAlignment="0">
      <alignment horizontal="centerContinuous" vertical="center"/>
      <protection hidden="1"/>
    </xf>
    <xf numFmtId="1" fontId="135" fillId="98" borderId="509" applyNumberFormat="0" applyBorder="0" applyAlignment="0">
      <alignment horizontal="center" vertical="top" wrapText="1"/>
      <protection hidden="1"/>
    </xf>
    <xf numFmtId="1" fontId="135" fillId="98" borderId="509" applyNumberFormat="0" applyBorder="0" applyAlignment="0">
      <alignment horizontal="center" vertical="top" wrapText="1"/>
      <protection hidden="1"/>
    </xf>
    <xf numFmtId="205" fontId="77" fillId="63" borderId="522" applyNumberFormat="0" applyAlignment="0" applyProtection="0"/>
    <xf numFmtId="209" fontId="77" fillId="63" borderId="522" applyNumberFormat="0" applyAlignment="0" applyProtection="0"/>
    <xf numFmtId="205" fontId="104" fillId="74" borderId="522" applyNumberFormat="0" applyAlignment="0" applyProtection="0"/>
    <xf numFmtId="205" fontId="104" fillId="74" borderId="522" applyNumberFormat="0" applyAlignment="0" applyProtection="0"/>
    <xf numFmtId="209" fontId="104" fillId="74" borderId="522" applyNumberFormat="0" applyAlignment="0" applyProtection="0"/>
    <xf numFmtId="209" fontId="104" fillId="74" borderId="522" applyNumberFormat="0" applyAlignment="0" applyProtection="0"/>
    <xf numFmtId="205" fontId="104" fillId="74" borderId="522" applyNumberFormat="0" applyAlignment="0" applyProtection="0"/>
    <xf numFmtId="209" fontId="104" fillId="74" borderId="522" applyNumberFormat="0" applyAlignment="0" applyProtection="0"/>
    <xf numFmtId="205" fontId="85" fillId="78" borderId="522" applyNumberFormat="0" applyAlignment="0" applyProtection="0"/>
    <xf numFmtId="209" fontId="85" fillId="78" borderId="522" applyNumberFormat="0" applyAlignment="0" applyProtection="0"/>
    <xf numFmtId="205" fontId="91" fillId="0" borderId="513" applyNumberFormat="0" applyFill="0" applyAlignment="0" applyProtection="0"/>
    <xf numFmtId="209" fontId="91" fillId="0" borderId="513" applyNumberFormat="0" applyFill="0" applyAlignment="0" applyProtection="0"/>
    <xf numFmtId="1" fontId="156" fillId="105" borderId="529" applyNumberFormat="0" applyBorder="0" applyAlignment="0">
      <alignment horizontal="centerContinuous" vertical="center"/>
      <protection locked="0"/>
    </xf>
    <xf numFmtId="230" fontId="164" fillId="106" borderId="521" applyNumberFormat="0" applyBorder="0" applyAlignment="0">
      <protection locked="0"/>
    </xf>
    <xf numFmtId="205" fontId="4" fillId="0" borderId="507" applyFill="0" applyAlignment="0" applyProtection="0">
      <protection locked="0"/>
    </xf>
    <xf numFmtId="209" fontId="4" fillId="0" borderId="507" applyFill="0" applyAlignment="0" applyProtection="0">
      <protection locked="0"/>
    </xf>
    <xf numFmtId="5" fontId="176" fillId="33" borderId="508" applyNumberFormat="0" applyFont="0" applyBorder="0" applyAlignment="0" applyProtection="0">
      <alignment horizontal="right"/>
    </xf>
    <xf numFmtId="5" fontId="176" fillId="33" borderId="508" applyNumberFormat="0" applyFont="0" applyBorder="0" applyAlignment="0" applyProtection="0">
      <alignment horizontal="right"/>
    </xf>
    <xf numFmtId="205" fontId="85" fillId="65" borderId="522" applyNumberFormat="0" applyAlignment="0" applyProtection="0"/>
    <xf numFmtId="205" fontId="85" fillId="65" borderId="522" applyNumberFormat="0" applyAlignment="0" applyProtection="0"/>
    <xf numFmtId="209" fontId="85" fillId="65" borderId="522" applyNumberFormat="0" applyAlignment="0" applyProtection="0"/>
    <xf numFmtId="209" fontId="85" fillId="65" borderId="522" applyNumberFormat="0" applyAlignment="0" applyProtection="0"/>
    <xf numFmtId="205" fontId="85" fillId="65" borderId="522" applyNumberFormat="0" applyAlignment="0" applyProtection="0"/>
    <xf numFmtId="209" fontId="85" fillId="65" borderId="522" applyNumberFormat="0" applyAlignment="0" applyProtection="0"/>
    <xf numFmtId="0" fontId="88" fillId="63" borderId="524" applyNumberFormat="0" applyAlignment="0" applyProtection="0"/>
    <xf numFmtId="0" fontId="85" fillId="78" borderId="548" applyNumberFormat="0" applyAlignment="0" applyProtection="0"/>
    <xf numFmtId="0" fontId="77" fillId="63" borderId="548" applyNumberFormat="0" applyAlignment="0" applyProtection="0"/>
    <xf numFmtId="0" fontId="77" fillId="54" borderId="522" applyNumberFormat="0" applyAlignment="0" applyProtection="0"/>
    <xf numFmtId="0" fontId="88" fillId="54" borderId="524" applyNumberFormat="0" applyAlignment="0" applyProtection="0"/>
    <xf numFmtId="0" fontId="88" fillId="54" borderId="524" applyNumberFormat="0" applyAlignment="0" applyProtection="0"/>
    <xf numFmtId="0" fontId="88" fillId="54" borderId="524" applyNumberFormat="0" applyAlignment="0" applyProtection="0"/>
    <xf numFmtId="205" fontId="72" fillId="62" borderId="523" applyNumberFormat="0" applyFont="0" applyAlignment="0" applyProtection="0"/>
    <xf numFmtId="205" fontId="21" fillId="62" borderId="523" applyNumberFormat="0" applyFont="0" applyAlignment="0" applyProtection="0"/>
    <xf numFmtId="205" fontId="72" fillId="62" borderId="523" applyNumberFormat="0" applyFont="0" applyAlignment="0" applyProtection="0"/>
    <xf numFmtId="209" fontId="72" fillId="62" borderId="523" applyNumberFormat="0" applyFont="0" applyAlignment="0" applyProtection="0"/>
    <xf numFmtId="209" fontId="21" fillId="62" borderId="523" applyNumberFormat="0" applyFont="0" applyAlignment="0" applyProtection="0"/>
    <xf numFmtId="205" fontId="72" fillId="62" borderId="523" applyNumberFormat="0" applyFont="0" applyAlignment="0" applyProtection="0"/>
    <xf numFmtId="209" fontId="72" fillId="62" borderId="523" applyNumberFormat="0" applyFont="0" applyAlignment="0" applyProtection="0"/>
    <xf numFmtId="205" fontId="72" fillId="62" borderId="523" applyNumberFormat="0" applyFont="0" applyAlignment="0" applyProtection="0"/>
    <xf numFmtId="209" fontId="72" fillId="62" borderId="523" applyNumberFormat="0" applyFont="0" applyAlignment="0" applyProtection="0"/>
    <xf numFmtId="205" fontId="72" fillId="62" borderId="523" applyNumberFormat="0" applyFont="0" applyAlignment="0" applyProtection="0"/>
    <xf numFmtId="209" fontId="72" fillId="62" borderId="523" applyNumberFormat="0" applyFont="0" applyAlignment="0" applyProtection="0"/>
    <xf numFmtId="209" fontId="72" fillId="62" borderId="523" applyNumberFormat="0" applyFont="0" applyAlignment="0" applyProtection="0"/>
    <xf numFmtId="0" fontId="40" fillId="54" borderId="548" applyNumberFormat="0" applyAlignment="0" applyProtection="0"/>
    <xf numFmtId="0" fontId="49" fillId="41" borderId="548" applyNumberFormat="0" applyAlignment="0" applyProtection="0"/>
    <xf numFmtId="0" fontId="33" fillId="57" borderId="549" applyNumberFormat="0" applyAlignment="0" applyProtection="0"/>
    <xf numFmtId="0" fontId="33" fillId="57" borderId="549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24" fillId="0" borderId="547">
      <alignment horizontal="left" vertical="center"/>
    </xf>
    <xf numFmtId="0" fontId="60" fillId="0" borderId="545" applyNumberFormat="0" applyFill="0" applyAlignment="0" applyProtection="0"/>
    <xf numFmtId="205" fontId="72" fillId="62" borderId="523" applyNumberFormat="0" applyFont="0" applyAlignment="0" applyProtection="0"/>
    <xf numFmtId="205" fontId="21" fillId="62" borderId="523" applyNumberFormat="0" applyFont="0" applyAlignment="0" applyProtection="0"/>
    <xf numFmtId="209" fontId="21" fillId="62" borderId="523" applyNumberFormat="0" applyFont="0" applyAlignment="0" applyProtection="0"/>
    <xf numFmtId="209" fontId="72" fillId="62" borderId="523" applyNumberFormat="0" applyFont="0" applyAlignment="0" applyProtection="0"/>
    <xf numFmtId="0" fontId="60" fillId="0" borderId="545" applyNumberFormat="0" applyFill="0" applyAlignment="0" applyProtection="0"/>
    <xf numFmtId="205" fontId="21" fillId="62" borderId="523" applyNumberFormat="0" applyFont="0" applyAlignment="0" applyProtection="0"/>
    <xf numFmtId="0" fontId="21" fillId="62" borderId="523" applyNumberFormat="0" applyFont="0" applyAlignment="0" applyProtection="0"/>
    <xf numFmtId="209" fontId="21" fillId="62" borderId="523" applyNumberFormat="0" applyFont="0" applyAlignment="0" applyProtection="0"/>
    <xf numFmtId="209" fontId="21" fillId="62" borderId="523" applyNumberFormat="0" applyFont="0" applyAlignment="0" applyProtection="0"/>
    <xf numFmtId="0" fontId="60" fillId="0" borderId="545" applyNumberFormat="0" applyFill="0" applyAlignment="0" applyProtection="0"/>
    <xf numFmtId="205" fontId="21" fillId="62" borderId="523" applyNumberFormat="0" applyFont="0" applyAlignment="0" applyProtection="0"/>
    <xf numFmtId="0" fontId="21" fillId="62" borderId="523" applyNumberFormat="0" applyFont="0" applyAlignment="0" applyProtection="0"/>
    <xf numFmtId="209" fontId="21" fillId="62" borderId="523" applyNumberFormat="0" applyFont="0" applyAlignment="0" applyProtection="0"/>
    <xf numFmtId="209" fontId="21" fillId="62" borderId="523" applyNumberFormat="0" applyFont="0" applyAlignment="0" applyProtection="0"/>
    <xf numFmtId="0" fontId="60" fillId="0" borderId="545" applyNumberFormat="0" applyFill="0" applyAlignment="0" applyProtection="0"/>
    <xf numFmtId="0" fontId="60" fillId="0" borderId="545" applyNumberFormat="0" applyFill="0" applyAlignment="0" applyProtection="0"/>
    <xf numFmtId="0" fontId="60" fillId="0" borderId="545" applyNumberFormat="0" applyFill="0" applyAlignment="0" applyProtection="0"/>
    <xf numFmtId="0" fontId="57" fillId="54" borderId="544" applyNumberFormat="0" applyAlignment="0" applyProtection="0"/>
    <xf numFmtId="0" fontId="60" fillId="0" borderId="545" applyNumberFormat="0" applyFill="0" applyAlignment="0" applyProtection="0"/>
    <xf numFmtId="0" fontId="60" fillId="0" borderId="545" applyNumberFormat="0" applyFill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185" fillId="0" borderId="508"/>
    <xf numFmtId="0" fontId="185" fillId="0" borderId="508"/>
    <xf numFmtId="205" fontId="21" fillId="62" borderId="523" applyNumberFormat="0" applyFont="0" applyAlignment="0" applyProtection="0"/>
    <xf numFmtId="209" fontId="21" fillId="62" borderId="523" applyNumberFormat="0" applyFont="0" applyAlignment="0" applyProtection="0"/>
    <xf numFmtId="0" fontId="57" fillId="54" borderId="544" applyNumberFormat="0" applyAlignment="0" applyProtection="0"/>
    <xf numFmtId="0" fontId="57" fillId="54" borderId="544" applyNumberFormat="0" applyAlignment="0" applyProtection="0"/>
    <xf numFmtId="0" fontId="57" fillId="54" borderId="544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33" fillId="57" borderId="543" applyNumberFormat="0" applyAlignment="0" applyProtection="0"/>
    <xf numFmtId="0" fontId="33" fillId="57" borderId="543" applyNumberFormat="0" applyAlignment="0" applyProtection="0"/>
    <xf numFmtId="205" fontId="88" fillId="74" borderId="512" applyNumberFormat="0" applyAlignment="0" applyProtection="0"/>
    <xf numFmtId="205" fontId="88" fillId="74" borderId="512" applyNumberFormat="0" applyAlignment="0" applyProtection="0"/>
    <xf numFmtId="209" fontId="88" fillId="74" borderId="512" applyNumberFormat="0" applyAlignment="0" applyProtection="0"/>
    <xf numFmtId="209" fontId="88" fillId="74" borderId="51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0" fillId="54" borderId="542" applyNumberFormat="0" applyAlignment="0" applyProtection="0"/>
    <xf numFmtId="205" fontId="88" fillId="74" borderId="512" applyNumberFormat="0" applyAlignment="0" applyProtection="0"/>
    <xf numFmtId="209" fontId="88" fillId="74" borderId="51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183" fontId="24" fillId="0" borderId="521">
      <alignment horizontal="left"/>
    </xf>
    <xf numFmtId="183" fontId="24" fillId="0" borderId="521">
      <alignment horizontal="left"/>
    </xf>
    <xf numFmtId="4" fontId="191" fillId="65" borderId="532" applyNumberFormat="0" applyProtection="0">
      <alignment vertical="center"/>
    </xf>
    <xf numFmtId="4" fontId="192" fillId="65" borderId="532" applyNumberFormat="0" applyProtection="0">
      <alignment vertical="center"/>
    </xf>
    <xf numFmtId="4" fontId="191" fillId="65" borderId="532" applyNumberFormat="0" applyProtection="0">
      <alignment horizontal="left" vertical="center" indent="1"/>
    </xf>
    <xf numFmtId="0" fontId="191" fillId="65" borderId="532" applyNumberFormat="0" applyProtection="0">
      <alignment horizontal="left" vertical="top" indent="1"/>
    </xf>
    <xf numFmtId="4" fontId="17" fillId="66" borderId="532" applyNumberFormat="0" applyProtection="0">
      <alignment horizontal="right" vertical="center"/>
    </xf>
    <xf numFmtId="4" fontId="17" fillId="61" borderId="532" applyNumberFormat="0" applyProtection="0">
      <alignment horizontal="right" vertical="center"/>
    </xf>
    <xf numFmtId="4" fontId="17" fillId="72" borderId="532" applyNumberFormat="0" applyProtection="0">
      <alignment horizontal="right" vertical="center"/>
    </xf>
    <xf numFmtId="4" fontId="17" fillId="68" borderId="532" applyNumberFormat="0" applyProtection="0">
      <alignment horizontal="right" vertical="center"/>
    </xf>
    <xf numFmtId="4" fontId="17" fillId="82" borderId="532" applyNumberFormat="0" applyProtection="0">
      <alignment horizontal="right" vertical="center"/>
    </xf>
    <xf numFmtId="4" fontId="17" fillId="67" borderId="532" applyNumberFormat="0" applyProtection="0">
      <alignment horizontal="right" vertical="center"/>
    </xf>
    <xf numFmtId="4" fontId="17" fillId="84" borderId="532" applyNumberFormat="0" applyProtection="0">
      <alignment horizontal="right" vertical="center"/>
    </xf>
    <xf numFmtId="4" fontId="17" fillId="112" borderId="532" applyNumberFormat="0" applyProtection="0">
      <alignment horizontal="right" vertical="center"/>
    </xf>
    <xf numFmtId="4" fontId="17" fillId="79" borderId="532" applyNumberFormat="0" applyProtection="0">
      <alignment horizontal="right" vertical="center"/>
    </xf>
    <xf numFmtId="4" fontId="17" fillId="111" borderId="532" applyNumberFormat="0" applyProtection="0">
      <alignment horizontal="right" vertical="center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74" borderId="528" applyNumberFormat="0">
      <protection locked="0"/>
    </xf>
    <xf numFmtId="0" fontId="21" fillId="74" borderId="528" applyNumberFormat="0">
      <protection locked="0"/>
    </xf>
    <xf numFmtId="0" fontId="21" fillId="74" borderId="528" applyNumberFormat="0">
      <protection locked="0"/>
    </xf>
    <xf numFmtId="4" fontId="17" fillId="62" borderId="532" applyNumberFormat="0" applyProtection="0">
      <alignment vertical="center"/>
    </xf>
    <xf numFmtId="4" fontId="193" fillId="62" borderId="532" applyNumberFormat="0" applyProtection="0">
      <alignment vertical="center"/>
    </xf>
    <xf numFmtId="4" fontId="17" fillId="62" borderId="532" applyNumberFormat="0" applyProtection="0">
      <alignment horizontal="left" vertical="center" indent="1"/>
    </xf>
    <xf numFmtId="0" fontId="17" fillId="62" borderId="532" applyNumberFormat="0" applyProtection="0">
      <alignment horizontal="left" vertical="top" indent="1"/>
    </xf>
    <xf numFmtId="4" fontId="17" fillId="114" borderId="532" applyNumberFormat="0" applyProtection="0">
      <alignment horizontal="right" vertical="center"/>
    </xf>
    <xf numFmtId="4" fontId="193" fillId="114" borderId="532" applyNumberFormat="0" applyProtection="0">
      <alignment horizontal="right" vertical="center"/>
    </xf>
    <xf numFmtId="4" fontId="17" fillId="111" borderId="532" applyNumberFormat="0" applyProtection="0">
      <alignment horizontal="left" vertical="center" indent="1"/>
    </xf>
    <xf numFmtId="0" fontId="17" fillId="111" borderId="532" applyNumberFormat="0" applyProtection="0">
      <alignment horizontal="left" vertical="top" indent="1"/>
    </xf>
    <xf numFmtId="4" fontId="195" fillId="114" borderId="532" applyNumberFormat="0" applyProtection="0">
      <alignment horizontal="right" vertical="center"/>
    </xf>
    <xf numFmtId="0" fontId="200" fillId="119" borderId="531"/>
    <xf numFmtId="244" fontId="126" fillId="33" borderId="521" applyAlignment="0"/>
    <xf numFmtId="205" fontId="91" fillId="0" borderId="533" applyNumberFormat="0" applyFill="0" applyAlignment="0" applyProtection="0"/>
    <xf numFmtId="205" fontId="91" fillId="0" borderId="533" applyNumberFormat="0" applyFill="0" applyAlignment="0" applyProtection="0"/>
    <xf numFmtId="209" fontId="91" fillId="0" borderId="533" applyNumberFormat="0" applyFill="0" applyAlignment="0" applyProtection="0"/>
    <xf numFmtId="209" fontId="91" fillId="0" borderId="533" applyNumberFormat="0" applyFill="0" applyAlignment="0" applyProtection="0"/>
    <xf numFmtId="205" fontId="91" fillId="0" borderId="533" applyNumberFormat="0" applyFill="0" applyAlignment="0" applyProtection="0"/>
    <xf numFmtId="209" fontId="91" fillId="0" borderId="533" applyNumberFormat="0" applyFill="0" applyAlignment="0" applyProtection="0"/>
    <xf numFmtId="215" fontId="189" fillId="33" borderId="509" applyBorder="0">
      <alignment horizontal="right" vertical="center"/>
      <protection locked="0"/>
    </xf>
    <xf numFmtId="215" fontId="189" fillId="33" borderId="509" applyBorder="0">
      <alignment horizontal="right" vertical="center"/>
      <protection locked="0"/>
    </xf>
    <xf numFmtId="223" fontId="215" fillId="33" borderId="526" applyNumberFormat="0" applyBorder="0" applyAlignment="0"/>
    <xf numFmtId="0" fontId="216" fillId="126" borderId="521" applyAlignment="0">
      <alignment horizontal="right"/>
    </xf>
    <xf numFmtId="0" fontId="74" fillId="120" borderId="521" applyAlignment="0">
      <alignment horizontal="left"/>
    </xf>
    <xf numFmtId="1" fontId="156" fillId="105" borderId="496" applyNumberFormat="0" applyBorder="0" applyAlignment="0">
      <alignment horizontal="centerContinuous" vertical="center"/>
      <protection locked="0"/>
    </xf>
    <xf numFmtId="230" fontId="164" fillId="106" borderId="493" applyNumberFormat="0" applyBorder="0" applyAlignment="0">
      <protection locked="0"/>
    </xf>
    <xf numFmtId="183" fontId="24" fillId="0" borderId="493">
      <alignment horizontal="left"/>
    </xf>
    <xf numFmtId="183" fontId="24" fillId="0" borderId="493">
      <alignment horizontal="left"/>
    </xf>
    <xf numFmtId="244" fontId="126" fillId="33" borderId="493" applyAlignment="0"/>
    <xf numFmtId="0" fontId="216" fillId="126" borderId="493" applyAlignment="0">
      <alignment horizontal="right"/>
    </xf>
    <xf numFmtId="0" fontId="74" fillId="120" borderId="493" applyAlignment="0">
      <alignment horizontal="left"/>
    </xf>
    <xf numFmtId="0" fontId="81" fillId="0" borderId="493">
      <alignment horizontal="left" vertical="center"/>
    </xf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4" fillId="0" borderId="493">
      <alignment horizontal="left" vertical="center"/>
    </xf>
    <xf numFmtId="0" fontId="104" fillId="74" borderId="510" applyNumberFormat="0" applyAlignment="0" applyProtection="0"/>
    <xf numFmtId="0" fontId="81" fillId="0" borderId="493">
      <alignment horizontal="left" vertical="center"/>
    </xf>
    <xf numFmtId="0" fontId="85" fillId="65" borderId="510" applyNumberFormat="0" applyAlignment="0" applyProtection="0"/>
    <xf numFmtId="0" fontId="21" fillId="62" borderId="523" applyNumberFormat="0" applyFont="0" applyAlignment="0" applyProtection="0"/>
    <xf numFmtId="0" fontId="85" fillId="65" borderId="510" applyNumberFormat="0" applyAlignment="0" applyProtection="0"/>
    <xf numFmtId="0" fontId="85" fillId="65" borderId="510" applyNumberFormat="0" applyAlignment="0" applyProtection="0"/>
    <xf numFmtId="0" fontId="40" fillId="54" borderId="510" applyNumberFormat="0" applyAlignment="0" applyProtection="0"/>
    <xf numFmtId="0" fontId="49" fillId="41" borderId="510" applyNumberFormat="0" applyAlignment="0" applyProtection="0"/>
    <xf numFmtId="0" fontId="33" fillId="57" borderId="523" applyNumberFormat="0" applyAlignment="0" applyProtection="0"/>
    <xf numFmtId="0" fontId="77" fillId="63" borderId="510" applyNumberFormat="0" applyAlignment="0" applyProtection="0"/>
    <xf numFmtId="0" fontId="85" fillId="78" borderId="510" applyNumberFormat="0" applyAlignment="0" applyProtection="0"/>
    <xf numFmtId="205" fontId="88" fillId="63" borderId="534" applyNumberFormat="0" applyAlignment="0" applyProtection="0"/>
    <xf numFmtId="209" fontId="88" fillId="63" borderId="534" applyNumberFormat="0" applyAlignment="0" applyProtection="0"/>
    <xf numFmtId="215" fontId="134" fillId="97" borderId="492" applyNumberFormat="0" applyBorder="0" applyAlignment="0">
      <alignment horizontal="centerContinuous" vertical="center"/>
      <protection hidden="1"/>
    </xf>
    <xf numFmtId="205" fontId="77" fillId="63" borderId="535" applyNumberFormat="0" applyAlignment="0" applyProtection="0"/>
    <xf numFmtId="209" fontId="77" fillId="63" borderId="535" applyNumberFormat="0" applyAlignment="0" applyProtection="0"/>
    <xf numFmtId="205" fontId="104" fillId="74" borderId="535" applyNumberFormat="0" applyAlignment="0" applyProtection="0"/>
    <xf numFmtId="205" fontId="104" fillId="74" borderId="535" applyNumberFormat="0" applyAlignment="0" applyProtection="0"/>
    <xf numFmtId="209" fontId="104" fillId="74" borderId="535" applyNumberFormat="0" applyAlignment="0" applyProtection="0"/>
    <xf numFmtId="209" fontId="104" fillId="74" borderId="535" applyNumberFormat="0" applyAlignment="0" applyProtection="0"/>
    <xf numFmtId="205" fontId="104" fillId="74" borderId="535" applyNumberFormat="0" applyAlignment="0" applyProtection="0"/>
    <xf numFmtId="209" fontId="104" fillId="74" borderId="535" applyNumberFormat="0" applyAlignment="0" applyProtection="0"/>
    <xf numFmtId="205" fontId="85" fillId="78" borderId="535" applyNumberFormat="0" applyAlignment="0" applyProtection="0"/>
    <xf numFmtId="209" fontId="85" fillId="78" borderId="535" applyNumberFormat="0" applyAlignment="0" applyProtection="0"/>
    <xf numFmtId="205" fontId="91" fillId="0" borderId="536" applyNumberFormat="0" applyFill="0" applyAlignment="0" applyProtection="0"/>
    <xf numFmtId="209" fontId="91" fillId="0" borderId="536" applyNumberFormat="0" applyFill="0" applyAlignment="0" applyProtection="0"/>
    <xf numFmtId="230" fontId="164" fillId="106" borderId="493" applyNumberFormat="0" applyBorder="0" applyAlignment="0">
      <protection locked="0"/>
    </xf>
    <xf numFmtId="205" fontId="85" fillId="65" borderId="535" applyNumberFormat="0" applyAlignment="0" applyProtection="0"/>
    <xf numFmtId="205" fontId="85" fillId="65" borderId="535" applyNumberFormat="0" applyAlignment="0" applyProtection="0"/>
    <xf numFmtId="209" fontId="85" fillId="65" borderId="535" applyNumberFormat="0" applyAlignment="0" applyProtection="0"/>
    <xf numFmtId="209" fontId="85" fillId="65" borderId="535" applyNumberFormat="0" applyAlignment="0" applyProtection="0"/>
    <xf numFmtId="205" fontId="85" fillId="65" borderId="535" applyNumberFormat="0" applyAlignment="0" applyProtection="0"/>
    <xf numFmtId="209" fontId="85" fillId="65" borderId="535" applyNumberFormat="0" applyAlignment="0" applyProtection="0"/>
    <xf numFmtId="205" fontId="72" fillId="62" borderId="537" applyNumberFormat="0" applyFont="0" applyAlignment="0" applyProtection="0"/>
    <xf numFmtId="205" fontId="21" fillId="62" borderId="537" applyNumberFormat="0" applyFont="0" applyAlignment="0" applyProtection="0"/>
    <xf numFmtId="205" fontId="72" fillId="62" borderId="537" applyNumberFormat="0" applyFont="0" applyAlignment="0" applyProtection="0"/>
    <xf numFmtId="209" fontId="72" fillId="62" borderId="537" applyNumberFormat="0" applyFont="0" applyAlignment="0" applyProtection="0"/>
    <xf numFmtId="209" fontId="21" fillId="62" borderId="537" applyNumberFormat="0" applyFont="0" applyAlignment="0" applyProtection="0"/>
    <xf numFmtId="205" fontId="72" fillId="62" borderId="537" applyNumberFormat="0" applyFont="0" applyAlignment="0" applyProtection="0"/>
    <xf numFmtId="209" fontId="72" fillId="62" borderId="537" applyNumberFormat="0" applyFont="0" applyAlignment="0" applyProtection="0"/>
    <xf numFmtId="205" fontId="72" fillId="62" borderId="537" applyNumberFormat="0" applyFont="0" applyAlignment="0" applyProtection="0"/>
    <xf numFmtId="209" fontId="72" fillId="62" borderId="537" applyNumberFormat="0" applyFont="0" applyAlignment="0" applyProtection="0"/>
    <xf numFmtId="205" fontId="72" fillId="62" borderId="537" applyNumberFormat="0" applyFont="0" applyAlignment="0" applyProtection="0"/>
    <xf numFmtId="209" fontId="72" fillId="62" borderId="537" applyNumberFormat="0" applyFont="0" applyAlignment="0" applyProtection="0"/>
    <xf numFmtId="209" fontId="72" fillId="62" borderId="537" applyNumberFormat="0" applyFont="0" applyAlignment="0" applyProtection="0"/>
    <xf numFmtId="205" fontId="72" fillId="62" borderId="537" applyNumberFormat="0" applyFont="0" applyAlignment="0" applyProtection="0"/>
    <xf numFmtId="205" fontId="21" fillId="62" borderId="537" applyNumberFormat="0" applyFont="0" applyAlignment="0" applyProtection="0"/>
    <xf numFmtId="209" fontId="21" fillId="62" borderId="537" applyNumberFormat="0" applyFont="0" applyAlignment="0" applyProtection="0"/>
    <xf numFmtId="209" fontId="72" fillId="62" borderId="537" applyNumberFormat="0" applyFont="0" applyAlignment="0" applyProtection="0"/>
    <xf numFmtId="205" fontId="21" fillId="62" borderId="537" applyNumberFormat="0" applyFont="0" applyAlignment="0" applyProtection="0"/>
    <xf numFmtId="0" fontId="21" fillId="62" borderId="537" applyNumberFormat="0" applyFont="0" applyAlignment="0" applyProtection="0"/>
    <xf numFmtId="209" fontId="21" fillId="62" borderId="537" applyNumberFormat="0" applyFont="0" applyAlignment="0" applyProtection="0"/>
    <xf numFmtId="209" fontId="21" fillId="62" borderId="537" applyNumberFormat="0" applyFont="0" applyAlignment="0" applyProtection="0"/>
    <xf numFmtId="205" fontId="21" fillId="62" borderId="537" applyNumberFormat="0" applyFont="0" applyAlignment="0" applyProtection="0"/>
    <xf numFmtId="0" fontId="21" fillId="62" borderId="537" applyNumberFormat="0" applyFont="0" applyAlignment="0" applyProtection="0"/>
    <xf numFmtId="209" fontId="21" fillId="62" borderId="537" applyNumberFormat="0" applyFont="0" applyAlignment="0" applyProtection="0"/>
    <xf numFmtId="209" fontId="21" fillId="62" borderId="537" applyNumberFormat="0" applyFont="0" applyAlignment="0" applyProtection="0"/>
    <xf numFmtId="205" fontId="21" fillId="62" borderId="537" applyNumberFormat="0" applyFont="0" applyAlignment="0" applyProtection="0"/>
    <xf numFmtId="209" fontId="21" fillId="62" borderId="537" applyNumberFormat="0" applyFont="0" applyAlignment="0" applyProtection="0"/>
    <xf numFmtId="205" fontId="88" fillId="74" borderId="534" applyNumberFormat="0" applyAlignment="0" applyProtection="0"/>
    <xf numFmtId="205" fontId="88" fillId="74" borderId="534" applyNumberFormat="0" applyAlignment="0" applyProtection="0"/>
    <xf numFmtId="209" fontId="88" fillId="74" borderId="534" applyNumberFormat="0" applyAlignment="0" applyProtection="0"/>
    <xf numFmtId="209" fontId="88" fillId="74" borderId="534" applyNumberFormat="0" applyAlignment="0" applyProtection="0"/>
    <xf numFmtId="205" fontId="88" fillId="74" borderId="534" applyNumberFormat="0" applyAlignment="0" applyProtection="0"/>
    <xf numFmtId="209" fontId="88" fillId="74" borderId="534" applyNumberFormat="0" applyAlignment="0" applyProtection="0"/>
    <xf numFmtId="4" fontId="191" fillId="65" borderId="532" applyNumberFormat="0" applyProtection="0">
      <alignment vertical="center"/>
    </xf>
    <xf numFmtId="4" fontId="192" fillId="65" borderId="532" applyNumberFormat="0" applyProtection="0">
      <alignment vertical="center"/>
    </xf>
    <xf numFmtId="4" fontId="191" fillId="65" borderId="532" applyNumberFormat="0" applyProtection="0">
      <alignment horizontal="left" vertical="center" indent="1"/>
    </xf>
    <xf numFmtId="0" fontId="191" fillId="65" borderId="532" applyNumberFormat="0" applyProtection="0">
      <alignment horizontal="left" vertical="top" indent="1"/>
    </xf>
    <xf numFmtId="4" fontId="17" fillId="66" borderId="532" applyNumberFormat="0" applyProtection="0">
      <alignment horizontal="right" vertical="center"/>
    </xf>
    <xf numFmtId="4" fontId="17" fillId="61" borderId="532" applyNumberFormat="0" applyProtection="0">
      <alignment horizontal="right" vertical="center"/>
    </xf>
    <xf numFmtId="4" fontId="17" fillId="72" borderId="532" applyNumberFormat="0" applyProtection="0">
      <alignment horizontal="right" vertical="center"/>
    </xf>
    <xf numFmtId="4" fontId="17" fillId="68" borderId="532" applyNumberFormat="0" applyProtection="0">
      <alignment horizontal="right" vertical="center"/>
    </xf>
    <xf numFmtId="4" fontId="17" fillId="82" borderId="532" applyNumberFormat="0" applyProtection="0">
      <alignment horizontal="right" vertical="center"/>
    </xf>
    <xf numFmtId="4" fontId="17" fillId="67" borderId="532" applyNumberFormat="0" applyProtection="0">
      <alignment horizontal="right" vertical="center"/>
    </xf>
    <xf numFmtId="4" fontId="17" fillId="84" borderId="532" applyNumberFormat="0" applyProtection="0">
      <alignment horizontal="right" vertical="center"/>
    </xf>
    <xf numFmtId="4" fontId="17" fillId="112" borderId="532" applyNumberFormat="0" applyProtection="0">
      <alignment horizontal="right" vertical="center"/>
    </xf>
    <xf numFmtId="4" fontId="17" fillId="79" borderId="532" applyNumberFormat="0" applyProtection="0">
      <alignment horizontal="right" vertical="center"/>
    </xf>
    <xf numFmtId="4" fontId="17" fillId="111" borderId="532" applyNumberFormat="0" applyProtection="0">
      <alignment horizontal="right" vertical="center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74" borderId="538" applyNumberFormat="0">
      <protection locked="0"/>
    </xf>
    <xf numFmtId="0" fontId="21" fillId="74" borderId="538" applyNumberFormat="0">
      <protection locked="0"/>
    </xf>
    <xf numFmtId="0" fontId="21" fillId="74" borderId="538" applyNumberFormat="0">
      <protection locked="0"/>
    </xf>
    <xf numFmtId="4" fontId="17" fillId="62" borderId="532" applyNumberFormat="0" applyProtection="0">
      <alignment vertical="center"/>
    </xf>
    <xf numFmtId="4" fontId="193" fillId="62" borderId="532" applyNumberFormat="0" applyProtection="0">
      <alignment vertical="center"/>
    </xf>
    <xf numFmtId="4" fontId="17" fillId="62" borderId="532" applyNumberFormat="0" applyProtection="0">
      <alignment horizontal="left" vertical="center" indent="1"/>
    </xf>
    <xf numFmtId="0" fontId="17" fillId="62" borderId="532" applyNumberFormat="0" applyProtection="0">
      <alignment horizontal="left" vertical="top" indent="1"/>
    </xf>
    <xf numFmtId="4" fontId="17" fillId="114" borderId="532" applyNumberFormat="0" applyProtection="0">
      <alignment horizontal="right" vertical="center"/>
    </xf>
    <xf numFmtId="4" fontId="193" fillId="114" borderId="532" applyNumberFormat="0" applyProtection="0">
      <alignment horizontal="right" vertical="center"/>
    </xf>
    <xf numFmtId="4" fontId="17" fillId="111" borderId="532" applyNumberFormat="0" applyProtection="0">
      <alignment horizontal="left" vertical="center" indent="1"/>
    </xf>
    <xf numFmtId="0" fontId="17" fillId="111" borderId="532" applyNumberFormat="0" applyProtection="0">
      <alignment horizontal="left" vertical="top" indent="1"/>
    </xf>
    <xf numFmtId="4" fontId="195" fillId="114" borderId="532" applyNumberFormat="0" applyProtection="0">
      <alignment horizontal="right" vertical="center"/>
    </xf>
    <xf numFmtId="0" fontId="200" fillId="119" borderId="531"/>
    <xf numFmtId="244" fontId="126" fillId="33" borderId="493" applyAlignment="0"/>
    <xf numFmtId="205" fontId="91" fillId="0" borderId="533" applyNumberFormat="0" applyFill="0" applyAlignment="0" applyProtection="0"/>
    <xf numFmtId="205" fontId="91" fillId="0" borderId="533" applyNumberFormat="0" applyFill="0" applyAlignment="0" applyProtection="0"/>
    <xf numFmtId="209" fontId="91" fillId="0" borderId="533" applyNumberFormat="0" applyFill="0" applyAlignment="0" applyProtection="0"/>
    <xf numFmtId="209" fontId="91" fillId="0" borderId="533" applyNumberFormat="0" applyFill="0" applyAlignment="0" applyProtection="0"/>
    <xf numFmtId="205" fontId="91" fillId="0" borderId="533" applyNumberFormat="0" applyFill="0" applyAlignment="0" applyProtection="0"/>
    <xf numFmtId="209" fontId="91" fillId="0" borderId="533" applyNumberFormat="0" applyFill="0" applyAlignment="0" applyProtection="0"/>
    <xf numFmtId="223" fontId="215" fillId="33" borderId="492" applyNumberFormat="0" applyBorder="0" applyAlignment="0"/>
    <xf numFmtId="1" fontId="156" fillId="105" borderId="529" applyNumberFormat="0" applyBorder="0" applyAlignment="0">
      <alignment horizontal="centerContinuous" vertical="center"/>
      <protection locked="0"/>
    </xf>
    <xf numFmtId="205" fontId="72" fillId="62" borderId="549" applyNumberFormat="0" applyFont="0" applyAlignment="0" applyProtection="0"/>
    <xf numFmtId="205" fontId="21" fillId="62" borderId="549" applyNumberFormat="0" applyFont="0" applyAlignment="0" applyProtection="0"/>
    <xf numFmtId="205" fontId="72" fillId="62" borderId="549" applyNumberFormat="0" applyFont="0" applyAlignment="0" applyProtection="0"/>
    <xf numFmtId="209" fontId="72" fillId="62" borderId="549" applyNumberFormat="0" applyFont="0" applyAlignment="0" applyProtection="0"/>
    <xf numFmtId="209" fontId="21" fillId="62" borderId="549" applyNumberFormat="0" applyFont="0" applyAlignment="0" applyProtection="0"/>
    <xf numFmtId="205" fontId="72" fillId="62" borderId="549" applyNumberFormat="0" applyFont="0" applyAlignment="0" applyProtection="0"/>
    <xf numFmtId="209" fontId="72" fillId="62" borderId="549" applyNumberFormat="0" applyFont="0" applyAlignment="0" applyProtection="0"/>
    <xf numFmtId="205" fontId="72" fillId="62" borderId="549" applyNumberFormat="0" applyFont="0" applyAlignment="0" applyProtection="0"/>
    <xf numFmtId="209" fontId="72" fillId="62" borderId="549" applyNumberFormat="0" applyFont="0" applyAlignment="0" applyProtection="0"/>
    <xf numFmtId="205" fontId="72" fillId="62" borderId="549" applyNumberFormat="0" applyFont="0" applyAlignment="0" applyProtection="0"/>
    <xf numFmtId="209" fontId="72" fillId="62" borderId="549" applyNumberFormat="0" applyFont="0" applyAlignment="0" applyProtection="0"/>
    <xf numFmtId="209" fontId="72" fillId="62" borderId="549" applyNumberFormat="0" applyFont="0" applyAlignment="0" applyProtection="0"/>
    <xf numFmtId="205" fontId="72" fillId="62" borderId="549" applyNumberFormat="0" applyFont="0" applyAlignment="0" applyProtection="0"/>
    <xf numFmtId="205" fontId="21" fillId="62" borderId="549" applyNumberFormat="0" applyFont="0" applyAlignment="0" applyProtection="0"/>
    <xf numFmtId="209" fontId="21" fillId="62" borderId="549" applyNumberFormat="0" applyFont="0" applyAlignment="0" applyProtection="0"/>
    <xf numFmtId="209" fontId="72" fillId="62" borderId="549" applyNumberFormat="0" applyFont="0" applyAlignment="0" applyProtection="0"/>
    <xf numFmtId="205" fontId="21" fillId="62" borderId="549" applyNumberFormat="0" applyFont="0" applyAlignment="0" applyProtection="0"/>
    <xf numFmtId="0" fontId="21" fillId="62" borderId="549" applyNumberFormat="0" applyFont="0" applyAlignment="0" applyProtection="0"/>
    <xf numFmtId="209" fontId="21" fillId="62" borderId="549" applyNumberFormat="0" applyFont="0" applyAlignment="0" applyProtection="0"/>
    <xf numFmtId="209" fontId="21" fillId="62" borderId="549" applyNumberFormat="0" applyFont="0" applyAlignment="0" applyProtection="0"/>
    <xf numFmtId="205" fontId="21" fillId="62" borderId="549" applyNumberFormat="0" applyFont="0" applyAlignment="0" applyProtection="0"/>
    <xf numFmtId="0" fontId="21" fillId="62" borderId="549" applyNumberFormat="0" applyFont="0" applyAlignment="0" applyProtection="0"/>
    <xf numFmtId="209" fontId="21" fillId="62" borderId="549" applyNumberFormat="0" applyFont="0" applyAlignment="0" applyProtection="0"/>
    <xf numFmtId="209" fontId="21" fillId="62" borderId="549" applyNumberFormat="0" applyFont="0" applyAlignment="0" applyProtection="0"/>
    <xf numFmtId="205" fontId="21" fillId="62" borderId="549" applyNumberFormat="0" applyFont="0" applyAlignment="0" applyProtection="0"/>
    <xf numFmtId="209" fontId="21" fillId="62" borderId="549" applyNumberFormat="0" applyFont="0" applyAlignment="0" applyProtection="0"/>
    <xf numFmtId="205" fontId="88" fillId="74" borderId="524" applyNumberFormat="0" applyAlignment="0" applyProtection="0"/>
    <xf numFmtId="205" fontId="88" fillId="74" borderId="524" applyNumberFormat="0" applyAlignment="0" applyProtection="0"/>
    <xf numFmtId="209" fontId="88" fillId="74" borderId="524" applyNumberFormat="0" applyAlignment="0" applyProtection="0"/>
    <xf numFmtId="209" fontId="88" fillId="74" borderId="524" applyNumberFormat="0" applyAlignment="0" applyProtection="0"/>
    <xf numFmtId="205" fontId="88" fillId="74" borderId="524" applyNumberFormat="0" applyAlignment="0" applyProtection="0"/>
    <xf numFmtId="209" fontId="88" fillId="74" borderId="524" applyNumberFormat="0" applyAlignment="0" applyProtection="0"/>
    <xf numFmtId="183" fontId="24" fillId="0" borderId="547">
      <alignment horizontal="left"/>
    </xf>
    <xf numFmtId="183" fontId="24" fillId="0" borderId="547">
      <alignment horizontal="left"/>
    </xf>
    <xf numFmtId="4" fontId="191" fillId="65" borderId="558" applyNumberFormat="0" applyProtection="0">
      <alignment vertical="center"/>
    </xf>
    <xf numFmtId="4" fontId="192" fillId="65" borderId="558" applyNumberFormat="0" applyProtection="0">
      <alignment vertical="center"/>
    </xf>
    <xf numFmtId="4" fontId="191" fillId="65" borderId="558" applyNumberFormat="0" applyProtection="0">
      <alignment horizontal="left" vertical="center" indent="1"/>
    </xf>
    <xf numFmtId="0" fontId="191" fillId="65" borderId="558" applyNumberFormat="0" applyProtection="0">
      <alignment horizontal="left" vertical="top" indent="1"/>
    </xf>
    <xf numFmtId="4" fontId="17" fillId="66" borderId="558" applyNumberFormat="0" applyProtection="0">
      <alignment horizontal="right" vertical="center"/>
    </xf>
    <xf numFmtId="4" fontId="17" fillId="61" borderId="558" applyNumberFormat="0" applyProtection="0">
      <alignment horizontal="right" vertical="center"/>
    </xf>
    <xf numFmtId="4" fontId="17" fillId="72" borderId="558" applyNumberFormat="0" applyProtection="0">
      <alignment horizontal="right" vertical="center"/>
    </xf>
    <xf numFmtId="4" fontId="17" fillId="68" borderId="558" applyNumberFormat="0" applyProtection="0">
      <alignment horizontal="right" vertical="center"/>
    </xf>
    <xf numFmtId="4" fontId="17" fillId="82" borderId="558" applyNumberFormat="0" applyProtection="0">
      <alignment horizontal="right" vertical="center"/>
    </xf>
    <xf numFmtId="4" fontId="17" fillId="67" borderId="558" applyNumberFormat="0" applyProtection="0">
      <alignment horizontal="right" vertical="center"/>
    </xf>
    <xf numFmtId="4" fontId="17" fillId="84" borderId="558" applyNumberFormat="0" applyProtection="0">
      <alignment horizontal="right" vertical="center"/>
    </xf>
    <xf numFmtId="4" fontId="17" fillId="112" borderId="558" applyNumberFormat="0" applyProtection="0">
      <alignment horizontal="right" vertical="center"/>
    </xf>
    <xf numFmtId="4" fontId="17" fillId="79" borderId="558" applyNumberFormat="0" applyProtection="0">
      <alignment horizontal="right" vertical="center"/>
    </xf>
    <xf numFmtId="4" fontId="17" fillId="111" borderId="558" applyNumberFormat="0" applyProtection="0">
      <alignment horizontal="right" vertical="center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74" borderId="553" applyNumberFormat="0">
      <protection locked="0"/>
    </xf>
    <xf numFmtId="0" fontId="21" fillId="74" borderId="553" applyNumberFormat="0">
      <protection locked="0"/>
    </xf>
    <xf numFmtId="0" fontId="21" fillId="74" borderId="553" applyNumberFormat="0">
      <protection locked="0"/>
    </xf>
    <xf numFmtId="4" fontId="17" fillId="62" borderId="558" applyNumberFormat="0" applyProtection="0">
      <alignment vertical="center"/>
    </xf>
    <xf numFmtId="4" fontId="193" fillId="62" borderId="558" applyNumberFormat="0" applyProtection="0">
      <alignment vertical="center"/>
    </xf>
    <xf numFmtId="4" fontId="17" fillId="62" borderId="558" applyNumberFormat="0" applyProtection="0">
      <alignment horizontal="left" vertical="center" indent="1"/>
    </xf>
    <xf numFmtId="0" fontId="17" fillId="62" borderId="558" applyNumberFormat="0" applyProtection="0">
      <alignment horizontal="left" vertical="top" indent="1"/>
    </xf>
    <xf numFmtId="4" fontId="17" fillId="114" borderId="558" applyNumberFormat="0" applyProtection="0">
      <alignment horizontal="right" vertical="center"/>
    </xf>
    <xf numFmtId="4" fontId="193" fillId="114" borderId="558" applyNumberFormat="0" applyProtection="0">
      <alignment horizontal="right" vertical="center"/>
    </xf>
    <xf numFmtId="4" fontId="17" fillId="111" borderId="558" applyNumberFormat="0" applyProtection="0">
      <alignment horizontal="left" vertical="center" indent="1"/>
    </xf>
    <xf numFmtId="0" fontId="17" fillId="111" borderId="558" applyNumberFormat="0" applyProtection="0">
      <alignment horizontal="left" vertical="top" indent="1"/>
    </xf>
    <xf numFmtId="4" fontId="195" fillId="114" borderId="558" applyNumberFormat="0" applyProtection="0">
      <alignment horizontal="right" vertical="center"/>
    </xf>
    <xf numFmtId="0" fontId="200" fillId="119" borderId="556"/>
    <xf numFmtId="244" fontId="126" fillId="33" borderId="547" applyAlignment="0"/>
    <xf numFmtId="240" fontId="206" fillId="121" borderId="559" applyBorder="0">
      <alignment horizontal="right" vertical="top" wrapText="1"/>
    </xf>
    <xf numFmtId="205" fontId="91" fillId="0" borderId="560" applyNumberFormat="0" applyFill="0" applyAlignment="0" applyProtection="0"/>
    <xf numFmtId="205" fontId="91" fillId="0" borderId="560" applyNumberFormat="0" applyFill="0" applyAlignment="0" applyProtection="0"/>
    <xf numFmtId="209" fontId="91" fillId="0" borderId="560" applyNumberFormat="0" applyFill="0" applyAlignment="0" applyProtection="0"/>
    <xf numFmtId="209" fontId="91" fillId="0" borderId="560" applyNumberFormat="0" applyFill="0" applyAlignment="0" applyProtection="0"/>
    <xf numFmtId="205" fontId="91" fillId="0" borderId="560" applyNumberFormat="0" applyFill="0" applyAlignment="0" applyProtection="0"/>
    <xf numFmtId="209" fontId="91" fillId="0" borderId="560" applyNumberFormat="0" applyFill="0" applyAlignment="0" applyProtection="0"/>
    <xf numFmtId="223" fontId="215" fillId="33" borderId="552" applyNumberFormat="0" applyBorder="0" applyAlignment="0"/>
    <xf numFmtId="0" fontId="216" fillId="126" borderId="547" applyAlignment="0">
      <alignment horizontal="right"/>
    </xf>
    <xf numFmtId="0" fontId="74" fillId="120" borderId="547" applyAlignment="0">
      <alignment horizontal="left"/>
    </xf>
    <xf numFmtId="1" fontId="156" fillId="105" borderId="539" applyNumberFormat="0" applyBorder="0" applyAlignment="0">
      <alignment horizontal="centerContinuous" vertical="center"/>
      <protection locked="0"/>
    </xf>
    <xf numFmtId="230" fontId="164" fillId="106" borderId="527" applyNumberFormat="0" applyBorder="0" applyAlignment="0">
      <protection locked="0"/>
    </xf>
    <xf numFmtId="183" fontId="24" fillId="0" borderId="527">
      <alignment horizontal="left"/>
    </xf>
    <xf numFmtId="183" fontId="24" fillId="0" borderId="527">
      <alignment horizontal="left"/>
    </xf>
    <xf numFmtId="244" fontId="126" fillId="33" borderId="527" applyAlignment="0"/>
    <xf numFmtId="0" fontId="216" fillId="126" borderId="527" applyAlignment="0">
      <alignment horizontal="right"/>
    </xf>
    <xf numFmtId="0" fontId="74" fillId="120" borderId="527" applyAlignment="0">
      <alignment horizontal="left"/>
    </xf>
    <xf numFmtId="0" fontId="81" fillId="0" borderId="527">
      <alignment horizontal="left" vertical="center"/>
    </xf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3" fontId="21" fillId="0" borderId="528" applyNumberFormat="0" applyFont="0" applyFill="0" applyAlignment="0" applyProtection="0">
      <alignment vertical="center"/>
    </xf>
    <xf numFmtId="10" fontId="23" fillId="34" borderId="528" applyNumberFormat="0" applyBorder="0" applyAlignment="0" applyProtection="0"/>
    <xf numFmtId="0" fontId="24" fillId="0" borderId="527">
      <alignment horizontal="left" vertical="center"/>
    </xf>
    <xf numFmtId="0" fontId="104" fillId="74" borderId="522" applyNumberFormat="0" applyAlignment="0" applyProtection="0"/>
    <xf numFmtId="0" fontId="81" fillId="0" borderId="527">
      <alignment horizontal="left" vertical="center"/>
    </xf>
    <xf numFmtId="0" fontId="85" fillId="65" borderId="522" applyNumberFormat="0" applyAlignment="0" applyProtection="0"/>
    <xf numFmtId="0" fontId="21" fillId="62" borderId="549" applyNumberFormat="0" applyFont="0" applyAlignment="0" applyProtection="0"/>
    <xf numFmtId="0" fontId="85" fillId="65" borderId="522" applyNumberFormat="0" applyAlignment="0" applyProtection="0"/>
    <xf numFmtId="0" fontId="85" fillId="65" borderId="522" applyNumberFormat="0" applyAlignment="0" applyProtection="0"/>
    <xf numFmtId="3" fontId="21" fillId="0" borderId="528" applyNumberFormat="0" applyFont="0" applyFill="0" applyAlignment="0" applyProtection="0">
      <alignment vertical="center"/>
    </xf>
    <xf numFmtId="0" fontId="40" fillId="54" borderId="522" applyNumberFormat="0" applyAlignment="0" applyProtection="0"/>
    <xf numFmtId="0" fontId="49" fillId="41" borderId="522" applyNumberFormat="0" applyAlignment="0" applyProtection="0"/>
    <xf numFmtId="0" fontId="33" fillId="57" borderId="549" applyNumberFormat="0" applyAlignment="0" applyProtection="0"/>
    <xf numFmtId="10" fontId="64" fillId="34" borderId="528" applyNumberFormat="0" applyBorder="0" applyAlignment="0" applyProtection="0"/>
    <xf numFmtId="0" fontId="77" fillId="63" borderId="522" applyNumberFormat="0" applyAlignment="0" applyProtection="0"/>
    <xf numFmtId="0" fontId="85" fillId="78" borderId="522" applyNumberFormat="0" applyAlignment="0" applyProtection="0"/>
    <xf numFmtId="205" fontId="88" fillId="63" borderId="561" applyNumberFormat="0" applyAlignment="0" applyProtection="0"/>
    <xf numFmtId="209" fontId="88" fillId="63" borderId="561" applyNumberFormat="0" applyAlignment="0" applyProtection="0"/>
    <xf numFmtId="215" fontId="134" fillId="97" borderId="526" applyNumberFormat="0" applyBorder="0" applyAlignment="0">
      <alignment horizontal="centerContinuous" vertical="center"/>
      <protection hidden="1"/>
    </xf>
    <xf numFmtId="205" fontId="77" fillId="63" borderId="562" applyNumberFormat="0" applyAlignment="0" applyProtection="0"/>
    <xf numFmtId="209" fontId="77" fillId="63" borderId="562" applyNumberFormat="0" applyAlignment="0" applyProtection="0"/>
    <xf numFmtId="205" fontId="104" fillId="74" borderId="562" applyNumberFormat="0" applyAlignment="0" applyProtection="0"/>
    <xf numFmtId="205" fontId="104" fillId="74" borderId="562" applyNumberFormat="0" applyAlignment="0" applyProtection="0"/>
    <xf numFmtId="209" fontId="104" fillId="74" borderId="562" applyNumberFormat="0" applyAlignment="0" applyProtection="0"/>
    <xf numFmtId="209" fontId="104" fillId="74" borderId="562" applyNumberFormat="0" applyAlignment="0" applyProtection="0"/>
    <xf numFmtId="205" fontId="104" fillId="74" borderId="562" applyNumberFormat="0" applyAlignment="0" applyProtection="0"/>
    <xf numFmtId="209" fontId="104" fillId="74" borderId="562" applyNumberFormat="0" applyAlignment="0" applyProtection="0"/>
    <xf numFmtId="205" fontId="85" fillId="78" borderId="562" applyNumberFormat="0" applyAlignment="0" applyProtection="0"/>
    <xf numFmtId="209" fontId="85" fillId="78" borderId="562" applyNumberFormat="0" applyAlignment="0" applyProtection="0"/>
    <xf numFmtId="205" fontId="91" fillId="0" borderId="563" applyNumberFormat="0" applyFill="0" applyAlignment="0" applyProtection="0"/>
    <xf numFmtId="209" fontId="91" fillId="0" borderId="563" applyNumberFormat="0" applyFill="0" applyAlignment="0" applyProtection="0"/>
    <xf numFmtId="230" fontId="164" fillId="106" borderId="527" applyNumberFormat="0" applyBorder="0" applyAlignment="0">
      <protection locked="0"/>
    </xf>
    <xf numFmtId="205" fontId="85" fillId="65" borderId="562" applyNumberFormat="0" applyAlignment="0" applyProtection="0"/>
    <xf numFmtId="205" fontId="85" fillId="65" borderId="562" applyNumberFormat="0" applyAlignment="0" applyProtection="0"/>
    <xf numFmtId="209" fontId="85" fillId="65" borderId="562" applyNumberFormat="0" applyAlignment="0" applyProtection="0"/>
    <xf numFmtId="209" fontId="85" fillId="65" borderId="562" applyNumberFormat="0" applyAlignment="0" applyProtection="0"/>
    <xf numFmtId="205" fontId="85" fillId="65" borderId="562" applyNumberFormat="0" applyAlignment="0" applyProtection="0"/>
    <xf numFmtId="209" fontId="85" fillId="65" borderId="562" applyNumberFormat="0" applyAlignment="0" applyProtection="0"/>
    <xf numFmtId="205" fontId="72" fillId="62" borderId="564" applyNumberFormat="0" applyFont="0" applyAlignment="0" applyProtection="0"/>
    <xf numFmtId="205" fontId="21" fillId="62" borderId="564" applyNumberFormat="0" applyFont="0" applyAlignment="0" applyProtection="0"/>
    <xf numFmtId="205" fontId="72" fillId="62" borderId="564" applyNumberFormat="0" applyFont="0" applyAlignment="0" applyProtection="0"/>
    <xf numFmtId="209" fontId="72" fillId="62" borderId="564" applyNumberFormat="0" applyFont="0" applyAlignment="0" applyProtection="0"/>
    <xf numFmtId="209" fontId="21" fillId="62" borderId="564" applyNumberFormat="0" applyFont="0" applyAlignment="0" applyProtection="0"/>
    <xf numFmtId="205" fontId="72" fillId="62" borderId="564" applyNumberFormat="0" applyFont="0" applyAlignment="0" applyProtection="0"/>
    <xf numFmtId="209" fontId="72" fillId="62" borderId="564" applyNumberFormat="0" applyFont="0" applyAlignment="0" applyProtection="0"/>
    <xf numFmtId="205" fontId="72" fillId="62" borderId="564" applyNumberFormat="0" applyFont="0" applyAlignment="0" applyProtection="0"/>
    <xf numFmtId="209" fontId="72" fillId="62" borderId="564" applyNumberFormat="0" applyFont="0" applyAlignment="0" applyProtection="0"/>
    <xf numFmtId="205" fontId="72" fillId="62" borderId="564" applyNumberFormat="0" applyFont="0" applyAlignment="0" applyProtection="0"/>
    <xf numFmtId="209" fontId="72" fillId="62" borderId="564" applyNumberFormat="0" applyFont="0" applyAlignment="0" applyProtection="0"/>
    <xf numFmtId="209" fontId="72" fillId="62" borderId="564" applyNumberFormat="0" applyFont="0" applyAlignment="0" applyProtection="0"/>
    <xf numFmtId="205" fontId="72" fillId="62" borderId="564" applyNumberFormat="0" applyFont="0" applyAlignment="0" applyProtection="0"/>
    <xf numFmtId="205" fontId="21" fillId="62" borderId="564" applyNumberFormat="0" applyFont="0" applyAlignment="0" applyProtection="0"/>
    <xf numFmtId="209" fontId="21" fillId="62" borderId="564" applyNumberFormat="0" applyFont="0" applyAlignment="0" applyProtection="0"/>
    <xf numFmtId="209" fontId="72" fillId="62" borderId="564" applyNumberFormat="0" applyFont="0" applyAlignment="0" applyProtection="0"/>
    <xf numFmtId="205" fontId="21" fillId="62" borderId="564" applyNumberFormat="0" applyFont="0" applyAlignment="0" applyProtection="0"/>
    <xf numFmtId="0" fontId="21" fillId="62" borderId="564" applyNumberFormat="0" applyFont="0" applyAlignment="0" applyProtection="0"/>
    <xf numFmtId="209" fontId="21" fillId="62" borderId="564" applyNumberFormat="0" applyFont="0" applyAlignment="0" applyProtection="0"/>
    <xf numFmtId="209" fontId="21" fillId="62" borderId="564" applyNumberFormat="0" applyFont="0" applyAlignment="0" applyProtection="0"/>
    <xf numFmtId="205" fontId="21" fillId="62" borderId="564" applyNumberFormat="0" applyFont="0" applyAlignment="0" applyProtection="0"/>
    <xf numFmtId="0" fontId="21" fillId="62" borderId="564" applyNumberFormat="0" applyFont="0" applyAlignment="0" applyProtection="0"/>
    <xf numFmtId="209" fontId="21" fillId="62" borderId="564" applyNumberFormat="0" applyFont="0" applyAlignment="0" applyProtection="0"/>
    <xf numFmtId="209" fontId="21" fillId="62" borderId="564" applyNumberFormat="0" applyFont="0" applyAlignment="0" applyProtection="0"/>
    <xf numFmtId="205" fontId="21" fillId="62" borderId="564" applyNumberFormat="0" applyFont="0" applyAlignment="0" applyProtection="0"/>
    <xf numFmtId="209" fontId="21" fillId="62" borderId="564" applyNumberFormat="0" applyFont="0" applyAlignment="0" applyProtection="0"/>
    <xf numFmtId="205" fontId="88" fillId="74" borderId="561" applyNumberFormat="0" applyAlignment="0" applyProtection="0"/>
    <xf numFmtId="205" fontId="88" fillId="74" borderId="561" applyNumberFormat="0" applyAlignment="0" applyProtection="0"/>
    <xf numFmtId="209" fontId="88" fillId="74" borderId="561" applyNumberFormat="0" applyAlignment="0" applyProtection="0"/>
    <xf numFmtId="209" fontId="88" fillId="74" borderId="561" applyNumberFormat="0" applyAlignment="0" applyProtection="0"/>
    <xf numFmtId="205" fontId="88" fillId="74" borderId="561" applyNumberFormat="0" applyAlignment="0" applyProtection="0"/>
    <xf numFmtId="209" fontId="88" fillId="74" borderId="561" applyNumberFormat="0" applyAlignment="0" applyProtection="0"/>
    <xf numFmtId="4" fontId="191" fillId="65" borderId="558" applyNumberFormat="0" applyProtection="0">
      <alignment vertical="center"/>
    </xf>
    <xf numFmtId="4" fontId="192" fillId="65" borderId="558" applyNumberFormat="0" applyProtection="0">
      <alignment vertical="center"/>
    </xf>
    <xf numFmtId="4" fontId="191" fillId="65" borderId="558" applyNumberFormat="0" applyProtection="0">
      <alignment horizontal="left" vertical="center" indent="1"/>
    </xf>
    <xf numFmtId="0" fontId="191" fillId="65" borderId="558" applyNumberFormat="0" applyProtection="0">
      <alignment horizontal="left" vertical="top" indent="1"/>
    </xf>
    <xf numFmtId="4" fontId="17" fillId="66" borderId="558" applyNumberFormat="0" applyProtection="0">
      <alignment horizontal="right" vertical="center"/>
    </xf>
    <xf numFmtId="4" fontId="17" fillId="61" borderId="558" applyNumberFormat="0" applyProtection="0">
      <alignment horizontal="right" vertical="center"/>
    </xf>
    <xf numFmtId="4" fontId="17" fillId="72" borderId="558" applyNumberFormat="0" applyProtection="0">
      <alignment horizontal="right" vertical="center"/>
    </xf>
    <xf numFmtId="4" fontId="17" fillId="68" borderId="558" applyNumberFormat="0" applyProtection="0">
      <alignment horizontal="right" vertical="center"/>
    </xf>
    <xf numFmtId="4" fontId="17" fillId="82" borderId="558" applyNumberFormat="0" applyProtection="0">
      <alignment horizontal="right" vertical="center"/>
    </xf>
    <xf numFmtId="4" fontId="17" fillId="67" borderId="558" applyNumberFormat="0" applyProtection="0">
      <alignment horizontal="right" vertical="center"/>
    </xf>
    <xf numFmtId="4" fontId="17" fillId="84" borderId="558" applyNumberFormat="0" applyProtection="0">
      <alignment horizontal="right" vertical="center"/>
    </xf>
    <xf numFmtId="4" fontId="17" fillId="112" borderId="558" applyNumberFormat="0" applyProtection="0">
      <alignment horizontal="right" vertical="center"/>
    </xf>
    <xf numFmtId="4" fontId="17" fillId="79" borderId="558" applyNumberFormat="0" applyProtection="0">
      <alignment horizontal="right" vertical="center"/>
    </xf>
    <xf numFmtId="4" fontId="17" fillId="111" borderId="558" applyNumberFormat="0" applyProtection="0">
      <alignment horizontal="right" vertical="center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74" borderId="565" applyNumberFormat="0">
      <protection locked="0"/>
    </xf>
    <xf numFmtId="0" fontId="21" fillId="74" borderId="565" applyNumberFormat="0">
      <protection locked="0"/>
    </xf>
    <xf numFmtId="0" fontId="21" fillId="74" borderId="565" applyNumberFormat="0">
      <protection locked="0"/>
    </xf>
    <xf numFmtId="4" fontId="17" fillId="62" borderId="558" applyNumberFormat="0" applyProtection="0">
      <alignment vertical="center"/>
    </xf>
    <xf numFmtId="4" fontId="193" fillId="62" borderId="558" applyNumberFormat="0" applyProtection="0">
      <alignment vertical="center"/>
    </xf>
    <xf numFmtId="4" fontId="17" fillId="62" borderId="558" applyNumberFormat="0" applyProtection="0">
      <alignment horizontal="left" vertical="center" indent="1"/>
    </xf>
    <xf numFmtId="0" fontId="17" fillId="62" borderId="558" applyNumberFormat="0" applyProtection="0">
      <alignment horizontal="left" vertical="top" indent="1"/>
    </xf>
    <xf numFmtId="4" fontId="17" fillId="114" borderId="558" applyNumberFormat="0" applyProtection="0">
      <alignment horizontal="right" vertical="center"/>
    </xf>
    <xf numFmtId="4" fontId="193" fillId="114" borderId="558" applyNumberFormat="0" applyProtection="0">
      <alignment horizontal="right" vertical="center"/>
    </xf>
    <xf numFmtId="4" fontId="17" fillId="111" borderId="558" applyNumberFormat="0" applyProtection="0">
      <alignment horizontal="left" vertical="center" indent="1"/>
    </xf>
    <xf numFmtId="0" fontId="17" fillId="111" borderId="558" applyNumberFormat="0" applyProtection="0">
      <alignment horizontal="left" vertical="top" indent="1"/>
    </xf>
    <xf numFmtId="4" fontId="195" fillId="114" borderId="558" applyNumberFormat="0" applyProtection="0">
      <alignment horizontal="right" vertical="center"/>
    </xf>
    <xf numFmtId="0" fontId="200" fillId="119" borderId="556"/>
    <xf numFmtId="244" fontId="126" fillId="33" borderId="527" applyAlignment="0"/>
    <xf numFmtId="205" fontId="91" fillId="0" borderId="560" applyNumberFormat="0" applyFill="0" applyAlignment="0" applyProtection="0"/>
    <xf numFmtId="205" fontId="91" fillId="0" borderId="560" applyNumberFormat="0" applyFill="0" applyAlignment="0" applyProtection="0"/>
    <xf numFmtId="209" fontId="91" fillId="0" borderId="560" applyNumberFormat="0" applyFill="0" applyAlignment="0" applyProtection="0"/>
    <xf numFmtId="209" fontId="91" fillId="0" borderId="560" applyNumberFormat="0" applyFill="0" applyAlignment="0" applyProtection="0"/>
    <xf numFmtId="205" fontId="91" fillId="0" borderId="560" applyNumberFormat="0" applyFill="0" applyAlignment="0" applyProtection="0"/>
    <xf numFmtId="209" fontId="91" fillId="0" borderId="560" applyNumberFormat="0" applyFill="0" applyAlignment="0" applyProtection="0"/>
    <xf numFmtId="223" fontId="215" fillId="33" borderId="526" applyNumberFormat="0" applyBorder="0" applyAlignment="0"/>
    <xf numFmtId="1" fontId="156" fillId="105" borderId="554" applyNumberFormat="0" applyBorder="0" applyAlignment="0">
      <alignment horizontal="centerContinuous" vertical="center"/>
      <protection locked="0"/>
    </xf>
  </cellStyleXfs>
  <cellXfs count="86">
    <xf numFmtId="0" fontId="0" fillId="0" borderId="0" xfId="0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6" fontId="9" fillId="0" borderId="3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10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Alignment="1">
      <alignment horizontal="left" vertical="center"/>
    </xf>
    <xf numFmtId="37" fontId="5" fillId="0" borderId="0" xfId="0" applyNumberFormat="1" applyFont="1" applyAlignment="1">
      <alignment horizontal="left" vertical="center" indent="1"/>
    </xf>
    <xf numFmtId="37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37" fontId="217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366" xfId="0" applyNumberFormat="1" applyFont="1" applyBorder="1" applyAlignment="1">
      <alignment horizontal="center" vertical="center"/>
    </xf>
    <xf numFmtId="0" fontId="5" fillId="0" borderId="366" xfId="0" applyFont="1" applyBorder="1" applyAlignment="1">
      <alignment horizontal="center" vertical="center"/>
    </xf>
    <xf numFmtId="43" fontId="5" fillId="0" borderId="0" xfId="2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41" fontId="5" fillId="0" borderId="566" xfId="0" applyNumberFormat="1" applyFont="1" applyBorder="1" applyAlignment="1">
      <alignment horizontal="right" vertical="center"/>
    </xf>
    <xf numFmtId="41" fontId="5" fillId="0" borderId="507" xfId="0" applyNumberFormat="1" applyFont="1" applyBorder="1" applyAlignment="1">
      <alignment horizontal="right" vertical="center"/>
    </xf>
    <xf numFmtId="164" fontId="5" fillId="0" borderId="507" xfId="0" applyNumberFormat="1" applyFont="1" applyBorder="1" applyAlignment="1">
      <alignment vertical="center"/>
    </xf>
    <xf numFmtId="41" fontId="5" fillId="0" borderId="507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center" vertical="center"/>
    </xf>
    <xf numFmtId="164" fontId="5" fillId="0" borderId="366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366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37003">
    <cellStyle name="??" xfId="583" xr:uid="{0EEA2F53-4C04-4107-B7A8-927598292DE4}"/>
    <cellStyle name="?? - Style1" xfId="584" xr:uid="{33905F09-6C49-4558-9894-6237B31AFEAB}"/>
    <cellStyle name="?? [0] - Style2" xfId="585" xr:uid="{612C9351-68AE-4A0A-9AA5-08B9B0E02A14}"/>
    <cellStyle name="?? [0]_PERSONAL" xfId="586" xr:uid="{14C6D8BB-B6F7-4FE4-B5BD-CA40D16CFBC2}"/>
    <cellStyle name="?? 10" xfId="2646" xr:uid="{FBF06ED4-9F44-4E8C-8D17-DBEB20E62A7B}"/>
    <cellStyle name="?? 11" xfId="2648" xr:uid="{94015E02-AD24-4256-8564-7D77FA41EFF6}"/>
    <cellStyle name="?? 2" xfId="587" xr:uid="{A2C2FE17-BE82-46E5-A4A4-86BC81AF4A99}"/>
    <cellStyle name="?? 2 2" xfId="2492" xr:uid="{6D56CE16-4B3F-4D80-ADFE-29511078FC35}"/>
    <cellStyle name="?? 3" xfId="2491" xr:uid="{4A659039-7D15-4AD6-8736-17FE36C18B08}"/>
    <cellStyle name="?? 4" xfId="2554" xr:uid="{2FE814D1-DDE4-4971-8BC3-8545BA7AD2AF}"/>
    <cellStyle name="?? 5" xfId="2416" xr:uid="{0C80FE5C-3850-4958-84A3-F1B779D04C58}"/>
    <cellStyle name="?? 6" xfId="2582" xr:uid="{C89FCA61-0606-4539-B9CA-717BCFD8E7C4}"/>
    <cellStyle name="?? 7" xfId="2613" xr:uid="{EA9E3FA4-0176-428C-A948-168A952F31AE}"/>
    <cellStyle name="?? 8" xfId="2605" xr:uid="{E970EAAE-7711-46EF-84BA-4B89F174CA64}"/>
    <cellStyle name="?? 9" xfId="2639" xr:uid="{C978B76D-ABB1-4B52-B7EC-AB2127ADA88E}"/>
    <cellStyle name="?????? - Style3" xfId="588" xr:uid="{EBC7616D-D1FA-41DE-B6FC-AA19C9621BD0}"/>
    <cellStyle name="?????? - Style4" xfId="589" xr:uid="{1FDAE18C-F12B-4116-9426-58336BD4CC7D}"/>
    <cellStyle name="??????????????????? [0]_PERSONAL" xfId="590" xr:uid="{303A5EFF-5AC4-4E90-9890-305739B667E4}"/>
    <cellStyle name="???????????????????_PERSONAL" xfId="591" xr:uid="{99E43B5B-276A-4BCD-89D1-B6AE891EACCD}"/>
    <cellStyle name="????_P - Style5" xfId="592" xr:uid="{B221855F-E194-4FD4-87B4-019FEF5AE730}"/>
    <cellStyle name="??_PER - Style6" xfId="593" xr:uid="{81B488AA-B51E-4A66-92E1-A89FD9F81EFD}"/>
    <cellStyle name="_Asset and Plant wise Details_31122007" xfId="8554" xr:uid="{94E2E32B-DC83-4659-8BC5-E83635A14979}"/>
    <cellStyle name="_Asset and Plant wise Details_31122007 2" xfId="8555" xr:uid="{5BACC1A1-0387-4DDF-8DF1-9EB85A241119}"/>
    <cellStyle name="_Exports by Region" xfId="8556" xr:uid="{1B7D0F30-50AB-4601-A603-CD77C31E1948}"/>
    <cellStyle name="_Exports by Region 2" xfId="8557" xr:uid="{176E508B-250D-4D1A-8F1D-D8E99599B4AA}"/>
    <cellStyle name="_Exports by Region_Allocation" xfId="8558" xr:uid="{FD7FCA5C-6F88-48D6-B6AC-75528D378509}"/>
    <cellStyle name="_Exports by Region_Base Slate" xfId="8559" xr:uid="{FCE7F1A1-7895-43AF-8DE4-3C92E3DA5BA9}"/>
    <cellStyle name="_Exports by Region_Brazil" xfId="8560" xr:uid="{DC865F6F-975F-45E7-9E15-98644307548B}"/>
    <cellStyle name="_Exports by Region_Capacities" xfId="8561" xr:uid="{6F63733F-87E4-4C63-9ED4-4A4FB94E847E}"/>
    <cellStyle name="_Exports by Region_Country Balance Template" xfId="8562" xr:uid="{1D00BEDA-7324-4F45-A792-6BCB2A8AC8B8}"/>
    <cellStyle name="_Exports by Region_Country Slate Forecast" xfId="8563" xr:uid="{0EA17777-0C6E-4650-A314-673C76C32470}"/>
    <cellStyle name="_Exports by Region_GOST" xfId="8564" xr:uid="{487226E5-D9F0-4091-9262-BDD3D23EF712}"/>
    <cellStyle name="_Exports by Region_Investments" xfId="8565" xr:uid="{9FC2E1BA-2091-49A5-A9DF-360118FCD3CD}"/>
    <cellStyle name="_Exports by Region_Lookup Tables" xfId="8566" xr:uid="{9E209725-302C-422E-A1AF-AF057A435C37}"/>
    <cellStyle name="_Exports by Region_Refinery Operations" xfId="8567" xr:uid="{DE7F3431-3A8D-4AD4-B309-60B9F691CBC1}"/>
    <cellStyle name="_Exports by Region_Throughputs" xfId="8568" xr:uid="{C7F2FBE8-7344-4D56-A833-B59695991535}"/>
    <cellStyle name="_Exports by Region_Trade Flows" xfId="8569" xr:uid="{8057B795-E315-4E49-8FF5-B316E9064410}"/>
    <cellStyle name="_Imports by Region" xfId="8570" xr:uid="{60115016-CD44-47AE-A355-B70DCA353DFD}"/>
    <cellStyle name="_Imports by Region 2" xfId="8571" xr:uid="{012F2A81-F26A-45D6-A192-7B48F6BE7502}"/>
    <cellStyle name="_Imports by Region_Base Slate" xfId="8572" xr:uid="{F2ACA157-E4F7-4B5D-B7CB-6927517A7C8F}"/>
    <cellStyle name="_Imports by Region_Brazil" xfId="8573" xr:uid="{5FAC3D2D-E08A-4BA2-85F0-C452AC292DCB}"/>
    <cellStyle name="_Imports by Region_Capacities" xfId="8574" xr:uid="{EB526D1B-8C2F-477A-8345-405B72DAFBB5}"/>
    <cellStyle name="_Imports by Region_Country Balance Template" xfId="8575" xr:uid="{016DC84C-37CC-4ECF-AB6D-E716B1432B1A}"/>
    <cellStyle name="_Imports by Region_Country Slate Forecast" xfId="8576" xr:uid="{5A9DB647-769F-41EF-A99F-8578D72DB467}"/>
    <cellStyle name="_Imports by Region_GOST" xfId="8577" xr:uid="{D1A499C6-D4E9-45EF-9102-F0B3B28C3DA5}"/>
    <cellStyle name="_Imports by Region_Investments" xfId="8578" xr:uid="{56F56A67-50FC-42DA-829F-38AF131B6375}"/>
    <cellStyle name="_Imports by Region_Lookup Tables" xfId="8579" xr:uid="{FE9F0214-4F27-4921-B6F6-CE349DBB6A68}"/>
    <cellStyle name="_Imports by Region_Refinery Operations" xfId="8580" xr:uid="{0EC4227F-C725-40D1-8ECE-60C82DB07897}"/>
    <cellStyle name="_Imports by Region_Throughputs" xfId="8581" xr:uid="{02F4EB52-D6F1-4A3F-8E44-61E430703209}"/>
    <cellStyle name="_Imports by Region_Trade Flows" xfId="8582" xr:uid="{9FE73AD4-9866-43C0-907B-7DF56E972FAD}"/>
    <cellStyle name="_IRELAND DATABASE with Output Sheet" xfId="8583" xr:uid="{10EBE096-B362-4961-940C-03DFD86C4532}"/>
    <cellStyle name="_IRELAND DATABASE with Output Sheet 2" xfId="8584" xr:uid="{2776D732-B898-4B36-B6CC-D49F54D35A2B}"/>
    <cellStyle name="_IRELAND DATABASE with Output Sheet_Base Slate" xfId="8585" xr:uid="{669F533A-2BA5-41FF-B61D-C9D027D8C8C8}"/>
    <cellStyle name="_IRELAND DATABASE with Output Sheet_Base Year" xfId="8586" xr:uid="{E303DCD9-67D5-46D4-8A49-B70D92F92E74}"/>
    <cellStyle name="_IRELAND DATABASE with Output Sheet_Brazil" xfId="8587" xr:uid="{B5F4FF7D-2C36-4F1E-A3F1-A2199F6E50C9}"/>
    <cellStyle name="_IRELAND DATABASE with Output Sheet_Capacities" xfId="8588" xr:uid="{97734577-9BD2-4919-AB10-86BA1F9EA040}"/>
    <cellStyle name="_IRELAND DATABASE with Output Sheet_Country Balance Template" xfId="8589" xr:uid="{32958527-D82C-4DC7-900C-506954C4395B}"/>
    <cellStyle name="_IRELAND DATABASE with Output Sheet_Country Slate Forecast" xfId="8590" xr:uid="{84903E6D-6DD9-4F98-9D5F-BE2BA478E7B4}"/>
    <cellStyle name="_IRELAND DATABASE with Output Sheet_GOST" xfId="8591" xr:uid="{77433B53-6514-4930-85D5-207D8824EC64}"/>
    <cellStyle name="_IRELAND DATABASE with Output Sheet_Imports" xfId="8592" xr:uid="{EE2CFB73-D737-4E9D-A663-63D79EDBDEF2}"/>
    <cellStyle name="_IRELAND DATABASE with Output Sheet_Investments" xfId="8593" xr:uid="{04D53A55-CB40-45CD-9E5E-1F9A24DEA3BB}"/>
    <cellStyle name="_IRELAND DATABASE with Output Sheet_Lookup Tables" xfId="8594" xr:uid="{897643E8-AF8E-4D62-B04F-E67169B8BDF9}"/>
    <cellStyle name="_IRELAND DATABASE with Output Sheet_non refinery supply (kt)" xfId="8595" xr:uid="{F01B77C9-F9F4-4E0B-8C5A-01639A546DCB}"/>
    <cellStyle name="_IRELAND DATABASE with Output Sheet_Refinery Operations" xfId="8596" xr:uid="{EBE3A676-C148-4261-BC06-B6B7B71E2F8B}"/>
    <cellStyle name="_IRELAND DATABASE with Output Sheet_Refinery Operations 2" xfId="8597" xr:uid="{453674A9-D956-444A-921B-F282B46FE195}"/>
    <cellStyle name="_IRELAND DATABASE with Output Sheet_Refinery Operations_1" xfId="8598" xr:uid="{5E6D95D7-A290-4B13-AB7E-898E1B5057CA}"/>
    <cellStyle name="_IRELAND DATABASE with Output Sheet_Refinery Operations_Base Slate" xfId="8599" xr:uid="{F5CD4742-D7EC-48FF-8285-54A04DFE94B1}"/>
    <cellStyle name="_IRELAND DATABASE with Output Sheet_Refinery Operations_Brazil" xfId="8600" xr:uid="{9E75CBDB-EC1A-4F81-8EFE-8611D85C147C}"/>
    <cellStyle name="_IRELAND DATABASE with Output Sheet_Refinery Operations_Capacities" xfId="8601" xr:uid="{A071E14A-18FF-4ADF-9C97-D4AA4C8C367E}"/>
    <cellStyle name="_IRELAND DATABASE with Output Sheet_Refinery Operations_Country Balance Template" xfId="8602" xr:uid="{2E30B7F4-12AC-42EB-9CD3-C6BF0A393F10}"/>
    <cellStyle name="_IRELAND DATABASE with Output Sheet_Refinery Operations_Country Slate Forecast" xfId="8603" xr:uid="{598BA12C-6E4D-4C89-82D3-2E4B559E498F}"/>
    <cellStyle name="_IRELAND DATABASE with Output Sheet_Refinery Operations_GOST" xfId="8604" xr:uid="{DA6031BF-6670-4FE6-93D7-E63ADA10B764}"/>
    <cellStyle name="_IRELAND DATABASE with Output Sheet_Refinery Operations_Investments" xfId="8605" xr:uid="{3772F371-49E0-42CC-9842-782B304E68FE}"/>
    <cellStyle name="_IRELAND DATABASE with Output Sheet_Refinery Operations_Lookup Tables" xfId="8606" xr:uid="{3855C394-6CBB-428B-80EC-A12E18C3ABF8}"/>
    <cellStyle name="_IRELAND DATABASE with Output Sheet_Refinery Operations_Refinery Operations" xfId="8607" xr:uid="{2C73311E-C284-4E9D-B4AD-548FF273796B}"/>
    <cellStyle name="_IRELAND DATABASE with Output Sheet_Refinery Operations_Throughputs" xfId="8608" xr:uid="{F74995E9-2280-4FDF-AE41-C7539E3B7589}"/>
    <cellStyle name="_IRELAND DATABASE with Output Sheet_Refinery Operations_Trade Flows" xfId="8609" xr:uid="{28E7268A-EECC-4901-9B89-6B6CC0A2C252}"/>
    <cellStyle name="_IRELAND DATABASE with Output Sheet_Sheet1" xfId="8610" xr:uid="{6B705E8E-B765-4F0F-9515-8D0C55FCE43A}"/>
    <cellStyle name="_IRELAND DATABASE with Output Sheet_Throughputs" xfId="8611" xr:uid="{369AFB37-AC7F-49C2-A404-E2E2A9C55D96}"/>
    <cellStyle name="_IRELAND DATABASE with Output Sheet_Throughputs 2" xfId="8612" xr:uid="{E9019EC5-EE6A-42A0-A51D-FC8A157A6859}"/>
    <cellStyle name="_IRELAND DATABASE with Output Sheet_Throughputs_1" xfId="8613" xr:uid="{DFAF8822-E16F-44AB-852A-A84740CD9DD7}"/>
    <cellStyle name="_IRELAND DATABASE with Output Sheet_Throughputs_1 2" xfId="8614" xr:uid="{8081298E-926E-4816-BA05-F2CB4379118A}"/>
    <cellStyle name="_IRELAND DATABASE with Output Sheet_Throughputs_1_Base Slate" xfId="8615" xr:uid="{B58B31C2-3BA8-4F65-8033-435203764744}"/>
    <cellStyle name="_IRELAND DATABASE with Output Sheet_Throughputs_1_Capacities" xfId="8616" xr:uid="{DF9F1CC7-6474-40D8-97C5-87A0C08D5D64}"/>
    <cellStyle name="_IRELAND DATABASE with Output Sheet_Throughputs_1_Country Slate Forecast" xfId="8617" xr:uid="{1F2B4FCD-9D3D-4721-A7DF-9C100A9F7293}"/>
    <cellStyle name="_IRELAND DATABASE with Output Sheet_Throughputs_1_GOST" xfId="8618" xr:uid="{2BE5EFB2-AF50-4384-ABBF-38F7C0398A09}"/>
    <cellStyle name="_IRELAND DATABASE with Output Sheet_Throughputs_1_Investments" xfId="8619" xr:uid="{BF42F246-3E84-48BC-832D-83C8A4DE0777}"/>
    <cellStyle name="_IRELAND DATABASE with Output Sheet_Throughputs_1_Lookup Tables" xfId="8620" xr:uid="{3063534C-8AD4-4F35-BD9B-2E50C6A0C5C0}"/>
    <cellStyle name="_IRELAND DATABASE with Output Sheet_Throughputs_1_Throughputs" xfId="8621" xr:uid="{BEB4AA5A-8033-46D1-87A7-04EB289D1F8A}"/>
    <cellStyle name="_IRELAND DATABASE with Output Sheet_Throughputs_1_Trade Flows" xfId="8622" xr:uid="{3620B3AD-FF3B-4639-ADE2-DE764121E436}"/>
    <cellStyle name="_IRELAND DATABASE with Output Sheet_Throughputs_2" xfId="8623" xr:uid="{D014A9D1-D3C1-4CE4-8B24-A410215AD03C}"/>
    <cellStyle name="_IRELAND DATABASE with Output Sheet_Throughputs_Base Slate" xfId="8624" xr:uid="{9681AA5C-3EE2-4A5A-98BD-DC565769667F}"/>
    <cellStyle name="_IRELAND DATABASE with Output Sheet_Throughputs_Brazil" xfId="8625" xr:uid="{4950624E-F972-45DC-A86A-F848DDE9F678}"/>
    <cellStyle name="_IRELAND DATABASE with Output Sheet_Throughputs_Capacities" xfId="8626" xr:uid="{5E89970F-4189-4683-91F2-27F96925F10C}"/>
    <cellStyle name="_IRELAND DATABASE with Output Sheet_Throughputs_Country Balance Template" xfId="8627" xr:uid="{C792066E-A481-4581-A6F1-C1CEF6B0A82E}"/>
    <cellStyle name="_IRELAND DATABASE with Output Sheet_Throughputs_Country Slate Forecast" xfId="8628" xr:uid="{4C2211AC-7D6D-42F1-BD0A-8ADB9AB42189}"/>
    <cellStyle name="_IRELAND DATABASE with Output Sheet_Throughputs_GOST" xfId="8629" xr:uid="{78A672E6-8C41-4DF2-B367-3A607237FE84}"/>
    <cellStyle name="_IRELAND DATABASE with Output Sheet_Throughputs_Investments" xfId="8630" xr:uid="{18DA54EE-848C-4DD2-A5C2-6E95F97A911F}"/>
    <cellStyle name="_IRELAND DATABASE with Output Sheet_Throughputs_Lookup Tables" xfId="8631" xr:uid="{368930E6-9466-4DDA-A9C9-0DB8E2D3AFC3}"/>
    <cellStyle name="_IRELAND DATABASE with Output Sheet_Throughputs_Throughputs" xfId="8632" xr:uid="{2F804DA3-4F4C-463B-BC48-B484AF3E36B4}"/>
    <cellStyle name="_IRELAND DATABASE with Output Sheet_Throughputs_Trade Flows" xfId="8633" xr:uid="{4B021DDE-EAB8-481C-BB1C-E426D8C62D5D}"/>
    <cellStyle name="_IRELAND DATABASE with Output Sheet_Trade Flows" xfId="8634" xr:uid="{231FA863-694E-447C-B23F-3D9B2BE122B4}"/>
    <cellStyle name="_IRELAND DATABASE with Output Sheet_Unidentified Imports" xfId="8635" xr:uid="{743D5746-EB33-40D6-AF67-4A9CB691D312}"/>
    <cellStyle name="_IRELAND DATABASE with Output Sheet_US Production" xfId="8636" xr:uid="{E42648CE-C4A0-449A-A489-E2ECE8C3B910}"/>
    <cellStyle name="_new trade" xfId="8637" xr:uid="{CA6BB822-76B2-4B4D-A3DB-4E5F85BFA97E}"/>
    <cellStyle name="_new trade 2" xfId="8638" xr:uid="{715BC90F-B81D-4A8B-9FBF-063C5AD342EA}"/>
    <cellStyle name="_new trade Hong Kong" xfId="8639" xr:uid="{0BEE357D-8BD5-4ACB-8B92-23CC95B794F9}"/>
    <cellStyle name="_new trade Hong Kong 2" xfId="8640" xr:uid="{D7A24DF4-C4D1-46ED-AA43-35CCFE23E3B7}"/>
    <cellStyle name="_new trade Hong Kong_Base Slate" xfId="8641" xr:uid="{DE0A2B3E-1D10-4FFC-94AD-DEF9E962A68E}"/>
    <cellStyle name="_new trade Hong Kong_Brazil" xfId="8642" xr:uid="{82291CDD-F10D-4F1E-A497-F65CEB84E047}"/>
    <cellStyle name="_new trade Hong Kong_Capacities" xfId="8643" xr:uid="{AAC7B7A1-F85D-4818-9BD3-42E2AB1D651C}"/>
    <cellStyle name="_new trade Hong Kong_Country Balance Template" xfId="8644" xr:uid="{E749A365-D5E3-448D-AEF6-319B1E2B7B8C}"/>
    <cellStyle name="_new trade Hong Kong_Country Slate Forecast" xfId="8645" xr:uid="{DBA70539-CA62-4A68-A415-80FBC1238ECA}"/>
    <cellStyle name="_new trade Hong Kong_GOST" xfId="8646" xr:uid="{E981F376-360C-4A4F-9952-7BAB0C34D35B}"/>
    <cellStyle name="_new trade Hong Kong_Investments" xfId="8647" xr:uid="{DFD39839-C4F5-418C-AB38-0DA8339DADC9}"/>
    <cellStyle name="_new trade Hong Kong_Lookup Tables" xfId="8648" xr:uid="{13154FF1-DAED-4F34-90D1-1F167C8F2C5A}"/>
    <cellStyle name="_new trade Hong Kong_Refinery Operations" xfId="8649" xr:uid="{4C20C5E6-B8CB-4B21-A3A0-8C0CAD70AAA4}"/>
    <cellStyle name="_new trade Hong Kong_Throughputs" xfId="8650" xr:uid="{88868D46-7EC1-49FB-84DB-7449A7E18AB8}"/>
    <cellStyle name="_new trade Hong Kong_Trade Flows" xfId="8651" xr:uid="{BDB34756-0B38-42A0-8113-FA44F55EBD4E}"/>
    <cellStyle name="_new trade_Base Slate" xfId="8652" xr:uid="{DA4A145B-E7A9-4D96-A531-C951CCFABD6C}"/>
    <cellStyle name="_new trade_Brazil" xfId="8653" xr:uid="{F7FAD2D6-1D6C-45CC-BC26-564EEF72C5C5}"/>
    <cellStyle name="_new trade_Capacities" xfId="8654" xr:uid="{418A50C6-55F0-4728-9353-BDDBFA2FB132}"/>
    <cellStyle name="_new trade_Country Balance Template" xfId="8655" xr:uid="{A47F6C8F-3260-4196-B521-25074D08BA23}"/>
    <cellStyle name="_new trade_Country Slate Forecast" xfId="8656" xr:uid="{525D2A8A-0031-46EB-BBAD-75C06A1CFDB5}"/>
    <cellStyle name="_new trade_GOST" xfId="8657" xr:uid="{E1CD23B1-647A-43B0-A723-C99AB04B4E22}"/>
    <cellStyle name="_new trade_Investments" xfId="8658" xr:uid="{440B3621-B842-4106-ABA1-E0D714C80A5A}"/>
    <cellStyle name="_new trade_Lookup Tables" xfId="8659" xr:uid="{0FC5AC38-3397-4E35-B77C-EEDA19D06EE9}"/>
    <cellStyle name="_new trade_Refinery Operations" xfId="8660" xr:uid="{78F5866C-9653-406D-B3A7-71CDED03D6F8}"/>
    <cellStyle name="_new trade_Throughputs" xfId="8661" xr:uid="{B1CCBC3E-16F1-4086-9DC9-27B2B0B21B4A}"/>
    <cellStyle name="_new trade_Trade Flows" xfId="8662" xr:uid="{95207145-394B-429A-B264-758C6F504A4C}"/>
    <cellStyle name="_North America" xfId="8663" xr:uid="{691CD9C5-4431-473F-B540-914C78267FCF}"/>
    <cellStyle name="_North America 2" xfId="8664" xr:uid="{682BEA2D-07CC-495F-B7A3-503096206954}"/>
    <cellStyle name="_North America 3" xfId="8665" xr:uid="{FEFDC6FE-299D-4591-96AA-57E0155A0BA7}"/>
    <cellStyle name="_North America_Base Slate" xfId="8666" xr:uid="{807F5C73-0E99-4C78-BB1E-7DB64845A79B}"/>
    <cellStyle name="_North America_Base Slate 2" xfId="8667" xr:uid="{DE800C04-8E94-4455-B754-42F138478223}"/>
    <cellStyle name="_North America_Base Slate_1" xfId="8668" xr:uid="{C632AC28-A5DB-4027-AC6E-113D1B261682}"/>
    <cellStyle name="_North America_Base Slate_2" xfId="8669" xr:uid="{0FF290F6-334C-46B8-912D-C39DCA4C622E}"/>
    <cellStyle name="_North America_Base Slate_Base Slate" xfId="8670" xr:uid="{CF32080D-470A-462D-85DD-E5729342DBE6}"/>
    <cellStyle name="_North America_Base Slate_Capacities" xfId="8671" xr:uid="{2726241D-D20E-49A3-8897-E861D8FD584D}"/>
    <cellStyle name="_North America_Base Slate_Country Slate Forecast" xfId="8672" xr:uid="{DE0B3C80-5E6D-408D-A343-0B29064C9FB8}"/>
    <cellStyle name="_North America_Base Slate_GOST" xfId="8673" xr:uid="{4EF09EE0-D04A-4BC7-A871-C754BBDCF344}"/>
    <cellStyle name="_North America_Base Slate_Investments" xfId="8674" xr:uid="{0E7F383A-F608-404F-AB72-54B5D44A49DC}"/>
    <cellStyle name="_North America_Base Slate_Lookup Tables" xfId="8675" xr:uid="{A86D43D3-F04D-4806-BEBC-2EC2E2A8794C}"/>
    <cellStyle name="_North America_Base Slate_Throughputs" xfId="8676" xr:uid="{7C90FCD2-2DC2-462F-92F3-18B8431B42BF}"/>
    <cellStyle name="_North America_Base Year" xfId="8677" xr:uid="{A6B5D589-F90F-470E-B917-A4E31275D06B}"/>
    <cellStyle name="_North America_Brazil" xfId="8678" xr:uid="{D2BFACF0-FC20-429B-9E1D-FCB1E1542D1F}"/>
    <cellStyle name="_North America_Brazil 2" xfId="8679" xr:uid="{59771FC4-14E3-4C7C-9AC9-10B6E8319D54}"/>
    <cellStyle name="_North America_Brazil_Base Slate" xfId="8680" xr:uid="{1763B159-8D51-4CEE-B40E-9906D86B1126}"/>
    <cellStyle name="_North America_Brazil_Capacities" xfId="8681" xr:uid="{084E0840-5712-4B02-ABB3-159166524833}"/>
    <cellStyle name="_North America_Brazil_Country Slate Forecast" xfId="8682" xr:uid="{BA311E00-221D-4F20-AECC-01F9CE6E5654}"/>
    <cellStyle name="_North America_Brazil_GOST" xfId="8683" xr:uid="{65C2FBCD-8A8B-4F9C-851D-BF86B190E486}"/>
    <cellStyle name="_North America_Brazil_Investments" xfId="8684" xr:uid="{6C7ABC42-E984-4BFB-90C0-CE87AF4471CC}"/>
    <cellStyle name="_North America_Brazil_Lookup Tables" xfId="8685" xr:uid="{FCFD65A0-150B-4012-BC88-16700C710AB5}"/>
    <cellStyle name="_North America_Brazil_Throughputs" xfId="8686" xr:uid="{1097E885-3045-4F19-B38C-363AB727F291}"/>
    <cellStyle name="_North America_Brazil_Trade Flows" xfId="8687" xr:uid="{5F8B6BDC-49D1-4FC3-A789-E23470701BC5}"/>
    <cellStyle name="_North America_Capacities" xfId="8688" xr:uid="{A73D7B2A-24B2-43A3-86D3-48B9A3F00681}"/>
    <cellStyle name="_North America_Capacities 2" xfId="8689" xr:uid="{1FFD0E20-0574-48B8-8826-B63B3BDD62D6}"/>
    <cellStyle name="_North America_Capacities_1" xfId="8690" xr:uid="{419E9F86-E244-4D7D-880E-6D0802C75991}"/>
    <cellStyle name="_North America_Capacities_Base Slate" xfId="8691" xr:uid="{322406B1-926D-4BE4-A8E4-0E3B1D558027}"/>
    <cellStyle name="_North America_Capacities_Capacities" xfId="8692" xr:uid="{B1949774-6843-4148-8A79-68FAEF4D3501}"/>
    <cellStyle name="_North America_Capacities_Country Slate Forecast" xfId="8693" xr:uid="{03329BF0-F607-44AB-BCFB-8EB921D6A0ED}"/>
    <cellStyle name="_North America_Capacities_GOST" xfId="8694" xr:uid="{15E68A9C-DBAA-42F4-B3A2-A85E41DAD82A}"/>
    <cellStyle name="_North America_Capacities_Investments" xfId="8695" xr:uid="{6CA918A6-3A25-44A0-AF89-3B55BF5D6858}"/>
    <cellStyle name="_North America_Capacities_Lookup Tables" xfId="8696" xr:uid="{7AB7894A-5AD1-4233-8250-8E19D5088654}"/>
    <cellStyle name="_North America_Capacities_Throughputs" xfId="8697" xr:uid="{33D2509D-1841-48C4-AC3D-4490548FA33C}"/>
    <cellStyle name="_North America_Capacities_Trade Flows" xfId="8698" xr:uid="{39D7D9D9-3D07-4752-B67E-C4A52AD6277E}"/>
    <cellStyle name="_North America_Country Balance Template" xfId="8699" xr:uid="{6AFE3E0A-8457-40DB-9633-8AEBEC690A32}"/>
    <cellStyle name="_North America_Country Balance Template 2" xfId="8700" xr:uid="{648276A5-BFA2-41FD-BA19-1D5E7F5E66E7}"/>
    <cellStyle name="_North America_Country Balance Template_Base Slate" xfId="8701" xr:uid="{B8E2655A-D7CD-4CF7-9BC0-3AFAB3731E55}"/>
    <cellStyle name="_North America_Country Balance Template_Capacities" xfId="8702" xr:uid="{1CBB57D7-C5EE-4CB6-B73E-243A0629DA06}"/>
    <cellStyle name="_North America_Country Balance Template_Country Slate Forecast" xfId="8703" xr:uid="{65B40E16-0873-4A5D-B509-D5E18F1DF523}"/>
    <cellStyle name="_North America_Country Balance Template_GOST" xfId="8704" xr:uid="{8ACE2A05-120C-4B8C-A245-CFFAE8842F8C}"/>
    <cellStyle name="_North America_Country Balance Template_Investments" xfId="8705" xr:uid="{8198DE83-72E7-41BF-8F77-9EDD19F22628}"/>
    <cellStyle name="_North America_Country Balance Template_Lookup Tables" xfId="8706" xr:uid="{2B964947-26AA-4A68-AAF4-1C9CD8350D88}"/>
    <cellStyle name="_North America_Country Balance Template_Throughputs" xfId="8707" xr:uid="{4E26B60D-9660-4E13-B383-34FA1268F388}"/>
    <cellStyle name="_North America_Country Balance Template_Trade Flows" xfId="8708" xr:uid="{DD2BCC4D-F6F4-4E90-B035-72FCB5106311}"/>
    <cellStyle name="_North America_Country Slate Forecast" xfId="8709" xr:uid="{23A15DD5-377E-4AA8-AE7E-25FEE83EE9D2}"/>
    <cellStyle name="_North America_Country Slate Forecast_1" xfId="8710" xr:uid="{4674B8EE-FC3D-48F9-92C3-D0AC4B0DD36C}"/>
    <cellStyle name="_North America_GCAM Input" xfId="8711" xr:uid="{AC75B9CB-5335-42A2-8F53-6CFD46080EAE}"/>
    <cellStyle name="_North America_GOST" xfId="8712" xr:uid="{EA21CE65-767C-45DE-90BE-EE26FF557156}"/>
    <cellStyle name="_North America_GOST 2" xfId="8713" xr:uid="{991FCDBF-6BBC-4143-AF1A-D987D28C1695}"/>
    <cellStyle name="_North America_GOST 3" xfId="8714" xr:uid="{DB0CEE03-E3D8-45C8-B5D4-BBCBB1A2CFAA}"/>
    <cellStyle name="_North America_GOST_1" xfId="8715" xr:uid="{81DF1B19-CEE4-4565-A26E-652ED5685630}"/>
    <cellStyle name="_North America_GOST_1 2" xfId="8716" xr:uid="{D79C919A-E8BF-4E43-967E-77FD15B9AFD8}"/>
    <cellStyle name="_North America_GOST_1_Base Slate" xfId="8717" xr:uid="{833C533D-50B4-476D-B9CE-B721691311F1}"/>
    <cellStyle name="_North America_GOST_1_Capacities" xfId="8718" xr:uid="{6DAA5E47-F3AA-4658-A23E-F784E9C1471A}"/>
    <cellStyle name="_North America_GOST_1_Country Slate Forecast" xfId="8719" xr:uid="{53EC249B-1F5B-4807-B5F2-7DBB490CF9D6}"/>
    <cellStyle name="_North America_GOST_1_GOST" xfId="8720" xr:uid="{ADAB9D6B-F8F3-486D-ADC2-033B9BD95A4F}"/>
    <cellStyle name="_North America_GOST_1_Investments" xfId="8721" xr:uid="{A7D5295C-9751-4F3A-A9A8-9C1861C5B53B}"/>
    <cellStyle name="_North America_GOST_1_Lookup Tables" xfId="8722" xr:uid="{48E24925-6C74-45E2-BBCD-F230FF293C06}"/>
    <cellStyle name="_North America_GOST_1_Throughputs" xfId="8723" xr:uid="{2469F5A9-B6A3-4052-8BC7-7C3EEBD51F3C}"/>
    <cellStyle name="_North America_GOST_2" xfId="8724" xr:uid="{99221694-5561-4075-9A60-39791DFE6A7F}"/>
    <cellStyle name="_North America_GOST_3" xfId="8725" xr:uid="{420A534F-EB90-4E2C-BD3B-3B3A2F055F13}"/>
    <cellStyle name="_North America_GOST_Base Slate" xfId="8726" xr:uid="{28130A83-27E7-4BE0-AC23-831F20D01D29}"/>
    <cellStyle name="_North America_GOST_Base Year" xfId="8727" xr:uid="{F60941E5-0319-4115-B8FB-4CB9CA66795A}"/>
    <cellStyle name="_North America_GOST_Brazil" xfId="8728" xr:uid="{4DB6FB56-FD19-499C-A530-8A909D71ED29}"/>
    <cellStyle name="_North America_GOST_Capacities" xfId="8729" xr:uid="{0B6F1AA2-EB4E-4E38-A38C-F5767F7CD8FB}"/>
    <cellStyle name="_North America_GOST_Country Balance Template" xfId="8730" xr:uid="{E73B0E33-A641-4933-9050-7A90A988935B}"/>
    <cellStyle name="_North America_GOST_Country Slate Forecast" xfId="8731" xr:uid="{E2C2C2F0-BAC4-4F25-8190-80F3CF6A9447}"/>
    <cellStyle name="_North America_GOST_GCAM Input" xfId="8732" xr:uid="{CBA43310-B0E7-486B-A3D5-9010810FCA8D}"/>
    <cellStyle name="_North America_GOST_GOST" xfId="8733" xr:uid="{4445150E-9A37-4ACA-80B9-6282E633AA40}"/>
    <cellStyle name="_North America_GOST_Investments" xfId="8734" xr:uid="{D300D963-1A88-4225-8068-C8E477650F73}"/>
    <cellStyle name="_North America_GOST_Lookup Tables" xfId="8735" xr:uid="{701013F3-354C-4D30-9073-A62C3F14BA13}"/>
    <cellStyle name="_North America_GOST_Refinery Operations" xfId="8736" xr:uid="{3461B5A3-CB77-4C34-AE8B-5FF83684111D}"/>
    <cellStyle name="_North America_GOST_Sheet1" xfId="8737" xr:uid="{ACAA6933-F040-44C4-9F85-FA4DFFE8AA89}"/>
    <cellStyle name="_North America_GOST_Throughputs" xfId="8738" xr:uid="{49FBF040-2F4B-4762-97B8-10F65BED9CF2}"/>
    <cellStyle name="_North America_GOST_Trade Flows" xfId="8739" xr:uid="{008313E9-6518-49E9-99C0-FAEE81F1AFC8}"/>
    <cellStyle name="_North America_GOST_US Production" xfId="8740" xr:uid="{82E24634-40D8-4F0E-970C-20ADB584924E}"/>
    <cellStyle name="_North America_Imports" xfId="8741" xr:uid="{1C90D3FD-0A2F-4FBD-938C-6546155C53D6}"/>
    <cellStyle name="_North America_Imports 2" xfId="8742" xr:uid="{F92B658F-45E9-42C0-B0AB-9F02F816C514}"/>
    <cellStyle name="_North America_Imports_Base Slate" xfId="8743" xr:uid="{C136FE27-FFE0-45C3-B97E-DAB8D383EF3A}"/>
    <cellStyle name="_North America_Imports_Capacities" xfId="8744" xr:uid="{FFDDD2BB-43EE-44BF-95E8-DD43F5930BF0}"/>
    <cellStyle name="_North America_Imports_Investments" xfId="8745" xr:uid="{8E8AFFB0-9F41-4035-A475-7147C5DB2E7E}"/>
    <cellStyle name="_North America_Imports_Lookup Tables" xfId="8746" xr:uid="{51414A58-898D-4BA0-927A-2CBE1EF1A237}"/>
    <cellStyle name="_North America_Investments" xfId="8747" xr:uid="{645150BA-E50B-4099-A8FD-FCCCA97C5B6E}"/>
    <cellStyle name="_North America_Investments 2" xfId="8748" xr:uid="{6D3DCFAB-C221-42D7-8BDD-F5B328C3963C}"/>
    <cellStyle name="_North America_Investments_1" xfId="8749" xr:uid="{D6678498-B317-412F-813D-95D7CFE8A1A3}"/>
    <cellStyle name="_North America_Lookup Tables" xfId="8750" xr:uid="{12974A99-B668-45BC-9D6E-99E38235B081}"/>
    <cellStyle name="_North America_Lookup Tables_Sheet for GCAM" xfId="8751" xr:uid="{06B4E3D5-5D03-43F7-B861-3C2F0308607C}"/>
    <cellStyle name="_North America_Lookup Tables_Sheet1" xfId="8752" xr:uid="{2AA5B4C9-BA16-4D2D-BD49-E1C05FBD421F}"/>
    <cellStyle name="_North America_Refinery Operations" xfId="8753" xr:uid="{8B1A89E2-48C8-428C-AFF3-2108810C0F30}"/>
    <cellStyle name="_North America_Sheet1" xfId="8754" xr:uid="{EC2FE5E6-CED6-4A60-8F94-3B248B7BD1D0}"/>
    <cellStyle name="_North America_Sheet1 2" xfId="8755" xr:uid="{FE3EE564-28A1-4239-822A-DBBE4301F30C}"/>
    <cellStyle name="_North America_Sheet1_1" xfId="8756" xr:uid="{62D18BFD-F8FF-4747-8529-E85BF7305FBA}"/>
    <cellStyle name="_North America_Sheet1_2" xfId="8757" xr:uid="{C5BA72CB-40A9-4869-9A93-A42676112315}"/>
    <cellStyle name="_North America_Sheet1_2_GOST" xfId="8758" xr:uid="{E8C6F687-74B7-4024-A96F-C03B2DB94C5F}"/>
    <cellStyle name="_North America_Sheet1_Base Slate" xfId="8759" xr:uid="{13A00C05-B3BB-4145-B40D-E7CFA22786DD}"/>
    <cellStyle name="_North America_Sheet1_Capacities" xfId="8760" xr:uid="{3982F711-0D06-4980-8AB5-32585539D470}"/>
    <cellStyle name="_North America_Sheet1_Investments" xfId="8761" xr:uid="{18E2572E-8360-4933-81DA-E5C6B5E785CD}"/>
    <cellStyle name="_North America_Sheet1_Lookup Tables" xfId="8762" xr:uid="{447F9E74-3F62-42EF-B8E7-F2ECA49C7C40}"/>
    <cellStyle name="_North America_Throughputs" xfId="8763" xr:uid="{BAE285DB-42E3-4FA8-8DA1-E3DC93033C42}"/>
    <cellStyle name="_North America_Trade Flows" xfId="8764" xr:uid="{FA19F1EA-748F-47F3-A5D1-7FEAAE79B314}"/>
    <cellStyle name="_North America_Trade Flows_1" xfId="8765" xr:uid="{D3E52ABD-116C-494A-912C-82B7AFC07857}"/>
    <cellStyle name="_North America_Trade Flows_1 2" xfId="8766" xr:uid="{F8FCF1AE-EE1E-4144-9490-F0E4035395BC}"/>
    <cellStyle name="_North America_Trade Flows_1_Base Slate" xfId="8767" xr:uid="{5A11336E-A854-456A-BF6B-76AE4439F9B0}"/>
    <cellStyle name="_North America_Trade Flows_1_Capacities" xfId="8768" xr:uid="{775AFAAB-4758-41B4-918E-2B371AA81956}"/>
    <cellStyle name="_North America_Trade Flows_1_Country Slate Forecast" xfId="8769" xr:uid="{A5912108-233E-4EF4-B434-732DADCC1193}"/>
    <cellStyle name="_North America_Trade Flows_1_GOST" xfId="8770" xr:uid="{3FFA3AE1-8EF0-4C58-95CE-B725FFED5025}"/>
    <cellStyle name="_North America_Trade Flows_1_Investments" xfId="8771" xr:uid="{D9DD5554-776F-4B63-A8E5-7F86A71D19EE}"/>
    <cellStyle name="_North America_Trade Flows_1_Lookup Tables" xfId="8772" xr:uid="{44EF9F79-71CF-49C9-B686-296ED8AA3696}"/>
    <cellStyle name="_North America_Trade Flows_1_Throughputs" xfId="8773" xr:uid="{C02B16CD-E8EB-40C2-8470-25C154ECF843}"/>
    <cellStyle name="_North America_Unidentified Imports" xfId="8774" xr:uid="{30AF19E0-0ABF-4DC6-8F46-02310D5E5AE5}"/>
    <cellStyle name="_North America_Unidentified Imports 2" xfId="8775" xr:uid="{9570A5C7-634D-46DE-93CE-18EAF93F9869}"/>
    <cellStyle name="_North America_Unidentified Imports 3" xfId="8776" xr:uid="{A8B26E2B-FE48-4E6B-A9D1-2ADED553FA22}"/>
    <cellStyle name="_North America_Unidentified Imports_Base Slate" xfId="8777" xr:uid="{3A566E5F-1AB3-4A97-A5D7-FD6837B4A952}"/>
    <cellStyle name="_North America_Unidentified Imports_Base Year" xfId="8778" xr:uid="{6B9ED6C6-4402-4D45-91F1-02FA8D05069C}"/>
    <cellStyle name="_North America_Unidentified Imports_Capacities" xfId="8779" xr:uid="{56FF61FF-4858-4866-BFE1-4A1EA70F71F5}"/>
    <cellStyle name="_North America_Unidentified Imports_Investments" xfId="8780" xr:uid="{A51923FA-BD38-4C83-A692-0E88C95AC91D}"/>
    <cellStyle name="_North America_Unidentified Imports_Lookup Tables" xfId="8781" xr:uid="{AD4C62A1-472A-44EF-9BC8-CC90EA0545F2}"/>
    <cellStyle name="_North America_Unidentified Imports_Sheet1" xfId="8782" xr:uid="{438CD5FA-9898-46F1-BA7F-B503971E5297}"/>
    <cellStyle name="_North America_Unidentified Imports_US Production" xfId="8783" xr:uid="{016B1167-C6B2-4A51-B8D6-B0032C7F0006}"/>
    <cellStyle name="_North America_US Production" xfId="8784" xr:uid="{F8E191EA-03B1-416D-BAC5-10F8FBB08A8E}"/>
    <cellStyle name="_Results" xfId="8785" xr:uid="{E6B97077-ABA8-42C2-B86A-EBFE04E5C28D}"/>
    <cellStyle name="_Results_Lookup Tables" xfId="8786" xr:uid="{8E49B183-3462-4CA7-A9C5-4ABAC2850003}"/>
    <cellStyle name="_Results_Sheet for GCAM" xfId="8787" xr:uid="{027D53DD-26A3-4D4C-BCF9-051A24D59C58}"/>
    <cellStyle name="_Results_Sheet1" xfId="8788" xr:uid="{091185B4-EB28-4431-94ED-B51E48B42840}"/>
    <cellStyle name="_Sheet1" xfId="8789" xr:uid="{91E62443-78A0-45DE-9DFA-F8EEB1D19976}"/>
    <cellStyle name="_Sheet1 2" xfId="8790" xr:uid="{8DBB8B6E-B1A5-46A3-B3CC-29DEBE1990CF}"/>
    <cellStyle name="_Sheet1 3" xfId="8791" xr:uid="{DDA99576-679F-430C-A63C-0FD9929AA3AC}"/>
    <cellStyle name="_Sheet1_Base Slate" xfId="8792" xr:uid="{7532CA9F-A2F1-41E7-8BC4-F2A37FBD1D92}"/>
    <cellStyle name="_Sheet1_Base Slate 2" xfId="8793" xr:uid="{64C569FF-A44A-4341-865C-114C988FD8BE}"/>
    <cellStyle name="_Sheet1_Base Slate_1" xfId="8794" xr:uid="{E918FE2A-D5B7-4620-A45C-C1B1B44CA697}"/>
    <cellStyle name="_Sheet1_Base Slate_2" xfId="8795" xr:uid="{A98CB779-F4FB-4B56-9E13-44AABCE06CD3}"/>
    <cellStyle name="_Sheet1_Base Slate_Base Slate" xfId="8796" xr:uid="{2D1DCE6D-60FF-43C3-B93D-C1CECD5050E8}"/>
    <cellStyle name="_Sheet1_Base Slate_Capacities" xfId="8797" xr:uid="{2B80E6C3-00D3-4239-81BC-C7CFA1A8C91C}"/>
    <cellStyle name="_Sheet1_Base Slate_Country Slate Forecast" xfId="8798" xr:uid="{CF2F4EAA-5462-4ED6-A6F4-908C0E1E38B2}"/>
    <cellStyle name="_Sheet1_Base Slate_GOST" xfId="8799" xr:uid="{8FE9B2A0-C4EB-4314-97A1-AC816FD08373}"/>
    <cellStyle name="_Sheet1_Base Slate_Investments" xfId="8800" xr:uid="{F6C2614D-921A-45F0-9ED7-26AF47BD0564}"/>
    <cellStyle name="_Sheet1_Base Slate_Lookup Tables" xfId="8801" xr:uid="{FFF85DF3-EBD4-4BD2-98E1-F3ED3DF3065E}"/>
    <cellStyle name="_Sheet1_Base Slate_Throughputs" xfId="8802" xr:uid="{58584384-D903-4007-A389-1006FFCA1C58}"/>
    <cellStyle name="_Sheet1_Base Year" xfId="8803" xr:uid="{DF31E3A4-0714-494A-A5A0-03C742985160}"/>
    <cellStyle name="_Sheet1_Brazil" xfId="8804" xr:uid="{0EED449F-1222-469A-A180-550C96BEFCB9}"/>
    <cellStyle name="_Sheet1_Brazil 2" xfId="8805" xr:uid="{67E0810F-7A5D-455D-ACE3-84C4FC135744}"/>
    <cellStyle name="_Sheet1_Brazil_Base Slate" xfId="8806" xr:uid="{85038CD5-8139-4919-B325-D7340D2A5C37}"/>
    <cellStyle name="_Sheet1_Brazil_Capacities" xfId="8807" xr:uid="{755F0ADC-96C5-4799-9A4E-6030D031DE0C}"/>
    <cellStyle name="_Sheet1_Brazil_Country Slate Forecast" xfId="8808" xr:uid="{53763F73-40DA-404E-AD92-968AD1938FC2}"/>
    <cellStyle name="_Sheet1_Brazil_GOST" xfId="8809" xr:uid="{1BF6F182-7582-44A0-A82B-0B8D6F2A065A}"/>
    <cellStyle name="_Sheet1_Brazil_Investments" xfId="8810" xr:uid="{D64C66EF-9F15-4F81-9873-9D9248F2BB26}"/>
    <cellStyle name="_Sheet1_Brazil_Lookup Tables" xfId="8811" xr:uid="{1684AD8B-A2AD-4D10-99DE-6D3BA3A39876}"/>
    <cellStyle name="_Sheet1_Brazil_Throughputs" xfId="8812" xr:uid="{6612A82F-F298-48C8-BAF4-D237A673263C}"/>
    <cellStyle name="_Sheet1_Brazil_Trade Flows" xfId="8813" xr:uid="{85ACA8C3-508D-431B-825E-9CECF5FA089E}"/>
    <cellStyle name="_Sheet1_Capacities" xfId="8814" xr:uid="{93E78D81-749A-4E8E-9290-2EEE00646AA6}"/>
    <cellStyle name="_Sheet1_Capacities 2" xfId="8815" xr:uid="{8C48418B-61F1-4AD7-9258-6F54C5E38E7C}"/>
    <cellStyle name="_Sheet1_Capacities_1" xfId="8816" xr:uid="{B051F6A1-AE50-4C7D-8D94-5AD423CA8F93}"/>
    <cellStyle name="_Sheet1_Capacities_Base Slate" xfId="8817" xr:uid="{CA6F7ABD-1618-4DDC-881A-2528BEA400C3}"/>
    <cellStyle name="_Sheet1_Capacities_Capacities" xfId="8818" xr:uid="{1E0A2CD9-314C-4AA4-949B-5C81CE4CE6E5}"/>
    <cellStyle name="_Sheet1_Capacities_Country Slate Forecast" xfId="8819" xr:uid="{7A81F7E1-68D3-4FB0-B00A-922E35F0E190}"/>
    <cellStyle name="_Sheet1_Capacities_GOST" xfId="8820" xr:uid="{33E04A0C-E260-4980-A8EB-E0B7C50447A9}"/>
    <cellStyle name="_Sheet1_Capacities_Investments" xfId="8821" xr:uid="{610D36F6-2B35-409B-BA60-15D4263F83CA}"/>
    <cellStyle name="_Sheet1_Capacities_Lookup Tables" xfId="8822" xr:uid="{587FA53A-45E9-4D8F-B7F7-09500C38EFA4}"/>
    <cellStyle name="_Sheet1_Capacities_Throughputs" xfId="8823" xr:uid="{C7A1F8EA-3580-4022-9BAE-FC47ED6CD138}"/>
    <cellStyle name="_Sheet1_Capacities_Trade Flows" xfId="8824" xr:uid="{BDA89A30-D747-4498-B82E-F894A98A7D84}"/>
    <cellStyle name="_Sheet1_Country Balance Template" xfId="8825" xr:uid="{587D68B6-B9ED-47B7-A79A-564758552F6F}"/>
    <cellStyle name="_Sheet1_Country Balance Template 2" xfId="8826" xr:uid="{CE7846AD-5354-45D2-8996-1D0E4897BF1B}"/>
    <cellStyle name="_Sheet1_Country Balance Template_Base Slate" xfId="8827" xr:uid="{206476F9-A564-45D7-8EF2-9CE01C402920}"/>
    <cellStyle name="_Sheet1_Country Balance Template_Capacities" xfId="8828" xr:uid="{B5295821-2421-47B6-8CEA-C23EDBA6B49C}"/>
    <cellStyle name="_Sheet1_Country Balance Template_Country Slate Forecast" xfId="8829" xr:uid="{AE1726E3-6C24-4A58-AD63-D890A7D5D909}"/>
    <cellStyle name="_Sheet1_Country Balance Template_GOST" xfId="8830" xr:uid="{8620F742-ABF6-463F-B59C-20636107C01B}"/>
    <cellStyle name="_Sheet1_Country Balance Template_Investments" xfId="8831" xr:uid="{C16D1F44-7778-4298-95AD-489E23E19673}"/>
    <cellStyle name="_Sheet1_Country Balance Template_Lookup Tables" xfId="8832" xr:uid="{76C7C348-DE6C-4C44-B1DB-CA37E7E3005E}"/>
    <cellStyle name="_Sheet1_Country Balance Template_Throughputs" xfId="8833" xr:uid="{600DAD2F-609A-484B-B3A5-A7D05FA5A946}"/>
    <cellStyle name="_Sheet1_Country Balance Template_Trade Flows" xfId="8834" xr:uid="{67A7C8A4-D46E-4937-94E0-A5406F28B78D}"/>
    <cellStyle name="_Sheet1_Country Slate Forecast" xfId="8835" xr:uid="{F182BD2B-83CC-4B9F-9692-6CF532474893}"/>
    <cellStyle name="_Sheet1_Country Slate Forecast_1" xfId="8836" xr:uid="{6C1F8C3E-C017-4CE8-AF69-9995900692C1}"/>
    <cellStyle name="_Sheet1_GCAM Input" xfId="8837" xr:uid="{D58628AF-23EF-4CFB-8B3B-8A3BBDF67649}"/>
    <cellStyle name="_Sheet1_GOST" xfId="8838" xr:uid="{8E4B520F-AC69-429D-9660-CC3E339F12E5}"/>
    <cellStyle name="_Sheet1_GOST 2" xfId="8839" xr:uid="{4C9F9BB0-C09A-4D42-827D-2BA7B638FA3D}"/>
    <cellStyle name="_Sheet1_GOST 3" xfId="8840" xr:uid="{97D30897-212D-495D-A0F5-7D798F577A28}"/>
    <cellStyle name="_Sheet1_GOST_1" xfId="8841" xr:uid="{5ADC9206-635F-444E-AFEF-987447E370C4}"/>
    <cellStyle name="_Sheet1_GOST_1 2" xfId="8842" xr:uid="{89546D6C-4553-4573-A74E-3E148D4B4688}"/>
    <cellStyle name="_Sheet1_GOST_1_Base Slate" xfId="8843" xr:uid="{C9B26C8E-32BC-4012-B559-96A65DBFB67A}"/>
    <cellStyle name="_Sheet1_GOST_1_Capacities" xfId="8844" xr:uid="{961729CC-4EB8-4583-9B7C-3A4935AD6D0E}"/>
    <cellStyle name="_Sheet1_GOST_1_Country Slate Forecast" xfId="8845" xr:uid="{20D10B76-DD29-402B-A876-898478D70AD5}"/>
    <cellStyle name="_Sheet1_GOST_1_GOST" xfId="8846" xr:uid="{639FC27D-4B68-4760-80EE-7181F8ED9582}"/>
    <cellStyle name="_Sheet1_GOST_1_Investments" xfId="8847" xr:uid="{9018E5DC-609D-4DC1-B858-72FC4665D865}"/>
    <cellStyle name="_Sheet1_GOST_1_Lookup Tables" xfId="8848" xr:uid="{E6E3FFBD-A1F8-433F-A68F-9585B796AED8}"/>
    <cellStyle name="_Sheet1_GOST_1_Throughputs" xfId="8849" xr:uid="{431C72A8-6846-4126-AB4F-C39725256A0B}"/>
    <cellStyle name="_Sheet1_GOST_2" xfId="8850" xr:uid="{3F83EFD1-DC20-45C3-9116-0BBA50DD7861}"/>
    <cellStyle name="_Sheet1_GOST_3" xfId="8851" xr:uid="{3AC4273B-16DE-45EC-B4C4-739DDC32BE6C}"/>
    <cellStyle name="_Sheet1_GOST_Base Slate" xfId="8852" xr:uid="{5F26ADAA-88BB-48D4-972D-CB1A448D2292}"/>
    <cellStyle name="_Sheet1_GOST_Base Year" xfId="8853" xr:uid="{E459408E-57D5-42B6-B626-BDCA673F8923}"/>
    <cellStyle name="_Sheet1_GOST_Brazil" xfId="8854" xr:uid="{AD2519C5-6060-4F5B-9FDC-633D27BEED93}"/>
    <cellStyle name="_Sheet1_GOST_Capacities" xfId="8855" xr:uid="{67B22E5D-B905-45D7-84FA-46AFCAF64606}"/>
    <cellStyle name="_Sheet1_GOST_Country Balance Template" xfId="8856" xr:uid="{EE33F290-8E88-4514-8E85-BA7EA0CFDA04}"/>
    <cellStyle name="_Sheet1_GOST_Country Slate Forecast" xfId="8857" xr:uid="{61440A23-63E5-4B2D-A210-D66B98D2930A}"/>
    <cellStyle name="_Sheet1_GOST_GCAM Input" xfId="8858" xr:uid="{C42C82E5-E6C9-4161-B6DA-62DE65B486AB}"/>
    <cellStyle name="_Sheet1_GOST_GOST" xfId="8859" xr:uid="{BE08BC2E-C1D4-4903-B3BC-A3AF07BD5CA3}"/>
    <cellStyle name="_Sheet1_GOST_Investments" xfId="8860" xr:uid="{4F9F2EFC-1CBC-4F60-8DAB-3FA46D3899BD}"/>
    <cellStyle name="_Sheet1_GOST_Lookup Tables" xfId="8861" xr:uid="{6001EEE8-67B1-4F0F-A67E-C87C303AF2D3}"/>
    <cellStyle name="_Sheet1_GOST_Refinery Operations" xfId="8862" xr:uid="{C28B3B00-EA5E-45DE-BE1D-25E3ADAD3123}"/>
    <cellStyle name="_Sheet1_GOST_Sheet1" xfId="8863" xr:uid="{857EEFAA-5EB1-4D99-9C7D-1E076E0F4510}"/>
    <cellStyle name="_Sheet1_GOST_Throughputs" xfId="8864" xr:uid="{B3298AE9-04E9-4032-94EF-37FB18F68179}"/>
    <cellStyle name="_Sheet1_GOST_Trade Flows" xfId="8865" xr:uid="{AA54E1EE-0AA7-40FF-9EA8-B79D07357B1C}"/>
    <cellStyle name="_Sheet1_GOST_US Production" xfId="8866" xr:uid="{06F8B9D8-24B9-46B2-AFDD-5181AD90272C}"/>
    <cellStyle name="_Sheet1_Imports" xfId="8867" xr:uid="{935D311A-BD97-4080-8542-246285FB61C4}"/>
    <cellStyle name="_Sheet1_Imports 2" xfId="8868" xr:uid="{FCF87421-74E1-4480-BDA2-C1557157A67A}"/>
    <cellStyle name="_Sheet1_Imports_Base Slate" xfId="8869" xr:uid="{B9979B1B-2903-42F9-85B2-D6821782296A}"/>
    <cellStyle name="_Sheet1_Imports_Capacities" xfId="8870" xr:uid="{5962E66D-781B-47E8-AB12-825345D34A7A}"/>
    <cellStyle name="_Sheet1_Imports_Investments" xfId="8871" xr:uid="{D56130E9-E584-48E9-BFCF-0D1F6E482A9C}"/>
    <cellStyle name="_Sheet1_Imports_Lookup Tables" xfId="8872" xr:uid="{0980C6E2-B42C-4547-9282-9E6AB3B1A9EF}"/>
    <cellStyle name="_Sheet1_Investments" xfId="8873" xr:uid="{763609C1-A95E-4DEB-9CBE-4EE0FF59C0EB}"/>
    <cellStyle name="_Sheet1_Investments 2" xfId="8874" xr:uid="{56856707-AED2-4A5A-8545-841C39EFFB62}"/>
    <cellStyle name="_Sheet1_Investments_1" xfId="8875" xr:uid="{EBA69012-D9F6-4D59-A479-33295B17AD73}"/>
    <cellStyle name="_Sheet1_Lookup Tables" xfId="8876" xr:uid="{F402810A-F368-4CA4-AFCC-58F7397F801C}"/>
    <cellStyle name="_Sheet1_Lookup Tables_Sheet for GCAM" xfId="8877" xr:uid="{B3EC9A09-F402-4E07-86EC-AA4B9528E8BF}"/>
    <cellStyle name="_Sheet1_Lookup Tables_Sheet1" xfId="8878" xr:uid="{2000E23A-43B3-4A81-8FE7-CF6C07DC6E84}"/>
    <cellStyle name="_Sheet1_Refinery Operations" xfId="8879" xr:uid="{5C415F6A-D2F0-4297-AF9B-0EEF7E035721}"/>
    <cellStyle name="_Sheet1_Sheet1" xfId="8880" xr:uid="{93B18770-9BDF-4343-93F8-0D0793E91631}"/>
    <cellStyle name="_Sheet1_Sheet1 2" xfId="8881" xr:uid="{99A9372F-C1F3-4613-B8F9-AF5D517F3686}"/>
    <cellStyle name="_Sheet1_Sheet1_1" xfId="8882" xr:uid="{F1304C07-2830-4BCD-A8C1-40F3B65D9199}"/>
    <cellStyle name="_Sheet1_Sheet1_2" xfId="8883" xr:uid="{E48702E3-E2BE-432C-B46B-61D7D575031E}"/>
    <cellStyle name="_Sheet1_Sheet1_2_GOST" xfId="8884" xr:uid="{DC2BFF83-666E-4A59-9B1E-86D715E94F29}"/>
    <cellStyle name="_Sheet1_Sheet1_Base Slate" xfId="8885" xr:uid="{62EE5350-1066-4B65-BDF7-A1AB75868C57}"/>
    <cellStyle name="_Sheet1_Sheet1_Capacities" xfId="8886" xr:uid="{C9DA99E7-4CB3-4888-9B34-B9322B4A1FB2}"/>
    <cellStyle name="_Sheet1_Sheet1_Investments" xfId="8887" xr:uid="{0D358986-4FA6-408C-8E70-234358AC1873}"/>
    <cellStyle name="_Sheet1_Sheet1_Lookup Tables" xfId="8888" xr:uid="{50897A64-7D91-409E-84E1-36D8700F4BA2}"/>
    <cellStyle name="_Sheet1_Throughputs" xfId="8889" xr:uid="{2FAC253F-E77B-4521-8F71-572801DFA600}"/>
    <cellStyle name="_Sheet1_Trade Flows" xfId="8890" xr:uid="{8FAD6421-EB2C-464D-B520-2986F58D4F26}"/>
    <cellStyle name="_Sheet1_Trade Flows_1" xfId="8891" xr:uid="{A845BC0C-38BE-4006-BCB2-52EA5EB0D50B}"/>
    <cellStyle name="_Sheet1_Trade Flows_1 2" xfId="8892" xr:uid="{F669B6C0-C55C-4B0B-9838-75EFADCD4BC9}"/>
    <cellStyle name="_Sheet1_Trade Flows_1_Base Slate" xfId="8893" xr:uid="{F4EE9DB9-0A7F-47B9-9202-2404D332E080}"/>
    <cellStyle name="_Sheet1_Trade Flows_1_Capacities" xfId="8894" xr:uid="{A6195953-3E73-4691-B36F-09F06826FD29}"/>
    <cellStyle name="_Sheet1_Trade Flows_1_Country Slate Forecast" xfId="8895" xr:uid="{B9C70D44-624B-47B6-9F43-C09734C236DE}"/>
    <cellStyle name="_Sheet1_Trade Flows_1_GOST" xfId="8896" xr:uid="{2445F9CC-3C09-41AF-8781-BDF20E647E12}"/>
    <cellStyle name="_Sheet1_Trade Flows_1_Investments" xfId="8897" xr:uid="{FD46BDED-0455-4C8F-904B-7DAB3B542756}"/>
    <cellStyle name="_Sheet1_Trade Flows_1_Lookup Tables" xfId="8898" xr:uid="{9B7D74CC-9A3E-4093-938B-BAC76A5A1FEA}"/>
    <cellStyle name="_Sheet1_Trade Flows_1_Throughputs" xfId="8899" xr:uid="{3B4B0666-E838-4635-BD78-59544059F1CB}"/>
    <cellStyle name="_Sheet1_Unidentified Imports" xfId="8900" xr:uid="{D7E2DE0C-4635-40FA-B741-9FE832CAB8AC}"/>
    <cellStyle name="_Sheet1_Unidentified Imports 2" xfId="8901" xr:uid="{2F63CBB2-E038-41BE-9092-00C1F2E0DDB1}"/>
    <cellStyle name="_Sheet1_Unidentified Imports 3" xfId="8902" xr:uid="{3F277D0B-0DC3-442A-9235-AFE2F053BDC9}"/>
    <cellStyle name="_Sheet1_Unidentified Imports_Base Slate" xfId="8903" xr:uid="{9719D547-5703-4E7D-AD11-018A7454B968}"/>
    <cellStyle name="_Sheet1_Unidentified Imports_Base Year" xfId="8904" xr:uid="{026C4AE3-24DF-4083-B364-3217F503DE24}"/>
    <cellStyle name="_Sheet1_Unidentified Imports_Capacities" xfId="8905" xr:uid="{4A4BCC0A-9043-45DD-A1BE-963572F7DBD6}"/>
    <cellStyle name="_Sheet1_Unidentified Imports_Investments" xfId="8906" xr:uid="{9B07174C-034F-4DCF-AECB-FC1AB33A82FD}"/>
    <cellStyle name="_Sheet1_Unidentified Imports_Lookup Tables" xfId="8907" xr:uid="{963B20E7-A8FF-4B85-88A1-3DBA855D08ED}"/>
    <cellStyle name="_Sheet1_Unidentified Imports_Sheet1" xfId="8908" xr:uid="{0170C8A1-F0FC-4E11-AD65-6B791C95A59F}"/>
    <cellStyle name="_Sheet1_Unidentified Imports_US Production" xfId="8909" xr:uid="{98B8E2C3-51C6-4482-94E1-E92B6CAC7F29}"/>
    <cellStyle name="_Sheet1_US Production" xfId="8910" xr:uid="{585240F9-B124-4E45-9BA2-DC85C531845F}"/>
    <cellStyle name="_Sheet5" xfId="8911" xr:uid="{D1FC449C-3AD3-490D-9A81-C3A432669416}"/>
    <cellStyle name="_Sheet5_Lookup Tables" xfId="8912" xr:uid="{BABF4F0F-E2D8-457F-95A1-4D193EDBB307}"/>
    <cellStyle name="_Sheet5_Sheet for GCAM" xfId="8913" xr:uid="{C5933AAB-F23C-46FE-ABF0-B812802AB585}"/>
    <cellStyle name="_Sheet5_Sheet1" xfId="8914" xr:uid="{24C84EC3-C444-46FB-B435-449223F7BCC8}"/>
    <cellStyle name="_Slate" xfId="8915" xr:uid="{B57DF65D-9740-41EF-A1CD-91B1FAA45750}"/>
    <cellStyle name="_Slate_Lookup Tables" xfId="8916" xr:uid="{E1AEF9A0-D570-45A6-B962-33C959B9CB59}"/>
    <cellStyle name="_Slate_Sheet for GCAM" xfId="8917" xr:uid="{7CC49FF9-A0B9-465D-AA49-8D8B67493C83}"/>
    <cellStyle name="_Slate_Sheet1" xfId="8918" xr:uid="{94DCA618-7176-435E-8E22-7F4198C15FDD}"/>
    <cellStyle name="_Summary" xfId="8919" xr:uid="{826274D9-EE1F-48EB-908F-34ABA81D2CE4}"/>
    <cellStyle name="_Summary 2" xfId="8920" xr:uid="{9D75F7EC-6A38-45C8-8A2C-6E7779468C56}"/>
    <cellStyle name="_Summary 3" xfId="8921" xr:uid="{954E7FA9-EC88-4B52-BE38-482DA7ECE807}"/>
    <cellStyle name="_Summary_1" xfId="8922" xr:uid="{05DBEAFD-731E-447F-959F-21F7A92D2B03}"/>
    <cellStyle name="_Summary_1_Lookup Tables" xfId="8923" xr:uid="{AA757387-6BF5-4F16-ACD0-015578AC1C5D}"/>
    <cellStyle name="_Summary_1_Sheet for GCAM" xfId="8924" xr:uid="{A29BE74E-4159-4B44-9D4E-336AC382F951}"/>
    <cellStyle name="_Summary_1_Sheet1" xfId="8925" xr:uid="{4B126130-DA5C-4C36-998A-A4102BCAF06D}"/>
    <cellStyle name="_Summary_Base Slate" xfId="8926" xr:uid="{97A309CC-5C92-4263-A10A-49C029E49DE4}"/>
    <cellStyle name="_Summary_Base Slate 2" xfId="8927" xr:uid="{A087CC56-2702-46E2-AC86-FF93687CFEF7}"/>
    <cellStyle name="_Summary_Base Slate_1" xfId="8928" xr:uid="{88958ED3-67A6-4940-8507-5D6D58099A4E}"/>
    <cellStyle name="_Summary_Base Slate_2" xfId="8929" xr:uid="{A37D407B-2DED-4930-B021-FF9506044BDE}"/>
    <cellStyle name="_Summary_Base Slate_Base Slate" xfId="8930" xr:uid="{3B463558-B687-44D6-9B59-D3DCD463DB96}"/>
    <cellStyle name="_Summary_Base Slate_Capacities" xfId="8931" xr:uid="{8515AE2F-012D-4D22-8A5B-1E78B1CE4C20}"/>
    <cellStyle name="_Summary_Base Slate_Country Slate Forecast" xfId="8932" xr:uid="{2CA290B2-95CD-4D16-B03D-FA444762B33D}"/>
    <cellStyle name="_Summary_Base Slate_GOST" xfId="8933" xr:uid="{6B0973AC-8ED2-4F56-AF0D-79042771A387}"/>
    <cellStyle name="_Summary_Base Slate_Investments" xfId="8934" xr:uid="{1983E0A5-02D4-44D8-9E37-2D2453500857}"/>
    <cellStyle name="_Summary_Base Slate_Lookup Tables" xfId="8935" xr:uid="{CA3AAEE8-478D-4855-B197-B9F2DD31E6E7}"/>
    <cellStyle name="_Summary_Base Slate_Throughputs" xfId="8936" xr:uid="{22B12C5F-4DAA-4713-94AA-B51628E06781}"/>
    <cellStyle name="_Summary_Base Year" xfId="8937" xr:uid="{0A6DE22E-1143-481C-8F00-928EBB78FE2F}"/>
    <cellStyle name="_Summary_Brazil" xfId="8938" xr:uid="{23595B29-4987-4DE6-962D-C9E1BED09746}"/>
    <cellStyle name="_Summary_Brazil 2" xfId="8939" xr:uid="{F1451155-5021-4D74-AFEA-D57BABBEF874}"/>
    <cellStyle name="_Summary_Brazil_Base Slate" xfId="8940" xr:uid="{88DF5E18-7A05-4489-8B57-4703C045010A}"/>
    <cellStyle name="_Summary_Brazil_Capacities" xfId="8941" xr:uid="{14103819-83C7-4557-B473-4AA5DC5E9EF2}"/>
    <cellStyle name="_Summary_Brazil_Country Slate Forecast" xfId="8942" xr:uid="{ABF67009-72F0-4229-A1E8-E1B7388FC554}"/>
    <cellStyle name="_Summary_Brazil_GOST" xfId="8943" xr:uid="{C6D52674-252A-40F1-9CE4-F215074AFB0C}"/>
    <cellStyle name="_Summary_Brazil_Investments" xfId="8944" xr:uid="{B998517B-9643-476B-B83A-F7AFA283D2C8}"/>
    <cellStyle name="_Summary_Brazil_Lookup Tables" xfId="8945" xr:uid="{39895716-D4E0-462D-8065-3D954A1A9B39}"/>
    <cellStyle name="_Summary_Brazil_Throughputs" xfId="8946" xr:uid="{D532A377-5AF5-4ACD-9247-1FC261CE5E76}"/>
    <cellStyle name="_Summary_Brazil_Trade Flows" xfId="8947" xr:uid="{EC42002B-DD65-424D-80AC-1C9980808A74}"/>
    <cellStyle name="_Summary_Capacities" xfId="8948" xr:uid="{EF8C2DB9-C08C-4AB2-9288-081B365C9EC0}"/>
    <cellStyle name="_Summary_Capacities 2" xfId="8949" xr:uid="{AB7D382E-CA6A-45AF-BE0C-FD119C9758B0}"/>
    <cellStyle name="_Summary_Capacities_1" xfId="8950" xr:uid="{F3F9A216-A030-472D-961B-05B38B324A39}"/>
    <cellStyle name="_Summary_Capacities_Base Slate" xfId="8951" xr:uid="{E56B572C-D018-4FFA-B26C-7A2360D1FAD8}"/>
    <cellStyle name="_Summary_Capacities_Capacities" xfId="8952" xr:uid="{2EC9493A-BB49-4A6C-A2E1-C4F70D861ED1}"/>
    <cellStyle name="_Summary_Capacities_Country Slate Forecast" xfId="8953" xr:uid="{7C80666D-3C7F-45E6-A450-DE7578BB3626}"/>
    <cellStyle name="_Summary_Capacities_GOST" xfId="8954" xr:uid="{2A15F686-4B1E-454D-9361-036A5BCBFB17}"/>
    <cellStyle name="_Summary_Capacities_Investments" xfId="8955" xr:uid="{D59DEB83-31E4-4FAC-AF3D-BF9754D51EDB}"/>
    <cellStyle name="_Summary_Capacities_Lookup Tables" xfId="8956" xr:uid="{FF6DB81E-2A51-4EF3-8B06-D445A1FE9010}"/>
    <cellStyle name="_Summary_Capacities_Throughputs" xfId="8957" xr:uid="{3E983945-9165-4F75-9EF1-A1EBEA0F713B}"/>
    <cellStyle name="_Summary_Capacities_Trade Flows" xfId="8958" xr:uid="{948647F1-544A-4108-8830-CDB242AF3370}"/>
    <cellStyle name="_Summary_Country Balance Template" xfId="8959" xr:uid="{FA043C2D-0951-49C3-BF2D-05E3E1C5E878}"/>
    <cellStyle name="_Summary_Country Balance Template 2" xfId="8960" xr:uid="{6CAC5669-483F-467D-9648-14E00E2B254B}"/>
    <cellStyle name="_Summary_Country Balance Template_Base Slate" xfId="8961" xr:uid="{8EAF3ADD-71C6-43F1-B4E8-781938B8FD50}"/>
    <cellStyle name="_Summary_Country Balance Template_Capacities" xfId="8962" xr:uid="{ABA4EB2B-9F65-4D77-9B1A-CFB5A8C66D56}"/>
    <cellStyle name="_Summary_Country Balance Template_Country Slate Forecast" xfId="8963" xr:uid="{40DE37D8-79B6-49DE-A029-B1ACA05E92AC}"/>
    <cellStyle name="_Summary_Country Balance Template_GOST" xfId="8964" xr:uid="{7048E18C-7216-4376-935C-AF8B22A73C8D}"/>
    <cellStyle name="_Summary_Country Balance Template_Investments" xfId="8965" xr:uid="{769D949D-98EE-457F-A74C-783A6AA1F157}"/>
    <cellStyle name="_Summary_Country Balance Template_Lookup Tables" xfId="8966" xr:uid="{CB8D0A38-1688-4B13-9FFF-23EA8544BB6A}"/>
    <cellStyle name="_Summary_Country Balance Template_Throughputs" xfId="8967" xr:uid="{2597FBB7-C9D2-4479-855E-C18B494EEC8D}"/>
    <cellStyle name="_Summary_Country Balance Template_Trade Flows" xfId="8968" xr:uid="{72ADD784-3680-4699-B7CB-2951F88D1638}"/>
    <cellStyle name="_Summary_Country Slate Forecast" xfId="8969" xr:uid="{9AF2D37D-6932-4CFF-9AB8-B6A0993146FB}"/>
    <cellStyle name="_Summary_Country Slate Forecast_1" xfId="8970" xr:uid="{79AA9F83-4947-43DE-819C-22F479BCB969}"/>
    <cellStyle name="_Summary_GCAM Input" xfId="8971" xr:uid="{0C30C88A-DA72-46DB-82FC-41609C648F32}"/>
    <cellStyle name="_Summary_GOST" xfId="8972" xr:uid="{D2594A4C-4472-4437-8D81-539356A3B262}"/>
    <cellStyle name="_Summary_GOST 2" xfId="8973" xr:uid="{11935FB0-F606-418D-A12F-64E687672325}"/>
    <cellStyle name="_Summary_GOST 3" xfId="8974" xr:uid="{6ED879C6-760C-4368-947A-42EF9C6C5155}"/>
    <cellStyle name="_Summary_GOST_1" xfId="8975" xr:uid="{3A4F19A6-05E3-4F08-8D3A-A5B46B21B831}"/>
    <cellStyle name="_Summary_GOST_1 2" xfId="8976" xr:uid="{41B6D5D5-D6C7-43B5-B667-374E19D5D8EB}"/>
    <cellStyle name="_Summary_GOST_1_Base Slate" xfId="8977" xr:uid="{A0BDB9FB-7089-464D-965E-BC421772EC3A}"/>
    <cellStyle name="_Summary_GOST_1_Capacities" xfId="8978" xr:uid="{E368DD31-8A71-43EB-AB2C-A9F4D1519494}"/>
    <cellStyle name="_Summary_GOST_1_Country Slate Forecast" xfId="8979" xr:uid="{7017C588-CFAA-4BF2-AFC2-27D800942EBF}"/>
    <cellStyle name="_Summary_GOST_1_GOST" xfId="8980" xr:uid="{A24128FD-2E0C-4062-8042-C17A51C38ED6}"/>
    <cellStyle name="_Summary_GOST_1_Investments" xfId="8981" xr:uid="{FF6173F8-FC94-4C54-BF3B-96DB4F402C8A}"/>
    <cellStyle name="_Summary_GOST_1_Lookup Tables" xfId="8982" xr:uid="{C6CC1925-9479-4722-B86C-C10D045C594C}"/>
    <cellStyle name="_Summary_GOST_1_Throughputs" xfId="8983" xr:uid="{E348C7DC-A4E2-4BC1-A56A-082882362B6C}"/>
    <cellStyle name="_Summary_GOST_2" xfId="8984" xr:uid="{64DACAB1-E369-4A6D-B44A-64B342F2A9D8}"/>
    <cellStyle name="_Summary_GOST_3" xfId="8985" xr:uid="{E6C60EBD-C703-42C4-9880-1A13F5E7A6C6}"/>
    <cellStyle name="_Summary_GOST_Base Slate" xfId="8986" xr:uid="{B78BB539-8AF1-492D-97D7-A6CCD228156C}"/>
    <cellStyle name="_Summary_GOST_Base Year" xfId="8987" xr:uid="{2CFB68AB-ECA7-4D0F-93DD-95C6852CAD48}"/>
    <cellStyle name="_Summary_GOST_Brazil" xfId="8988" xr:uid="{18228AF6-A3DC-44C7-85C8-56B045365D62}"/>
    <cellStyle name="_Summary_GOST_Capacities" xfId="8989" xr:uid="{244EE169-9D57-4ABF-80B2-59E7610BEB60}"/>
    <cellStyle name="_Summary_GOST_Country Balance Template" xfId="8990" xr:uid="{65B28C99-02FF-4004-BAC6-ECD27037903D}"/>
    <cellStyle name="_Summary_GOST_Country Slate Forecast" xfId="8991" xr:uid="{CACADF7F-FB12-429D-A2F2-4F97CA862486}"/>
    <cellStyle name="_Summary_GOST_GCAM Input" xfId="8992" xr:uid="{68166AA9-C618-49A8-A89D-4BCF0FBD8861}"/>
    <cellStyle name="_Summary_GOST_GOST" xfId="8993" xr:uid="{3FB1799C-8467-4688-A119-6338575B8E1F}"/>
    <cellStyle name="_Summary_GOST_Investments" xfId="8994" xr:uid="{AEACC5FA-65C3-4085-A577-671A07C13DC1}"/>
    <cellStyle name="_Summary_GOST_Lookup Tables" xfId="8995" xr:uid="{25C59F60-C75E-47BD-83F5-ABEC49CBC877}"/>
    <cellStyle name="_Summary_GOST_Refinery Operations" xfId="8996" xr:uid="{2BA31C35-23A1-4847-9671-99938A9E7753}"/>
    <cellStyle name="_Summary_GOST_Sheet1" xfId="8997" xr:uid="{C07AE101-DC61-4A56-9959-E3DB757598F5}"/>
    <cellStyle name="_Summary_GOST_Throughputs" xfId="8998" xr:uid="{F5F3A8D1-3B0C-4DBA-B18C-17F10DE881FB}"/>
    <cellStyle name="_Summary_GOST_Trade Flows" xfId="8999" xr:uid="{56B8DC3F-2C4A-4A3E-9232-168BD4CAEE29}"/>
    <cellStyle name="_Summary_GOST_US Production" xfId="9000" xr:uid="{96A525C0-9137-472E-9DCC-5E39DD66398D}"/>
    <cellStyle name="_Summary_Imports" xfId="9001" xr:uid="{F58F56E8-852D-441F-9ABC-0776ED2EE87A}"/>
    <cellStyle name="_Summary_Imports 2" xfId="9002" xr:uid="{0F1CFE29-9480-45CC-A1E9-5029B8CEA8A5}"/>
    <cellStyle name="_Summary_Imports_Base Slate" xfId="9003" xr:uid="{9626759D-1BE4-4990-8B6F-64F06496EC49}"/>
    <cellStyle name="_Summary_Imports_Capacities" xfId="9004" xr:uid="{FC4E784A-490B-427F-B0BE-A53B0C946DBF}"/>
    <cellStyle name="_Summary_Imports_Investments" xfId="9005" xr:uid="{54D92A19-5CDC-4688-AF76-332536331862}"/>
    <cellStyle name="_Summary_Imports_Lookup Tables" xfId="9006" xr:uid="{4B1EB355-7C41-420C-B121-0C1A9FAC75F1}"/>
    <cellStyle name="_Summary_Investments" xfId="9007" xr:uid="{8DC2DCF2-0150-4927-BA74-916A5087B1DD}"/>
    <cellStyle name="_Summary_Investments 2" xfId="9008" xr:uid="{168B77F9-7017-431E-A177-60E9851D4F1E}"/>
    <cellStyle name="_Summary_Investments_1" xfId="9009" xr:uid="{4B6DD237-08FF-49C4-AEDD-218DCD80F8CD}"/>
    <cellStyle name="_Summary_Lookup Tables" xfId="9010" xr:uid="{81B61BAF-FE33-47BE-B4E5-47733678DA0A}"/>
    <cellStyle name="_Summary_Lookup Tables_Sheet for GCAM" xfId="9011" xr:uid="{DB3366B4-5064-48AA-AEF3-C7E33ADBAD6A}"/>
    <cellStyle name="_Summary_Lookup Tables_Sheet1" xfId="9012" xr:uid="{824517CF-2655-456A-A736-CD4C7EABCF19}"/>
    <cellStyle name="_Summary_Refinery Operations" xfId="9013" xr:uid="{C715CB34-2F96-4F2F-AAC6-2E90D406021D}"/>
    <cellStyle name="_Summary_Sheet1" xfId="9014" xr:uid="{E9546292-0373-4678-AC87-4A6F13F10D79}"/>
    <cellStyle name="_Summary_Sheet1 2" xfId="9015" xr:uid="{CAB40812-C025-4167-B81E-EEEADB4B9AF7}"/>
    <cellStyle name="_Summary_Sheet1_1" xfId="9016" xr:uid="{4C6188D4-B3A8-444E-9F5D-86D67493BB43}"/>
    <cellStyle name="_Summary_Sheet1_2" xfId="9017" xr:uid="{CFAD98DC-6271-4FB4-BB58-1230CAB909A8}"/>
    <cellStyle name="_Summary_Sheet1_2_GOST" xfId="9018" xr:uid="{FF5B953A-1DC4-4C0F-8C93-FFB703107ACF}"/>
    <cellStyle name="_Summary_Sheet1_Base Slate" xfId="9019" xr:uid="{33E94244-6367-488B-90F0-D6F597086B1E}"/>
    <cellStyle name="_Summary_Sheet1_Capacities" xfId="9020" xr:uid="{9B8B7DAA-6AD6-4590-9D87-0B918F77C5C8}"/>
    <cellStyle name="_Summary_Sheet1_Investments" xfId="9021" xr:uid="{38AA3DA7-027B-4768-AAC2-7E7A975E474A}"/>
    <cellStyle name="_Summary_Sheet1_Lookup Tables" xfId="9022" xr:uid="{EA43201D-4330-40AA-B338-CB788076C636}"/>
    <cellStyle name="_Summary_Throughputs" xfId="9023" xr:uid="{3B742571-ACB1-474A-B5DD-57CAC14CCD38}"/>
    <cellStyle name="_Summary_Trade Flows" xfId="9024" xr:uid="{E9FD4BB0-8403-48CF-A616-C7B39844E261}"/>
    <cellStyle name="_Summary_Trade Flows_1" xfId="9025" xr:uid="{EA26153D-6FB2-4ED3-8783-6B76809E53BA}"/>
    <cellStyle name="_Summary_Trade Flows_1 2" xfId="9026" xr:uid="{66835ABD-6FC4-4634-B1FB-2CC4B170A7FC}"/>
    <cellStyle name="_Summary_Trade Flows_1_Base Slate" xfId="9027" xr:uid="{2257A0EB-D417-43C5-9818-FEA734697A9C}"/>
    <cellStyle name="_Summary_Trade Flows_1_Capacities" xfId="9028" xr:uid="{8AC9D4E3-4634-4EFE-A346-D0B2110FA4C3}"/>
    <cellStyle name="_Summary_Trade Flows_1_Country Slate Forecast" xfId="9029" xr:uid="{B1FA92A9-0D5D-4300-8A87-9E559A0A3D34}"/>
    <cellStyle name="_Summary_Trade Flows_1_GOST" xfId="9030" xr:uid="{6DE97EC9-4CCA-4A7E-9F3A-176B2C234BA9}"/>
    <cellStyle name="_Summary_Trade Flows_1_Investments" xfId="9031" xr:uid="{1263FF89-665D-43A7-96EC-6ABB7A8993DA}"/>
    <cellStyle name="_Summary_Trade Flows_1_Lookup Tables" xfId="9032" xr:uid="{E5803DC6-126E-46CF-9904-4186376269F3}"/>
    <cellStyle name="_Summary_Trade Flows_1_Throughputs" xfId="9033" xr:uid="{0F8F1465-3643-4926-93FB-A6F02E2243DD}"/>
    <cellStyle name="_Summary_Unidentified Imports" xfId="9034" xr:uid="{397E792C-C2F1-438B-AF5C-37AE010FC9EE}"/>
    <cellStyle name="_Summary_Unidentified Imports 2" xfId="9035" xr:uid="{F92CCEF0-2B88-4ACF-9E5D-E6BC548BD238}"/>
    <cellStyle name="_Summary_Unidentified Imports 3" xfId="9036" xr:uid="{F415C1AB-0BF8-46C2-A9BC-A79F0362DF64}"/>
    <cellStyle name="_Summary_Unidentified Imports_Base Slate" xfId="9037" xr:uid="{384BE2EC-FB71-448A-BEA4-AC977CE007CE}"/>
    <cellStyle name="_Summary_Unidentified Imports_Base Year" xfId="9038" xr:uid="{527B196C-B2FC-4619-A415-BC3D2F5C40AE}"/>
    <cellStyle name="_Summary_Unidentified Imports_Capacities" xfId="9039" xr:uid="{546260BB-F99D-44B5-9863-571AEF23E0B6}"/>
    <cellStyle name="_Summary_Unidentified Imports_Investments" xfId="9040" xr:uid="{E1668EAB-E177-4EF2-B3BE-636DC8305127}"/>
    <cellStyle name="_Summary_Unidentified Imports_Lookup Tables" xfId="9041" xr:uid="{A938C194-EBC9-4C34-A390-B74901F48DC5}"/>
    <cellStyle name="_Summary_Unidentified Imports_Sheet1" xfId="9042" xr:uid="{8605D433-5A6F-41B0-9D95-ECAB2D41AE88}"/>
    <cellStyle name="_Summary_Unidentified Imports_US Production" xfId="9043" xr:uid="{3FB00B75-2E06-4AE5-B95A-4AC628495C55}"/>
    <cellStyle name="_Summary_US Production" xfId="9044" xr:uid="{DE5A1E6D-755A-44A0-80AC-91A5E8648A8D}"/>
    <cellStyle name="_Test" xfId="9045" xr:uid="{F480B795-4973-40CA-A2B7-D3065D3E1726}"/>
    <cellStyle name="_Test_Lookup Tables" xfId="9046" xr:uid="{B635B7FC-BB13-4B4A-A1CF-2C6CD2860B20}"/>
    <cellStyle name="_Test_Sheet for GCAM" xfId="9047" xr:uid="{5F1B9970-13E9-4E09-A9F9-F2258EE28C96}"/>
    <cellStyle name="_Test_Sheet1" xfId="9048" xr:uid="{503E2981-B211-404E-98F7-57C2BADF108C}"/>
    <cellStyle name="_trade" xfId="9049" xr:uid="{32AB57A4-CA5D-49DB-90D4-C00B895B28B1}"/>
    <cellStyle name="_trade 2" xfId="9050" xr:uid="{3D0A270E-CF23-4930-A185-6AFEA0ABC8F5}"/>
    <cellStyle name="_trade_Base Slate" xfId="9051" xr:uid="{8ED6872A-1CBB-4F63-AD18-3C7C3956C269}"/>
    <cellStyle name="_trade_Brazil" xfId="9052" xr:uid="{88CDD54B-AEEA-428D-9874-D22F8F8BC537}"/>
    <cellStyle name="_trade_Capacities" xfId="9053" xr:uid="{76F52E4A-B977-4670-BD07-EDB7F87965A7}"/>
    <cellStyle name="_trade_Country Balance Template" xfId="9054" xr:uid="{67A5564E-1DDF-4506-8B12-6B9DCE9509B5}"/>
    <cellStyle name="_trade_Country Slate Forecast" xfId="9055" xr:uid="{EEC6B51C-CB42-4871-8CED-1A4829C335F2}"/>
    <cellStyle name="_trade_GOST" xfId="9056" xr:uid="{8933FDE8-FB81-4D18-9C0E-38F02F80DE3D}"/>
    <cellStyle name="_trade_Investments" xfId="9057" xr:uid="{30D06B0F-9839-49C1-92C2-5E0FDC4B261E}"/>
    <cellStyle name="_trade_Lookup Tables" xfId="9058" xr:uid="{26F5DEAA-D686-4E02-979A-2E837AB091F8}"/>
    <cellStyle name="_trade_non refinery supply (kt)" xfId="9059" xr:uid="{0EBC2010-6BD7-4CDE-836E-E48E44BF3C8B}"/>
    <cellStyle name="_trade_Refinery Operations" xfId="9060" xr:uid="{E66723B9-390C-4C8C-BE4E-7B88BF50E441}"/>
    <cellStyle name="_trade_Throughputs" xfId="9061" xr:uid="{F3CE958B-F919-47EA-8D7E-A5AE60F8C3DF}"/>
    <cellStyle name="_trade_Trade Flows" xfId="9062" xr:uid="{EBB20769-A35E-42EF-9066-D7BDA8BA7F53}"/>
    <cellStyle name="03_Table Notes" xfId="9063" xr:uid="{D3055FF7-4974-4358-A7D0-E9E8B22F8745}"/>
    <cellStyle name="04_Bold table figs" xfId="9064" xr:uid="{38EDB20A-D57A-4BD6-BDD4-DFF812378F39}"/>
    <cellStyle name="05_table figs" xfId="9065" xr:uid="{56CAE25E-9D8C-409F-9A78-FB1A7087A470}"/>
    <cellStyle name="06_per cent" xfId="9066" xr:uid="{904D271F-68F7-420C-8CA6-AB3FB371AB32}"/>
    <cellStyle name="07_Bold table text" xfId="9067" xr:uid="{B50B10EC-D6D7-4D9F-8411-E487FA64799B}"/>
    <cellStyle name="20% - Accent1 10" xfId="2790" xr:uid="{7C761077-F2FE-40FB-B0F2-5369B5C4DE57}"/>
    <cellStyle name="20% - Accent1 10 2" xfId="9069" xr:uid="{4014402A-D6B6-4257-B80F-08286D836CCD}"/>
    <cellStyle name="20% - Accent1 10 2 2" xfId="27045" xr:uid="{948827F1-9173-4902-ABB6-C576DA9ABB26}"/>
    <cellStyle name="20% - Accent1 10 2 3" xfId="35192" xr:uid="{0AA49A67-10ED-413E-B4D7-3DDEA631FB74}"/>
    <cellStyle name="20% - Accent1 10 3" xfId="9070" xr:uid="{93E9B1FF-723E-4CAC-88AB-B52D0EEF9B4C}"/>
    <cellStyle name="20% - Accent1 10 4" xfId="9068" xr:uid="{D9FE3CB3-4453-43C5-9C0C-3C34AB093592}"/>
    <cellStyle name="20% - Accent1 10 4 2" xfId="27044" xr:uid="{29412152-B7D3-46BD-9418-402DF568590B}"/>
    <cellStyle name="20% - Accent1 10 4 3" xfId="35191" xr:uid="{9EBF939C-7272-4ACC-B2B5-94E7D932FB66}"/>
    <cellStyle name="20% - Accent1 11" xfId="5510" xr:uid="{B2A8D64D-830B-40BF-867B-FAC7DC98DF0B}"/>
    <cellStyle name="20% - Accent1 11 2" xfId="9072" xr:uid="{16B20187-8ACA-41AF-933E-AAE1798081F6}"/>
    <cellStyle name="20% - Accent1 11 2 2" xfId="27047" xr:uid="{10CE2C54-CEA5-470F-A7DD-F0E54653320A}"/>
    <cellStyle name="20% - Accent1 11 2 3" xfId="35194" xr:uid="{22B45C3C-CB01-4F0B-B9C2-B049FB781826}"/>
    <cellStyle name="20% - Accent1 11 3" xfId="9073" xr:uid="{15F33700-6BEF-4359-B91E-01DBBD523E8E}"/>
    <cellStyle name="20% - Accent1 11 4" xfId="9071" xr:uid="{958D2132-C2A0-48CD-AE47-7DFDE35B8E7C}"/>
    <cellStyle name="20% - Accent1 11 4 2" xfId="27046" xr:uid="{7E801599-BED4-4B9F-BAEE-1143C164636F}"/>
    <cellStyle name="20% - Accent1 11 4 3" xfId="35193" xr:uid="{7B9502E2-06B9-4C0F-97AD-A554835977CF}"/>
    <cellStyle name="20% - Accent1 12" xfId="9074" xr:uid="{5DC19A54-F4F3-4C98-A2E8-4E37B185A110}"/>
    <cellStyle name="20% - Accent1 12 2" xfId="9075" xr:uid="{87FB84FE-437A-49AE-82B2-ADF47FFC48BF}"/>
    <cellStyle name="20% - Accent1 12 2 2" xfId="27049" xr:uid="{44CE5056-9315-41D9-BF27-FDEC2DCA2D4C}"/>
    <cellStyle name="20% - Accent1 12 2 3" xfId="35196" xr:uid="{6954EBC3-1B6F-4C1D-B579-A08C0BB21631}"/>
    <cellStyle name="20% - Accent1 12 3" xfId="9076" xr:uid="{84B935E2-5D29-4393-B044-30392BEDC07B}"/>
    <cellStyle name="20% - Accent1 12 4" xfId="27048" xr:uid="{5B85901C-3F0E-466A-AC3F-BF63ED638C66}"/>
    <cellStyle name="20% - Accent1 12 5" xfId="35195" xr:uid="{96600DE4-B442-45AB-9580-1842E5901DAF}"/>
    <cellStyle name="20% - Accent1 13" xfId="9077" xr:uid="{538642AA-C87A-40CA-AA8B-64A6F3333A78}"/>
    <cellStyle name="20% - Accent1 13 2" xfId="9078" xr:uid="{A4FEBFB9-B297-4BD0-97B3-D7628A4A8ABD}"/>
    <cellStyle name="20% - Accent1 13 2 2" xfId="27051" xr:uid="{EC69AC3C-BB7B-40D7-98DC-94E949DFE57B}"/>
    <cellStyle name="20% - Accent1 13 2 3" xfId="35198" xr:uid="{A3B38926-0065-4CE0-A88F-1F6716D9C5AB}"/>
    <cellStyle name="20% - Accent1 13 3" xfId="9079" xr:uid="{C4F1B3EC-E9C3-468D-8706-7BFD063592B6}"/>
    <cellStyle name="20% - Accent1 13 4" xfId="27050" xr:uid="{FC7E7B2C-622A-4E24-BB07-DFCDEAE5A3B0}"/>
    <cellStyle name="20% - Accent1 13 5" xfId="35197" xr:uid="{E41F2104-1F48-4911-8355-DC1400224650}"/>
    <cellStyle name="20% - Accent1 14" xfId="9080" xr:uid="{34B2BE64-1C0F-44F3-AC6E-C0F1992AB3D5}"/>
    <cellStyle name="20% - Accent1 14 2" xfId="9081" xr:uid="{50D6ED91-E738-434A-91D3-F6A5FD637079}"/>
    <cellStyle name="20% - Accent1 14 2 2" xfId="27053" xr:uid="{95ABB80D-F399-448D-A8BA-AB9B6004820D}"/>
    <cellStyle name="20% - Accent1 14 2 3" xfId="35200" xr:uid="{E3416020-52D2-42B7-9DBA-585B9B8C2C0A}"/>
    <cellStyle name="20% - Accent1 14 3" xfId="9082" xr:uid="{173533C8-9675-48D4-92B6-170AACAE0FE2}"/>
    <cellStyle name="20% - Accent1 14 4" xfId="27052" xr:uid="{EF6FCBF7-BAF8-4F1C-891F-1011820F2FC3}"/>
    <cellStyle name="20% - Accent1 14 5" xfId="35199" xr:uid="{2C1C1D7B-88B4-4447-A553-3EA992E63C25}"/>
    <cellStyle name="20% - Accent1 15" xfId="9083" xr:uid="{A7606D82-A961-41E4-8BF3-98B901DE9D65}"/>
    <cellStyle name="20% - Accent1 15 2" xfId="9084" xr:uid="{0C21F311-A778-43EA-AB27-1023C5B66880}"/>
    <cellStyle name="20% - Accent1 15 2 2" xfId="27055" xr:uid="{6BD51C30-BA2A-4253-908E-B039BCD9F076}"/>
    <cellStyle name="20% - Accent1 15 2 3" xfId="35202" xr:uid="{9556BA89-DEDB-46F3-BAB6-E6F3EBFC0DF1}"/>
    <cellStyle name="20% - Accent1 15 3" xfId="9085" xr:uid="{009D869B-6615-4AAE-87D6-B5F44FC33F67}"/>
    <cellStyle name="20% - Accent1 15 4" xfId="27054" xr:uid="{16077680-A9FB-41FC-9182-4A21A69867D7}"/>
    <cellStyle name="20% - Accent1 15 5" xfId="35201" xr:uid="{8111B76B-D4B4-4C77-9532-24EE886E2993}"/>
    <cellStyle name="20% - Accent1 16" xfId="9086" xr:uid="{7753F446-6D37-4E76-88C2-3BC4E6345DE0}"/>
    <cellStyle name="20% - Accent1 16 2" xfId="9087" xr:uid="{501BB7C5-ED49-4DA4-8E09-8B3A28AF5D45}"/>
    <cellStyle name="20% - Accent1 16 2 2" xfId="27057" xr:uid="{2425A8BE-1E91-4785-A3A3-3D3653FDD0E7}"/>
    <cellStyle name="20% - Accent1 16 2 3" xfId="35204" xr:uid="{361C4CF5-8327-49CC-98B1-178590B0D22E}"/>
    <cellStyle name="20% - Accent1 16 3" xfId="9088" xr:uid="{E72036F9-EDDC-495A-8BC0-2FA684546A1F}"/>
    <cellStyle name="20% - Accent1 16 4" xfId="27056" xr:uid="{E683E08D-6415-4D7A-B989-209EDC63A6B1}"/>
    <cellStyle name="20% - Accent1 16 5" xfId="35203" xr:uid="{A90FCB11-5263-44D2-8873-F7BE8110CF5E}"/>
    <cellStyle name="20% - Accent1 17" xfId="9089" xr:uid="{BCEC5379-DBCE-425A-A77B-FCF2BB46CFA7}"/>
    <cellStyle name="20% - Accent1 17 2" xfId="9090" xr:uid="{48962D63-374F-47B6-BDEE-A13D4E153E01}"/>
    <cellStyle name="20% - Accent1 17 2 2" xfId="27059" xr:uid="{9AD31B97-C9E6-4C06-9E69-5A255CE1C72A}"/>
    <cellStyle name="20% - Accent1 17 2 3" xfId="35206" xr:uid="{ED252917-D15F-4BA6-85CA-F53E29B1F792}"/>
    <cellStyle name="20% - Accent1 17 3" xfId="9091" xr:uid="{0B69B00F-58C8-4C8C-B876-D1B56DE5B27E}"/>
    <cellStyle name="20% - Accent1 17 4" xfId="27058" xr:uid="{EF912385-1524-4BFE-9A48-B4C57B40D639}"/>
    <cellStyle name="20% - Accent1 17 5" xfId="35205" xr:uid="{19FB5FBB-7E70-4F81-BC01-D7B9846F7E13}"/>
    <cellStyle name="20% - Accent1 18" xfId="9092" xr:uid="{05FE37A3-F6AB-49A7-A513-D3DA1576122D}"/>
    <cellStyle name="20% - Accent1 18 2" xfId="9093" xr:uid="{2EA30E53-0E58-4D34-AC1C-78BBA9AFDE48}"/>
    <cellStyle name="20% - Accent1 18 2 2" xfId="27061" xr:uid="{E77E981D-B785-42CB-8558-18A54764461F}"/>
    <cellStyle name="20% - Accent1 18 2 3" xfId="35208" xr:uid="{1AB3E6CF-03AC-4411-ADAC-6F12A0B491F5}"/>
    <cellStyle name="20% - Accent1 18 3" xfId="9094" xr:uid="{CCB6C946-0F16-4114-95C4-A6821907820A}"/>
    <cellStyle name="20% - Accent1 18 4" xfId="27060" xr:uid="{2336EE3A-E104-44C8-AF0F-D2E6AA469CBC}"/>
    <cellStyle name="20% - Accent1 18 5" xfId="35207" xr:uid="{681BB585-8DD3-43B2-A74D-10365795EB30}"/>
    <cellStyle name="20% - Accent1 19" xfId="9095" xr:uid="{9BCA3A7A-9408-45F8-863F-48DD3BAAF01B}"/>
    <cellStyle name="20% - Accent1 19 2" xfId="9096" xr:uid="{A77ED193-ABA9-42AA-BF7A-D59DE67AB688}"/>
    <cellStyle name="20% - Accent1 19 3" xfId="9097" xr:uid="{AEEA077A-1CFC-46C5-AC5D-9C1BA1762C36}"/>
    <cellStyle name="20% - Accent1 2" xfId="40" xr:uid="{6EFA160C-B714-4996-A113-555E09C6478E}"/>
    <cellStyle name="20% - Accent1 2 2" xfId="1186" xr:uid="{A7DB58CE-AC26-4448-8A2D-49D1983E7857}"/>
    <cellStyle name="20% - Accent1 2 2 2" xfId="3198" xr:uid="{A1A7E540-ECF2-47B2-A6A8-947DD670A281}"/>
    <cellStyle name="20% - Accent1 2 2 2 2" xfId="9100" xr:uid="{E8DBCCB7-A36C-4B7B-8903-966395DC6070}"/>
    <cellStyle name="20% - Accent1 2 2 3" xfId="9099" xr:uid="{8DC4A575-5E5E-421A-A1AB-8CA2692B55CD}"/>
    <cellStyle name="20% - Accent1 2 3" xfId="1187" xr:uid="{6E710447-B1D8-4BFF-A895-F55B1752D89F}"/>
    <cellStyle name="20% - Accent1 2 3 2" xfId="9101" xr:uid="{48739D01-9E8F-4179-B00B-EC4D76E0500D}"/>
    <cellStyle name="20% - Accent1 2 4" xfId="1188" xr:uid="{4B0A8900-6CDB-4536-9FF7-0D5C954A26F6}"/>
    <cellStyle name="20% - Accent1 2 4 2" xfId="9103" xr:uid="{C7A0D36B-7E5A-46B6-904D-DE138FA255C8}"/>
    <cellStyle name="20% - Accent1 2 4 3" xfId="9102" xr:uid="{5426A6DA-0D40-451F-BA44-41C5E47F1FDE}"/>
    <cellStyle name="20% - Accent1 2 5" xfId="1189" xr:uid="{469A317F-6833-4FBD-ADEF-689E0ECCB717}"/>
    <cellStyle name="20% - Accent1 2 6" xfId="1190" xr:uid="{1E29D7DF-750A-4D2E-86A8-68F3526C206E}"/>
    <cellStyle name="20% - Accent1 2 7" xfId="1191" xr:uid="{2EEA7F8C-BF24-4F91-BE65-509164305422}"/>
    <cellStyle name="20% - Accent1 2 8" xfId="9098" xr:uid="{74E7DC60-1EB9-46D3-8A1F-0A1098F9C89F}"/>
    <cellStyle name="20% - Accent1 20" xfId="9104" xr:uid="{B19CDFB1-0980-486C-B358-99866D65394A}"/>
    <cellStyle name="20% - Accent1 20 2" xfId="9105" xr:uid="{75E6F289-5DD4-48F7-AF6B-948CF3CFCA61}"/>
    <cellStyle name="20% - Accent1 20 3" xfId="9106" xr:uid="{B868A221-3869-4147-BABB-226E0DFE93BE}"/>
    <cellStyle name="20% - Accent1 21" xfId="9107" xr:uid="{AF9A55F4-E023-493B-ACD0-92C3D224ADBB}"/>
    <cellStyle name="20% - Accent1 21 2" xfId="9108" xr:uid="{C64E45EF-8047-4962-9048-C2766CBED606}"/>
    <cellStyle name="20% - Accent1 21 3" xfId="9109" xr:uid="{460A0A4E-D4DB-41EC-B814-50223AB3261B}"/>
    <cellStyle name="20% - Accent1 22" xfId="9110" xr:uid="{AB0872FF-2F2F-4940-A86C-38588AF966D4}"/>
    <cellStyle name="20% - Accent1 22 2" xfId="9111" xr:uid="{F5F669A3-C4B4-4DB2-AF42-F63EB07DF9E2}"/>
    <cellStyle name="20% - Accent1 22 3" xfId="9112" xr:uid="{C7354699-DB71-478C-9126-F8F4EA556BD9}"/>
    <cellStyle name="20% - Accent1 23" xfId="9113" xr:uid="{E279B75A-D117-4A3A-B9A4-755CAFF419B6}"/>
    <cellStyle name="20% - Accent1 23 2" xfId="9114" xr:uid="{F7856FA4-4EB3-40C3-A1A7-D803B346BFC7}"/>
    <cellStyle name="20% - Accent1 23 3" xfId="9115" xr:uid="{773EE10E-CAA5-4CB6-B340-2B03813CC91A}"/>
    <cellStyle name="20% - Accent1 24" xfId="9116" xr:uid="{14F8BC29-F028-454F-B675-451805D42487}"/>
    <cellStyle name="20% - Accent1 24 2" xfId="9117" xr:uid="{DD2F5577-50D5-400D-BE5C-AD3AECF8F38A}"/>
    <cellStyle name="20% - Accent1 24 3" xfId="9118" xr:uid="{BDB3D1C1-5B64-4C52-86A8-8DCC67556C5E}"/>
    <cellStyle name="20% - Accent1 25" xfId="9119" xr:uid="{930473BE-F2A7-4460-A76C-8749E9B68F16}"/>
    <cellStyle name="20% - Accent1 25 2" xfId="9120" xr:uid="{74F5A10A-0322-4420-88C0-57D0EDCE53A6}"/>
    <cellStyle name="20% - Accent1 25 3" xfId="9121" xr:uid="{15519FFE-AE1D-4C98-A639-7BAFD8C4E901}"/>
    <cellStyle name="20% - Accent1 26" xfId="9122" xr:uid="{AB530480-CC0C-489E-A199-9B90FCAA6A32}"/>
    <cellStyle name="20% - Accent1 26 2" xfId="9123" xr:uid="{08552424-282C-43B0-8AE1-A6DEF3FCD0D5}"/>
    <cellStyle name="20% - Accent1 26 3" xfId="9124" xr:uid="{FFCABC60-652F-41DD-BF55-8376229462A3}"/>
    <cellStyle name="20% - Accent1 27" xfId="9125" xr:uid="{FE360497-6C7D-4957-9DDB-06289A3A0FBD}"/>
    <cellStyle name="20% - Accent1 27 2" xfId="9126" xr:uid="{EBED2A66-A4ED-4BEF-BA68-2641AA6981B0}"/>
    <cellStyle name="20% - Accent1 27 3" xfId="9127" xr:uid="{32CB506C-E3B7-4442-8E74-2AB34E1B3666}"/>
    <cellStyle name="20% - Accent1 3" xfId="41" xr:uid="{50768834-B04E-4B1A-AFC3-CCCAAA10DF95}"/>
    <cellStyle name="20% - Accent1 3 2" xfId="1192" xr:uid="{2D1A11FF-9D39-42CC-B8FB-3F7021B57F5D}"/>
    <cellStyle name="20% - Accent1 3 2 2" xfId="9129" xr:uid="{C067ACFE-3488-419B-910B-005055A19365}"/>
    <cellStyle name="20% - Accent1 3 3" xfId="1193" xr:uid="{D41ADB3F-86FD-4A36-BCCC-2E27D8281A31}"/>
    <cellStyle name="20% - Accent1 3 3 2" xfId="9130" xr:uid="{7A5E0971-0B84-4906-81CE-C634854B0D09}"/>
    <cellStyle name="20% - Accent1 3 4" xfId="1194" xr:uid="{B6275343-CF49-482D-8594-700D27BAC624}"/>
    <cellStyle name="20% - Accent1 3 4 2" xfId="9131" xr:uid="{45E36F45-FC91-4DD6-B371-F2EAB0D7D43A}"/>
    <cellStyle name="20% - Accent1 3 5" xfId="1195" xr:uid="{C2D9F7DD-5940-41C9-9388-CBFD06F3270E}"/>
    <cellStyle name="20% - Accent1 3 6" xfId="1196" xr:uid="{A4B3A9C1-2CBE-45C6-A242-D00536BB2F5F}"/>
    <cellStyle name="20% - Accent1 3 7" xfId="1197" xr:uid="{925A948A-502D-435D-9C37-304B1543813A}"/>
    <cellStyle name="20% - Accent1 3 8" xfId="9128" xr:uid="{4E903CFE-56E3-4C06-A94D-4FADCFB9E656}"/>
    <cellStyle name="20% - Accent1 4" xfId="42" xr:uid="{75975338-657B-4C79-9F59-375F11589EF3}"/>
    <cellStyle name="20% - Accent1 4 2" xfId="1198" xr:uid="{73C529C7-5D6E-4E59-896F-7332E01093F4}"/>
    <cellStyle name="20% - Accent1 4 2 2" xfId="9133" xr:uid="{BBD6DC79-867E-404F-B216-D627766FE68E}"/>
    <cellStyle name="20% - Accent1 4 2 2 2" xfId="27063" xr:uid="{7847A2EA-B46C-41F8-80EC-D33036206446}"/>
    <cellStyle name="20% - Accent1 4 2 2 3" xfId="35210" xr:uid="{5E6F650E-0AEC-4480-B0AF-F5B6F5D46D31}"/>
    <cellStyle name="20% - Accent1 4 3" xfId="1199" xr:uid="{5F807B35-897C-4DC9-A4F2-4221030B2DA5}"/>
    <cellStyle name="20% - Accent1 4 3 2" xfId="9134" xr:uid="{FF276D4A-6099-4897-8BB8-ABD4DDFE114A}"/>
    <cellStyle name="20% - Accent1 4 4" xfId="1200" xr:uid="{42D908DA-DCBA-414F-B8D0-3E9AFCC7C2AE}"/>
    <cellStyle name="20% - Accent1 4 5" xfId="1201" xr:uid="{62B48669-A06F-4362-98C1-390707A7E895}"/>
    <cellStyle name="20% - Accent1 4 6" xfId="1202" xr:uid="{C77A17D7-8F6B-49C2-A897-D502F79C88BC}"/>
    <cellStyle name="20% - Accent1 4 7" xfId="1203" xr:uid="{06F21AEF-A307-4E66-A5BB-20A24C8D1144}"/>
    <cellStyle name="20% - Accent1 4 8" xfId="9132" xr:uid="{B65E7153-F38D-4821-887D-8A2E37A2CEAC}"/>
    <cellStyle name="20% - Accent1 4 8 2" xfId="27062" xr:uid="{B2B71A53-EBD3-497C-BB95-D7B4DCF53C74}"/>
    <cellStyle name="20% - Accent1 4 8 3" xfId="35209" xr:uid="{F33A49BC-6EA9-4930-8A26-64795CAA26E1}"/>
    <cellStyle name="20% - Accent1 5" xfId="43" xr:uid="{124BD842-1A79-4EE0-8C00-5E0A86A1C520}"/>
    <cellStyle name="20% - Accent1 5 2" xfId="9136" xr:uid="{3BF0503D-64BF-453B-B704-20469273E3EA}"/>
    <cellStyle name="20% - Accent1 5 2 2" xfId="27065" xr:uid="{F2A66EB2-5185-43AF-88D8-7B8457814ED5}"/>
    <cellStyle name="20% - Accent1 5 2 3" xfId="35212" xr:uid="{FAB6B190-BD98-449A-8587-2A0B348601D7}"/>
    <cellStyle name="20% - Accent1 5 3" xfId="9137" xr:uid="{5BB61619-A12D-4107-BC49-E378BE032785}"/>
    <cellStyle name="20% - Accent1 5 4" xfId="9135" xr:uid="{D0CC46A1-492A-40B1-9020-0BB7D2AD0F7B}"/>
    <cellStyle name="20% - Accent1 5 4 2" xfId="27064" xr:uid="{6AA2CF38-00BE-4F95-8F7D-F4A989CC7E67}"/>
    <cellStyle name="20% - Accent1 5 4 3" xfId="35211" xr:uid="{192C537D-9FE8-4F56-A02E-35778AA61B2F}"/>
    <cellStyle name="20% - Accent1 6" xfId="44" xr:uid="{12CF0CDB-BFE4-40DC-B1AD-143A4016FA95}"/>
    <cellStyle name="20% - Accent1 6 2" xfId="9139" xr:uid="{E016C045-B7E8-4609-A5FC-9072450E89F5}"/>
    <cellStyle name="20% - Accent1 6 2 2" xfId="27067" xr:uid="{2F059878-1E3A-41A3-8642-115B778411A0}"/>
    <cellStyle name="20% - Accent1 6 2 3" xfId="35214" xr:uid="{996D7AB4-40FE-4397-B75E-B92EB35F879C}"/>
    <cellStyle name="20% - Accent1 6 3" xfId="9140" xr:uid="{10660688-98A1-475F-B2F4-ABD1E364B61B}"/>
    <cellStyle name="20% - Accent1 6 4" xfId="9138" xr:uid="{40E33AFB-26A7-45E1-8567-3DF5933FDC37}"/>
    <cellStyle name="20% - Accent1 6 4 2" xfId="27066" xr:uid="{879D1931-04D1-4051-B422-C5506FCBF46E}"/>
    <cellStyle name="20% - Accent1 6 4 3" xfId="35213" xr:uid="{88EAD4CA-8A7E-4487-805D-2FE71E7AB9F4}"/>
    <cellStyle name="20% - Accent1 7" xfId="45" xr:uid="{53C91362-DC24-4873-95C6-3AFABA8CA3AD}"/>
    <cellStyle name="20% - Accent1 7 2" xfId="9142" xr:uid="{3711F67F-5AF1-44F7-9DB0-EC22CD335EE9}"/>
    <cellStyle name="20% - Accent1 7 2 2" xfId="27069" xr:uid="{850059AF-64AD-4645-B13C-3E7926C03829}"/>
    <cellStyle name="20% - Accent1 7 2 3" xfId="35216" xr:uid="{411B5F75-CEC6-40C5-A100-336C8E8AA344}"/>
    <cellStyle name="20% - Accent1 7 3" xfId="9143" xr:uid="{2EE3EF20-5582-444C-9C78-5EAE7F232693}"/>
    <cellStyle name="20% - Accent1 7 4" xfId="9141" xr:uid="{176DA80D-C8CE-406E-8DDA-F92FD7B68799}"/>
    <cellStyle name="20% - Accent1 7 4 2" xfId="27068" xr:uid="{8592D729-23E7-486A-A591-5D06E590789A}"/>
    <cellStyle name="20% - Accent1 7 4 3" xfId="35215" xr:uid="{AE62C3B6-264C-4AED-BF95-F85AD7C0994E}"/>
    <cellStyle name="20% - Accent1 8" xfId="46" xr:uid="{CBDB89D3-5EFA-44C0-B29F-8EBD68E1AA15}"/>
    <cellStyle name="20% - Accent1 8 2" xfId="9145" xr:uid="{EF98CB87-33CD-4A81-B27C-AE366B8D9B15}"/>
    <cellStyle name="20% - Accent1 8 2 2" xfId="27071" xr:uid="{DFD3F77A-4E3C-4105-B072-5A357436138B}"/>
    <cellStyle name="20% - Accent1 8 2 3" xfId="35218" xr:uid="{4011C434-5F26-40E3-B4C8-2FAAD30531DB}"/>
    <cellStyle name="20% - Accent1 8 3" xfId="9146" xr:uid="{C2225877-BB57-4E17-A258-0D42B104842D}"/>
    <cellStyle name="20% - Accent1 8 4" xfId="9144" xr:uid="{849EB20B-17DA-4768-9203-FB056F94362F}"/>
    <cellStyle name="20% - Accent1 8 4 2" xfId="27070" xr:uid="{43ED72FD-F171-4536-92BF-C326F492D7CC}"/>
    <cellStyle name="20% - Accent1 8 4 3" xfId="35217" xr:uid="{A4033B39-D3BE-4DD8-BB41-00B1359A19A8}"/>
    <cellStyle name="20% - Accent1 9" xfId="47" xr:uid="{D0840571-E34F-4851-9224-B50C93FB07CD}"/>
    <cellStyle name="20% - Accent1 9 2" xfId="9148" xr:uid="{B7C93CF8-5B2C-4475-8BD9-5224401F253B}"/>
    <cellStyle name="20% - Accent1 9 2 2" xfId="27073" xr:uid="{D7F8E34C-A5D9-457F-A384-42EA3379C70E}"/>
    <cellStyle name="20% - Accent1 9 2 3" xfId="35220" xr:uid="{B58C1780-6D2E-49B4-B269-98E290157534}"/>
    <cellStyle name="20% - Accent1 9 3" xfId="9149" xr:uid="{C4F3DA62-5918-43C6-A563-C2C741584720}"/>
    <cellStyle name="20% - Accent1 9 4" xfId="9147" xr:uid="{501EDE94-A724-4EB0-AE97-137BE9DF89AF}"/>
    <cellStyle name="20% - Accent1 9 4 2" xfId="27072" xr:uid="{6E351D32-471D-490C-9BBF-115F014F1732}"/>
    <cellStyle name="20% - Accent1 9 4 3" xfId="35219" xr:uid="{03977D55-4D3F-46AA-8F87-D453347A6DB0}"/>
    <cellStyle name="20% - Accent2 10" xfId="2706" xr:uid="{A6835526-31E0-4CB7-872D-9ACDFF1F8F1C}"/>
    <cellStyle name="20% - Accent2 10 2" xfId="9151" xr:uid="{C3A0B7B1-51AC-4619-B811-047716A92A22}"/>
    <cellStyle name="20% - Accent2 10 2 2" xfId="27075" xr:uid="{934A720A-94BB-454D-B39B-3088B06F13B7}"/>
    <cellStyle name="20% - Accent2 10 2 3" xfId="35222" xr:uid="{D73177E7-2EE7-4CCA-90A9-C94DC85A5697}"/>
    <cellStyle name="20% - Accent2 10 3" xfId="9152" xr:uid="{AF3C24A5-4F10-4307-906A-95C337654200}"/>
    <cellStyle name="20% - Accent2 10 4" xfId="9150" xr:uid="{422F0F07-E029-4D6A-9FD8-09FF2937EC58}"/>
    <cellStyle name="20% - Accent2 10 4 2" xfId="27074" xr:uid="{CFE037F6-1B1C-42C9-AA6B-ACBD6BDA6AE8}"/>
    <cellStyle name="20% - Accent2 10 4 3" xfId="35221" xr:uid="{DBE7B626-FAF7-4A32-9FC3-80B48E8AE6CF}"/>
    <cellStyle name="20% - Accent2 11" xfId="5511" xr:uid="{24349943-EFB7-4696-AF93-503B68ED7A90}"/>
    <cellStyle name="20% - Accent2 11 2" xfId="9154" xr:uid="{049EF1D4-C5E1-40F5-BDA2-86202E7051AE}"/>
    <cellStyle name="20% - Accent2 11 2 2" xfId="27077" xr:uid="{FC537B90-D1F0-46E4-81FE-AC13450719F5}"/>
    <cellStyle name="20% - Accent2 11 2 3" xfId="35224" xr:uid="{D7A0A624-66E0-4A9B-A193-65B10B8E04BA}"/>
    <cellStyle name="20% - Accent2 11 3" xfId="9155" xr:uid="{74EBB489-73BF-4E7C-AD83-2B253F816493}"/>
    <cellStyle name="20% - Accent2 11 4" xfId="9153" xr:uid="{39CCF044-FC2E-472F-943D-6F58B3158667}"/>
    <cellStyle name="20% - Accent2 11 4 2" xfId="27076" xr:uid="{D1C143B7-E793-4B13-BCC7-2AF46EF0B701}"/>
    <cellStyle name="20% - Accent2 11 4 3" xfId="35223" xr:uid="{11C3446B-1791-4029-9B1F-207447676787}"/>
    <cellStyle name="20% - Accent2 12" xfId="9156" xr:uid="{C390D82F-3573-4754-B319-EAF7EB00F3E8}"/>
    <cellStyle name="20% - Accent2 12 2" xfId="9157" xr:uid="{41D858DE-4AC3-4848-BA47-C55357A22E85}"/>
    <cellStyle name="20% - Accent2 12 2 2" xfId="27079" xr:uid="{AEFA1C40-4355-4F9C-B8AB-C011D7B4E8A4}"/>
    <cellStyle name="20% - Accent2 12 2 3" xfId="35226" xr:uid="{ED93A448-4779-4BBF-AAA4-21E8B1DE08A1}"/>
    <cellStyle name="20% - Accent2 12 3" xfId="9158" xr:uid="{7EB006A8-8BDB-4D78-B0C5-2D39A437ECFC}"/>
    <cellStyle name="20% - Accent2 12 4" xfId="27078" xr:uid="{A630200C-F44B-4984-AEE3-6F780F655FC8}"/>
    <cellStyle name="20% - Accent2 12 5" xfId="35225" xr:uid="{6BEF14B1-646C-4B90-9972-0A52CF1DBCFC}"/>
    <cellStyle name="20% - Accent2 13" xfId="9159" xr:uid="{04E82CDF-C4BB-48E5-AEE5-C7A681545518}"/>
    <cellStyle name="20% - Accent2 13 2" xfId="9160" xr:uid="{09112762-7F21-4C69-800A-EED063316843}"/>
    <cellStyle name="20% - Accent2 13 2 2" xfId="27081" xr:uid="{BCF15311-91E0-491B-BDF2-CA21DF4A1DE0}"/>
    <cellStyle name="20% - Accent2 13 2 3" xfId="35228" xr:uid="{96CED61D-4435-4253-8AB8-07AE1A791022}"/>
    <cellStyle name="20% - Accent2 13 3" xfId="9161" xr:uid="{00E2054F-5FAC-4F20-9634-9C87654526A6}"/>
    <cellStyle name="20% - Accent2 13 4" xfId="27080" xr:uid="{D1CF4D9E-004F-4550-93B0-E8E2B1A9AA9B}"/>
    <cellStyle name="20% - Accent2 13 5" xfId="35227" xr:uid="{B2AC8642-D4D0-4FB8-9C52-CF3E00416C7C}"/>
    <cellStyle name="20% - Accent2 14" xfId="9162" xr:uid="{3DCF7CC2-A177-4D83-BDFF-E3550FE7EC2D}"/>
    <cellStyle name="20% - Accent2 14 2" xfId="9163" xr:uid="{B6E33C0C-E6B3-4C41-ADC0-AE94A4B13BEA}"/>
    <cellStyle name="20% - Accent2 14 2 2" xfId="27083" xr:uid="{46D38490-7F0F-48BC-B461-8154114811D3}"/>
    <cellStyle name="20% - Accent2 14 2 3" xfId="35230" xr:uid="{3C2A5588-599A-402C-8101-F1FD7784309B}"/>
    <cellStyle name="20% - Accent2 14 3" xfId="9164" xr:uid="{25E8FD69-C0A8-4E23-8C50-191F1F74C196}"/>
    <cellStyle name="20% - Accent2 14 4" xfId="27082" xr:uid="{318426DB-3568-4DB9-BC5F-E9AA0EC48BA5}"/>
    <cellStyle name="20% - Accent2 14 5" xfId="35229" xr:uid="{D1DC2D04-56B2-4B6B-BF7B-1E36A9BB1BCF}"/>
    <cellStyle name="20% - Accent2 15" xfId="9165" xr:uid="{70BBF92F-E97C-4607-A544-B84E13B3E772}"/>
    <cellStyle name="20% - Accent2 15 2" xfId="9166" xr:uid="{15B4CE54-0F3D-4C7F-9D17-D52209205727}"/>
    <cellStyle name="20% - Accent2 15 2 2" xfId="27085" xr:uid="{564402F8-C277-4C45-97C9-4CF9715CB3B9}"/>
    <cellStyle name="20% - Accent2 15 2 3" xfId="35232" xr:uid="{1AF4D521-2A57-438F-9E0F-744A2595C776}"/>
    <cellStyle name="20% - Accent2 15 3" xfId="9167" xr:uid="{940C2942-51C2-4E07-B02C-4BC83448256A}"/>
    <cellStyle name="20% - Accent2 15 4" xfId="27084" xr:uid="{05A1EB4F-AF49-4ACF-A0E2-FE14FD31A454}"/>
    <cellStyle name="20% - Accent2 15 5" xfId="35231" xr:uid="{8F382B11-56B1-455D-A88D-7D67FEDF27FE}"/>
    <cellStyle name="20% - Accent2 16" xfId="9168" xr:uid="{2C90B86B-E70C-44EC-B773-AE2507DF4A74}"/>
    <cellStyle name="20% - Accent2 16 2" xfId="9169" xr:uid="{0466E687-43A7-4D72-BC7A-7E179642B6A4}"/>
    <cellStyle name="20% - Accent2 16 2 2" xfId="27087" xr:uid="{3385CB3F-0561-49AB-BA2A-3DB2FAD7EF51}"/>
    <cellStyle name="20% - Accent2 16 2 3" xfId="35234" xr:uid="{0F7AB364-3AEE-412B-BF81-A967E36B0551}"/>
    <cellStyle name="20% - Accent2 16 3" xfId="9170" xr:uid="{9982D584-13CC-4A88-A3CE-8CC1AA84373A}"/>
    <cellStyle name="20% - Accent2 16 4" xfId="27086" xr:uid="{21313471-5518-4A88-87FA-712701868D89}"/>
    <cellStyle name="20% - Accent2 16 5" xfId="35233" xr:uid="{98B8490B-F2E8-4E3B-93B6-FA3AC0430DC0}"/>
    <cellStyle name="20% - Accent2 17" xfId="9171" xr:uid="{EC224FD9-858F-423C-B012-02FF95DF8D14}"/>
    <cellStyle name="20% - Accent2 17 2" xfId="9172" xr:uid="{CCC7D37A-EBB8-4C0C-A4A3-F4A42D3945B3}"/>
    <cellStyle name="20% - Accent2 17 2 2" xfId="27089" xr:uid="{30702E65-C4CF-47A0-81AD-5C968D3A3C50}"/>
    <cellStyle name="20% - Accent2 17 2 3" xfId="35236" xr:uid="{766AB9D1-513A-42B2-96A0-03A9AB7760AF}"/>
    <cellStyle name="20% - Accent2 17 3" xfId="9173" xr:uid="{B5709C18-A031-4065-8881-5C036C15E09B}"/>
    <cellStyle name="20% - Accent2 17 4" xfId="27088" xr:uid="{8B7E41A7-7F10-4B7E-8BF3-AF19493C4094}"/>
    <cellStyle name="20% - Accent2 17 5" xfId="35235" xr:uid="{CB43B68F-5CB0-44D2-B639-6C8FAEA0C720}"/>
    <cellStyle name="20% - Accent2 18" xfId="9174" xr:uid="{F834B72A-AD5A-460E-8048-C5A875CFFDF7}"/>
    <cellStyle name="20% - Accent2 18 2" xfId="9175" xr:uid="{03BA9B78-0FB7-48CD-BC8E-D3FA99649C5E}"/>
    <cellStyle name="20% - Accent2 18 2 2" xfId="27091" xr:uid="{99FB0E67-1173-46F2-A39E-137CA0E24A2A}"/>
    <cellStyle name="20% - Accent2 18 2 3" xfId="35238" xr:uid="{0E7C11AC-2D47-4E39-99FF-1CDAE110178C}"/>
    <cellStyle name="20% - Accent2 18 3" xfId="9176" xr:uid="{EF2CAAA8-CC41-4E07-9B5B-594B5958815D}"/>
    <cellStyle name="20% - Accent2 18 4" xfId="27090" xr:uid="{C2E07980-9472-4A6B-935E-0F6FFA5BA051}"/>
    <cellStyle name="20% - Accent2 18 5" xfId="35237" xr:uid="{A0788C0E-FB54-4763-B017-4DF18F4A8199}"/>
    <cellStyle name="20% - Accent2 19" xfId="9177" xr:uid="{17F39905-2F99-46FD-B81E-EC0C433FBC7F}"/>
    <cellStyle name="20% - Accent2 19 2" xfId="9178" xr:uid="{EE244266-B3BB-4569-82C6-B43B81829E22}"/>
    <cellStyle name="20% - Accent2 19 3" xfId="9179" xr:uid="{D2B0A2D8-FEBC-4DA7-89AF-5B56B461019B}"/>
    <cellStyle name="20% - Accent2 2" xfId="48" xr:uid="{1844DA79-CA82-42EE-8FA7-D8BFDCF8DDB9}"/>
    <cellStyle name="20% - Accent2 2 2" xfId="1204" xr:uid="{C692DD4F-9323-41A5-BEEC-BA8FEF955A68}"/>
    <cellStyle name="20% - Accent2 2 2 2" xfId="3199" xr:uid="{C679DD7D-2CB2-4040-9977-ABE278C6AFB6}"/>
    <cellStyle name="20% - Accent2 2 2 2 2" xfId="9182" xr:uid="{204A44F5-0A5F-45A6-AE24-A8AA25B6F7B3}"/>
    <cellStyle name="20% - Accent2 2 2 3" xfId="9181" xr:uid="{1C15035A-BF3A-400D-9A71-97478AA680F1}"/>
    <cellStyle name="20% - Accent2 2 3" xfId="1205" xr:uid="{CB3A1750-8F10-4579-8896-C9ED62979E28}"/>
    <cellStyle name="20% - Accent2 2 3 2" xfId="9183" xr:uid="{CD39403C-39ED-424E-B135-D1062B6BE5A9}"/>
    <cellStyle name="20% - Accent2 2 4" xfId="1206" xr:uid="{00A19A52-A301-4E6D-B1BF-421C81DB974C}"/>
    <cellStyle name="20% - Accent2 2 4 2" xfId="9185" xr:uid="{6C1DF8A7-493C-4F24-8997-49F2D695C5FB}"/>
    <cellStyle name="20% - Accent2 2 4 3" xfId="9184" xr:uid="{DCA66897-C0B4-43DB-B72B-23CC07F900ED}"/>
    <cellStyle name="20% - Accent2 2 5" xfId="1207" xr:uid="{9A0A28F8-9817-4C2C-892A-0CE44FCB3D12}"/>
    <cellStyle name="20% - Accent2 2 6" xfId="1208" xr:uid="{60467869-6440-45C3-856A-7EBD9974D511}"/>
    <cellStyle name="20% - Accent2 2 7" xfId="1209" xr:uid="{236AF5EF-4CB3-4E28-843E-2F5FAE43A0C9}"/>
    <cellStyle name="20% - Accent2 2 8" xfId="9180" xr:uid="{2FBCDEF9-D228-4159-888B-C69578330047}"/>
    <cellStyle name="20% - Accent2 20" xfId="9186" xr:uid="{5C7E1087-CBDE-4034-9A2D-08A4B7D38874}"/>
    <cellStyle name="20% - Accent2 20 2" xfId="9187" xr:uid="{847BA397-2612-4B18-98A0-5F0BE6E11955}"/>
    <cellStyle name="20% - Accent2 20 3" xfId="9188" xr:uid="{4A810B40-5E55-4F28-9791-D872BAB6B2BB}"/>
    <cellStyle name="20% - Accent2 21" xfId="9189" xr:uid="{DA98C5D9-C05D-48AF-8651-2DAFE1724BF9}"/>
    <cellStyle name="20% - Accent2 21 2" xfId="9190" xr:uid="{8E069996-49AF-445E-A5AA-AE255D118421}"/>
    <cellStyle name="20% - Accent2 21 3" xfId="9191" xr:uid="{C71E7752-3CB6-4842-8EA3-4DDFA5B4251F}"/>
    <cellStyle name="20% - Accent2 22" xfId="9192" xr:uid="{DA03D778-700C-454A-9BB0-2FDF52E465AF}"/>
    <cellStyle name="20% - Accent2 22 2" xfId="9193" xr:uid="{B89A1F6A-7420-4FE6-AC72-4B0C8D00E865}"/>
    <cellStyle name="20% - Accent2 22 3" xfId="9194" xr:uid="{F840FF74-DE01-4120-8B6D-F1E788E67F53}"/>
    <cellStyle name="20% - Accent2 23" xfId="9195" xr:uid="{7004E102-DD88-4354-8E88-E3638F1A939F}"/>
    <cellStyle name="20% - Accent2 23 2" xfId="9196" xr:uid="{603C6356-A28C-40B5-83A0-7426DD6B0EB5}"/>
    <cellStyle name="20% - Accent2 23 3" xfId="9197" xr:uid="{5E004037-03E3-4541-82E1-167C394B6AD1}"/>
    <cellStyle name="20% - Accent2 24" xfId="9198" xr:uid="{B75C2226-AA0A-4F1D-8438-2322591D6440}"/>
    <cellStyle name="20% - Accent2 24 2" xfId="9199" xr:uid="{6CFA6BDC-3C3B-4293-A337-FC50F2D263B4}"/>
    <cellStyle name="20% - Accent2 24 3" xfId="9200" xr:uid="{D408A2E8-F927-49BC-8784-0E4738570003}"/>
    <cellStyle name="20% - Accent2 25" xfId="9201" xr:uid="{6B95907E-4BC0-4DE1-A67E-3617C0BB180C}"/>
    <cellStyle name="20% - Accent2 25 2" xfId="9202" xr:uid="{9D4AB51A-DC95-4BC1-B64F-0DFD87C1ACAE}"/>
    <cellStyle name="20% - Accent2 25 3" xfId="9203" xr:uid="{7476D284-B665-4DCC-AE14-740F2A5EA511}"/>
    <cellStyle name="20% - Accent2 26" xfId="9204" xr:uid="{9B7414FF-F89E-4BC8-8949-7AA54F807BB8}"/>
    <cellStyle name="20% - Accent2 26 2" xfId="9205" xr:uid="{27851B8C-341F-4308-8A1B-74DDC531B1BB}"/>
    <cellStyle name="20% - Accent2 26 3" xfId="9206" xr:uid="{A912C527-9CD0-42E1-8AE9-8CCE1179415A}"/>
    <cellStyle name="20% - Accent2 27" xfId="9207" xr:uid="{8E5F45F3-E0F2-4548-B112-C3F1B6D1EF45}"/>
    <cellStyle name="20% - Accent2 27 2" xfId="9208" xr:uid="{D4418B93-DB50-4842-87AB-66A92264F78C}"/>
    <cellStyle name="20% - Accent2 27 3" xfId="9209" xr:uid="{904477B2-2650-49C6-9BA7-0A0928EC694A}"/>
    <cellStyle name="20% - Accent2 3" xfId="49" xr:uid="{EE44DCC1-BBE2-4916-B403-9CCEFE7B86F8}"/>
    <cellStyle name="20% - Accent2 3 2" xfId="1210" xr:uid="{40ECC471-7A23-4310-BA5E-D0A72D034154}"/>
    <cellStyle name="20% - Accent2 3 2 2" xfId="9211" xr:uid="{84BDA7D3-15C9-43E4-A644-6BFA53E902AC}"/>
    <cellStyle name="20% - Accent2 3 3" xfId="1211" xr:uid="{89994F77-B061-4432-9196-3FC17E2BD6F9}"/>
    <cellStyle name="20% - Accent2 3 3 2" xfId="9212" xr:uid="{3CCBB8C9-473D-4315-9175-B7F4F77D0177}"/>
    <cellStyle name="20% - Accent2 3 4" xfId="1212" xr:uid="{00991F80-C27A-4078-8E70-BC54A2DAACBA}"/>
    <cellStyle name="20% - Accent2 3 4 2" xfId="9213" xr:uid="{5490A372-CCBF-46E0-91B5-C4D00311BBCB}"/>
    <cellStyle name="20% - Accent2 3 5" xfId="1213" xr:uid="{C15A7C21-6B60-4C2D-86F8-22C2A6339799}"/>
    <cellStyle name="20% - Accent2 3 6" xfId="1214" xr:uid="{C104223E-61C0-40D9-8B2F-ECAC20291439}"/>
    <cellStyle name="20% - Accent2 3 7" xfId="1215" xr:uid="{AF90D63A-0E53-417E-A56D-1A7B339DCF76}"/>
    <cellStyle name="20% - Accent2 3 8" xfId="9210" xr:uid="{34AB03EE-B5F3-460B-A46B-6A420ADEF7ED}"/>
    <cellStyle name="20% - Accent2 4" xfId="50" xr:uid="{2FA8C52B-D268-4311-9EA7-6B6920167CF4}"/>
    <cellStyle name="20% - Accent2 4 2" xfId="1216" xr:uid="{CD411337-70EC-4589-9640-2E4FB74B86E2}"/>
    <cellStyle name="20% - Accent2 4 2 2" xfId="9215" xr:uid="{B21EC5AB-7824-4DF3-919E-57F5FF7AC72F}"/>
    <cellStyle name="20% - Accent2 4 2 2 2" xfId="27093" xr:uid="{3E6863F4-3F21-47EC-8461-48A76E5CFDB5}"/>
    <cellStyle name="20% - Accent2 4 2 2 3" xfId="35241" xr:uid="{CA2ACB18-E191-4A7B-B26A-4073E2FD150A}"/>
    <cellStyle name="20% - Accent2 4 3" xfId="1217" xr:uid="{29D2B109-348C-4DDA-B8B5-9241F06F8AC8}"/>
    <cellStyle name="20% - Accent2 4 3 2" xfId="9216" xr:uid="{FCDAF7CB-082A-48C9-AB76-1EC39960B793}"/>
    <cellStyle name="20% - Accent2 4 4" xfId="1218" xr:uid="{A0F32688-4523-45BE-9521-9F410C52F8FD}"/>
    <cellStyle name="20% - Accent2 4 5" xfId="1219" xr:uid="{AD58EAB9-D0DC-48D0-97E6-4D7E6E0B6902}"/>
    <cellStyle name="20% - Accent2 4 6" xfId="1220" xr:uid="{29E2AE89-3AC3-48D9-8522-2A37B74AF334}"/>
    <cellStyle name="20% - Accent2 4 7" xfId="1221" xr:uid="{BA3E6C23-F741-4080-B772-0235EEAF891B}"/>
    <cellStyle name="20% - Accent2 4 8" xfId="9214" xr:uid="{C29CD1E8-7916-42E0-840E-E388FC4CCFE2}"/>
    <cellStyle name="20% - Accent2 4 8 2" xfId="27092" xr:uid="{625AC35E-3943-47FA-917E-5DA6F1993347}"/>
    <cellStyle name="20% - Accent2 4 8 3" xfId="35240" xr:uid="{968E3FAD-CAB2-43A7-9141-BCA89B863849}"/>
    <cellStyle name="20% - Accent2 5" xfId="51" xr:uid="{E257BCC2-00C5-47F8-BEE3-141D296E8CF0}"/>
    <cellStyle name="20% - Accent2 5 2" xfId="9218" xr:uid="{5492BEF8-36F8-4221-81B2-8E43A893703F}"/>
    <cellStyle name="20% - Accent2 5 2 2" xfId="27095" xr:uid="{F46C6926-B62D-4708-A26C-BA237B570E1C}"/>
    <cellStyle name="20% - Accent2 5 2 3" xfId="35243" xr:uid="{1B4BE412-360E-44EA-B813-D0FE8FAFB62B}"/>
    <cellStyle name="20% - Accent2 5 3" xfId="9219" xr:uid="{032797F9-CB42-48AB-AE4B-BD6FDCEE737B}"/>
    <cellStyle name="20% - Accent2 5 4" xfId="9217" xr:uid="{66E2F1CF-565D-4748-9550-F01B2A012EB7}"/>
    <cellStyle name="20% - Accent2 5 4 2" xfId="27094" xr:uid="{9113B105-0D55-4CE2-AEBF-FB90A6C6CEE1}"/>
    <cellStyle name="20% - Accent2 5 4 3" xfId="35242" xr:uid="{B6DEED7A-C7B5-476E-A1FC-5E935E195A8C}"/>
    <cellStyle name="20% - Accent2 6" xfId="52" xr:uid="{05E666A8-78C8-46FF-86C6-DE50BAEC10C6}"/>
    <cellStyle name="20% - Accent2 6 2" xfId="9221" xr:uid="{1EA47EF8-5F81-48D7-A8B7-B88AA42903C0}"/>
    <cellStyle name="20% - Accent2 6 2 2" xfId="27097" xr:uid="{0BD34B4D-0260-4546-873A-6635DC32BAE6}"/>
    <cellStyle name="20% - Accent2 6 2 3" xfId="35245" xr:uid="{4CF18C5A-DEEE-4266-96AD-4DC59657C5D7}"/>
    <cellStyle name="20% - Accent2 6 3" xfId="9222" xr:uid="{4CD4CB1D-687A-49A1-A633-89DC2874F799}"/>
    <cellStyle name="20% - Accent2 6 4" xfId="9220" xr:uid="{61A19A7F-3E27-4636-B4C6-37CB18E6C948}"/>
    <cellStyle name="20% - Accent2 6 4 2" xfId="27096" xr:uid="{C7F4BF42-DFA3-4493-B8B6-E5164A058587}"/>
    <cellStyle name="20% - Accent2 6 4 3" xfId="35244" xr:uid="{917A4D5A-D283-4B1D-A82D-7B767FF141F4}"/>
    <cellStyle name="20% - Accent2 7" xfId="53" xr:uid="{0FBF9B14-E36A-45E3-8FA5-910FA3CA28C8}"/>
    <cellStyle name="20% - Accent2 7 2" xfId="9224" xr:uid="{C7ECEB82-B94A-4658-BBF5-E80D87DAE3D3}"/>
    <cellStyle name="20% - Accent2 7 2 2" xfId="27099" xr:uid="{8D5B3C07-EE66-4D13-924F-CB868B689750}"/>
    <cellStyle name="20% - Accent2 7 2 3" xfId="35247" xr:uid="{300C8788-C88E-49C6-827E-1B0F965C95EC}"/>
    <cellStyle name="20% - Accent2 7 3" xfId="9225" xr:uid="{CCE393CB-967B-40F2-9F3A-40E92F6AD1F5}"/>
    <cellStyle name="20% - Accent2 7 4" xfId="9223" xr:uid="{E53FFA7B-003F-4164-83DE-1A19A29D90E5}"/>
    <cellStyle name="20% - Accent2 7 4 2" xfId="27098" xr:uid="{6C9DEDFA-DDD3-41BC-B60B-018E6AAD4ED4}"/>
    <cellStyle name="20% - Accent2 7 4 3" xfId="35246" xr:uid="{52D73022-29C0-49A3-8FD6-597A330DF593}"/>
    <cellStyle name="20% - Accent2 8" xfId="54" xr:uid="{E5A3E4D3-DDFD-4406-AE40-95B89B09582F}"/>
    <cellStyle name="20% - Accent2 8 2" xfId="9227" xr:uid="{1AA3A4B9-2089-4E1F-980D-0E72BF6E2635}"/>
    <cellStyle name="20% - Accent2 8 2 2" xfId="27101" xr:uid="{E28B2F1C-8680-4306-8166-F1F3A30FDAA6}"/>
    <cellStyle name="20% - Accent2 8 2 3" xfId="35249" xr:uid="{669076C1-9698-4AA8-B1AB-F7CF3FA2E992}"/>
    <cellStyle name="20% - Accent2 8 3" xfId="9228" xr:uid="{C95955D2-A55E-4056-93DC-0A94405BB8D1}"/>
    <cellStyle name="20% - Accent2 8 4" xfId="9226" xr:uid="{A6AF9B55-B357-4AE5-97AB-C22E1FC50157}"/>
    <cellStyle name="20% - Accent2 8 4 2" xfId="27100" xr:uid="{B0F0C06F-0418-44C5-8630-FD0EC2D2C751}"/>
    <cellStyle name="20% - Accent2 8 4 3" xfId="35248" xr:uid="{C5AAE8C3-6653-4137-8AF7-EB6E19572853}"/>
    <cellStyle name="20% - Accent2 9" xfId="55" xr:uid="{B74816D5-172A-4FA0-AEBD-63644147023D}"/>
    <cellStyle name="20% - Accent2 9 2" xfId="9230" xr:uid="{5693A5DE-1DBD-406E-91FA-B7FF6F906835}"/>
    <cellStyle name="20% - Accent2 9 2 2" xfId="27103" xr:uid="{122D3165-AE28-4139-AE33-4A32E378A3DC}"/>
    <cellStyle name="20% - Accent2 9 2 3" xfId="35251" xr:uid="{A1FDB3C2-91C6-4889-82F5-38C097A11737}"/>
    <cellStyle name="20% - Accent2 9 3" xfId="9231" xr:uid="{A1A00409-800C-4EF3-80B3-5A9CF35B2EB2}"/>
    <cellStyle name="20% - Accent2 9 4" xfId="9229" xr:uid="{0CA48A7D-5C6A-4A28-A584-7660ED3F6B42}"/>
    <cellStyle name="20% - Accent2 9 4 2" xfId="27102" xr:uid="{2577D8D7-A4E4-4195-9F6F-526AB0CD9C69}"/>
    <cellStyle name="20% - Accent2 9 4 3" xfId="35250" xr:uid="{7CC2FE31-6922-427E-A9B9-A2ABA0B350CA}"/>
    <cellStyle name="20% - Accent3 10" xfId="2789" xr:uid="{1662D29F-82C0-4733-9D0F-641DCD76F5CF}"/>
    <cellStyle name="20% - Accent3 10 2" xfId="9233" xr:uid="{BE6151B6-9B2C-4F8E-BEF7-C735B7C98127}"/>
    <cellStyle name="20% - Accent3 10 2 2" xfId="27105" xr:uid="{43FB681F-B576-44B0-9C2B-E2480EB7A723}"/>
    <cellStyle name="20% - Accent3 10 2 3" xfId="35253" xr:uid="{A9EB7FDE-58BC-40F6-B52A-9F5EE3819E4C}"/>
    <cellStyle name="20% - Accent3 10 3" xfId="9234" xr:uid="{E604EAB1-00D8-4494-A571-8A514E0E3392}"/>
    <cellStyle name="20% - Accent3 10 4" xfId="9232" xr:uid="{203131F3-8D35-460A-AABD-7E7E68DD3EC8}"/>
    <cellStyle name="20% - Accent3 10 4 2" xfId="27104" xr:uid="{2782956D-2534-42B9-B90D-29426180AC42}"/>
    <cellStyle name="20% - Accent3 10 4 3" xfId="35252" xr:uid="{137A3309-B16F-4B9B-B6F3-FDF6D37EA406}"/>
    <cellStyle name="20% - Accent3 11" xfId="5512" xr:uid="{C9AC91AD-FF2D-4194-B764-7D532C4147B5}"/>
    <cellStyle name="20% - Accent3 11 2" xfId="9236" xr:uid="{5BD64377-558A-4DD5-B6E7-32DB035E09E8}"/>
    <cellStyle name="20% - Accent3 11 2 2" xfId="27107" xr:uid="{6A4D4DD1-D45B-4F9D-814B-08EDA1273A08}"/>
    <cellStyle name="20% - Accent3 11 2 3" xfId="35255" xr:uid="{3955C119-E113-405A-AB74-7577B4ED094C}"/>
    <cellStyle name="20% - Accent3 11 3" xfId="9237" xr:uid="{DB9689B6-9717-406C-81F1-F3494DA5AD4A}"/>
    <cellStyle name="20% - Accent3 11 4" xfId="9235" xr:uid="{BF7EE2A8-26C6-42C8-8539-39315A4AB6A9}"/>
    <cellStyle name="20% - Accent3 11 4 2" xfId="27106" xr:uid="{F170AC16-E4D8-44BC-B9D5-B116687B1EFF}"/>
    <cellStyle name="20% - Accent3 11 4 3" xfId="35254" xr:uid="{A7505F7E-B0AC-463E-9768-17C852E696C7}"/>
    <cellStyle name="20% - Accent3 12" xfId="9238" xr:uid="{6EC5A1DE-F91F-4EF0-AE82-1527FA86138A}"/>
    <cellStyle name="20% - Accent3 12 2" xfId="9239" xr:uid="{2D3A0C16-BED2-4F43-96B5-AFBF212A4DD5}"/>
    <cellStyle name="20% - Accent3 12 2 2" xfId="27109" xr:uid="{B027AD69-41C3-40B6-9EF5-72EB4F864BF4}"/>
    <cellStyle name="20% - Accent3 12 2 3" xfId="35257" xr:uid="{E7EEA212-08BB-4666-B935-2D7099EF0EE8}"/>
    <cellStyle name="20% - Accent3 12 3" xfId="9240" xr:uid="{D1B00150-3363-4116-8655-7BC1E70E13B4}"/>
    <cellStyle name="20% - Accent3 12 4" xfId="27108" xr:uid="{2A688368-89F9-4876-A57E-BAEB573B4E9D}"/>
    <cellStyle name="20% - Accent3 12 5" xfId="35256" xr:uid="{D8F96E9B-37F8-4673-838C-F1F0BAB8FE66}"/>
    <cellStyle name="20% - Accent3 13" xfId="9241" xr:uid="{AC06DBAE-CCAF-41D2-B71D-0320E594269B}"/>
    <cellStyle name="20% - Accent3 13 2" xfId="9242" xr:uid="{8F726785-A302-4BDA-8A8A-F81C1F204E9D}"/>
    <cellStyle name="20% - Accent3 13 2 2" xfId="27111" xr:uid="{9C0A8A39-A9A7-4803-BAA0-F01F0CBC4998}"/>
    <cellStyle name="20% - Accent3 13 2 3" xfId="35259" xr:uid="{CDB09562-A011-4A05-9207-DBF25B5B5A36}"/>
    <cellStyle name="20% - Accent3 13 3" xfId="9243" xr:uid="{4E2158FB-C3EA-4BDB-893C-790C1C9E7EE4}"/>
    <cellStyle name="20% - Accent3 13 4" xfId="27110" xr:uid="{1D1627B4-0A9B-46D4-81CD-BBCB45D8B959}"/>
    <cellStyle name="20% - Accent3 13 5" xfId="35258" xr:uid="{9D479C7D-93A1-40F8-9956-914D934CA103}"/>
    <cellStyle name="20% - Accent3 14" xfId="9244" xr:uid="{961EEB96-779F-4648-9A8B-3BB4E1EA9E39}"/>
    <cellStyle name="20% - Accent3 14 2" xfId="9245" xr:uid="{18640F95-B367-450B-A50A-595A5E01191F}"/>
    <cellStyle name="20% - Accent3 14 2 2" xfId="27113" xr:uid="{63637BE6-84DE-4F4A-86C6-2FA1C9229A15}"/>
    <cellStyle name="20% - Accent3 14 2 3" xfId="35261" xr:uid="{55AF845C-F288-4693-ABC6-C868A65D2A2F}"/>
    <cellStyle name="20% - Accent3 14 3" xfId="9246" xr:uid="{F06AC428-3359-477C-B192-615EC34597DD}"/>
    <cellStyle name="20% - Accent3 14 4" xfId="27112" xr:uid="{67E36FC3-92B3-44E4-8641-0CB46351994C}"/>
    <cellStyle name="20% - Accent3 14 5" xfId="35260" xr:uid="{1463DC90-EC02-41CC-A9E3-F669982E2D5B}"/>
    <cellStyle name="20% - Accent3 15" xfId="9247" xr:uid="{8D6749FF-7794-4EEF-9DB9-3C12CE1FB88B}"/>
    <cellStyle name="20% - Accent3 15 2" xfId="9248" xr:uid="{5C217990-E802-4762-A01E-E61FFBED4441}"/>
    <cellStyle name="20% - Accent3 15 2 2" xfId="27115" xr:uid="{CEF215C6-B3B5-4C32-B11A-A4AC4AEB37AC}"/>
    <cellStyle name="20% - Accent3 15 2 3" xfId="35263" xr:uid="{FA1F3C9F-24F2-4290-AE52-0AE09D4E393E}"/>
    <cellStyle name="20% - Accent3 15 3" xfId="9249" xr:uid="{C8266D7A-BCBD-4B98-8F6F-A1D2EE403F60}"/>
    <cellStyle name="20% - Accent3 15 4" xfId="27114" xr:uid="{3C4A546B-4872-45EB-9D35-5E71E729A559}"/>
    <cellStyle name="20% - Accent3 15 5" xfId="35262" xr:uid="{81C99827-2564-414A-84D1-B14C8D02E457}"/>
    <cellStyle name="20% - Accent3 16" xfId="9250" xr:uid="{A3DD7FC7-F7BE-4487-AD89-D9F0557D84BB}"/>
    <cellStyle name="20% - Accent3 16 2" xfId="9251" xr:uid="{F28F8401-FBCE-4918-A341-36CAF080D6A8}"/>
    <cellStyle name="20% - Accent3 16 2 2" xfId="27117" xr:uid="{07E4BF14-64DE-4E4F-9B55-0941870D7AE0}"/>
    <cellStyle name="20% - Accent3 16 2 3" xfId="35265" xr:uid="{A506727E-62CE-4215-BF24-C8014BF59FF0}"/>
    <cellStyle name="20% - Accent3 16 3" xfId="9252" xr:uid="{66D61615-AF81-42D6-8EEC-17E6095F422A}"/>
    <cellStyle name="20% - Accent3 16 4" xfId="27116" xr:uid="{AA228CE5-B357-4821-8285-BE4D8FDDB87E}"/>
    <cellStyle name="20% - Accent3 16 5" xfId="35264" xr:uid="{0BBB2B84-AF61-4793-AF5C-37C4A2C0C4C3}"/>
    <cellStyle name="20% - Accent3 17" xfId="9253" xr:uid="{018D68C9-A1C4-4713-A9FD-0AF70A851FB1}"/>
    <cellStyle name="20% - Accent3 17 2" xfId="9254" xr:uid="{47DCB8C6-40EB-4A6F-912D-23303010A840}"/>
    <cellStyle name="20% - Accent3 17 2 2" xfId="27119" xr:uid="{093D4D83-87A4-4314-8AE0-91B3CF698684}"/>
    <cellStyle name="20% - Accent3 17 2 3" xfId="35267" xr:uid="{F58CB350-523A-4FBB-ACE3-103C3A9528F4}"/>
    <cellStyle name="20% - Accent3 17 3" xfId="9255" xr:uid="{6B2AF335-9409-464B-A1FC-7BB12D55647E}"/>
    <cellStyle name="20% - Accent3 17 4" xfId="27118" xr:uid="{991685C5-DAA4-4C79-8E4F-79FE408EA384}"/>
    <cellStyle name="20% - Accent3 17 5" xfId="35266" xr:uid="{7A7594B8-8C5C-4C25-AE6E-77B991D58C2B}"/>
    <cellStyle name="20% - Accent3 18" xfId="9256" xr:uid="{CA1A9664-4461-4AC9-B7F5-1A6EE2501536}"/>
    <cellStyle name="20% - Accent3 18 2" xfId="9257" xr:uid="{E190C1D7-DD4E-4A25-8F24-40BB477C1B73}"/>
    <cellStyle name="20% - Accent3 18 2 2" xfId="27121" xr:uid="{06F60152-5BBC-4699-B0D1-E5283D9CC281}"/>
    <cellStyle name="20% - Accent3 18 2 3" xfId="35269" xr:uid="{39009D6B-C481-411E-A711-B3EC4F6DE7E3}"/>
    <cellStyle name="20% - Accent3 18 3" xfId="9258" xr:uid="{C4828BFB-FC39-453A-9792-E88EE0565F38}"/>
    <cellStyle name="20% - Accent3 18 4" xfId="27120" xr:uid="{51318B6D-2943-4CD9-80DD-3B35C53F040E}"/>
    <cellStyle name="20% - Accent3 18 5" xfId="35268" xr:uid="{D155C458-8323-4A65-9BA9-0D18B6DDE8C5}"/>
    <cellStyle name="20% - Accent3 19" xfId="9259" xr:uid="{5538E21B-8607-4B87-B057-1DD2C4A12CFA}"/>
    <cellStyle name="20% - Accent3 19 2" xfId="9260" xr:uid="{9FC24F48-425B-4303-BB4A-F89CFE695464}"/>
    <cellStyle name="20% - Accent3 19 3" xfId="9261" xr:uid="{0C9C00E5-DD5F-4043-A579-0824AA2FB88F}"/>
    <cellStyle name="20% - Accent3 2" xfId="56" xr:uid="{BA3553BA-F6A1-4F08-9120-0DED73D376B6}"/>
    <cellStyle name="20% - Accent3 2 2" xfId="1222" xr:uid="{5CF67B97-6C04-405E-A18C-4BD16D140217}"/>
    <cellStyle name="20% - Accent3 2 2 2" xfId="3200" xr:uid="{B6993455-6DD5-4F7D-B67A-ACAEF7509246}"/>
    <cellStyle name="20% - Accent3 2 2 2 2" xfId="9264" xr:uid="{D6740921-9682-4DEC-AA9B-D62C54DABBCB}"/>
    <cellStyle name="20% - Accent3 2 2 3" xfId="9263" xr:uid="{F53EBA51-ADCF-487E-B465-1D9BFD749DB6}"/>
    <cellStyle name="20% - Accent3 2 3" xfId="1223" xr:uid="{132E1B9E-10A8-4AC1-B719-F457291B4BF4}"/>
    <cellStyle name="20% - Accent3 2 3 2" xfId="9265" xr:uid="{668A3538-057D-4898-A2A9-C1A17E51EEE5}"/>
    <cellStyle name="20% - Accent3 2 4" xfId="1224" xr:uid="{260FD562-8F71-4B4F-96ED-671EC45F95D7}"/>
    <cellStyle name="20% - Accent3 2 4 2" xfId="9267" xr:uid="{DB4A1CE6-3F4E-4F4F-BD8B-DB86E1D118FD}"/>
    <cellStyle name="20% - Accent3 2 4 3" xfId="9266" xr:uid="{B455237F-88A3-4753-9C1E-DEB89AD0A2FF}"/>
    <cellStyle name="20% - Accent3 2 5" xfId="1225" xr:uid="{5AB8EFC1-2C65-4E48-97A2-3CBCE7829208}"/>
    <cellStyle name="20% - Accent3 2 6" xfId="1226" xr:uid="{68E282BC-CF40-41F0-83EA-5C29D394E0E1}"/>
    <cellStyle name="20% - Accent3 2 7" xfId="1227" xr:uid="{CA8EEA4D-0A9C-47E9-BF78-970F016D4ECE}"/>
    <cellStyle name="20% - Accent3 2 8" xfId="9262" xr:uid="{598AFA55-F8A2-4411-97B7-4311D0CBDD7A}"/>
    <cellStyle name="20% - Accent3 20" xfId="9268" xr:uid="{D1B0EBE0-8C49-442B-88EC-2EEE7C58693A}"/>
    <cellStyle name="20% - Accent3 20 2" xfId="9269" xr:uid="{056D2E33-9F01-4B5A-A6D0-02CE65DBB03F}"/>
    <cellStyle name="20% - Accent3 20 3" xfId="9270" xr:uid="{0466342A-E1BE-41D7-8950-CF706A402CDC}"/>
    <cellStyle name="20% - Accent3 21" xfId="9271" xr:uid="{3B884B8C-8AF7-42DA-9DD0-3E597AE04773}"/>
    <cellStyle name="20% - Accent3 21 2" xfId="9272" xr:uid="{183530DB-CE55-4E4E-AFC3-538202800A4D}"/>
    <cellStyle name="20% - Accent3 21 3" xfId="9273" xr:uid="{7BBDC7EF-BBE1-4BF1-B5AC-7CC0B0BF605F}"/>
    <cellStyle name="20% - Accent3 22" xfId="9274" xr:uid="{5B10EFD9-73A6-4DCD-9D32-1B9681C85241}"/>
    <cellStyle name="20% - Accent3 22 2" xfId="9275" xr:uid="{17359F81-6FE2-4544-9F5A-4D4B5A99FE43}"/>
    <cellStyle name="20% - Accent3 22 3" xfId="9276" xr:uid="{E7A84F2E-4EFC-47CD-B950-E855BC5591E9}"/>
    <cellStyle name="20% - Accent3 23" xfId="9277" xr:uid="{C84617E9-3BB7-4A73-96C8-164E8E69933A}"/>
    <cellStyle name="20% - Accent3 23 2" xfId="9278" xr:uid="{50CD3B36-2C2C-4C0C-B96C-DBF8A8C96C19}"/>
    <cellStyle name="20% - Accent3 23 3" xfId="9279" xr:uid="{C9439ED9-76F1-454B-B7B4-61EEA5BDE0DA}"/>
    <cellStyle name="20% - Accent3 24" xfId="9280" xr:uid="{E074FFFD-AFE2-4D0E-9B35-FE3405050DD7}"/>
    <cellStyle name="20% - Accent3 24 2" xfId="9281" xr:uid="{E5513DC2-9F3E-4437-8602-67BB7E8BFA3C}"/>
    <cellStyle name="20% - Accent3 24 3" xfId="9282" xr:uid="{108077A5-C3FB-4ED8-B557-52F3F7B43793}"/>
    <cellStyle name="20% - Accent3 25" xfId="9283" xr:uid="{2E31E295-EE01-412D-ADEA-A52964BBD642}"/>
    <cellStyle name="20% - Accent3 25 2" xfId="9284" xr:uid="{59CDDF01-9224-48A1-B9C9-14F64FA0496D}"/>
    <cellStyle name="20% - Accent3 25 3" xfId="9285" xr:uid="{D4DA84CA-8C13-4B7C-A3E1-D0F49080479C}"/>
    <cellStyle name="20% - Accent3 26" xfId="9286" xr:uid="{804EA442-AFDC-4374-9FFD-2766803128D6}"/>
    <cellStyle name="20% - Accent3 26 2" xfId="9287" xr:uid="{1FD92DCE-A688-47E7-AF04-73476C40E205}"/>
    <cellStyle name="20% - Accent3 26 3" xfId="9288" xr:uid="{A155AB70-A29A-43F7-9115-B171EB86A883}"/>
    <cellStyle name="20% - Accent3 27" xfId="9289" xr:uid="{05CA5B8F-4C77-4801-90AB-3E5346E702F9}"/>
    <cellStyle name="20% - Accent3 27 2" xfId="9290" xr:uid="{1E5D1BBE-5BDF-494A-AC68-C15B0B2EC035}"/>
    <cellStyle name="20% - Accent3 27 3" xfId="9291" xr:uid="{C734CE57-CFB2-4454-A765-6BBD047FEEF9}"/>
    <cellStyle name="20% - Accent3 3" xfId="57" xr:uid="{BCB621AB-7E87-43A8-8121-2C6CC55F02E1}"/>
    <cellStyle name="20% - Accent3 3 2" xfId="1228" xr:uid="{624893F9-9B12-413C-B2FC-9D4207170CD9}"/>
    <cellStyle name="20% - Accent3 3 2 2" xfId="9293" xr:uid="{FC509713-0FF4-4BB5-955A-9CB4195DCB0D}"/>
    <cellStyle name="20% - Accent3 3 3" xfId="1229" xr:uid="{91DF9189-B2FE-4960-A103-6E19C557D338}"/>
    <cellStyle name="20% - Accent3 3 3 2" xfId="9294" xr:uid="{926DCEDE-BB43-4BF2-A20E-784A861F4AEA}"/>
    <cellStyle name="20% - Accent3 3 4" xfId="1230" xr:uid="{F2460514-9793-47B7-8AAC-805763D34B1F}"/>
    <cellStyle name="20% - Accent3 3 4 2" xfId="9295" xr:uid="{037F6673-C3D0-4F43-8C1A-962EF83F8F53}"/>
    <cellStyle name="20% - Accent3 3 5" xfId="1231" xr:uid="{DEA9D883-C429-443A-89F9-D11E4799ECB1}"/>
    <cellStyle name="20% - Accent3 3 6" xfId="1232" xr:uid="{D11A784C-56F3-4259-9311-FC83B8884965}"/>
    <cellStyle name="20% - Accent3 3 7" xfId="1233" xr:uid="{F288ABFC-93F0-49A0-B72E-AC069A7B290F}"/>
    <cellStyle name="20% - Accent3 3 8" xfId="9292" xr:uid="{BF58ED42-7C6E-43F6-AFED-E650F728B10E}"/>
    <cellStyle name="20% - Accent3 4" xfId="58" xr:uid="{69D3B57F-51B7-4EC7-80F1-901D1CB67EB1}"/>
    <cellStyle name="20% - Accent3 4 2" xfId="1234" xr:uid="{EF720D4C-B355-4C7E-9289-79BEF11BEF51}"/>
    <cellStyle name="20% - Accent3 4 2 2" xfId="9297" xr:uid="{F8C11BEE-E151-4A35-A2FF-C661356D66FF}"/>
    <cellStyle name="20% - Accent3 4 2 2 2" xfId="27123" xr:uid="{6AC5E1EE-DB98-4DDF-94A1-1F24F8B839A7}"/>
    <cellStyle name="20% - Accent3 4 2 2 3" xfId="35274" xr:uid="{994C6E91-9557-44B5-905B-4456E8A82C58}"/>
    <cellStyle name="20% - Accent3 4 3" xfId="1235" xr:uid="{E2936B6B-724E-41DE-BA8E-FC9052D35C74}"/>
    <cellStyle name="20% - Accent3 4 3 2" xfId="9298" xr:uid="{EEA0F399-C4DE-4357-AB94-EC68C86C7728}"/>
    <cellStyle name="20% - Accent3 4 4" xfId="1236" xr:uid="{7C3C0BEE-3A65-4D2A-ABF0-A0DF108A294A}"/>
    <cellStyle name="20% - Accent3 4 5" xfId="1237" xr:uid="{E9DB842D-15B7-485B-86D7-7580A9B42280}"/>
    <cellStyle name="20% - Accent3 4 6" xfId="1238" xr:uid="{AED4BA39-E446-47EA-AEEE-617A5B262E71}"/>
    <cellStyle name="20% - Accent3 4 7" xfId="1239" xr:uid="{0EC59F45-0E77-48DE-B5E2-1286261F6BBE}"/>
    <cellStyle name="20% - Accent3 4 8" xfId="9296" xr:uid="{9C3DD06E-5C65-423B-90CB-4DAFC3096299}"/>
    <cellStyle name="20% - Accent3 4 8 2" xfId="27122" xr:uid="{F44A6BFF-0C07-435E-8B21-094C8621BA22}"/>
    <cellStyle name="20% - Accent3 4 8 3" xfId="35273" xr:uid="{012889AB-9B91-4208-A7CB-1E868F167AD4}"/>
    <cellStyle name="20% - Accent3 5" xfId="59" xr:uid="{75AFB849-A6D5-41B0-A225-69D797C95F68}"/>
    <cellStyle name="20% - Accent3 5 2" xfId="9300" xr:uid="{7988C2C9-779D-421E-ABFB-B67C33A171DE}"/>
    <cellStyle name="20% - Accent3 5 2 2" xfId="27125" xr:uid="{DFE549B3-C2F5-48BF-98EC-89B61167F684}"/>
    <cellStyle name="20% - Accent3 5 2 3" xfId="35276" xr:uid="{1F36419E-E92F-45B2-856C-7B83D95BDB44}"/>
    <cellStyle name="20% - Accent3 5 3" xfId="9301" xr:uid="{89FB38A5-9E94-4BA5-A4BC-0E180E9B0436}"/>
    <cellStyle name="20% - Accent3 5 4" xfId="9299" xr:uid="{825CAB29-259C-450B-8547-8AEEED214DC6}"/>
    <cellStyle name="20% - Accent3 5 4 2" xfId="27124" xr:uid="{7F4979EE-F155-4256-9A1F-CDC291D5EBC7}"/>
    <cellStyle name="20% - Accent3 5 4 3" xfId="35275" xr:uid="{678F3681-10C2-4F20-BCF8-38E880AE9940}"/>
    <cellStyle name="20% - Accent3 6" xfId="60" xr:uid="{052F3824-0AD2-4138-B340-23C491AB4F10}"/>
    <cellStyle name="20% - Accent3 6 2" xfId="9303" xr:uid="{6087AF45-13EC-4BB5-8940-F9151B590F0C}"/>
    <cellStyle name="20% - Accent3 6 2 2" xfId="27127" xr:uid="{39F7C533-5122-4C65-AD6F-969A0F65B0CF}"/>
    <cellStyle name="20% - Accent3 6 2 3" xfId="35278" xr:uid="{B59320B5-B307-4BE3-BB3E-B1F1880779FE}"/>
    <cellStyle name="20% - Accent3 6 3" xfId="9304" xr:uid="{5DFDB631-AC41-48F7-BA9D-B2599A8B00C9}"/>
    <cellStyle name="20% - Accent3 6 4" xfId="9302" xr:uid="{EC921B67-4C24-497B-8F36-FD6ED57665D9}"/>
    <cellStyle name="20% - Accent3 6 4 2" xfId="27126" xr:uid="{DF1CFA82-EDD8-4C4B-AE4E-B41018E800AC}"/>
    <cellStyle name="20% - Accent3 6 4 3" xfId="35277" xr:uid="{2C3765F3-A0A9-4F65-AEAF-FABFBECD05A8}"/>
    <cellStyle name="20% - Accent3 7" xfId="61" xr:uid="{75EBECC4-C476-4596-812C-59039D9E2C45}"/>
    <cellStyle name="20% - Accent3 7 2" xfId="9306" xr:uid="{0C0D3A6B-DF2C-4DAC-9CFE-844EB038436B}"/>
    <cellStyle name="20% - Accent3 7 2 2" xfId="27129" xr:uid="{99CB3A43-9B33-4145-81C9-E155DA544659}"/>
    <cellStyle name="20% - Accent3 7 2 3" xfId="35280" xr:uid="{9BD192ED-D851-4977-8516-76895DF42BFC}"/>
    <cellStyle name="20% - Accent3 7 3" xfId="9307" xr:uid="{0DA3D460-7116-456F-B48F-0BEE561DB598}"/>
    <cellStyle name="20% - Accent3 7 4" xfId="9305" xr:uid="{4A64D254-D5D0-4A4E-98C7-F9C7177550FB}"/>
    <cellStyle name="20% - Accent3 7 4 2" xfId="27128" xr:uid="{C45D25C3-786B-46AE-AA4D-14A041AF08DB}"/>
    <cellStyle name="20% - Accent3 7 4 3" xfId="35279" xr:uid="{8B113856-987A-4D07-B37C-0A3E4B3FD9F6}"/>
    <cellStyle name="20% - Accent3 8" xfId="62" xr:uid="{FE7E4776-25E2-4B26-8FE4-958241D8B9CB}"/>
    <cellStyle name="20% - Accent3 8 2" xfId="9309" xr:uid="{083BA87C-AD55-4D76-AC59-C9E1B8A8E5DE}"/>
    <cellStyle name="20% - Accent3 8 2 2" xfId="27131" xr:uid="{B60BA8D8-6CE8-4FA0-BD4B-594C4B9DB5AA}"/>
    <cellStyle name="20% - Accent3 8 2 3" xfId="35282" xr:uid="{1ADE46F1-6041-4E85-914D-A02641E08BBB}"/>
    <cellStyle name="20% - Accent3 8 3" xfId="9310" xr:uid="{5AAEC332-5F7D-451C-BC02-E0A3C024CB6A}"/>
    <cellStyle name="20% - Accent3 8 4" xfId="9308" xr:uid="{9CD7CAE5-2C27-44C0-84F2-E509C6D313E1}"/>
    <cellStyle name="20% - Accent3 8 4 2" xfId="27130" xr:uid="{62FD640D-A4D2-4F22-B028-1EF52AC144DF}"/>
    <cellStyle name="20% - Accent3 8 4 3" xfId="35281" xr:uid="{CBF55D65-AC9C-4CA6-A4C3-331EC92C772D}"/>
    <cellStyle name="20% - Accent3 9" xfId="63" xr:uid="{63F5ECFA-CE95-403D-A3AD-519F318A1941}"/>
    <cellStyle name="20% - Accent3 9 2" xfId="9312" xr:uid="{8E6E6687-FF32-4EA3-B756-C91108B16266}"/>
    <cellStyle name="20% - Accent3 9 2 2" xfId="27133" xr:uid="{1B78C530-E68A-4990-B0B7-F22368EE0BB1}"/>
    <cellStyle name="20% - Accent3 9 2 3" xfId="35284" xr:uid="{012131F0-E110-4D9C-8B7D-EC7F5B4D8C23}"/>
    <cellStyle name="20% - Accent3 9 3" xfId="9313" xr:uid="{CDCEF621-7A72-4D94-9E93-4CE8ECF4A143}"/>
    <cellStyle name="20% - Accent3 9 4" xfId="9311" xr:uid="{AF733FA1-D4C9-47EE-8C64-C34F312F28BC}"/>
    <cellStyle name="20% - Accent3 9 4 2" xfId="27132" xr:uid="{DFC4166A-8D3C-46E8-BC95-2248CC8D0F35}"/>
    <cellStyle name="20% - Accent3 9 4 3" xfId="35283" xr:uid="{27B8E6BF-0439-40A0-AFDA-E7E6F7487C49}"/>
    <cellStyle name="20% - Accent4 10" xfId="2688" xr:uid="{5F28BDCD-E01D-44B4-AAA8-2F06B4114309}"/>
    <cellStyle name="20% - Accent4 10 2" xfId="9315" xr:uid="{5C10E223-AEED-47E9-BB2A-DB73DC3D60AA}"/>
    <cellStyle name="20% - Accent4 10 2 2" xfId="27135" xr:uid="{5F0D3C2E-BA19-4F00-9C2C-26E2A267309E}"/>
    <cellStyle name="20% - Accent4 10 2 3" xfId="35286" xr:uid="{8CDC2749-0966-4FF2-BE3D-90A3474FFC1B}"/>
    <cellStyle name="20% - Accent4 10 3" xfId="9316" xr:uid="{7AB4FE91-7F13-406F-8C2B-5F6E0F6E108E}"/>
    <cellStyle name="20% - Accent4 10 4" xfId="9314" xr:uid="{6068CA2B-F2FD-4F43-B627-B329438C2867}"/>
    <cellStyle name="20% - Accent4 10 4 2" xfId="27134" xr:uid="{11A4EF48-0519-4A7A-859F-49B80C901676}"/>
    <cellStyle name="20% - Accent4 10 4 3" xfId="35285" xr:uid="{D72FAEAE-6E5D-4839-87E8-72A2B80A4247}"/>
    <cellStyle name="20% - Accent4 11" xfId="5513" xr:uid="{47E0CD8F-6F60-4C44-A71B-36A53480AA15}"/>
    <cellStyle name="20% - Accent4 11 2" xfId="9318" xr:uid="{7D87E6BC-CEC3-49B6-9CEA-514453B16B5E}"/>
    <cellStyle name="20% - Accent4 11 2 2" xfId="27137" xr:uid="{552AB5C1-39AA-42DC-9F51-07DA28D2664B}"/>
    <cellStyle name="20% - Accent4 11 2 3" xfId="35288" xr:uid="{0E6229CB-01F9-47AA-8642-0DEF476D8B53}"/>
    <cellStyle name="20% - Accent4 11 3" xfId="9319" xr:uid="{C6526F28-E67D-4A0E-A40D-8991E4AEE1AA}"/>
    <cellStyle name="20% - Accent4 11 4" xfId="9317" xr:uid="{E245B528-74A6-4AA7-BAFC-EDEFE8106E08}"/>
    <cellStyle name="20% - Accent4 11 4 2" xfId="27136" xr:uid="{57CDCFF4-1C07-4F6A-A606-B1F733A8D128}"/>
    <cellStyle name="20% - Accent4 11 4 3" xfId="35287" xr:uid="{4CEE3C20-B4FD-4C62-9D66-DB22B48EC442}"/>
    <cellStyle name="20% - Accent4 12" xfId="9320" xr:uid="{4E6AE592-0A68-4305-BB44-7B570F85185B}"/>
    <cellStyle name="20% - Accent4 12 2" xfId="9321" xr:uid="{774FA013-14E4-4B23-86C1-979DACF24917}"/>
    <cellStyle name="20% - Accent4 12 2 2" xfId="27139" xr:uid="{E6A441BE-29A3-471D-8D50-6D84E9E979CD}"/>
    <cellStyle name="20% - Accent4 12 2 3" xfId="35290" xr:uid="{5D41A75A-B989-4B8E-8521-DBBA5D66FB2B}"/>
    <cellStyle name="20% - Accent4 12 3" xfId="9322" xr:uid="{027E6142-5E2E-4079-9005-B09054CE59C1}"/>
    <cellStyle name="20% - Accent4 12 4" xfId="27138" xr:uid="{3A3048C0-6BFB-4F03-9672-A6A58844DB15}"/>
    <cellStyle name="20% - Accent4 12 5" xfId="35289" xr:uid="{AA4D9CAB-9F8D-4008-9194-4BE052FB494C}"/>
    <cellStyle name="20% - Accent4 13" xfId="9323" xr:uid="{03EAD584-DB67-4999-96ED-39152239A70F}"/>
    <cellStyle name="20% - Accent4 13 2" xfId="9324" xr:uid="{DA8187F5-C82F-4DE5-96A0-42FBF9F1B469}"/>
    <cellStyle name="20% - Accent4 13 2 2" xfId="27141" xr:uid="{F9E42709-1E7C-4D81-8177-878BFCB2DEDA}"/>
    <cellStyle name="20% - Accent4 13 2 3" xfId="35292" xr:uid="{EE085709-0F3F-4A96-A684-5B665864DB01}"/>
    <cellStyle name="20% - Accent4 13 3" xfId="9325" xr:uid="{4BB46342-425F-4130-942C-33BB0258BFB0}"/>
    <cellStyle name="20% - Accent4 13 4" xfId="27140" xr:uid="{FE580823-5566-4DFF-A4F3-8284CBB2FD38}"/>
    <cellStyle name="20% - Accent4 13 5" xfId="35291" xr:uid="{9851B75C-6DBE-4C2A-8D2F-F2082767A469}"/>
    <cellStyle name="20% - Accent4 14" xfId="9326" xr:uid="{54A706F8-B271-4EF0-891F-987C287A44EB}"/>
    <cellStyle name="20% - Accent4 14 2" xfId="9327" xr:uid="{651F63F0-09BA-49D6-AC2F-37003A869DDD}"/>
    <cellStyle name="20% - Accent4 14 2 2" xfId="27143" xr:uid="{0540E001-8F00-4964-99BF-EE8692C8C3D6}"/>
    <cellStyle name="20% - Accent4 14 2 3" xfId="35294" xr:uid="{8B0D59B2-B6EB-49A2-B161-9317D90C449B}"/>
    <cellStyle name="20% - Accent4 14 3" xfId="9328" xr:uid="{A6A7417B-5051-4DC5-B269-CCFBCB4F83B9}"/>
    <cellStyle name="20% - Accent4 14 4" xfId="27142" xr:uid="{C28B2EFF-5755-4ACE-BA52-B0A5CEDB14C5}"/>
    <cellStyle name="20% - Accent4 14 5" xfId="35293" xr:uid="{2402DA01-EA7C-4398-8423-7D9616610DF7}"/>
    <cellStyle name="20% - Accent4 15" xfId="9329" xr:uid="{2B4EFA0F-1DCD-45D6-81D3-10B0D669466E}"/>
    <cellStyle name="20% - Accent4 15 2" xfId="9330" xr:uid="{59E6550C-9C76-47EA-B648-EB637CFEB2A6}"/>
    <cellStyle name="20% - Accent4 15 2 2" xfId="27145" xr:uid="{64E7BB28-1749-4F65-BEDC-C4F8F970DB04}"/>
    <cellStyle name="20% - Accent4 15 2 3" xfId="35296" xr:uid="{5E2AEF98-B765-4BF5-B3E4-011E7F353978}"/>
    <cellStyle name="20% - Accent4 15 3" xfId="9331" xr:uid="{D506877A-88BD-461A-9DCE-E00B5EBCEB04}"/>
    <cellStyle name="20% - Accent4 15 4" xfId="27144" xr:uid="{1954E0EF-A382-43D2-A94C-63D0D23C7200}"/>
    <cellStyle name="20% - Accent4 15 5" xfId="35295" xr:uid="{42AA44FE-2BA1-4A78-A61B-76159E0D431A}"/>
    <cellStyle name="20% - Accent4 16" xfId="9332" xr:uid="{0C947633-B3A7-4C24-B184-7FD0D55FEFF5}"/>
    <cellStyle name="20% - Accent4 16 2" xfId="9333" xr:uid="{1FFCF161-D36C-425A-9841-789E91950580}"/>
    <cellStyle name="20% - Accent4 16 2 2" xfId="27147" xr:uid="{0A4BB93E-A79A-477B-B6ED-842A5BA86D50}"/>
    <cellStyle name="20% - Accent4 16 2 3" xfId="35298" xr:uid="{8250290E-563C-402E-9BFE-229237784402}"/>
    <cellStyle name="20% - Accent4 16 3" xfId="9334" xr:uid="{6A5887E2-75EC-4F1A-B54F-117DFC318329}"/>
    <cellStyle name="20% - Accent4 16 4" xfId="27146" xr:uid="{4D2C737E-35F5-491A-81F8-94B810B8CE95}"/>
    <cellStyle name="20% - Accent4 16 5" xfId="35297" xr:uid="{B93B7D5C-A832-4DF6-9DD6-1B265201C5A4}"/>
    <cellStyle name="20% - Accent4 17" xfId="9335" xr:uid="{BB510C51-B891-46A2-802B-7FB209D3F07A}"/>
    <cellStyle name="20% - Accent4 17 2" xfId="9336" xr:uid="{7352EE08-1F94-40E9-9FB5-D33B5AD244A4}"/>
    <cellStyle name="20% - Accent4 17 2 2" xfId="27149" xr:uid="{AE621539-9E30-4EF0-B1C2-E24F4362B997}"/>
    <cellStyle name="20% - Accent4 17 2 3" xfId="35300" xr:uid="{909DC744-CCC9-48ED-A3B0-C6DA4022F18E}"/>
    <cellStyle name="20% - Accent4 17 3" xfId="9337" xr:uid="{2D0B8FCE-C474-48A6-909E-FF06FAFD9324}"/>
    <cellStyle name="20% - Accent4 17 4" xfId="27148" xr:uid="{5EAC7A02-F8B0-4391-9C73-390504DDDC2E}"/>
    <cellStyle name="20% - Accent4 17 5" xfId="35299" xr:uid="{03845F7B-E4C9-4FA5-81B3-E00AD3747DFD}"/>
    <cellStyle name="20% - Accent4 18" xfId="9338" xr:uid="{469EE8BB-0F1A-4B94-BEBB-88981BF3E340}"/>
    <cellStyle name="20% - Accent4 18 2" xfId="9339" xr:uid="{E005899E-3D93-410D-9797-D561D41A5982}"/>
    <cellStyle name="20% - Accent4 18 2 2" xfId="27151" xr:uid="{A7135416-4BE6-47F6-9892-D7142B0DE13E}"/>
    <cellStyle name="20% - Accent4 18 2 3" xfId="35302" xr:uid="{3890B1E7-F7C9-43FC-AFAD-EBB7310B01E5}"/>
    <cellStyle name="20% - Accent4 18 3" xfId="9340" xr:uid="{E7553762-A17B-4A82-8702-451A03BE4F27}"/>
    <cellStyle name="20% - Accent4 18 4" xfId="27150" xr:uid="{3CE01131-4374-4D40-8D31-C3ABD88B5390}"/>
    <cellStyle name="20% - Accent4 18 5" xfId="35301" xr:uid="{FCE22AAC-8404-421A-A6EE-72477FA6392A}"/>
    <cellStyle name="20% - Accent4 19" xfId="9341" xr:uid="{21CB94D3-E1F4-4796-862C-CC253A8AAE6A}"/>
    <cellStyle name="20% - Accent4 19 2" xfId="9342" xr:uid="{9AFDC549-8470-41B0-8452-50D48617D0E8}"/>
    <cellStyle name="20% - Accent4 19 3" xfId="9343" xr:uid="{3DE20A8C-2717-4ED5-9E10-084A5CEFF704}"/>
    <cellStyle name="20% - Accent4 2" xfId="64" xr:uid="{51D2437B-CDFD-4A8A-9652-F2DD54B29D6F}"/>
    <cellStyle name="20% - Accent4 2 2" xfId="1240" xr:uid="{A3F335C3-31F5-4394-A075-D8B6E60D2933}"/>
    <cellStyle name="20% - Accent4 2 2 2" xfId="3201" xr:uid="{838B5771-4ADE-47B7-8755-F1C19CF91427}"/>
    <cellStyle name="20% - Accent4 2 2 2 2" xfId="9346" xr:uid="{E7975D33-C72D-406F-9AB6-B9BC11CC5F3C}"/>
    <cellStyle name="20% - Accent4 2 2 3" xfId="9345" xr:uid="{F342C389-9635-47C2-90ED-5B038D4E61F8}"/>
    <cellStyle name="20% - Accent4 2 3" xfId="1241" xr:uid="{525583C9-AD04-477A-A444-22307D12C6BA}"/>
    <cellStyle name="20% - Accent4 2 3 2" xfId="9347" xr:uid="{D947B945-DA64-47E3-A9DE-ABB2B77047D2}"/>
    <cellStyle name="20% - Accent4 2 4" xfId="1242" xr:uid="{742EB9C8-4FD6-4B8C-924E-4AE0A258D075}"/>
    <cellStyle name="20% - Accent4 2 4 2" xfId="9349" xr:uid="{E7268CD1-CEA2-4BD8-AA7C-591C59403D90}"/>
    <cellStyle name="20% - Accent4 2 4 3" xfId="9348" xr:uid="{5FAF2CA4-DCB9-4EAE-8EC0-512A44F7DB5B}"/>
    <cellStyle name="20% - Accent4 2 5" xfId="1243" xr:uid="{AE7F0427-AA16-41FE-A03F-27FA71283292}"/>
    <cellStyle name="20% - Accent4 2 6" xfId="1244" xr:uid="{EB669849-180C-4F93-BDB5-A99832D799AD}"/>
    <cellStyle name="20% - Accent4 2 7" xfId="1245" xr:uid="{FB38E0DF-5722-4BCB-9C1D-A76413B3C2CC}"/>
    <cellStyle name="20% - Accent4 2 8" xfId="9344" xr:uid="{7218D91D-4EA1-4E23-AED7-1E887C38D08B}"/>
    <cellStyle name="20% - Accent4 20" xfId="9350" xr:uid="{34A9205E-3A74-4B44-8BCB-048B23DEC852}"/>
    <cellStyle name="20% - Accent4 20 2" xfId="9351" xr:uid="{0C1FE2F0-40BA-4B76-8FB8-7D574CB9BBE5}"/>
    <cellStyle name="20% - Accent4 20 3" xfId="9352" xr:uid="{655CCB62-30D4-48B8-AB6D-751B64187715}"/>
    <cellStyle name="20% - Accent4 21" xfId="9353" xr:uid="{760354B4-58B6-4A4C-B80B-39B383495D6C}"/>
    <cellStyle name="20% - Accent4 21 2" xfId="9354" xr:uid="{9701FF2B-697A-40F5-B5FF-29EBFEA11F24}"/>
    <cellStyle name="20% - Accent4 21 3" xfId="9355" xr:uid="{E8A959AC-A0D9-42BC-8094-F6ED818AA40E}"/>
    <cellStyle name="20% - Accent4 22" xfId="9356" xr:uid="{CC58FCEF-4472-4409-81A5-69E4A4D9106B}"/>
    <cellStyle name="20% - Accent4 22 2" xfId="9357" xr:uid="{91531695-FEB5-433C-A48A-63215670BFC5}"/>
    <cellStyle name="20% - Accent4 22 3" xfId="9358" xr:uid="{ED4A3B6E-D534-434E-A796-E766A85CEFA0}"/>
    <cellStyle name="20% - Accent4 23" xfId="9359" xr:uid="{02A10EBB-F59B-42AC-A4E8-E05E1A9B2D50}"/>
    <cellStyle name="20% - Accent4 23 2" xfId="9360" xr:uid="{10238487-59FD-4D0C-BE3B-C57B017739AF}"/>
    <cellStyle name="20% - Accent4 23 3" xfId="9361" xr:uid="{ED5B6DD5-1238-4D53-8A34-957D98996878}"/>
    <cellStyle name="20% - Accent4 24" xfId="9362" xr:uid="{A4C16C84-7CF4-44EB-B52A-0587A458E511}"/>
    <cellStyle name="20% - Accent4 24 2" xfId="9363" xr:uid="{3143EC61-74F2-400A-B4DF-E492801513F3}"/>
    <cellStyle name="20% - Accent4 24 3" xfId="9364" xr:uid="{EDB7AE83-CB26-4780-BA24-7389A2007970}"/>
    <cellStyle name="20% - Accent4 25" xfId="9365" xr:uid="{5197D2AE-5A18-48BA-9947-174BE8FD5B2B}"/>
    <cellStyle name="20% - Accent4 25 2" xfId="9366" xr:uid="{5D231EED-9233-4380-8023-7DFF9ACB741C}"/>
    <cellStyle name="20% - Accent4 25 3" xfId="9367" xr:uid="{5C1A9890-218F-4B03-B6AD-96B2035A326F}"/>
    <cellStyle name="20% - Accent4 26" xfId="9368" xr:uid="{0D762393-268B-4269-8234-B48E044ECBBF}"/>
    <cellStyle name="20% - Accent4 26 2" xfId="9369" xr:uid="{DFC690B8-0885-4878-9AE9-C1A5EA397761}"/>
    <cellStyle name="20% - Accent4 26 3" xfId="9370" xr:uid="{D6AF7077-6D52-44E9-8E9A-3D89B402005B}"/>
    <cellStyle name="20% - Accent4 27" xfId="9371" xr:uid="{D3F9D9E5-6B19-4F25-A891-54333FF29E09}"/>
    <cellStyle name="20% - Accent4 27 2" xfId="9372" xr:uid="{F11FE304-4FE0-4A42-A8FF-A225BBCF0392}"/>
    <cellStyle name="20% - Accent4 27 3" xfId="9373" xr:uid="{AC931F26-B774-4C41-A8BE-5515BB6AA2DE}"/>
    <cellStyle name="20% - Accent4 3" xfId="65" xr:uid="{BD42EA84-7490-4644-A9CF-30926768364F}"/>
    <cellStyle name="20% - Accent4 3 2" xfId="1246" xr:uid="{70AF75F0-D431-4421-A3BE-7BCEFD14A043}"/>
    <cellStyle name="20% - Accent4 3 2 2" xfId="9375" xr:uid="{ED088B28-BB99-4B64-8307-B0AB54493E38}"/>
    <cellStyle name="20% - Accent4 3 3" xfId="1247" xr:uid="{6076DF45-578B-4E68-AD8B-1F1466D8F92A}"/>
    <cellStyle name="20% - Accent4 3 3 2" xfId="9376" xr:uid="{9F4F5FE0-3073-42F9-9FFA-A61B00E745BB}"/>
    <cellStyle name="20% - Accent4 3 4" xfId="1248" xr:uid="{6ABA6EDB-625F-4596-BFFB-8CFC35AD872F}"/>
    <cellStyle name="20% - Accent4 3 4 2" xfId="9377" xr:uid="{62182DE7-6387-474B-8F80-1D17A2D0154D}"/>
    <cellStyle name="20% - Accent4 3 5" xfId="1249" xr:uid="{FEFBF79F-3C57-4E7C-8DAE-46F38E4A055A}"/>
    <cellStyle name="20% - Accent4 3 6" xfId="1250" xr:uid="{31E0FE2A-6D4E-4FC4-8E4C-4AEBDB070048}"/>
    <cellStyle name="20% - Accent4 3 7" xfId="1251" xr:uid="{CFEAEEE6-1A64-45A9-8981-0D4A7CBBB5E9}"/>
    <cellStyle name="20% - Accent4 3 8" xfId="9374" xr:uid="{BC4DFA18-974A-42A4-BC23-8868241A6ED1}"/>
    <cellStyle name="20% - Accent4 4" xfId="66" xr:uid="{2139D3E8-DC26-4C6D-AB91-A1D8791517BC}"/>
    <cellStyle name="20% - Accent4 4 2" xfId="1252" xr:uid="{A7CA2A13-890B-48EE-881F-194D47EE6CC2}"/>
    <cellStyle name="20% - Accent4 4 2 2" xfId="9379" xr:uid="{98E20C59-210D-4C9C-B204-1B0427225D14}"/>
    <cellStyle name="20% - Accent4 4 2 2 2" xfId="27153" xr:uid="{CEE6A8D0-A4F8-42CC-95D2-F951CF113953}"/>
    <cellStyle name="20% - Accent4 4 2 2 3" xfId="35305" xr:uid="{988A5C65-8925-40AD-BBF5-AE523FF97573}"/>
    <cellStyle name="20% - Accent4 4 3" xfId="1253" xr:uid="{CCBDFA35-CABB-47D8-A525-E16DD68D20C0}"/>
    <cellStyle name="20% - Accent4 4 3 2" xfId="9380" xr:uid="{8225B2AD-913A-4034-93BF-7218EBC629B6}"/>
    <cellStyle name="20% - Accent4 4 4" xfId="1254" xr:uid="{8C01E2A2-DBF6-4035-B95B-9D7633EEDEA1}"/>
    <cellStyle name="20% - Accent4 4 5" xfId="1255" xr:uid="{06142263-BA15-4498-86D1-999837BB69CB}"/>
    <cellStyle name="20% - Accent4 4 6" xfId="1256" xr:uid="{4722B772-EC2E-44D7-BB03-31F8B235BAB3}"/>
    <cellStyle name="20% - Accent4 4 7" xfId="1257" xr:uid="{1C6A0550-9DBF-47FE-8A21-EA12FD5EECB4}"/>
    <cellStyle name="20% - Accent4 4 8" xfId="9378" xr:uid="{051EB0E4-7961-4363-A79E-3DB337F482D4}"/>
    <cellStyle name="20% - Accent4 4 8 2" xfId="27152" xr:uid="{A2AA9BEA-7EC7-45C0-B62F-57B2709582C4}"/>
    <cellStyle name="20% - Accent4 4 8 3" xfId="35304" xr:uid="{C33748FB-9585-4249-BBC0-B3BC83361579}"/>
    <cellStyle name="20% - Accent4 5" xfId="67" xr:uid="{26327BD5-7FC0-4BE1-8E98-08387DDBA607}"/>
    <cellStyle name="20% - Accent4 5 2" xfId="9382" xr:uid="{D254CF60-6A53-4969-9BDE-BF508A7C379F}"/>
    <cellStyle name="20% - Accent4 5 2 2" xfId="27155" xr:uid="{DA63619C-BB7C-4684-AC57-CA18D0563040}"/>
    <cellStyle name="20% - Accent4 5 2 3" xfId="35307" xr:uid="{C3D30750-D8F0-4B5F-B307-6FDE906B2FFB}"/>
    <cellStyle name="20% - Accent4 5 3" xfId="9383" xr:uid="{FED1A486-4A8F-4320-BA73-DD7EE1493FDC}"/>
    <cellStyle name="20% - Accent4 5 4" xfId="9381" xr:uid="{B4DF5F05-2F10-415A-AD41-89B0385F6DD0}"/>
    <cellStyle name="20% - Accent4 5 4 2" xfId="27154" xr:uid="{5A1B463B-4CB0-4DE6-8719-C3E59EA8599F}"/>
    <cellStyle name="20% - Accent4 5 4 3" xfId="35306" xr:uid="{91FB2157-6512-46C2-9E57-F8397629268A}"/>
    <cellStyle name="20% - Accent4 6" xfId="68" xr:uid="{1693564E-7CCF-48B9-8B9A-92EAC63CC2E6}"/>
    <cellStyle name="20% - Accent4 6 2" xfId="9385" xr:uid="{ED8886D1-7ABB-4D25-BEE5-E7C721C19920}"/>
    <cellStyle name="20% - Accent4 6 2 2" xfId="27157" xr:uid="{F774386B-7F32-4156-A9E8-8AA9843256D3}"/>
    <cellStyle name="20% - Accent4 6 2 3" xfId="35309" xr:uid="{8820F9EE-25B4-499A-9C5C-69B191376A86}"/>
    <cellStyle name="20% - Accent4 6 3" xfId="9386" xr:uid="{0193D2DE-4B69-49AD-A473-4BC1EDD05878}"/>
    <cellStyle name="20% - Accent4 6 4" xfId="9384" xr:uid="{F21901E9-C46E-415F-91FB-12DD491AD77F}"/>
    <cellStyle name="20% - Accent4 6 4 2" xfId="27156" xr:uid="{A616C8E8-B93A-4FAB-850E-5D590E372ACA}"/>
    <cellStyle name="20% - Accent4 6 4 3" xfId="35308" xr:uid="{D8285DC9-1CC0-4581-8BE6-2A2F9C63A38E}"/>
    <cellStyle name="20% - Accent4 7" xfId="69" xr:uid="{08B8427A-08DD-47BA-B99B-CF86A2367D93}"/>
    <cellStyle name="20% - Accent4 7 2" xfId="9388" xr:uid="{7F276102-FA86-48BD-A83C-EA4112207E28}"/>
    <cellStyle name="20% - Accent4 7 2 2" xfId="27159" xr:uid="{5C22F980-5E8F-4F32-931C-2CBCA78CCC7A}"/>
    <cellStyle name="20% - Accent4 7 2 3" xfId="35312" xr:uid="{99CCB0CB-E145-4925-898B-BB741CC2D059}"/>
    <cellStyle name="20% - Accent4 7 3" xfId="9389" xr:uid="{6E133EE2-4783-4FA3-BFFB-DD728FE052D6}"/>
    <cellStyle name="20% - Accent4 7 4" xfId="9387" xr:uid="{B1EAF65A-982F-461C-B5FF-65033AD13FEC}"/>
    <cellStyle name="20% - Accent4 7 4 2" xfId="27158" xr:uid="{B1480A6C-0E96-41FF-80CE-81A8734AEC7B}"/>
    <cellStyle name="20% - Accent4 7 4 3" xfId="35311" xr:uid="{645A5895-00FC-44C4-B9CD-C974DBE991C4}"/>
    <cellStyle name="20% - Accent4 8" xfId="70" xr:uid="{B938C397-1DA6-4B9A-827D-A018BF5D3DC6}"/>
    <cellStyle name="20% - Accent4 8 2" xfId="9391" xr:uid="{1B843E27-BC54-45DD-9B3B-33703D3B7E5C}"/>
    <cellStyle name="20% - Accent4 8 2 2" xfId="27161" xr:uid="{C29BA51F-4BA8-4266-A959-3C5369B125C4}"/>
    <cellStyle name="20% - Accent4 8 2 3" xfId="35314" xr:uid="{720DFA91-86F2-416B-96A9-4D1E93594BCB}"/>
    <cellStyle name="20% - Accent4 8 3" xfId="9392" xr:uid="{7D111372-EF4F-4EA7-B484-F1195C4DDC90}"/>
    <cellStyle name="20% - Accent4 8 4" xfId="9390" xr:uid="{F84E91C3-6691-424E-A980-1637BAC50878}"/>
    <cellStyle name="20% - Accent4 8 4 2" xfId="27160" xr:uid="{CE7685DF-9994-4572-ADD6-838A3C69A448}"/>
    <cellStyle name="20% - Accent4 8 4 3" xfId="35313" xr:uid="{19869BE6-8F13-4A61-9AEB-3579954CC0BB}"/>
    <cellStyle name="20% - Accent4 9" xfId="71" xr:uid="{001A4CA8-323B-4A25-8B87-971CF70F61DC}"/>
    <cellStyle name="20% - Accent4 9 2" xfId="9394" xr:uid="{8A9FB8A9-2A80-42C0-826E-115940A7A827}"/>
    <cellStyle name="20% - Accent4 9 2 2" xfId="27163" xr:uid="{9BF5B562-9D29-4A56-8DA9-551A5F8EAB39}"/>
    <cellStyle name="20% - Accent4 9 2 3" xfId="35316" xr:uid="{01327363-1867-4BA8-8FEB-AA848FBD832A}"/>
    <cellStyle name="20% - Accent4 9 3" xfId="9395" xr:uid="{425161F4-C991-4984-AFB0-FD95ACE909F2}"/>
    <cellStyle name="20% - Accent4 9 4" xfId="9393" xr:uid="{47E36E46-3DD4-4BC9-8084-B4F79FF41AE2}"/>
    <cellStyle name="20% - Accent4 9 4 2" xfId="27162" xr:uid="{48F3F292-4D43-459C-9F4F-06B596F6D4DF}"/>
    <cellStyle name="20% - Accent4 9 4 3" xfId="35315" xr:uid="{41E064DE-18C6-4B1D-85E9-23ED17423492}"/>
    <cellStyle name="20% - Accent5 10" xfId="2752" xr:uid="{A33197AA-8756-4CBD-8A81-6B2447268063}"/>
    <cellStyle name="20% - Accent5 10 2" xfId="9397" xr:uid="{985C3D59-6236-4B73-A2C7-F05EE89F629A}"/>
    <cellStyle name="20% - Accent5 10 2 2" xfId="27165" xr:uid="{2ADCCCF0-C599-468E-83B5-176421E766C7}"/>
    <cellStyle name="20% - Accent5 10 2 3" xfId="35318" xr:uid="{FF64583C-3F28-4168-821B-43F4D4464E25}"/>
    <cellStyle name="20% - Accent5 10 3" xfId="9398" xr:uid="{B1FF9AAD-AB9C-450E-8EB5-662369D6A2BC}"/>
    <cellStyle name="20% - Accent5 10 4" xfId="9396" xr:uid="{9D231790-22D5-4A25-89E6-A6AEFEBB3BDB}"/>
    <cellStyle name="20% - Accent5 10 4 2" xfId="27164" xr:uid="{B84DA9C9-7963-4A2A-B49B-E2E090F2C8FF}"/>
    <cellStyle name="20% - Accent5 10 4 3" xfId="35317" xr:uid="{2CE3EAA6-FC5A-4B46-A348-1C3FD6C4663F}"/>
    <cellStyle name="20% - Accent5 11" xfId="9399" xr:uid="{9CE4D2D6-9977-4E13-A0A1-63A2C5FCA2EB}"/>
    <cellStyle name="20% - Accent5 11 2" xfId="9400" xr:uid="{837CCA72-6B0B-45D1-91D4-31A785A61DE2}"/>
    <cellStyle name="20% - Accent5 11 2 2" xfId="27167" xr:uid="{53945031-2DB5-4234-8852-63B71BAD88BE}"/>
    <cellStyle name="20% - Accent5 11 2 3" xfId="35320" xr:uid="{6EE8EDE0-CD45-4D04-AB94-77CF72178387}"/>
    <cellStyle name="20% - Accent5 11 3" xfId="9401" xr:uid="{F5595E8D-4C73-4863-B1E1-65AF86F0ED00}"/>
    <cellStyle name="20% - Accent5 11 4" xfId="27166" xr:uid="{322EAC3E-94E8-4568-BCD3-5012B4160A52}"/>
    <cellStyle name="20% - Accent5 11 5" xfId="35319" xr:uid="{C096B20E-74E1-4688-852C-3DDFD68D4A16}"/>
    <cellStyle name="20% - Accent5 12" xfId="9402" xr:uid="{B8218E1B-7911-4A1F-A111-B352B31F5A34}"/>
    <cellStyle name="20% - Accent5 12 2" xfId="9403" xr:uid="{32AF1C5A-F860-47B8-B84B-C0302365783D}"/>
    <cellStyle name="20% - Accent5 12 2 2" xfId="27169" xr:uid="{CFAAB011-21A1-40AC-9938-0590B409BCCF}"/>
    <cellStyle name="20% - Accent5 12 2 3" xfId="35322" xr:uid="{713CA71D-CFEE-4870-B2AB-D405FB3172FF}"/>
    <cellStyle name="20% - Accent5 12 3" xfId="9404" xr:uid="{7C170EAA-4D1A-44F3-8E42-004894083102}"/>
    <cellStyle name="20% - Accent5 12 4" xfId="27168" xr:uid="{EA3A274E-514D-40C1-AD05-72431AF54340}"/>
    <cellStyle name="20% - Accent5 12 5" xfId="35321" xr:uid="{00B19E37-F2D2-4764-9FCF-A372CBDF9359}"/>
    <cellStyle name="20% - Accent5 13" xfId="9405" xr:uid="{28ADB0CE-3B6D-4827-B379-B7E720BAA476}"/>
    <cellStyle name="20% - Accent5 13 2" xfId="9406" xr:uid="{F039530E-330B-4C7B-92C1-9C8FB31374C5}"/>
    <cellStyle name="20% - Accent5 13 2 2" xfId="27171" xr:uid="{372FF935-1BFA-462C-B858-EF6091926FA0}"/>
    <cellStyle name="20% - Accent5 13 2 3" xfId="35324" xr:uid="{1F57D31F-E4B8-40E9-A9E2-60120E8B48B4}"/>
    <cellStyle name="20% - Accent5 13 3" xfId="9407" xr:uid="{00E4C6BC-FD34-4A37-B0C8-3A33AE177EDA}"/>
    <cellStyle name="20% - Accent5 13 4" xfId="27170" xr:uid="{7706AB7C-FAD6-47A4-AEAD-8120B7190B29}"/>
    <cellStyle name="20% - Accent5 13 5" xfId="35323" xr:uid="{256D6C70-E7B8-4CC1-8F07-F38A48840982}"/>
    <cellStyle name="20% - Accent5 14" xfId="9408" xr:uid="{B1089C3B-42F8-42B5-8961-2038B2E11CC1}"/>
    <cellStyle name="20% - Accent5 14 2" xfId="9409" xr:uid="{7A3D334D-F718-4C48-8D1A-D5175C44D74F}"/>
    <cellStyle name="20% - Accent5 14 2 2" xfId="27173" xr:uid="{6EB5A398-9CBE-4110-9C77-194297380DEA}"/>
    <cellStyle name="20% - Accent5 14 2 3" xfId="35326" xr:uid="{AA97900E-533C-452D-8F2B-4B726FF3C560}"/>
    <cellStyle name="20% - Accent5 14 3" xfId="9410" xr:uid="{0415B97B-1BA3-4291-BD54-FE3EC3F7F3C0}"/>
    <cellStyle name="20% - Accent5 14 4" xfId="27172" xr:uid="{349FF735-4C9A-4C2C-A8BF-0E1F7312F4DC}"/>
    <cellStyle name="20% - Accent5 14 5" xfId="35325" xr:uid="{8E798F21-672E-40C4-B36F-D70D4AFD7741}"/>
    <cellStyle name="20% - Accent5 15" xfId="9411" xr:uid="{F40605DA-DC03-4181-BE8B-40665B762A77}"/>
    <cellStyle name="20% - Accent5 15 2" xfId="9412" xr:uid="{5E4587CD-EBFE-4DCB-9E1A-43EDB0D69858}"/>
    <cellStyle name="20% - Accent5 15 2 2" xfId="27175" xr:uid="{B72281B1-C9BC-4351-A04C-294CFE199C75}"/>
    <cellStyle name="20% - Accent5 15 2 3" xfId="35328" xr:uid="{D2E1EB55-C698-4AB8-A97A-4A8C21E26749}"/>
    <cellStyle name="20% - Accent5 15 3" xfId="9413" xr:uid="{EFE9AC46-0E8F-4839-A1C9-4C56508C982B}"/>
    <cellStyle name="20% - Accent5 15 4" xfId="27174" xr:uid="{E2738121-1339-4DA9-9D7E-CA839E5E2ABB}"/>
    <cellStyle name="20% - Accent5 15 5" xfId="35327" xr:uid="{408B8CC6-411C-4C5C-85EB-51BD4A1267FF}"/>
    <cellStyle name="20% - Accent5 16" xfId="9414" xr:uid="{22613F51-E019-4504-AF19-CEF9E647B33B}"/>
    <cellStyle name="20% - Accent5 16 2" xfId="9415" xr:uid="{BB76D599-C8AD-4541-A263-D0770E78C03B}"/>
    <cellStyle name="20% - Accent5 16 2 2" xfId="27177" xr:uid="{86AAEEF7-A97C-43C8-933A-4E15150E2442}"/>
    <cellStyle name="20% - Accent5 16 2 3" xfId="35330" xr:uid="{C9FC3C6F-C223-4B8B-9C50-02887CF2BF12}"/>
    <cellStyle name="20% - Accent5 16 3" xfId="9416" xr:uid="{F9777E5C-56C4-4C44-97C4-B630883B4907}"/>
    <cellStyle name="20% - Accent5 16 4" xfId="27176" xr:uid="{2B0B840B-BEF6-48F8-AAAE-A9FBD62AC403}"/>
    <cellStyle name="20% - Accent5 16 5" xfId="35329" xr:uid="{36DC00F9-AC5C-47ED-B3E5-D92E66175E68}"/>
    <cellStyle name="20% - Accent5 17" xfId="9417" xr:uid="{06A30462-D239-49E9-AEE5-62B953AF5CEB}"/>
    <cellStyle name="20% - Accent5 17 2" xfId="9418" xr:uid="{563EC8B0-5A17-4CE1-91A1-6ABD5D1B8911}"/>
    <cellStyle name="20% - Accent5 17 2 2" xfId="27179" xr:uid="{18E2EB24-1D28-40A9-A57C-2D23F05AD939}"/>
    <cellStyle name="20% - Accent5 17 2 3" xfId="35332" xr:uid="{E2616E49-3BD7-4DEE-906B-30FEE663572A}"/>
    <cellStyle name="20% - Accent5 17 3" xfId="9419" xr:uid="{BD768D6A-391B-4353-BCEB-399476AB405E}"/>
    <cellStyle name="20% - Accent5 17 4" xfId="27178" xr:uid="{C954FFC2-506C-4C13-8C80-B79EB6A807A6}"/>
    <cellStyle name="20% - Accent5 17 5" xfId="35331" xr:uid="{631B117B-0CDA-46E7-9A63-11C8F1FA80E8}"/>
    <cellStyle name="20% - Accent5 18" xfId="9420" xr:uid="{CA1B4A45-A2C7-493C-A4B8-DCF4E68F97E4}"/>
    <cellStyle name="20% - Accent5 18 2" xfId="9421" xr:uid="{BC364A54-6603-4B30-84FC-137D098A9B77}"/>
    <cellStyle name="20% - Accent5 18 2 2" xfId="27181" xr:uid="{3AB404F9-CD9D-4073-B003-02A456862900}"/>
    <cellStyle name="20% - Accent5 18 2 3" xfId="35334" xr:uid="{ADF4C950-E8AF-4EFE-9B3F-197368380270}"/>
    <cellStyle name="20% - Accent5 18 3" xfId="9422" xr:uid="{15F65E36-6446-4139-A3F4-CC0517D595A4}"/>
    <cellStyle name="20% - Accent5 18 4" xfId="27180" xr:uid="{F4A297C6-5B1E-434E-9E01-99DAC6011660}"/>
    <cellStyle name="20% - Accent5 18 5" xfId="35333" xr:uid="{D9ABCFC1-CE60-4705-960A-4E0BDE2ED736}"/>
    <cellStyle name="20% - Accent5 19" xfId="9423" xr:uid="{778BCF7F-DC0B-4A2C-979B-E8E152C2869E}"/>
    <cellStyle name="20% - Accent5 19 2" xfId="9424" xr:uid="{79D8B37E-6621-4110-A2AF-020CDCFE1CE9}"/>
    <cellStyle name="20% - Accent5 19 3" xfId="9425" xr:uid="{9FEDCE9F-3636-40F1-BC77-64AE5B9A4D48}"/>
    <cellStyle name="20% - Accent5 2" xfId="72" xr:uid="{60B27A41-C493-4B49-AE16-3EE8C1984FA3}"/>
    <cellStyle name="20% - Accent5 2 2" xfId="1258" xr:uid="{DFB7F277-900A-424E-996A-224FC60AFE2C}"/>
    <cellStyle name="20% - Accent5 2 2 2" xfId="3202" xr:uid="{923D881B-C603-47D1-8AD2-22C79E5B4DBF}"/>
    <cellStyle name="20% - Accent5 2 2 2 2" xfId="9428" xr:uid="{F94A6D60-C0B4-4E90-B04C-19F4B6DC8F98}"/>
    <cellStyle name="20% - Accent5 2 2 3" xfId="9427" xr:uid="{CE8B3A59-EF91-4FA4-9B20-B2D6C50BAFC7}"/>
    <cellStyle name="20% - Accent5 2 3" xfId="1259" xr:uid="{0CCA7DC1-E182-4A1F-8377-843E0717221B}"/>
    <cellStyle name="20% - Accent5 2 3 2" xfId="9430" xr:uid="{D258F0F5-61D7-49A7-8D6E-4470FEC96698}"/>
    <cellStyle name="20% - Accent5 2 3 3" xfId="9429" xr:uid="{5478E911-644B-40AB-83C9-FB02001BECBB}"/>
    <cellStyle name="20% - Accent5 2 4" xfId="1260" xr:uid="{A840B182-6AF2-4F6B-B96F-878336A0934E}"/>
    <cellStyle name="20% - Accent5 2 5" xfId="1261" xr:uid="{9DA42991-CB0C-4941-95F5-07B020A9544E}"/>
    <cellStyle name="20% - Accent5 2 6" xfId="1262" xr:uid="{EE0FC304-5BDC-439B-B41C-A8FA16872C59}"/>
    <cellStyle name="20% - Accent5 2 7" xfId="1263" xr:uid="{15811CFD-6F04-4B3E-B230-972AF1E4A8AE}"/>
    <cellStyle name="20% - Accent5 2 8" xfId="9426" xr:uid="{7590DCF7-2AFC-4F78-8113-7C517F58CBC7}"/>
    <cellStyle name="20% - Accent5 20" xfId="9431" xr:uid="{6B4AEE2E-BAB1-4D92-A125-C77365A5F826}"/>
    <cellStyle name="20% - Accent5 20 2" xfId="9432" xr:uid="{62B20C8B-6774-4F17-BD4F-7E114E175DDC}"/>
    <cellStyle name="20% - Accent5 20 3" xfId="9433" xr:uid="{8F5553F6-C0A0-4D9B-8D66-F4F54FF8B1EB}"/>
    <cellStyle name="20% - Accent5 21" xfId="9434" xr:uid="{00903EA4-7BA3-4C13-8F95-CAE1A9F609BA}"/>
    <cellStyle name="20% - Accent5 21 2" xfId="9435" xr:uid="{B913AB11-C408-4A76-8A89-408CD2A7B6F9}"/>
    <cellStyle name="20% - Accent5 21 3" xfId="9436" xr:uid="{8134952B-F080-4F99-B8A0-C94F2659FC6D}"/>
    <cellStyle name="20% - Accent5 22" xfId="9437" xr:uid="{BCE7414A-6BF9-4AB0-B333-99A02E015068}"/>
    <cellStyle name="20% - Accent5 22 2" xfId="9438" xr:uid="{6DA85671-4DF3-4BF5-9469-9B6FCFEC7D68}"/>
    <cellStyle name="20% - Accent5 22 3" xfId="9439" xr:uid="{08F6DEB6-4AB5-42C4-A004-DD5DE769B0EA}"/>
    <cellStyle name="20% - Accent5 23" xfId="9440" xr:uid="{959268EC-A2AA-4ACD-83FD-024FBF120506}"/>
    <cellStyle name="20% - Accent5 23 2" xfId="9441" xr:uid="{0FF66AD9-B0B8-45E8-9303-91AC88AAA137}"/>
    <cellStyle name="20% - Accent5 23 3" xfId="9442" xr:uid="{8BB8E411-1D6B-4C4A-9561-145997352EB4}"/>
    <cellStyle name="20% - Accent5 24" xfId="9443" xr:uid="{610CCDBD-B4C6-4CF0-B582-5603AE0D8D72}"/>
    <cellStyle name="20% - Accent5 24 2" xfId="9444" xr:uid="{2CC06126-8900-426C-AED5-0A6F932A89AE}"/>
    <cellStyle name="20% - Accent5 24 3" xfId="9445" xr:uid="{B20BB15C-7736-430D-9283-9F05CB2EE388}"/>
    <cellStyle name="20% - Accent5 25" xfId="9446" xr:uid="{D7A96432-F235-4A8F-A305-3FAB5A7D8497}"/>
    <cellStyle name="20% - Accent5 25 2" xfId="9447" xr:uid="{F62CAD32-913D-4D0E-B51F-EBCD59060544}"/>
    <cellStyle name="20% - Accent5 25 3" xfId="9448" xr:uid="{C2B3BDA3-FFE7-4884-BEC0-ADB07F2CE68B}"/>
    <cellStyle name="20% - Accent5 26" xfId="9449" xr:uid="{2B149D90-C130-4BF6-A7B4-2C049FDAF1B7}"/>
    <cellStyle name="20% - Accent5 26 2" xfId="9450" xr:uid="{C07D48B1-1FFF-4A6C-91EA-86353231CA75}"/>
    <cellStyle name="20% - Accent5 26 3" xfId="9451" xr:uid="{6F452886-86BA-4822-BC72-AB8FC39A1F27}"/>
    <cellStyle name="20% - Accent5 27" xfId="9452" xr:uid="{57CB4023-C03A-44A8-B542-30C84A03AB29}"/>
    <cellStyle name="20% - Accent5 27 2" xfId="9453" xr:uid="{C0BDBB09-5E50-4171-810F-588B9ABE3710}"/>
    <cellStyle name="20% - Accent5 27 3" xfId="9454" xr:uid="{FE8C66F4-0332-472D-869A-B9628D0F1220}"/>
    <cellStyle name="20% - Accent5 3" xfId="73" xr:uid="{B2BC29FD-AD85-423B-BB8B-C44989734C38}"/>
    <cellStyle name="20% - Accent5 3 2" xfId="1264" xr:uid="{A3482718-958E-4D9F-A04B-FD86B13B314F}"/>
    <cellStyle name="20% - Accent5 3 2 2" xfId="9456" xr:uid="{043FEBCA-6961-4E33-A6FA-15AE0B402186}"/>
    <cellStyle name="20% - Accent5 3 3" xfId="1265" xr:uid="{35AFD826-4DE7-499F-9782-4304483E9CE1}"/>
    <cellStyle name="20% - Accent5 3 3 2" xfId="9457" xr:uid="{435C418A-BD0B-4969-83FF-F0FF9D33BAB3}"/>
    <cellStyle name="20% - Accent5 3 4" xfId="1266" xr:uid="{5F02D4D4-6629-4604-A830-C791D66F017B}"/>
    <cellStyle name="20% - Accent5 3 4 2" xfId="9458" xr:uid="{F55E4A13-A031-4284-BCDF-8DB0FC63F305}"/>
    <cellStyle name="20% - Accent5 3 5" xfId="1267" xr:uid="{025E160E-7CA4-441E-B7F6-1105265F2CB4}"/>
    <cellStyle name="20% - Accent5 3 6" xfId="1268" xr:uid="{AF0ABBBC-D2FE-41F9-9665-CF45BD4D3F79}"/>
    <cellStyle name="20% - Accent5 3 7" xfId="1269" xr:uid="{1DAB6A37-3BC2-4381-9C2C-8D32D33895E4}"/>
    <cellStyle name="20% - Accent5 3 8" xfId="9455" xr:uid="{38A598C1-107B-411F-8197-CFBD3C636A67}"/>
    <cellStyle name="20% - Accent5 4" xfId="74" xr:uid="{48A8683D-C356-4C6A-8C06-BC4754F4B411}"/>
    <cellStyle name="20% - Accent5 4 2" xfId="1270" xr:uid="{6FF52246-FF07-4290-BE31-B34C4D4EA7F9}"/>
    <cellStyle name="20% - Accent5 4 2 2" xfId="9460" xr:uid="{48D289AA-F344-4012-B766-DEC917B06DD0}"/>
    <cellStyle name="20% - Accent5 4 2 2 2" xfId="27183" xr:uid="{4D3BEDAB-F496-4A22-9027-3A11A722017D}"/>
    <cellStyle name="20% - Accent5 4 2 2 3" xfId="35338" xr:uid="{5D0C732C-CEE0-440B-A25D-B54D42C60A88}"/>
    <cellStyle name="20% - Accent5 4 3" xfId="1271" xr:uid="{0913757D-94AC-464D-A87A-58122C3B8380}"/>
    <cellStyle name="20% - Accent5 4 3 2" xfId="9461" xr:uid="{9D124640-28E1-447F-A912-2703A95C275D}"/>
    <cellStyle name="20% - Accent5 4 4" xfId="1272" xr:uid="{D50F5C70-F0DA-4A9E-AE30-6EF5A7A22DC2}"/>
    <cellStyle name="20% - Accent5 4 5" xfId="1273" xr:uid="{02CC28E8-912E-435D-AD4F-3B8C256F8EDB}"/>
    <cellStyle name="20% - Accent5 4 6" xfId="1274" xr:uid="{180E9F61-00A8-444D-AB65-A4D8264D9C74}"/>
    <cellStyle name="20% - Accent5 4 7" xfId="1275" xr:uid="{DCED3B56-B681-4ECB-9240-860551EFA470}"/>
    <cellStyle name="20% - Accent5 4 8" xfId="9459" xr:uid="{ED5561C2-26CD-45DC-91B6-33653C52A6C5}"/>
    <cellStyle name="20% - Accent5 4 8 2" xfId="27182" xr:uid="{1C95BF3C-AA5E-45D4-99D9-D11403D14BBC}"/>
    <cellStyle name="20% - Accent5 4 8 3" xfId="35337" xr:uid="{847EA2F6-CF56-470C-A2EF-5CBEE631497D}"/>
    <cellStyle name="20% - Accent5 5" xfId="75" xr:uid="{830A4B69-6B26-43A6-9A68-7990840484CC}"/>
    <cellStyle name="20% - Accent5 5 2" xfId="9463" xr:uid="{602A03A1-CB27-44BF-8598-69A0A16813E9}"/>
    <cellStyle name="20% - Accent5 5 2 2" xfId="27185" xr:uid="{F4EFAE05-F91B-4426-950E-578FE9B9C857}"/>
    <cellStyle name="20% - Accent5 5 2 3" xfId="35340" xr:uid="{EA4FE81A-0407-4227-9445-0983150819E0}"/>
    <cellStyle name="20% - Accent5 5 3" xfId="9464" xr:uid="{5382EBCE-7EF5-4896-BC55-8F9A99ABC81B}"/>
    <cellStyle name="20% - Accent5 5 4" xfId="9462" xr:uid="{7401615F-E579-4D4C-8C16-5ADB9A6474D4}"/>
    <cellStyle name="20% - Accent5 5 4 2" xfId="27184" xr:uid="{8D383AFB-75FC-4842-A162-553C57DD8E07}"/>
    <cellStyle name="20% - Accent5 5 4 3" xfId="35339" xr:uid="{F23FABE1-B26B-46FF-9CD2-1FCFF30C5761}"/>
    <cellStyle name="20% - Accent5 6" xfId="76" xr:uid="{0A9626F6-8545-4C69-AE11-FD8D1DC49550}"/>
    <cellStyle name="20% - Accent5 6 2" xfId="9466" xr:uid="{DEA68BAD-4CD5-4789-89CA-2A76EEE9FE17}"/>
    <cellStyle name="20% - Accent5 6 2 2" xfId="27187" xr:uid="{0B683130-C624-4638-A3F6-02449B4A050E}"/>
    <cellStyle name="20% - Accent5 6 2 3" xfId="35342" xr:uid="{44EAA0C3-E384-4A10-A0EA-EAD648E28E2B}"/>
    <cellStyle name="20% - Accent5 6 3" xfId="9467" xr:uid="{5C59C819-2632-4E98-BFA6-7D52684E3E42}"/>
    <cellStyle name="20% - Accent5 6 4" xfId="9465" xr:uid="{ADB916B1-EB7A-44D1-AD4A-D00E4D0788DE}"/>
    <cellStyle name="20% - Accent5 6 4 2" xfId="27186" xr:uid="{2F9FCD02-4C92-4B15-9EFC-E0C3BB8495FC}"/>
    <cellStyle name="20% - Accent5 6 4 3" xfId="35341" xr:uid="{26F30816-AD32-4586-9E0A-594C780211E5}"/>
    <cellStyle name="20% - Accent5 7" xfId="77" xr:uid="{9BF5C03A-43C9-46A0-904E-1A6F2D652B4C}"/>
    <cellStyle name="20% - Accent5 7 2" xfId="9469" xr:uid="{11FCF24E-E6BD-4605-BA6F-03E3BC12C2F2}"/>
    <cellStyle name="20% - Accent5 7 2 2" xfId="27189" xr:uid="{24E1D979-33A7-41D0-85FD-75099AE430D5}"/>
    <cellStyle name="20% - Accent5 7 2 3" xfId="35344" xr:uid="{435E3C73-6649-4812-B47F-8375E48DE43C}"/>
    <cellStyle name="20% - Accent5 7 3" xfId="9470" xr:uid="{DFDD2D9F-7F1C-446E-ABD6-F672353821EC}"/>
    <cellStyle name="20% - Accent5 7 4" xfId="9468" xr:uid="{B05E0698-C68F-48D5-BF90-23F2563FAEA9}"/>
    <cellStyle name="20% - Accent5 7 4 2" xfId="27188" xr:uid="{0A9BE93A-AAA8-492D-98D6-630D848717D0}"/>
    <cellStyle name="20% - Accent5 7 4 3" xfId="35343" xr:uid="{266D84BD-6117-4D39-9E81-7D89DAE42ACF}"/>
    <cellStyle name="20% - Accent5 8" xfId="78" xr:uid="{6966E192-B8FA-45A9-9937-D1C96C8434C8}"/>
    <cellStyle name="20% - Accent5 8 2" xfId="9472" xr:uid="{0B5C126E-A1F9-40C7-AC4F-5604FF6BD3FD}"/>
    <cellStyle name="20% - Accent5 8 2 2" xfId="27191" xr:uid="{F401F84B-0357-4EE9-99DE-4BA6ADDE3B8C}"/>
    <cellStyle name="20% - Accent5 8 2 3" xfId="35346" xr:uid="{68A10FBB-5430-46A4-8777-A92572083011}"/>
    <cellStyle name="20% - Accent5 8 3" xfId="9473" xr:uid="{1217F6A5-12CD-4655-928C-EB5D4F08A0AF}"/>
    <cellStyle name="20% - Accent5 8 4" xfId="9471" xr:uid="{A9A49B36-4AA8-4254-8864-64E49CDDB727}"/>
    <cellStyle name="20% - Accent5 8 4 2" xfId="27190" xr:uid="{2497ECC3-DA58-48F7-A2FC-AEDAEBAA39BF}"/>
    <cellStyle name="20% - Accent5 8 4 3" xfId="35345" xr:uid="{94482BF8-98AC-430A-8339-FC53DFDF87C4}"/>
    <cellStyle name="20% - Accent5 9" xfId="79" xr:uid="{05D92C6B-030D-407C-878B-BCA6E322719E}"/>
    <cellStyle name="20% - Accent5 9 2" xfId="9475" xr:uid="{4168534C-FB28-46BF-83EF-E707676D9013}"/>
    <cellStyle name="20% - Accent5 9 2 2" xfId="27193" xr:uid="{F546F0C8-A468-4337-9308-89D817674C6C}"/>
    <cellStyle name="20% - Accent5 9 2 3" xfId="35348" xr:uid="{D464B92A-3D76-4709-9487-EBF6D79415B7}"/>
    <cellStyle name="20% - Accent5 9 3" xfId="9476" xr:uid="{B193BC7B-4DC3-489F-A909-05EA3D069560}"/>
    <cellStyle name="20% - Accent5 9 4" xfId="9474" xr:uid="{02203ABC-FD10-4879-8160-69A7D219A508}"/>
    <cellStyle name="20% - Accent5 9 4 2" xfId="27192" xr:uid="{E4BA779F-3F69-4C1C-A4FC-11DD3C9B4B2D}"/>
    <cellStyle name="20% - Accent5 9 4 3" xfId="35347" xr:uid="{94C8F3B9-4E17-4FC4-BD5E-3A0D491B5B0B}"/>
    <cellStyle name="20% - Accent6 10" xfId="2753" xr:uid="{60E48C49-7858-424E-B3F1-3D295B30282E}"/>
    <cellStyle name="20% - Accent6 10 2" xfId="9478" xr:uid="{F737D216-6D45-4298-B304-E0F1B239C9A3}"/>
    <cellStyle name="20% - Accent6 10 2 2" xfId="27195" xr:uid="{72E4E0B7-1393-435B-B088-C2592BEB009E}"/>
    <cellStyle name="20% - Accent6 10 2 3" xfId="35350" xr:uid="{606B64F3-4B47-48E2-A570-A4BCEEB87CEF}"/>
    <cellStyle name="20% - Accent6 10 3" xfId="9479" xr:uid="{C5EC8635-AC4A-434C-905D-A40C0F01BA6C}"/>
    <cellStyle name="20% - Accent6 10 4" xfId="9477" xr:uid="{F2A8DDFB-4201-4B15-A043-CE730E3A0779}"/>
    <cellStyle name="20% - Accent6 10 4 2" xfId="27194" xr:uid="{4ED5A227-FD66-42D2-ACE9-DB502BF7B501}"/>
    <cellStyle name="20% - Accent6 10 4 3" xfId="35349" xr:uid="{4AFDA78B-4D8B-4EAA-B8A9-15D7A6F84BEA}"/>
    <cellStyle name="20% - Accent6 11" xfId="5514" xr:uid="{5429C485-0CA4-4116-AD52-0212CE3519B9}"/>
    <cellStyle name="20% - Accent6 11 2" xfId="9481" xr:uid="{F18A2C04-998E-454B-971D-26972332F6A6}"/>
    <cellStyle name="20% - Accent6 11 2 2" xfId="27197" xr:uid="{B780CFC5-AE38-4890-BF90-634EB3ED5CA4}"/>
    <cellStyle name="20% - Accent6 11 2 3" xfId="35352" xr:uid="{AD863AB4-8A1E-4C00-8000-4B0051CBF3EB}"/>
    <cellStyle name="20% - Accent6 11 3" xfId="9482" xr:uid="{43030063-6F54-4A13-968F-DF9606369E98}"/>
    <cellStyle name="20% - Accent6 11 4" xfId="9480" xr:uid="{2E2069F2-83FD-4296-96DD-CDC89CFA5117}"/>
    <cellStyle name="20% - Accent6 11 4 2" xfId="27196" xr:uid="{645E4E87-5BFD-4E90-8389-7F4A52985181}"/>
    <cellStyle name="20% - Accent6 11 4 3" xfId="35351" xr:uid="{694CC9E1-357A-4A79-8EDC-8BF3EE66FA3C}"/>
    <cellStyle name="20% - Accent6 12" xfId="9483" xr:uid="{8CC530DD-C138-418F-A59D-201F0C99D824}"/>
    <cellStyle name="20% - Accent6 12 2" xfId="9484" xr:uid="{B6AD9609-70A8-4C29-90AC-32EAE5D63829}"/>
    <cellStyle name="20% - Accent6 12 2 2" xfId="27199" xr:uid="{A4338FE2-ED4F-48CF-B1F1-D7BD82A4DA2C}"/>
    <cellStyle name="20% - Accent6 12 2 3" xfId="35354" xr:uid="{CEF444E9-AB58-4A13-A062-C40C1A666749}"/>
    <cellStyle name="20% - Accent6 12 3" xfId="9485" xr:uid="{970F858A-9273-437C-AA7C-4FBE60DE0C7B}"/>
    <cellStyle name="20% - Accent6 12 4" xfId="27198" xr:uid="{2020AC3C-6771-446C-B4C4-6D13D4B91008}"/>
    <cellStyle name="20% - Accent6 12 5" xfId="35353" xr:uid="{666A6B88-5E98-4AE5-8582-8275CAD0D5E8}"/>
    <cellStyle name="20% - Accent6 13" xfId="9486" xr:uid="{3CB0934A-D4A4-4205-AAEC-D55F393B6C30}"/>
    <cellStyle name="20% - Accent6 13 2" xfId="9487" xr:uid="{BBD3453F-23A5-4A37-A70A-5060A776CBF3}"/>
    <cellStyle name="20% - Accent6 13 2 2" xfId="27201" xr:uid="{B7140B46-1629-48CC-975F-6D93D7ACCF2B}"/>
    <cellStyle name="20% - Accent6 13 2 3" xfId="35356" xr:uid="{D3E2DE1F-1027-4A03-8E86-8999434EEB30}"/>
    <cellStyle name="20% - Accent6 13 3" xfId="9488" xr:uid="{62D42B08-BFBB-4E90-BCD3-49D680DEE496}"/>
    <cellStyle name="20% - Accent6 13 4" xfId="27200" xr:uid="{DF2EDB67-6C85-4270-B94D-7259C91AEDE9}"/>
    <cellStyle name="20% - Accent6 13 5" xfId="35355" xr:uid="{8C10614B-9A58-462A-AD7A-88E5A4EDC113}"/>
    <cellStyle name="20% - Accent6 14" xfId="9489" xr:uid="{6A659C65-C5BE-4232-A932-B5DEDC99162E}"/>
    <cellStyle name="20% - Accent6 14 2" xfId="9490" xr:uid="{4260E0F1-C53F-4B0F-9662-D73DC480B4F8}"/>
    <cellStyle name="20% - Accent6 14 2 2" xfId="27203" xr:uid="{A2AE77D4-1085-4652-9AEF-2A2F22B954F5}"/>
    <cellStyle name="20% - Accent6 14 2 3" xfId="35358" xr:uid="{69B40DE3-5CA0-44B7-82FC-DBEAE2F0562F}"/>
    <cellStyle name="20% - Accent6 14 3" xfId="9491" xr:uid="{772477D6-FA78-4256-9887-3164AAB6D707}"/>
    <cellStyle name="20% - Accent6 14 4" xfId="27202" xr:uid="{DA426E55-6676-4EE2-AEF2-840ECA55B5F1}"/>
    <cellStyle name="20% - Accent6 14 5" xfId="35357" xr:uid="{67D52725-2084-4E1C-BDE0-CE1F072D5CC5}"/>
    <cellStyle name="20% - Accent6 15" xfId="9492" xr:uid="{452812C9-4C75-4031-AE08-433EA6508EC7}"/>
    <cellStyle name="20% - Accent6 15 2" xfId="9493" xr:uid="{D92A9F5D-10FE-4DE0-94EB-45257C1DE2B0}"/>
    <cellStyle name="20% - Accent6 15 2 2" xfId="27205" xr:uid="{BD9A02CD-0459-442F-A99F-E6B0E41E27DD}"/>
    <cellStyle name="20% - Accent6 15 2 3" xfId="35360" xr:uid="{05D16A50-04D7-415F-9C69-40B0EA90F731}"/>
    <cellStyle name="20% - Accent6 15 3" xfId="9494" xr:uid="{D726E278-7E5C-411D-BEA7-289C0C9B3A48}"/>
    <cellStyle name="20% - Accent6 15 4" xfId="27204" xr:uid="{3869A2C5-C1CF-4345-A21D-7FE61210DA48}"/>
    <cellStyle name="20% - Accent6 15 5" xfId="35359" xr:uid="{7D04D391-5C33-46C0-B826-6543DE541BF4}"/>
    <cellStyle name="20% - Accent6 16" xfId="9495" xr:uid="{5981DD1F-80D9-4A31-A5EF-0F1908D4D39B}"/>
    <cellStyle name="20% - Accent6 16 2" xfId="9496" xr:uid="{E99CBA8D-1B42-4F7B-9748-DDBA5B545789}"/>
    <cellStyle name="20% - Accent6 16 2 2" xfId="27207" xr:uid="{E49951AC-0E86-4323-BF03-C5DF21B451C1}"/>
    <cellStyle name="20% - Accent6 16 2 3" xfId="35362" xr:uid="{2C1216EF-0740-4D01-9E9C-A41670216BC4}"/>
    <cellStyle name="20% - Accent6 16 3" xfId="9497" xr:uid="{5067CE10-3E09-4E9F-BCAB-FB3044572F56}"/>
    <cellStyle name="20% - Accent6 16 4" xfId="27206" xr:uid="{EAF12E96-223F-4A4E-9A8E-DBE41D9ABC72}"/>
    <cellStyle name="20% - Accent6 16 5" xfId="35361" xr:uid="{D15C6765-2B4B-4DD5-BA4D-8F4097A1A9D8}"/>
    <cellStyle name="20% - Accent6 17" xfId="9498" xr:uid="{4385A71B-458A-4DA6-A1FE-CBE29A361F6C}"/>
    <cellStyle name="20% - Accent6 17 2" xfId="9499" xr:uid="{92D83DFE-51E1-4FB5-B2EB-752FD8767ACB}"/>
    <cellStyle name="20% - Accent6 17 2 2" xfId="27209" xr:uid="{68D2A897-DEEA-4A42-A53D-445A96D24FBA}"/>
    <cellStyle name="20% - Accent6 17 2 3" xfId="35364" xr:uid="{ED453777-AE59-4B68-9041-4A55ABA2E440}"/>
    <cellStyle name="20% - Accent6 17 3" xfId="9500" xr:uid="{7DE232C1-A4F7-45A7-80FF-8D5113323FD3}"/>
    <cellStyle name="20% - Accent6 17 4" xfId="27208" xr:uid="{82D72A26-41B8-4253-A94F-1BE2AD7151EB}"/>
    <cellStyle name="20% - Accent6 17 5" xfId="35363" xr:uid="{7CE2DCCF-4EDF-433A-8931-0CDBA27EF936}"/>
    <cellStyle name="20% - Accent6 18" xfId="9501" xr:uid="{D658A368-0696-478A-A199-8474C632E1EF}"/>
    <cellStyle name="20% - Accent6 18 2" xfId="9502" xr:uid="{71346B2D-103D-4D8D-9995-549C723C6497}"/>
    <cellStyle name="20% - Accent6 18 2 2" xfId="27211" xr:uid="{A3CA458A-D9DF-44E2-84E0-A97C2BE5FDC2}"/>
    <cellStyle name="20% - Accent6 18 2 3" xfId="35366" xr:uid="{B69CF9C7-71A2-4E21-A566-AEC7093B7F59}"/>
    <cellStyle name="20% - Accent6 18 3" xfId="9503" xr:uid="{5C246C29-1D78-45D6-ADD6-9E37645253B1}"/>
    <cellStyle name="20% - Accent6 18 4" xfId="27210" xr:uid="{96FD056C-9C54-4B73-A41C-33460203D4A8}"/>
    <cellStyle name="20% - Accent6 18 5" xfId="35365" xr:uid="{AF67F4C6-D4F3-4B7E-ABDB-CFA8E193CD8C}"/>
    <cellStyle name="20% - Accent6 19" xfId="9504" xr:uid="{B2439AE0-72B5-416E-95DB-21C5509A61D7}"/>
    <cellStyle name="20% - Accent6 19 2" xfId="9505" xr:uid="{156C260B-A3F5-4924-958F-9214102B3CF2}"/>
    <cellStyle name="20% - Accent6 19 3" xfId="9506" xr:uid="{D4F3B9A9-F676-497B-9066-81EA8F8EA112}"/>
    <cellStyle name="20% - Accent6 2" xfId="80" xr:uid="{BAB9E84D-1006-4B64-8EB1-0F4512EA8F5A}"/>
    <cellStyle name="20% - Accent6 2 2" xfId="1276" xr:uid="{32C62B94-7C93-41EE-8993-24579769B254}"/>
    <cellStyle name="20% - Accent6 2 2 2" xfId="3203" xr:uid="{13D4215F-E57B-4780-8568-AE9C4701704D}"/>
    <cellStyle name="20% - Accent6 2 2 2 2" xfId="9509" xr:uid="{212B3457-AAB9-43C3-8655-95A25D9970ED}"/>
    <cellStyle name="20% - Accent6 2 2 3" xfId="9508" xr:uid="{B8CE7DCD-4F69-427C-B289-6D2073F6BB20}"/>
    <cellStyle name="20% - Accent6 2 3" xfId="1277" xr:uid="{514C5253-D8A8-4B2C-98BC-0DCCB0C477E7}"/>
    <cellStyle name="20% - Accent6 2 3 2" xfId="9510" xr:uid="{471BC407-5739-4278-8605-4195BB92BCF6}"/>
    <cellStyle name="20% - Accent6 2 4" xfId="1278" xr:uid="{AE81BC22-7D0F-4A80-B02E-F725B8125FDF}"/>
    <cellStyle name="20% - Accent6 2 4 2" xfId="9512" xr:uid="{F57C0803-3E63-43CC-A67F-A5A69FCFCE46}"/>
    <cellStyle name="20% - Accent6 2 4 3" xfId="9511" xr:uid="{6CEB06C2-604F-4431-A424-762C5C534D26}"/>
    <cellStyle name="20% - Accent6 2 5" xfId="1279" xr:uid="{3E0C8417-A102-40F4-B871-FD6F1C06A077}"/>
    <cellStyle name="20% - Accent6 2 6" xfId="1280" xr:uid="{326669E8-BA3E-449D-8D00-FBB671EEC153}"/>
    <cellStyle name="20% - Accent6 2 7" xfId="1281" xr:uid="{AC2A7D9B-DB48-4204-B577-0F89A8F206C3}"/>
    <cellStyle name="20% - Accent6 2 8" xfId="9507" xr:uid="{BF615240-4180-44D9-B989-C4A3AA06054B}"/>
    <cellStyle name="20% - Accent6 20" xfId="9513" xr:uid="{2B88BAE5-782C-4BCE-B3C4-0F2DE2CD05DE}"/>
    <cellStyle name="20% - Accent6 20 2" xfId="9514" xr:uid="{3354CD40-4D7B-4AC1-A2B2-81CB5C63EF6C}"/>
    <cellStyle name="20% - Accent6 20 3" xfId="9515" xr:uid="{E61AD152-2872-464F-A48D-997E29F6B9FF}"/>
    <cellStyle name="20% - Accent6 21" xfId="9516" xr:uid="{B0500EEF-0D16-4BF1-8944-44E244F0E0A4}"/>
    <cellStyle name="20% - Accent6 21 2" xfId="9517" xr:uid="{65717D27-AA15-4B93-BB11-7385DE945AD6}"/>
    <cellStyle name="20% - Accent6 21 3" xfId="9518" xr:uid="{E8A1C33E-CC56-48F4-8859-DACB81A8D47A}"/>
    <cellStyle name="20% - Accent6 22" xfId="9519" xr:uid="{1274E4E1-E38E-4A86-9856-01B7BC1A9D55}"/>
    <cellStyle name="20% - Accent6 22 2" xfId="9520" xr:uid="{6C30C422-FCA4-47A8-9B1A-E2F258EA9CF9}"/>
    <cellStyle name="20% - Accent6 22 3" xfId="9521" xr:uid="{F187FA91-77BA-447F-B79F-D44C415B9D8F}"/>
    <cellStyle name="20% - Accent6 23" xfId="9522" xr:uid="{F6AE1C4C-0F39-4E62-809D-356C492081A1}"/>
    <cellStyle name="20% - Accent6 23 2" xfId="9523" xr:uid="{1DDCEBF0-6751-4272-98E8-35FF7BA149BF}"/>
    <cellStyle name="20% - Accent6 23 3" xfId="9524" xr:uid="{969F2F6A-7C41-4A5B-BB77-BFC0CD7B8F88}"/>
    <cellStyle name="20% - Accent6 24" xfId="9525" xr:uid="{441A0AA6-3E77-49C4-ACB5-A46B86C0A167}"/>
    <cellStyle name="20% - Accent6 24 2" xfId="9526" xr:uid="{82DB27C4-FB15-47AC-A965-F6D864914698}"/>
    <cellStyle name="20% - Accent6 24 3" xfId="9527" xr:uid="{4D7BBBA9-D231-4F66-9C56-0E62DE35AD61}"/>
    <cellStyle name="20% - Accent6 25" xfId="9528" xr:uid="{EAEC604B-F39C-4838-9689-09862BE83D36}"/>
    <cellStyle name="20% - Accent6 25 2" xfId="9529" xr:uid="{F52CB51E-FC03-438E-A258-68451B960330}"/>
    <cellStyle name="20% - Accent6 25 3" xfId="9530" xr:uid="{C453DC43-E814-410A-BD7E-0415A9A3B4AE}"/>
    <cellStyle name="20% - Accent6 26" xfId="9531" xr:uid="{A1ACF50A-7319-437D-B4C3-FEF5F0D24DEF}"/>
    <cellStyle name="20% - Accent6 26 2" xfId="9532" xr:uid="{261FA503-2F36-4F79-B4CE-2AFA2FCE38CC}"/>
    <cellStyle name="20% - Accent6 26 3" xfId="9533" xr:uid="{54843F26-59CC-4476-90A2-318E2CC89080}"/>
    <cellStyle name="20% - Accent6 27" xfId="9534" xr:uid="{6178C897-1A09-46D5-801A-1999D5C6A625}"/>
    <cellStyle name="20% - Accent6 27 2" xfId="9535" xr:uid="{3216A1E3-0701-4049-B3A8-96DEE47550DE}"/>
    <cellStyle name="20% - Accent6 27 3" xfId="9536" xr:uid="{A4E52404-35AC-4ECE-A282-EDAE96BD34E8}"/>
    <cellStyle name="20% - Accent6 3" xfId="81" xr:uid="{928EC89A-5AB3-4974-B7BB-2B6E9BE13EAC}"/>
    <cellStyle name="20% - Accent6 3 2" xfId="1282" xr:uid="{31B34F7A-9234-44BE-B0CF-EE08CE014F60}"/>
    <cellStyle name="20% - Accent6 3 2 2" xfId="9538" xr:uid="{FEB13D51-F506-4122-8131-D3EEF2B9BCE7}"/>
    <cellStyle name="20% - Accent6 3 3" xfId="1283" xr:uid="{84CC4AEC-71DE-4BD8-8C51-57A96659CFCB}"/>
    <cellStyle name="20% - Accent6 3 3 2" xfId="9539" xr:uid="{0AADCAA0-14DD-492B-BC68-BC34D70747B8}"/>
    <cellStyle name="20% - Accent6 3 4" xfId="1284" xr:uid="{E2DF85F5-DF09-49E7-9D8F-607360B26A46}"/>
    <cellStyle name="20% - Accent6 3 4 2" xfId="9540" xr:uid="{809BF988-A792-497D-BA0E-F3179B5E5026}"/>
    <cellStyle name="20% - Accent6 3 5" xfId="1285" xr:uid="{D6101115-9B7C-4ED3-8E23-7E36CB4EBB41}"/>
    <cellStyle name="20% - Accent6 3 6" xfId="1286" xr:uid="{438B907B-0D7A-40C7-BF6A-0D973E3A7E5F}"/>
    <cellStyle name="20% - Accent6 3 7" xfId="1287" xr:uid="{4A5A3921-C113-4AB9-B906-FF410D8F8A83}"/>
    <cellStyle name="20% - Accent6 3 8" xfId="9537" xr:uid="{BD5AC8D4-5759-4352-AA15-7A0DA61889BA}"/>
    <cellStyle name="20% - Accent6 4" xfId="82" xr:uid="{09E68CC0-B8FD-4360-847D-E19DEBACF0FC}"/>
    <cellStyle name="20% - Accent6 4 2" xfId="1288" xr:uid="{1E48FCBA-5163-4EB7-80D0-958CC906906D}"/>
    <cellStyle name="20% - Accent6 4 2 2" xfId="9542" xr:uid="{03674CD3-216F-4400-8DAC-AD79EE48DC70}"/>
    <cellStyle name="20% - Accent6 4 2 2 2" xfId="27213" xr:uid="{B23BA345-DB38-48B2-A7D8-DD36BCA14DE2}"/>
    <cellStyle name="20% - Accent6 4 2 2 3" xfId="35370" xr:uid="{150B83D7-358C-4472-9E1B-2F779BDF2974}"/>
    <cellStyle name="20% - Accent6 4 3" xfId="1289" xr:uid="{E2072C61-E636-4934-B10B-52DAE6429580}"/>
    <cellStyle name="20% - Accent6 4 3 2" xfId="9543" xr:uid="{F99FF47B-5E50-4D39-8BC2-692E3069FABE}"/>
    <cellStyle name="20% - Accent6 4 4" xfId="1290" xr:uid="{6728362D-7705-476A-A6C5-392608374036}"/>
    <cellStyle name="20% - Accent6 4 5" xfId="1291" xr:uid="{FDF7EAB4-0340-40CD-A78B-41517F075A39}"/>
    <cellStyle name="20% - Accent6 4 6" xfId="1292" xr:uid="{B6C91650-5175-40AD-BC23-13ECDBA1BC1D}"/>
    <cellStyle name="20% - Accent6 4 7" xfId="1293" xr:uid="{72D63D53-4D4C-4CD8-B408-E965F98417A7}"/>
    <cellStyle name="20% - Accent6 4 8" xfId="9541" xr:uid="{655CD3F3-F215-48FE-98FE-1103976C5617}"/>
    <cellStyle name="20% - Accent6 4 8 2" xfId="27212" xr:uid="{3BFA490D-0F5A-42B8-9604-38B434461E3D}"/>
    <cellStyle name="20% - Accent6 4 8 3" xfId="35369" xr:uid="{08D1CB09-508B-493C-B8DE-9A390698B448}"/>
    <cellStyle name="20% - Accent6 5" xfId="83" xr:uid="{08C4C56E-ADE0-4FA0-9D45-84E0EBAC5C03}"/>
    <cellStyle name="20% - Accent6 5 2" xfId="9545" xr:uid="{30B1C9C9-A461-4F11-A7F2-BC5CA81336DA}"/>
    <cellStyle name="20% - Accent6 5 2 2" xfId="27215" xr:uid="{D91247D6-C082-4A59-BEA6-1FE967A0C8C5}"/>
    <cellStyle name="20% - Accent6 5 2 3" xfId="35372" xr:uid="{FF08D62C-4FC3-485C-8629-C547BDFB14C2}"/>
    <cellStyle name="20% - Accent6 5 3" xfId="9546" xr:uid="{D6AA9366-9BC4-4B5F-916B-BB68205E416F}"/>
    <cellStyle name="20% - Accent6 5 4" xfId="9544" xr:uid="{47FA9BAE-0485-4504-8ABE-568683BBC594}"/>
    <cellStyle name="20% - Accent6 5 4 2" xfId="27214" xr:uid="{29982CD9-203D-48EF-91CC-D55FAEA6A5A7}"/>
    <cellStyle name="20% - Accent6 5 4 3" xfId="35371" xr:uid="{AC8BE658-2BA6-469E-BCF7-B0F5B51FB44D}"/>
    <cellStyle name="20% - Accent6 6" xfId="84" xr:uid="{DFE3E33C-5377-4247-8874-669C017F2A25}"/>
    <cellStyle name="20% - Accent6 6 2" xfId="9548" xr:uid="{452F40B5-B58A-4639-9B1B-335B14F51588}"/>
    <cellStyle name="20% - Accent6 6 2 2" xfId="27217" xr:uid="{7225A3A6-85E3-4D3F-854E-7EDB17D91A1B}"/>
    <cellStyle name="20% - Accent6 6 2 3" xfId="35374" xr:uid="{8E660CB9-8411-4484-8CD8-79A0D8176AF3}"/>
    <cellStyle name="20% - Accent6 6 3" xfId="9549" xr:uid="{34985130-3457-4784-B431-C2F3D3049FCB}"/>
    <cellStyle name="20% - Accent6 6 4" xfId="9547" xr:uid="{D8779FF0-CB23-42C6-9FFB-EA6F8A4C72C3}"/>
    <cellStyle name="20% - Accent6 6 4 2" xfId="27216" xr:uid="{C5085C40-F6AF-453A-8303-D645D50335B2}"/>
    <cellStyle name="20% - Accent6 6 4 3" xfId="35373" xr:uid="{9E825622-6431-4AA6-B807-8348929D5960}"/>
    <cellStyle name="20% - Accent6 7" xfId="85" xr:uid="{7280EBDC-91E1-49C6-A89C-85B5A8634402}"/>
    <cellStyle name="20% - Accent6 7 2" xfId="9551" xr:uid="{5C708139-817D-499E-9ABE-0889BF692F2C}"/>
    <cellStyle name="20% - Accent6 7 2 2" xfId="27219" xr:uid="{0A119F48-C695-44F6-BDA5-12D0BDFFA7EC}"/>
    <cellStyle name="20% - Accent6 7 2 3" xfId="35376" xr:uid="{A903AF25-E79E-4379-9D72-6261EC7AAEFA}"/>
    <cellStyle name="20% - Accent6 7 3" xfId="9552" xr:uid="{C91B5165-C62A-4B47-85D5-66AD77F2D7B3}"/>
    <cellStyle name="20% - Accent6 7 4" xfId="9550" xr:uid="{39BED348-D29D-418D-9723-DC8129B76E88}"/>
    <cellStyle name="20% - Accent6 7 4 2" xfId="27218" xr:uid="{3520C8F1-9FEB-483D-A1B9-3475DB1FEB82}"/>
    <cellStyle name="20% - Accent6 7 4 3" xfId="35375" xr:uid="{B73F04F2-7C1C-455E-92A1-61D4E371791D}"/>
    <cellStyle name="20% - Accent6 8" xfId="86" xr:uid="{50949198-A576-4D13-8B71-7C6B4F85FE0D}"/>
    <cellStyle name="20% - Accent6 8 2" xfId="9554" xr:uid="{1AF6C0B1-C45B-4392-8625-AA17836C2B6D}"/>
    <cellStyle name="20% - Accent6 8 2 2" xfId="27221" xr:uid="{BF57DCEC-B453-4386-8CC9-653677A1C065}"/>
    <cellStyle name="20% - Accent6 8 2 3" xfId="35378" xr:uid="{70F97277-5B91-44B9-9A91-80FC1AB12A01}"/>
    <cellStyle name="20% - Accent6 8 3" xfId="9555" xr:uid="{83161605-F534-448A-B005-54E3CA09E6A1}"/>
    <cellStyle name="20% - Accent6 8 4" xfId="9553" xr:uid="{E7831C18-C6E3-40F0-A3DB-9C658F3CFB9B}"/>
    <cellStyle name="20% - Accent6 8 4 2" xfId="27220" xr:uid="{ADF24E7C-987D-4E13-BD1B-AD6AECC6C72E}"/>
    <cellStyle name="20% - Accent6 8 4 3" xfId="35377" xr:uid="{A976C809-C940-4140-BB67-270076B20612}"/>
    <cellStyle name="20% - Accent6 9" xfId="87" xr:uid="{18FE157F-7D57-4EB3-89D7-4C9686B9751C}"/>
    <cellStyle name="20% - Accent6 9 2" xfId="9557" xr:uid="{9662F13B-5A0F-414E-8DEB-CC8601BCF653}"/>
    <cellStyle name="20% - Accent6 9 2 2" xfId="27223" xr:uid="{C0AD3612-9622-4A5E-9D05-F74B95621CFA}"/>
    <cellStyle name="20% - Accent6 9 2 3" xfId="35380" xr:uid="{692C3211-4558-41CA-88BF-4D02CD762823}"/>
    <cellStyle name="20% - Accent6 9 3" xfId="9558" xr:uid="{54B4F4F4-18AD-4D11-8786-776B91372F1E}"/>
    <cellStyle name="20% - Accent6 9 4" xfId="9556" xr:uid="{BF8A8EFB-F8F8-4E2B-9AD5-92C0B12D881A}"/>
    <cellStyle name="20% - Accent6 9 4 2" xfId="27222" xr:uid="{8648BA97-5F57-4A99-A2F8-AB9F8F567F6F}"/>
    <cellStyle name="20% - Accent6 9 4 3" xfId="35379" xr:uid="{09E60AA6-69F6-4F4D-BF89-417EC8B69DDA}"/>
    <cellStyle name="20% - Akzent1" xfId="9559" xr:uid="{0D2D0F4D-3467-4218-8187-FAD523A728AF}"/>
    <cellStyle name="20% - Akzent1 2" xfId="9560" xr:uid="{5C7DDA4D-7776-4433-A755-78E1EE9CB426}"/>
    <cellStyle name="20% - Akzent2" xfId="9561" xr:uid="{A638AAC2-9C86-4448-AA57-D13A7D134A0E}"/>
    <cellStyle name="20% - Akzent2 2" xfId="9562" xr:uid="{5D6064D3-9A40-4DAF-86A0-732A3470DB27}"/>
    <cellStyle name="20% - Akzent3" xfId="9563" xr:uid="{DF361A87-4D70-403A-A5DC-4F08FF67E24A}"/>
    <cellStyle name="20% - Akzent3 2" xfId="9564" xr:uid="{DCB525A3-0242-4827-9A58-748DD927B4A1}"/>
    <cellStyle name="20% - Akzent4" xfId="9565" xr:uid="{E4674B1B-402A-491F-8710-55DC388C2165}"/>
    <cellStyle name="20% - Akzent4 2" xfId="9566" xr:uid="{34713B0D-5B56-4250-8255-E3AE801E5473}"/>
    <cellStyle name="20% - Akzent5" xfId="9567" xr:uid="{EDD00D0A-4F1A-41FE-955D-56ACD6C10EA3}"/>
    <cellStyle name="20% - Akzent5 2" xfId="9568" xr:uid="{4E7FC6D4-6793-4D84-8A01-C1BBBCC349B0}"/>
    <cellStyle name="20% - Akzent6" xfId="9569" xr:uid="{2413E5C3-3E80-4ADA-ADDC-E9B3B76EA1EB}"/>
    <cellStyle name="20% - Akzent6 2" xfId="9570" xr:uid="{302FDD4F-32CB-4E97-A07E-1E7D7CFCC626}"/>
    <cellStyle name="40% - Accent1 10" xfId="2695" xr:uid="{72BFC643-AAAF-4DBF-ACC0-42375366A4DE}"/>
    <cellStyle name="40% - Accent1 10 2" xfId="9572" xr:uid="{9E0D1275-5238-402F-A479-B02B1341E701}"/>
    <cellStyle name="40% - Accent1 10 2 2" xfId="27225" xr:uid="{5E5F931C-5C21-40BF-BE64-0351EED1BD2E}"/>
    <cellStyle name="40% - Accent1 10 2 3" xfId="35383" xr:uid="{1D38C408-D659-45F0-87F9-B5F6480C37B7}"/>
    <cellStyle name="40% - Accent1 10 3" xfId="9573" xr:uid="{F983B9BA-1FB9-4351-8CFF-67E7BB39809A}"/>
    <cellStyle name="40% - Accent1 10 4" xfId="9571" xr:uid="{A4C0DDFA-D084-4D68-B9C6-9FA4F8FFB073}"/>
    <cellStyle name="40% - Accent1 10 4 2" xfId="27224" xr:uid="{C73D7C3B-DC8C-49FE-AC75-D8BD5E81DEFA}"/>
    <cellStyle name="40% - Accent1 10 4 3" xfId="35382" xr:uid="{CACD0812-E2FE-4E8A-AE4E-751FDF529A98}"/>
    <cellStyle name="40% - Accent1 11" xfId="5515" xr:uid="{8CC962A9-6656-4540-BB8C-3F5830AB7CCD}"/>
    <cellStyle name="40% - Accent1 11 2" xfId="9575" xr:uid="{E738B873-208E-4C30-B936-954AF771DF8A}"/>
    <cellStyle name="40% - Accent1 11 2 2" xfId="27227" xr:uid="{41CD02C2-EBE4-4C79-978D-8D0399CE42F1}"/>
    <cellStyle name="40% - Accent1 11 2 3" xfId="35385" xr:uid="{37A855E3-9820-4ABA-AF7F-C84BB75D441B}"/>
    <cellStyle name="40% - Accent1 11 3" xfId="9576" xr:uid="{F4C0D004-F0B0-4C9D-A798-B500B5CE2D94}"/>
    <cellStyle name="40% - Accent1 11 4" xfId="9574" xr:uid="{71D9CB8C-9757-423A-8B6A-69E8F7D179CD}"/>
    <cellStyle name="40% - Accent1 11 4 2" xfId="27226" xr:uid="{6C4B7FE2-BB86-4BAF-B7A1-6B37FFD13839}"/>
    <cellStyle name="40% - Accent1 11 4 3" xfId="35384" xr:uid="{6EA34C44-FE49-4B03-B0BC-3B563D570EB4}"/>
    <cellStyle name="40% - Accent1 12" xfId="9577" xr:uid="{377392F2-59CD-4616-9961-535A8E0049B6}"/>
    <cellStyle name="40% - Accent1 12 2" xfId="9578" xr:uid="{6AF7993A-6583-4D69-A509-F0952E50528F}"/>
    <cellStyle name="40% - Accent1 12 2 2" xfId="27229" xr:uid="{9439A2DA-1246-418F-9C73-36CBD241AC02}"/>
    <cellStyle name="40% - Accent1 12 2 3" xfId="35387" xr:uid="{650AAD5A-1077-4609-8544-835606F448A4}"/>
    <cellStyle name="40% - Accent1 12 3" xfId="9579" xr:uid="{832F73DC-AD44-4E83-B691-90E6E545763E}"/>
    <cellStyle name="40% - Accent1 12 4" xfId="27228" xr:uid="{E10742BA-F965-44F2-9379-EFE887108BE5}"/>
    <cellStyle name="40% - Accent1 12 5" xfId="35386" xr:uid="{CE3DD00A-BA14-475E-A125-3BB9AE881800}"/>
    <cellStyle name="40% - Accent1 13" xfId="9580" xr:uid="{51AB1B67-28E2-4716-9797-5EED37D4AA6D}"/>
    <cellStyle name="40% - Accent1 13 2" xfId="9581" xr:uid="{23CDF688-29F1-4DBD-B4BB-90BB48243961}"/>
    <cellStyle name="40% - Accent1 13 2 2" xfId="27231" xr:uid="{4B1A94C5-978D-4311-B51F-36374E1C0B34}"/>
    <cellStyle name="40% - Accent1 13 2 3" xfId="35389" xr:uid="{A1BD24D2-CC50-48E4-8F8F-A11097DE607E}"/>
    <cellStyle name="40% - Accent1 13 3" xfId="9582" xr:uid="{2FB6E5A3-1713-4ED2-8276-8CCE41DFF314}"/>
    <cellStyle name="40% - Accent1 13 4" xfId="27230" xr:uid="{7279BC19-0882-46D8-9D0C-41AEE9F61023}"/>
    <cellStyle name="40% - Accent1 13 5" xfId="35388" xr:uid="{C1D86A30-C8F8-4B03-B634-BC8B3A5834E9}"/>
    <cellStyle name="40% - Accent1 14" xfId="9583" xr:uid="{331F3496-FBFB-4364-82C7-CBB423E9F9C4}"/>
    <cellStyle name="40% - Accent1 14 2" xfId="9584" xr:uid="{E6AAE09E-4648-4675-9B4A-3435F70B4C47}"/>
    <cellStyle name="40% - Accent1 14 2 2" xfId="27233" xr:uid="{24BE37F1-77B2-460B-B172-35ACDF751561}"/>
    <cellStyle name="40% - Accent1 14 2 3" xfId="35391" xr:uid="{1E4F963B-D096-4438-B123-8C91D805A143}"/>
    <cellStyle name="40% - Accent1 14 3" xfId="9585" xr:uid="{B4ABEDD8-31C2-4464-AB17-AE40BD49C0A2}"/>
    <cellStyle name="40% - Accent1 14 4" xfId="27232" xr:uid="{7BC12E0D-0F42-46E6-96C2-50454C30DA6D}"/>
    <cellStyle name="40% - Accent1 14 5" xfId="35390" xr:uid="{3BE1A1C5-BBA2-4221-8ABA-A7B314718E2F}"/>
    <cellStyle name="40% - Accent1 15" xfId="9586" xr:uid="{EB82D909-664F-4453-A021-467ADC93D0C3}"/>
    <cellStyle name="40% - Accent1 15 2" xfId="9587" xr:uid="{48BDE9B5-6C62-4247-B652-9ED1655ED99A}"/>
    <cellStyle name="40% - Accent1 15 2 2" xfId="27235" xr:uid="{4C83EA5A-5D75-46D0-AF89-0A6B6DFD294B}"/>
    <cellStyle name="40% - Accent1 15 2 3" xfId="35393" xr:uid="{07B418A0-8F48-4C2F-9329-F84B46C1A43F}"/>
    <cellStyle name="40% - Accent1 15 3" xfId="9588" xr:uid="{DAEAB291-BD5E-4C2F-9F3A-D599E0E0B864}"/>
    <cellStyle name="40% - Accent1 15 4" xfId="27234" xr:uid="{CDE2DBFD-8151-4D43-9A9E-460FF443C0B6}"/>
    <cellStyle name="40% - Accent1 15 5" xfId="35392" xr:uid="{35B6CFA9-4736-4454-A87A-473D9DF9AE7F}"/>
    <cellStyle name="40% - Accent1 16" xfId="9589" xr:uid="{DB1EC6EF-002A-40A4-92EC-0DEEE78E6BFF}"/>
    <cellStyle name="40% - Accent1 16 2" xfId="9590" xr:uid="{83DB71C3-9932-47AA-AF58-9116416D117A}"/>
    <cellStyle name="40% - Accent1 16 2 2" xfId="27237" xr:uid="{F926462B-6D69-4BF7-87F3-BF7413D5DF42}"/>
    <cellStyle name="40% - Accent1 16 2 3" xfId="35395" xr:uid="{46DD4B4B-45A7-4789-89B4-4E6D68667A25}"/>
    <cellStyle name="40% - Accent1 16 3" xfId="9591" xr:uid="{A3CB2747-5531-43D7-A530-C1504FB205F5}"/>
    <cellStyle name="40% - Accent1 16 4" xfId="27236" xr:uid="{E6CE99B9-AEE0-4542-88CE-81637DFD250E}"/>
    <cellStyle name="40% - Accent1 16 5" xfId="35394" xr:uid="{843A8103-891B-498E-8199-AE315D987220}"/>
    <cellStyle name="40% - Accent1 17" xfId="9592" xr:uid="{7396C75F-7939-4AF2-9BC2-483FCFF49375}"/>
    <cellStyle name="40% - Accent1 17 2" xfId="9593" xr:uid="{A5DB1323-F5E8-44EC-8A2B-CD1841E1379B}"/>
    <cellStyle name="40% - Accent1 17 2 2" xfId="27239" xr:uid="{F4EE9C1E-6EA8-469D-8E7F-250195DB6DFD}"/>
    <cellStyle name="40% - Accent1 17 2 3" xfId="35397" xr:uid="{CB1B483E-5820-4D86-97DF-BA6658762177}"/>
    <cellStyle name="40% - Accent1 17 3" xfId="9594" xr:uid="{49FC9FEB-7551-4614-8BEE-91CF624ECDF8}"/>
    <cellStyle name="40% - Accent1 17 4" xfId="27238" xr:uid="{E3BD2D38-53BC-4C14-8242-AE9590D98AB5}"/>
    <cellStyle name="40% - Accent1 17 5" xfId="35396" xr:uid="{F52A1AF7-1D65-4693-9736-97437B520BF6}"/>
    <cellStyle name="40% - Accent1 18" xfId="9595" xr:uid="{05E2E6B2-84EA-4268-9813-510266749707}"/>
    <cellStyle name="40% - Accent1 18 2" xfId="9596" xr:uid="{CC7E4F4E-5463-408B-96F7-950CC5E1DE37}"/>
    <cellStyle name="40% - Accent1 18 2 2" xfId="27241" xr:uid="{2B5A93E5-2FC7-4850-8717-BEA0C2C13F48}"/>
    <cellStyle name="40% - Accent1 18 2 3" xfId="35399" xr:uid="{0DAF9746-1ED0-4B8E-8020-D8C53AF211DD}"/>
    <cellStyle name="40% - Accent1 18 3" xfId="9597" xr:uid="{1981B67F-047C-4385-8120-E47FBD5FB20D}"/>
    <cellStyle name="40% - Accent1 18 4" xfId="27240" xr:uid="{4138BB31-B344-485E-8550-E6D879672EB9}"/>
    <cellStyle name="40% - Accent1 18 5" xfId="35398" xr:uid="{E7579632-D00F-46C3-A30C-10E3639FFD21}"/>
    <cellStyle name="40% - Accent1 19" xfId="9598" xr:uid="{C95D1C9B-0179-44BC-9035-390F38499783}"/>
    <cellStyle name="40% - Accent1 19 2" xfId="9599" xr:uid="{86C96AE2-48D0-4D00-8245-D83E3C1F0740}"/>
    <cellStyle name="40% - Accent1 19 3" xfId="9600" xr:uid="{A2C47D60-9310-4B4B-A832-A36AABD21C77}"/>
    <cellStyle name="40% - Accent1 2" xfId="88" xr:uid="{E0B66728-5C73-4F4E-A27C-BDF068C5BEFB}"/>
    <cellStyle name="40% - Accent1 2 2" xfId="1294" xr:uid="{EB65D7B6-A29B-4E32-A6A2-68D2E1D0857B}"/>
    <cellStyle name="40% - Accent1 2 2 2" xfId="3204" xr:uid="{6A2115B2-A1C7-46AF-866F-7291C4F3F0CF}"/>
    <cellStyle name="40% - Accent1 2 2 2 2" xfId="9603" xr:uid="{74FD2804-BF4E-48CC-A8F6-CD8B9B9719C6}"/>
    <cellStyle name="40% - Accent1 2 2 3" xfId="9602" xr:uid="{72B892CA-0E7B-4E9C-A277-6FA11B0842CE}"/>
    <cellStyle name="40% - Accent1 2 3" xfId="1295" xr:uid="{A7718F07-4179-4061-BC9C-E11F9045C1DA}"/>
    <cellStyle name="40% - Accent1 2 3 2" xfId="9604" xr:uid="{DF9C48A2-672D-40F1-A3B4-DF245AB58179}"/>
    <cellStyle name="40% - Accent1 2 4" xfId="1296" xr:uid="{31921F90-9FD1-4C72-820E-841F88B0F388}"/>
    <cellStyle name="40% - Accent1 2 4 2" xfId="9606" xr:uid="{A2199CEF-0943-4859-9FDC-86BB38E4833F}"/>
    <cellStyle name="40% - Accent1 2 4 3" xfId="9605" xr:uid="{FE94629F-C600-49E6-BCDA-BF2544878F76}"/>
    <cellStyle name="40% - Accent1 2 5" xfId="1297" xr:uid="{78C19D58-6E69-41AB-9CAE-7BA04DE56A6F}"/>
    <cellStyle name="40% - Accent1 2 6" xfId="1298" xr:uid="{FCE1BA68-CAB7-4E4A-9943-8EE65DBBF52E}"/>
    <cellStyle name="40% - Accent1 2 7" xfId="1299" xr:uid="{7C0F6F22-BB3D-4CA7-A3EC-956DC7315404}"/>
    <cellStyle name="40% - Accent1 2 8" xfId="9601" xr:uid="{4D206D54-13C4-4DCE-80F7-7B73CCC2AC78}"/>
    <cellStyle name="40% - Accent1 20" xfId="9607" xr:uid="{E2ADC5C3-C41F-498F-9562-C61AE4B504E7}"/>
    <cellStyle name="40% - Accent1 20 2" xfId="9608" xr:uid="{CDFCE1A6-45CC-469C-8BC7-B6CB50531313}"/>
    <cellStyle name="40% - Accent1 20 3" xfId="9609" xr:uid="{677BB386-4C41-471B-B4F0-02D2EEDA80B3}"/>
    <cellStyle name="40% - Accent1 21" xfId="9610" xr:uid="{DB855DC8-4769-4DCD-8B80-ADE845DBF55D}"/>
    <cellStyle name="40% - Accent1 21 2" xfId="9611" xr:uid="{A43CAEFB-2C3D-4F08-AD51-228179AE0F56}"/>
    <cellStyle name="40% - Accent1 21 3" xfId="9612" xr:uid="{D226E7C0-84AA-46F6-B072-B13D740E81EE}"/>
    <cellStyle name="40% - Accent1 22" xfId="9613" xr:uid="{657234AD-4EBF-4274-90FE-ECCA31DEAABC}"/>
    <cellStyle name="40% - Accent1 22 2" xfId="9614" xr:uid="{4D223CE3-673A-402D-AC5C-42B362B9620A}"/>
    <cellStyle name="40% - Accent1 22 3" xfId="9615" xr:uid="{B0FCC933-7E8C-4890-AFE1-CB1198C2E90D}"/>
    <cellStyle name="40% - Accent1 23" xfId="9616" xr:uid="{DC44C057-BBBC-42E0-A15B-88DAD7938285}"/>
    <cellStyle name="40% - Accent1 23 2" xfId="9617" xr:uid="{E057B9D1-BE06-461C-84A0-522EA254D249}"/>
    <cellStyle name="40% - Accent1 23 3" xfId="9618" xr:uid="{F9D85E35-C37B-4D17-B8B2-E0D7F42A57B9}"/>
    <cellStyle name="40% - Accent1 24" xfId="9619" xr:uid="{E4054495-DC93-4EA9-A92A-CF087AFA9FB8}"/>
    <cellStyle name="40% - Accent1 24 2" xfId="9620" xr:uid="{6CCA9D1B-F35C-4D53-AD4A-440E8B76F327}"/>
    <cellStyle name="40% - Accent1 24 3" xfId="9621" xr:uid="{8432C2DE-20B3-46E3-89E9-88A869F44750}"/>
    <cellStyle name="40% - Accent1 25" xfId="9622" xr:uid="{60267001-339E-4F14-A3C5-7ED38732F0B4}"/>
    <cellStyle name="40% - Accent1 25 2" xfId="9623" xr:uid="{15CF239E-D2BF-4F26-835E-CBF3B54D087E}"/>
    <cellStyle name="40% - Accent1 25 3" xfId="9624" xr:uid="{215E9218-EE63-4BBB-A0D9-AF0920AF99A2}"/>
    <cellStyle name="40% - Accent1 26" xfId="9625" xr:uid="{F518353A-9FE5-4920-A4A7-76469F0B62BF}"/>
    <cellStyle name="40% - Accent1 26 2" xfId="9626" xr:uid="{25CBA9A9-9CB3-4088-852F-78E36EC901AC}"/>
    <cellStyle name="40% - Accent1 26 3" xfId="9627" xr:uid="{BFF4B2FA-6BBC-4BF7-8895-238F1BA0C2C5}"/>
    <cellStyle name="40% - Accent1 27" xfId="9628" xr:uid="{CAA0BE43-B68C-409B-ABD3-F26D725E232E}"/>
    <cellStyle name="40% - Accent1 27 2" xfId="9629" xr:uid="{A20CA4C1-88BC-46DA-AC5E-DBCFF1FCCD6A}"/>
    <cellStyle name="40% - Accent1 27 3" xfId="9630" xr:uid="{F5354543-1BBA-466A-8A95-C042D553A628}"/>
    <cellStyle name="40% - Accent1 3" xfId="89" xr:uid="{A65EF794-0067-4D16-98DC-F6E7D7E73A6F}"/>
    <cellStyle name="40% - Accent1 3 2" xfId="1300" xr:uid="{E35B610C-C55C-4DFE-AC04-45AFB17FDB8C}"/>
    <cellStyle name="40% - Accent1 3 2 2" xfId="9632" xr:uid="{E8AE4AB9-9360-40A7-BEC6-666BC28B2E39}"/>
    <cellStyle name="40% - Accent1 3 3" xfId="1301" xr:uid="{0FCA7BF5-708B-40D3-810B-D35F2969D2BC}"/>
    <cellStyle name="40% - Accent1 3 3 2" xfId="9633" xr:uid="{5D4D4311-6464-4F9B-B8E5-1FD6E22CD651}"/>
    <cellStyle name="40% - Accent1 3 4" xfId="1302" xr:uid="{8901AE15-8574-4BE4-AF03-4AF9E46DC872}"/>
    <cellStyle name="40% - Accent1 3 4 2" xfId="9634" xr:uid="{E9E7FB92-6D37-4092-B3C6-9BD9BB516369}"/>
    <cellStyle name="40% - Accent1 3 5" xfId="1303" xr:uid="{C2A2525D-2874-4015-937A-8596B6E0490F}"/>
    <cellStyle name="40% - Accent1 3 6" xfId="1304" xr:uid="{5CB4EE75-2028-4F2B-8070-35FCFB76A980}"/>
    <cellStyle name="40% - Accent1 3 7" xfId="1305" xr:uid="{3A72E58A-F602-4AA1-8776-BA184153D7A5}"/>
    <cellStyle name="40% - Accent1 3 8" xfId="9631" xr:uid="{441B99D6-CC4B-419B-88C3-5B380C34D381}"/>
    <cellStyle name="40% - Accent1 4" xfId="90" xr:uid="{81EC6FC6-53FE-4E87-B28E-BBA8761D671F}"/>
    <cellStyle name="40% - Accent1 4 2" xfId="1306" xr:uid="{EF7CC43C-8900-4DD8-B4CF-418A2BED4824}"/>
    <cellStyle name="40% - Accent1 4 2 2" xfId="9636" xr:uid="{BF8C5C20-EACB-4572-A562-FA696D6DD752}"/>
    <cellStyle name="40% - Accent1 4 2 2 2" xfId="27243" xr:uid="{5A736CEE-831B-4411-BDFA-6B5687897CCE}"/>
    <cellStyle name="40% - Accent1 4 2 2 3" xfId="35402" xr:uid="{4A3A030A-2CE1-4BAD-9E89-F49DBA245BEB}"/>
    <cellStyle name="40% - Accent1 4 3" xfId="1307" xr:uid="{0D29539D-D8EC-426F-A4A9-EFEC0561121F}"/>
    <cellStyle name="40% - Accent1 4 3 2" xfId="9637" xr:uid="{89DF69D5-6D12-4457-82B2-7F11EC49D70C}"/>
    <cellStyle name="40% - Accent1 4 4" xfId="1308" xr:uid="{8F5D04DB-6704-4CD7-BDD6-8983846FBC80}"/>
    <cellStyle name="40% - Accent1 4 5" xfId="1309" xr:uid="{11393528-127B-40D6-8DB9-2870AA19A60E}"/>
    <cellStyle name="40% - Accent1 4 6" xfId="1310" xr:uid="{7885B027-7285-49A0-B0B0-EEA3372A9B64}"/>
    <cellStyle name="40% - Accent1 4 7" xfId="1311" xr:uid="{ED2DDDAB-7653-44A5-A4C1-FF635A6037BF}"/>
    <cellStyle name="40% - Accent1 4 8" xfId="9635" xr:uid="{904C087B-1EF6-4B0D-A47B-74BBB759C587}"/>
    <cellStyle name="40% - Accent1 4 8 2" xfId="27242" xr:uid="{AB9069C1-19E3-4CA8-8603-8004DA0F9BE0}"/>
    <cellStyle name="40% - Accent1 4 8 3" xfId="35401" xr:uid="{D0741CB6-9B82-4401-B0BA-E26D6F3B38C6}"/>
    <cellStyle name="40% - Accent1 5" xfId="91" xr:uid="{2BB47DF9-A312-4666-ADC3-3314FD4D4DDB}"/>
    <cellStyle name="40% - Accent1 5 2" xfId="9639" xr:uid="{4DDC69B7-1C35-4188-9236-E6CABDFA9DA1}"/>
    <cellStyle name="40% - Accent1 5 2 2" xfId="27245" xr:uid="{8780CE27-34C7-46E6-9AAF-B775D3847A9D}"/>
    <cellStyle name="40% - Accent1 5 2 3" xfId="35404" xr:uid="{AE6FF1DC-9C5C-4EB5-986B-D4991FCE8662}"/>
    <cellStyle name="40% - Accent1 5 3" xfId="9640" xr:uid="{214AE215-BBA5-4C5C-B183-5E8A95212A10}"/>
    <cellStyle name="40% - Accent1 5 4" xfId="9638" xr:uid="{B3FA5A4D-FA5E-4816-BC16-134F3AB901A3}"/>
    <cellStyle name="40% - Accent1 5 4 2" xfId="27244" xr:uid="{47DE307A-8DAB-49DC-8D46-24C9964DEEAA}"/>
    <cellStyle name="40% - Accent1 5 4 3" xfId="35403" xr:uid="{A8B19105-8557-4859-A685-50CB76157106}"/>
    <cellStyle name="40% - Accent1 6" xfId="92" xr:uid="{3880A9C5-D73F-4653-B2DE-FD64C176C00A}"/>
    <cellStyle name="40% - Accent1 6 2" xfId="9642" xr:uid="{9AAD05F1-3594-4354-A623-5BC3D8810039}"/>
    <cellStyle name="40% - Accent1 6 2 2" xfId="27247" xr:uid="{211456E5-C2BF-488C-8999-D2F005BCBAC1}"/>
    <cellStyle name="40% - Accent1 6 2 3" xfId="35406" xr:uid="{9B0915AD-88FB-4052-96C9-626AB89559C0}"/>
    <cellStyle name="40% - Accent1 6 3" xfId="9643" xr:uid="{B9A248D9-CA30-473B-A1E3-2D67FAC9785B}"/>
    <cellStyle name="40% - Accent1 6 4" xfId="9641" xr:uid="{395A49A6-625A-4800-8DBE-99DFB31589B4}"/>
    <cellStyle name="40% - Accent1 6 4 2" xfId="27246" xr:uid="{F506FD98-4E37-4125-B01C-0C10FFC47A4A}"/>
    <cellStyle name="40% - Accent1 6 4 3" xfId="35405" xr:uid="{31B14937-9C25-4E0B-99AE-FBAA79B5F563}"/>
    <cellStyle name="40% - Accent1 7" xfId="93" xr:uid="{D94FD16A-FDD6-4889-93C1-6DCFA76945B7}"/>
    <cellStyle name="40% - Accent1 7 2" xfId="9645" xr:uid="{A910CCDA-0FC0-457F-BCBB-FE36BC9BB5FA}"/>
    <cellStyle name="40% - Accent1 7 2 2" xfId="27249" xr:uid="{57C8A7A2-AFBC-4884-B35D-1B33BD44814A}"/>
    <cellStyle name="40% - Accent1 7 2 3" xfId="35408" xr:uid="{9E0917D6-EBAC-4175-8E8D-31AB3CB763FF}"/>
    <cellStyle name="40% - Accent1 7 3" xfId="9646" xr:uid="{0749311A-6CC4-4859-A4E9-CA4071855899}"/>
    <cellStyle name="40% - Accent1 7 4" xfId="9644" xr:uid="{5A05FA90-DAA9-48D3-B5C1-77F2452CFE8B}"/>
    <cellStyle name="40% - Accent1 7 4 2" xfId="27248" xr:uid="{4393F76F-8B93-4DB1-AC7C-F7F7EED4EF23}"/>
    <cellStyle name="40% - Accent1 7 4 3" xfId="35407" xr:uid="{06006EA3-F4FF-4921-B344-631C16735A25}"/>
    <cellStyle name="40% - Accent1 8" xfId="94" xr:uid="{B2C5ABF2-1AA9-4BDC-B1C1-35EC2D52A8DF}"/>
    <cellStyle name="40% - Accent1 8 2" xfId="9648" xr:uid="{0E3A3DAD-8234-4EFB-9871-88DFD807547B}"/>
    <cellStyle name="40% - Accent1 8 2 2" xfId="27251" xr:uid="{5364A3FA-42C1-41EA-894C-2A0F06D4E8CD}"/>
    <cellStyle name="40% - Accent1 8 2 3" xfId="35410" xr:uid="{94736DD2-35D6-4AD4-AE6D-E35134B5E6E0}"/>
    <cellStyle name="40% - Accent1 8 3" xfId="9649" xr:uid="{38401610-D53B-47DC-85BE-B6959E820400}"/>
    <cellStyle name="40% - Accent1 8 4" xfId="9647" xr:uid="{AB907150-20AA-4B33-8AA9-BAD2AB48C428}"/>
    <cellStyle name="40% - Accent1 8 4 2" xfId="27250" xr:uid="{EBDE6383-01C7-4FA1-96FA-BF9129442B19}"/>
    <cellStyle name="40% - Accent1 8 4 3" xfId="35409" xr:uid="{18C75BC1-DE73-4AEE-BB64-AABE9BD30EB4}"/>
    <cellStyle name="40% - Accent1 9" xfId="95" xr:uid="{A70E2642-35BC-4720-B616-932C0F0AB1CB}"/>
    <cellStyle name="40% - Accent1 9 2" xfId="9651" xr:uid="{5FAF0C2F-E346-458E-8009-0FB98EF65630}"/>
    <cellStyle name="40% - Accent1 9 2 2" xfId="27253" xr:uid="{10738476-DE9B-4664-B590-9525D7332857}"/>
    <cellStyle name="40% - Accent1 9 2 3" xfId="35412" xr:uid="{3A1991A6-E2D7-473E-896F-8CBEF0D8FBD4}"/>
    <cellStyle name="40% - Accent1 9 3" xfId="9652" xr:uid="{D8C6D6AD-0E56-4E8E-9630-6474C8A3DFAD}"/>
    <cellStyle name="40% - Accent1 9 4" xfId="9650" xr:uid="{BBAD5C40-1AA5-4C9A-B5C6-71EBCE77ED92}"/>
    <cellStyle name="40% - Accent1 9 4 2" xfId="27252" xr:uid="{AB878F28-CCC0-400E-87D4-30DF04A58E02}"/>
    <cellStyle name="40% - Accent1 9 4 3" xfId="35411" xr:uid="{3E3AF659-E49E-4365-AD00-4507765D1893}"/>
    <cellStyle name="40% - Accent2 10" xfId="2769" xr:uid="{DDC4FE38-2EC3-4C8D-97A9-901CB6E58D97}"/>
    <cellStyle name="40% - Accent2 10 2" xfId="9654" xr:uid="{92E1CA3E-1FFA-4019-B373-157C037F5D73}"/>
    <cellStyle name="40% - Accent2 10 2 2" xfId="27255" xr:uid="{814DFE52-616F-486A-B222-3C104A54C603}"/>
    <cellStyle name="40% - Accent2 10 2 3" xfId="35414" xr:uid="{88A22B95-CCF8-4A31-848E-C9B4CBB74C3C}"/>
    <cellStyle name="40% - Accent2 10 3" xfId="9655" xr:uid="{3773D6EF-15DA-4B99-AFD4-006183C54042}"/>
    <cellStyle name="40% - Accent2 10 4" xfId="9653" xr:uid="{10352299-237C-48D7-A3A4-3C612571753C}"/>
    <cellStyle name="40% - Accent2 10 4 2" xfId="27254" xr:uid="{228A9B71-5CDB-4EBA-8D03-B1CE2ADC2E52}"/>
    <cellStyle name="40% - Accent2 10 4 3" xfId="35413" xr:uid="{AE874C07-F301-4B55-BA79-4379F59B474A}"/>
    <cellStyle name="40% - Accent2 11" xfId="9656" xr:uid="{F98C828C-5A58-42DC-9287-2419B7D2AD70}"/>
    <cellStyle name="40% - Accent2 11 2" xfId="9657" xr:uid="{BFF33937-3199-496F-9B85-DF1ED12E77BD}"/>
    <cellStyle name="40% - Accent2 11 2 2" xfId="27257" xr:uid="{AF3E4A07-CEFC-4EA8-AB06-07E9E7DD030E}"/>
    <cellStyle name="40% - Accent2 11 2 3" xfId="35416" xr:uid="{12E39E20-24C8-41D5-90DA-DF8161E98128}"/>
    <cellStyle name="40% - Accent2 11 3" xfId="9658" xr:uid="{3BEA440A-77F7-4DA4-BC94-AE8ED36D51E3}"/>
    <cellStyle name="40% - Accent2 11 4" xfId="27256" xr:uid="{C601CF78-6276-42B1-8218-FEA16000F0F7}"/>
    <cellStyle name="40% - Accent2 11 5" xfId="35415" xr:uid="{1C1C8A4B-F46B-49ED-8F88-896937C07E87}"/>
    <cellStyle name="40% - Accent2 12" xfId="9659" xr:uid="{B6F05CA6-3C51-4BBB-9605-EEBB55430139}"/>
    <cellStyle name="40% - Accent2 12 2" xfId="9660" xr:uid="{964D217E-B09D-4CF2-AFAB-393541F0CC4F}"/>
    <cellStyle name="40% - Accent2 12 2 2" xfId="27259" xr:uid="{99EC018A-63FA-429B-BAAD-A0600EC63BAD}"/>
    <cellStyle name="40% - Accent2 12 2 3" xfId="35418" xr:uid="{20C8F3EB-B3EB-4D41-B477-87FEC640753E}"/>
    <cellStyle name="40% - Accent2 12 3" xfId="9661" xr:uid="{1F239007-55D2-46F4-9214-18A3B0E4FD3F}"/>
    <cellStyle name="40% - Accent2 12 4" xfId="27258" xr:uid="{ED06137A-F2A5-4D11-966F-BB983E2A79B7}"/>
    <cellStyle name="40% - Accent2 12 5" xfId="35417" xr:uid="{583EF171-30D0-4428-AE0F-5E37C7891828}"/>
    <cellStyle name="40% - Accent2 13" xfId="9662" xr:uid="{16ABD521-DFE5-4E30-B050-A85AF2747B2D}"/>
    <cellStyle name="40% - Accent2 13 2" xfId="9663" xr:uid="{116C723F-F6B4-48CA-BA56-5093F26278F6}"/>
    <cellStyle name="40% - Accent2 13 2 2" xfId="27261" xr:uid="{4C28413F-CB57-4241-AC45-670022F9A0C4}"/>
    <cellStyle name="40% - Accent2 13 2 3" xfId="35420" xr:uid="{7B8E2ACF-E3F6-4341-BC05-C05EEA17D34C}"/>
    <cellStyle name="40% - Accent2 13 3" xfId="9664" xr:uid="{5FA2781B-2247-4D57-8B6D-034443318A8D}"/>
    <cellStyle name="40% - Accent2 13 4" xfId="27260" xr:uid="{DCCEFDEA-5576-4EF8-A2FA-E2A2B47E793F}"/>
    <cellStyle name="40% - Accent2 13 5" xfId="35419" xr:uid="{BDEEC0CA-E87D-44C4-A742-A1D2510E107D}"/>
    <cellStyle name="40% - Accent2 14" xfId="9665" xr:uid="{D10FDE0A-7A78-48B8-9355-6E0B81DCA4FD}"/>
    <cellStyle name="40% - Accent2 14 2" xfId="9666" xr:uid="{62DF8DBB-AA78-45FF-9B50-8F0899CAE9DF}"/>
    <cellStyle name="40% - Accent2 14 2 2" xfId="27263" xr:uid="{C13FCB55-41FF-4906-AB14-C243388AFE38}"/>
    <cellStyle name="40% - Accent2 14 2 3" xfId="35422" xr:uid="{24138431-F672-4D30-B5A5-D0D23E4CEDD8}"/>
    <cellStyle name="40% - Accent2 14 3" xfId="9667" xr:uid="{239A1DA7-A676-406D-A98E-C17A82A088F1}"/>
    <cellStyle name="40% - Accent2 14 4" xfId="27262" xr:uid="{19ABC4DF-9FC8-4EE8-BC4A-40935B640A2B}"/>
    <cellStyle name="40% - Accent2 14 5" xfId="35421" xr:uid="{2B3A8E00-7663-4C08-A875-5AAAD87CC180}"/>
    <cellStyle name="40% - Accent2 15" xfId="9668" xr:uid="{D49881CD-9C96-45BA-81A4-E5E584380328}"/>
    <cellStyle name="40% - Accent2 15 2" xfId="9669" xr:uid="{6183D6F5-6847-429B-B493-9F428287FE3B}"/>
    <cellStyle name="40% - Accent2 15 2 2" xfId="27265" xr:uid="{8B76ACC2-7446-40F5-A313-1B9797D7EFCB}"/>
    <cellStyle name="40% - Accent2 15 2 3" xfId="35424" xr:uid="{9BFB0773-523E-42B4-B027-3B83FD7171FE}"/>
    <cellStyle name="40% - Accent2 15 3" xfId="9670" xr:uid="{24B1A741-F301-4CDB-B694-AA36CD316916}"/>
    <cellStyle name="40% - Accent2 15 4" xfId="27264" xr:uid="{7C6ED7FA-FF4B-4570-9465-8CD0C84B3A68}"/>
    <cellStyle name="40% - Accent2 15 5" xfId="35423" xr:uid="{227A8263-0743-40F8-8C00-EC7861F93F81}"/>
    <cellStyle name="40% - Accent2 16" xfId="9671" xr:uid="{5005439E-B638-4881-931F-8A19913624E0}"/>
    <cellStyle name="40% - Accent2 16 2" xfId="9672" xr:uid="{1FA956AA-C596-46E5-9D7A-51F170F6BE3C}"/>
    <cellStyle name="40% - Accent2 16 2 2" xfId="27267" xr:uid="{FD022A5C-D87A-4A39-88E6-E12D134134DD}"/>
    <cellStyle name="40% - Accent2 16 2 3" xfId="35426" xr:uid="{1CBACAC3-0A44-41EC-9A08-062C1EDBA70B}"/>
    <cellStyle name="40% - Accent2 16 3" xfId="9673" xr:uid="{824430FE-D5C6-43E8-B30D-2E59876551A6}"/>
    <cellStyle name="40% - Accent2 16 4" xfId="27266" xr:uid="{09AD8891-9B61-4AED-BA00-0A185EF82EBB}"/>
    <cellStyle name="40% - Accent2 16 5" xfId="35425" xr:uid="{E4B61299-03D9-4831-8667-E5F6C1003F51}"/>
    <cellStyle name="40% - Accent2 17" xfId="9674" xr:uid="{94032D8B-82F2-444F-8B84-95608A0365C7}"/>
    <cellStyle name="40% - Accent2 17 2" xfId="9675" xr:uid="{47EA0043-A589-4995-AB89-098222219327}"/>
    <cellStyle name="40% - Accent2 17 2 2" xfId="27269" xr:uid="{0AB5E1A8-8BDD-4ABD-91F3-EEC03A03BB0F}"/>
    <cellStyle name="40% - Accent2 17 2 3" xfId="35428" xr:uid="{7AD36011-9FBE-4DCA-AD3B-C8841D939C35}"/>
    <cellStyle name="40% - Accent2 17 3" xfId="9676" xr:uid="{8D7DA6E9-9615-4A11-AF8F-FA4830E5F2E9}"/>
    <cellStyle name="40% - Accent2 17 4" xfId="27268" xr:uid="{0A3DCAB8-5CB2-46B8-9384-AE26017A7602}"/>
    <cellStyle name="40% - Accent2 17 5" xfId="35427" xr:uid="{6F3FDFF1-F052-4FED-8F47-123D8CC0AE75}"/>
    <cellStyle name="40% - Accent2 18" xfId="9677" xr:uid="{C60FC5AB-513E-4188-A785-95B632112AFA}"/>
    <cellStyle name="40% - Accent2 18 2" xfId="9678" xr:uid="{6FD9DCEC-B288-4749-9355-4A9C74756296}"/>
    <cellStyle name="40% - Accent2 18 2 2" xfId="27271" xr:uid="{68C0FA89-D90D-4A72-AC3A-E2B49618C1F6}"/>
    <cellStyle name="40% - Accent2 18 2 3" xfId="35430" xr:uid="{56D13647-0E16-41A9-B51B-0A0F86CEBB73}"/>
    <cellStyle name="40% - Accent2 18 3" xfId="9679" xr:uid="{FE16FDD4-0C41-41C3-889E-29674387C016}"/>
    <cellStyle name="40% - Accent2 18 4" xfId="27270" xr:uid="{BA23AB98-AFCC-43CE-BFC7-93AD021A8602}"/>
    <cellStyle name="40% - Accent2 18 5" xfId="35429" xr:uid="{4B9D0BB0-0F16-40B5-93EA-4AD53350123F}"/>
    <cellStyle name="40% - Accent2 19" xfId="9680" xr:uid="{A2E811C7-B7A5-4DFF-817F-C33CB25B3C0B}"/>
    <cellStyle name="40% - Accent2 19 2" xfId="9681" xr:uid="{03CB1A4C-B933-477A-AA10-F1C8500D71A0}"/>
    <cellStyle name="40% - Accent2 19 3" xfId="9682" xr:uid="{951601C6-3687-4C69-9B16-5418AB9D10C6}"/>
    <cellStyle name="40% - Accent2 2" xfId="96" xr:uid="{8B8625A4-855D-415F-8FA8-EAA087AE45C8}"/>
    <cellStyle name="40% - Accent2 2 2" xfId="1312" xr:uid="{3AC03443-3010-407A-AD94-CE8AD61566B2}"/>
    <cellStyle name="40% - Accent2 2 2 2" xfId="3205" xr:uid="{DCA465A9-2B2E-4E0A-9ACE-2B59D39DE690}"/>
    <cellStyle name="40% - Accent2 2 2 2 2" xfId="9685" xr:uid="{231DB288-FE40-452F-AD07-5AC1B8DD3D17}"/>
    <cellStyle name="40% - Accent2 2 2 3" xfId="9684" xr:uid="{291709F3-D70B-405C-AE5F-940934987E09}"/>
    <cellStyle name="40% - Accent2 2 3" xfId="1313" xr:uid="{A2D322E8-0F43-4387-A89B-C52D3DD81EC2}"/>
    <cellStyle name="40% - Accent2 2 3 2" xfId="9687" xr:uid="{2C93FB65-4660-40F6-A1CF-B8B4A8321BC6}"/>
    <cellStyle name="40% - Accent2 2 3 3" xfId="9686" xr:uid="{BBFD57C4-AEE8-498C-B1B3-8583F260DF66}"/>
    <cellStyle name="40% - Accent2 2 4" xfId="1314" xr:uid="{C102B655-DE2F-4DE5-A806-AE30B6D3B4B7}"/>
    <cellStyle name="40% - Accent2 2 5" xfId="1315" xr:uid="{44EC8D4D-7B3F-4D43-9001-FDD730288B85}"/>
    <cellStyle name="40% - Accent2 2 6" xfId="1316" xr:uid="{0A08FC33-0F2D-4077-BD32-60AD1006838E}"/>
    <cellStyle name="40% - Accent2 2 7" xfId="1317" xr:uid="{463AC9BA-1996-4435-8B61-EBE62131BF8D}"/>
    <cellStyle name="40% - Accent2 2 8" xfId="9683" xr:uid="{38A0DFFC-0FCF-4EA3-BD90-1E7904785F4A}"/>
    <cellStyle name="40% - Accent2 20" xfId="9688" xr:uid="{5AB39F79-06B4-46F6-A992-6D7E57E02BB1}"/>
    <cellStyle name="40% - Accent2 20 2" xfId="9689" xr:uid="{B5FC6901-5D86-4A7C-A133-2EF649799EE0}"/>
    <cellStyle name="40% - Accent2 20 3" xfId="9690" xr:uid="{CA5E2609-AA1E-4850-9A9D-366DDB43FAAE}"/>
    <cellStyle name="40% - Accent2 21" xfId="9691" xr:uid="{090EFED6-14EB-4684-8E8F-236CE0BA5CA8}"/>
    <cellStyle name="40% - Accent2 21 2" xfId="9692" xr:uid="{440FAE62-7436-465E-A32A-5CCD90F343E6}"/>
    <cellStyle name="40% - Accent2 21 3" xfId="9693" xr:uid="{5953644D-8993-40FE-99FB-34772297306B}"/>
    <cellStyle name="40% - Accent2 22" xfId="9694" xr:uid="{BFEB5A8F-57CC-4BD1-AEBB-5EDB6E9A1BDD}"/>
    <cellStyle name="40% - Accent2 22 2" xfId="9695" xr:uid="{FA60272A-8F36-45C5-B92D-0B04B117C702}"/>
    <cellStyle name="40% - Accent2 22 3" xfId="9696" xr:uid="{6AFAE767-48B0-43C9-A005-5A420D99F6CF}"/>
    <cellStyle name="40% - Accent2 23" xfId="9697" xr:uid="{1597A7C2-949D-4240-9E11-48A254435E52}"/>
    <cellStyle name="40% - Accent2 23 2" xfId="9698" xr:uid="{4BB120B0-9F63-4816-886F-A00B7DD9628C}"/>
    <cellStyle name="40% - Accent2 23 3" xfId="9699" xr:uid="{975A552B-13F9-4832-A918-14F3EE54E330}"/>
    <cellStyle name="40% - Accent2 24" xfId="9700" xr:uid="{AC3976D8-A4BD-4F47-A7DB-3DC3A9F263C6}"/>
    <cellStyle name="40% - Accent2 24 2" xfId="9701" xr:uid="{216CE98B-B6D5-49D9-967C-D729D0E7712C}"/>
    <cellStyle name="40% - Accent2 24 3" xfId="9702" xr:uid="{BF07AAB3-8089-46AA-9E78-882EED2CC9E9}"/>
    <cellStyle name="40% - Accent2 25" xfId="9703" xr:uid="{1C4E0865-D7D8-4006-B557-EE505A14ADFE}"/>
    <cellStyle name="40% - Accent2 25 2" xfId="9704" xr:uid="{4C59BB40-AEDF-4ADB-A4CC-03A22CC9367A}"/>
    <cellStyle name="40% - Accent2 25 3" xfId="9705" xr:uid="{0D4A1AF0-2B20-454F-9324-382AEF1CEF92}"/>
    <cellStyle name="40% - Accent2 26" xfId="9706" xr:uid="{EB36B02D-A5F3-4C2F-9B0B-C4502C9AF02D}"/>
    <cellStyle name="40% - Accent2 26 2" xfId="9707" xr:uid="{19262DE1-E95E-4F68-85E8-E1922F5F6564}"/>
    <cellStyle name="40% - Accent2 26 3" xfId="9708" xr:uid="{BDFFB321-B596-4AA5-AB20-5BE0D1262420}"/>
    <cellStyle name="40% - Accent2 27" xfId="9709" xr:uid="{0B9A6920-88B8-49B4-8369-3A657AA75153}"/>
    <cellStyle name="40% - Accent2 27 2" xfId="9710" xr:uid="{DF32CD8A-F2C1-4857-BE77-B6A7A74EB183}"/>
    <cellStyle name="40% - Accent2 27 3" xfId="9711" xr:uid="{BBEE3714-882E-4BFB-BD02-139D8F005126}"/>
    <cellStyle name="40% - Accent2 3" xfId="97" xr:uid="{9B001ADE-AA1C-4B92-A0C8-B1215817BB6C}"/>
    <cellStyle name="40% - Accent2 3 2" xfId="1318" xr:uid="{7A88715F-417E-45DA-B070-E4EFAC65DE21}"/>
    <cellStyle name="40% - Accent2 3 2 2" xfId="9713" xr:uid="{82689632-03A5-4644-8A34-9F7E25660C1B}"/>
    <cellStyle name="40% - Accent2 3 3" xfId="1319" xr:uid="{DD7556B9-1B20-43D1-9BE0-67400E0D5EDB}"/>
    <cellStyle name="40% - Accent2 3 3 2" xfId="9714" xr:uid="{E0C81867-36E6-4C9C-A61C-C3C886515E40}"/>
    <cellStyle name="40% - Accent2 3 4" xfId="1320" xr:uid="{70D37C88-A16A-48C6-8758-EF5570C836A2}"/>
    <cellStyle name="40% - Accent2 3 4 2" xfId="9715" xr:uid="{743FF4CD-100D-40F9-A37B-916B800D7831}"/>
    <cellStyle name="40% - Accent2 3 5" xfId="1321" xr:uid="{4030028A-B237-437F-920B-B47270C716B6}"/>
    <cellStyle name="40% - Accent2 3 6" xfId="1322" xr:uid="{47E0C13F-8951-4E27-A692-E17F63B9CF2C}"/>
    <cellStyle name="40% - Accent2 3 7" xfId="1323" xr:uid="{CCE372DF-F8E6-4CA9-B987-F7B8A181E2A4}"/>
    <cellStyle name="40% - Accent2 3 8" xfId="9712" xr:uid="{8EFC3B31-AF71-4CE9-AEB9-0720D4DD75D8}"/>
    <cellStyle name="40% - Accent2 4" xfId="98" xr:uid="{26ABC80D-F394-43B9-B0A5-475338023430}"/>
    <cellStyle name="40% - Accent2 4 2" xfId="1324" xr:uid="{B69764AC-CC44-4212-9B03-D606F60EA7CC}"/>
    <cellStyle name="40% - Accent2 4 2 2" xfId="9717" xr:uid="{BDD464E1-8572-4E6E-B3F8-A1F7995916A0}"/>
    <cellStyle name="40% - Accent2 4 2 2 2" xfId="27273" xr:uid="{342CD9B1-4822-4E96-A912-28A38CA33C49}"/>
    <cellStyle name="40% - Accent2 4 2 2 3" xfId="35433" xr:uid="{0792DC60-E870-47ED-8BC0-75FA9C184367}"/>
    <cellStyle name="40% - Accent2 4 3" xfId="1325" xr:uid="{CE4477D6-10BF-48B7-BECB-DFF19A3D6982}"/>
    <cellStyle name="40% - Accent2 4 3 2" xfId="9718" xr:uid="{78C22CF8-2D79-453C-9CBE-A8D261298E0B}"/>
    <cellStyle name="40% - Accent2 4 4" xfId="1326" xr:uid="{8409BB1D-1273-4252-9822-071C5FF69F3C}"/>
    <cellStyle name="40% - Accent2 4 5" xfId="1327" xr:uid="{CC0BD679-8CE4-450C-A6D4-80613B2C5920}"/>
    <cellStyle name="40% - Accent2 4 6" xfId="1328" xr:uid="{6A7D936A-24CC-4257-A605-7279C160B2E7}"/>
    <cellStyle name="40% - Accent2 4 7" xfId="1329" xr:uid="{9F4D40E9-C687-4C8F-A12D-033B9E6A3AB5}"/>
    <cellStyle name="40% - Accent2 4 8" xfId="9716" xr:uid="{A7DA554B-27A5-47BE-84DE-2EA0C73737E8}"/>
    <cellStyle name="40% - Accent2 4 8 2" xfId="27272" xr:uid="{7D6C03E7-A6A9-462D-A377-8FCAA467BB2E}"/>
    <cellStyle name="40% - Accent2 4 8 3" xfId="35432" xr:uid="{1700A60B-40A0-432C-9C69-BB29433F163D}"/>
    <cellStyle name="40% - Accent2 5" xfId="99" xr:uid="{67F520FD-E2A5-4A64-98AC-BAA0FEBC829C}"/>
    <cellStyle name="40% - Accent2 5 2" xfId="9720" xr:uid="{A5F6B965-C259-45F4-95DA-BDF615634947}"/>
    <cellStyle name="40% - Accent2 5 2 2" xfId="27275" xr:uid="{CFCC1A21-C849-4DAA-9AC1-0D3B221E3CE3}"/>
    <cellStyle name="40% - Accent2 5 2 3" xfId="35435" xr:uid="{54B4A6CD-61F9-425D-93DC-49C4C7D7C8B4}"/>
    <cellStyle name="40% - Accent2 5 3" xfId="9721" xr:uid="{397EA39C-D86C-4941-9E9A-ECE1276F30FE}"/>
    <cellStyle name="40% - Accent2 5 4" xfId="9719" xr:uid="{CB8E3A85-E73D-4B1B-97D2-FFF94E5E08A4}"/>
    <cellStyle name="40% - Accent2 5 4 2" xfId="27274" xr:uid="{C89B7D75-526A-43A5-B15F-DA8EB508FAE7}"/>
    <cellStyle name="40% - Accent2 5 4 3" xfId="35434" xr:uid="{C8C123F2-9165-4E10-A7E9-AAB414F5A518}"/>
    <cellStyle name="40% - Accent2 6" xfId="100" xr:uid="{5B81E19D-89B5-49EF-A1E0-F02C0FA288B4}"/>
    <cellStyle name="40% - Accent2 6 2" xfId="9723" xr:uid="{FD9164DB-35E8-458F-8F4B-820B70406A03}"/>
    <cellStyle name="40% - Accent2 6 2 2" xfId="27277" xr:uid="{18D3984D-CC99-43C3-B93A-F6B9239C77D6}"/>
    <cellStyle name="40% - Accent2 6 2 3" xfId="35437" xr:uid="{964D21D8-D94A-4679-9B22-0DE09B56E671}"/>
    <cellStyle name="40% - Accent2 6 3" xfId="9724" xr:uid="{B9C28A96-30EA-4694-A381-CAF7994BC704}"/>
    <cellStyle name="40% - Accent2 6 4" xfId="9722" xr:uid="{813B0D63-87AB-40E3-8489-63740DE7D08F}"/>
    <cellStyle name="40% - Accent2 6 4 2" xfId="27276" xr:uid="{0CF8B660-939C-4198-9086-37453CAAB7A9}"/>
    <cellStyle name="40% - Accent2 6 4 3" xfId="35436" xr:uid="{991F7D5C-8A60-4DDB-BB0A-317CFB154EC6}"/>
    <cellStyle name="40% - Accent2 7" xfId="101" xr:uid="{82FEA0A1-73E6-4587-9F89-B8AD0DF9A34C}"/>
    <cellStyle name="40% - Accent2 7 2" xfId="9726" xr:uid="{4641A228-792B-4118-AE95-E0FDD342DF06}"/>
    <cellStyle name="40% - Accent2 7 2 2" xfId="27279" xr:uid="{94336423-1D55-4664-8D8A-FE593D4E93E4}"/>
    <cellStyle name="40% - Accent2 7 2 3" xfId="35439" xr:uid="{77089097-558C-4563-95AE-FD38B09807B7}"/>
    <cellStyle name="40% - Accent2 7 3" xfId="9727" xr:uid="{CC3D937B-BB1D-4D6D-B430-7BA1C39D003D}"/>
    <cellStyle name="40% - Accent2 7 4" xfId="9725" xr:uid="{A6A7F636-23AE-49A5-AFA9-B56646D55103}"/>
    <cellStyle name="40% - Accent2 7 4 2" xfId="27278" xr:uid="{351811DB-1C53-4522-B969-56471E268024}"/>
    <cellStyle name="40% - Accent2 7 4 3" xfId="35438" xr:uid="{EC92B64E-366A-4BD2-9A14-2D600E91D9AE}"/>
    <cellStyle name="40% - Accent2 8" xfId="102" xr:uid="{030E2F86-B4A2-4D3C-A941-95ED9AAE20CC}"/>
    <cellStyle name="40% - Accent2 8 2" xfId="9729" xr:uid="{F68E1503-2A3E-4FA5-B3ED-EE1009728277}"/>
    <cellStyle name="40% - Accent2 8 2 2" xfId="27281" xr:uid="{E5F39699-EED1-4F3F-8EA0-B57E146DFABA}"/>
    <cellStyle name="40% - Accent2 8 2 3" xfId="35441" xr:uid="{9219156E-FBE8-4E41-BC09-9DD350F7D1FF}"/>
    <cellStyle name="40% - Accent2 8 3" xfId="9730" xr:uid="{ECBAE8DB-DC37-49B6-BC7E-F3227F1CDB5D}"/>
    <cellStyle name="40% - Accent2 8 4" xfId="9728" xr:uid="{5ACE9914-0C0A-4CF2-80A2-0ADBE45E3CF8}"/>
    <cellStyle name="40% - Accent2 8 4 2" xfId="27280" xr:uid="{B0F03096-8A66-43FF-91BF-7E60C635F1E1}"/>
    <cellStyle name="40% - Accent2 8 4 3" xfId="35440" xr:uid="{FB0819F0-965A-4E4B-8C84-AEBA46553927}"/>
    <cellStyle name="40% - Accent2 9" xfId="103" xr:uid="{A3492F53-6899-4606-99F4-AC962C7BD82B}"/>
    <cellStyle name="40% - Accent2 9 2" xfId="9732" xr:uid="{9AF91964-6C1A-468A-A7C4-21B415286587}"/>
    <cellStyle name="40% - Accent2 9 2 2" xfId="27283" xr:uid="{F72F02CB-D3A9-4C33-91EC-8911B78F0FB2}"/>
    <cellStyle name="40% - Accent2 9 2 3" xfId="35444" xr:uid="{570F68F0-0F79-46D8-9B9E-3BF6B3D643F8}"/>
    <cellStyle name="40% - Accent2 9 3" xfId="9733" xr:uid="{93CA95FD-4001-4209-BF4E-B2459D0BC59A}"/>
    <cellStyle name="40% - Accent2 9 4" xfId="9731" xr:uid="{3D700EAA-C3C9-49A7-A38A-A187A4B41C2D}"/>
    <cellStyle name="40% - Accent2 9 4 2" xfId="27282" xr:uid="{105C8BE9-6212-414C-8A12-F1E8EDEF1616}"/>
    <cellStyle name="40% - Accent2 9 4 3" xfId="35443" xr:uid="{40C4299C-B6FE-4A7E-B80D-4F3861E2C08A}"/>
    <cellStyle name="40% - Accent3 10" xfId="2667" xr:uid="{2EDB9920-D377-434F-B0FE-8E95C4015DF3}"/>
    <cellStyle name="40% - Accent3 10 2" xfId="9735" xr:uid="{DC1421EB-993F-4A9F-86E9-F765FC140AE2}"/>
    <cellStyle name="40% - Accent3 10 2 2" xfId="27285" xr:uid="{97DCB89F-0DC7-4439-BAEA-F4D4EF067C9F}"/>
    <cellStyle name="40% - Accent3 10 2 3" xfId="35446" xr:uid="{C727CC52-E515-4FA8-A68B-EC5CEC06D3DA}"/>
    <cellStyle name="40% - Accent3 10 3" xfId="9736" xr:uid="{B336529A-0B3D-45C6-B6FB-BE678E9BB1E0}"/>
    <cellStyle name="40% - Accent3 10 4" xfId="9734" xr:uid="{3405FDB8-B13A-4AA7-AF98-97A64A990D38}"/>
    <cellStyle name="40% - Accent3 10 4 2" xfId="27284" xr:uid="{9D3EDCFE-13E6-4284-99CF-75BCAA1A1C3A}"/>
    <cellStyle name="40% - Accent3 10 4 3" xfId="35445" xr:uid="{13BEED0B-6C2F-4ABE-8A78-D11D573E9CD6}"/>
    <cellStyle name="40% - Accent3 11" xfId="5516" xr:uid="{FF7AE83D-FBD3-46BE-8830-DCE3604ABEEB}"/>
    <cellStyle name="40% - Accent3 11 2" xfId="9738" xr:uid="{C14E27F7-3E6A-4E51-81EB-61E884115C78}"/>
    <cellStyle name="40% - Accent3 11 2 2" xfId="27287" xr:uid="{0536BDDC-87AA-4501-8588-AC2E0FBA4263}"/>
    <cellStyle name="40% - Accent3 11 2 3" xfId="35448" xr:uid="{7401E1CB-11A0-4AB0-9144-BCCB5DD84CDC}"/>
    <cellStyle name="40% - Accent3 11 3" xfId="9739" xr:uid="{51817937-8EF2-40B0-A5F8-E803B1420771}"/>
    <cellStyle name="40% - Accent3 11 4" xfId="9737" xr:uid="{C34D6844-B14D-4172-84B8-D10F09E41092}"/>
    <cellStyle name="40% - Accent3 11 4 2" xfId="27286" xr:uid="{827A6201-B5B6-4E75-849F-95D404C20BD2}"/>
    <cellStyle name="40% - Accent3 11 4 3" xfId="35447" xr:uid="{B38B7918-EF36-4B7E-8D4D-C581DE524E8D}"/>
    <cellStyle name="40% - Accent3 12" xfId="9740" xr:uid="{F5D9ED2C-3672-4E6D-95C6-FC83FE73CF66}"/>
    <cellStyle name="40% - Accent3 12 2" xfId="9741" xr:uid="{029DB7BE-FDD0-4539-A7E9-ECB679E9F109}"/>
    <cellStyle name="40% - Accent3 12 2 2" xfId="27289" xr:uid="{17FC6C21-7265-4CE3-8DF2-98887AB89E89}"/>
    <cellStyle name="40% - Accent3 12 2 3" xfId="35450" xr:uid="{3CF7F72D-022A-4F7E-93EA-0F0B3ED7A69D}"/>
    <cellStyle name="40% - Accent3 12 3" xfId="9742" xr:uid="{770DAE41-5BD0-4AD7-B312-17AFCD39CBA0}"/>
    <cellStyle name="40% - Accent3 12 4" xfId="27288" xr:uid="{8D45C452-0A75-48A6-8212-8BA4F7BC399F}"/>
    <cellStyle name="40% - Accent3 12 5" xfId="35449" xr:uid="{48B0A9F2-5BDC-497E-B200-9D152B8CEABF}"/>
    <cellStyle name="40% - Accent3 13" xfId="9743" xr:uid="{52C95849-6842-4063-8450-642BE6DB3512}"/>
    <cellStyle name="40% - Accent3 13 2" xfId="9744" xr:uid="{A7A1B93D-05B7-4296-B836-CBF7343DC896}"/>
    <cellStyle name="40% - Accent3 13 2 2" xfId="27291" xr:uid="{3DC930AC-F7B0-43F1-9540-AE54AEC1239E}"/>
    <cellStyle name="40% - Accent3 13 2 3" xfId="35452" xr:uid="{99542782-01F6-40DF-8F23-30A5CD4A2559}"/>
    <cellStyle name="40% - Accent3 13 3" xfId="9745" xr:uid="{B5321F23-588C-4989-9EB4-D7B6421066B8}"/>
    <cellStyle name="40% - Accent3 13 4" xfId="27290" xr:uid="{0227867A-6995-4D99-BF1B-BB3A0BA99022}"/>
    <cellStyle name="40% - Accent3 13 5" xfId="35451" xr:uid="{047AA96D-CC68-417A-BFDC-7988E3227737}"/>
    <cellStyle name="40% - Accent3 14" xfId="9746" xr:uid="{8DF1863B-DEDB-42B6-AE55-458197B134BB}"/>
    <cellStyle name="40% - Accent3 14 2" xfId="9747" xr:uid="{38BA2D38-505F-40D7-BF76-1A34030D24EB}"/>
    <cellStyle name="40% - Accent3 14 2 2" xfId="27293" xr:uid="{EBE16B6C-9FDF-432B-8480-DB9B81AA8DC6}"/>
    <cellStyle name="40% - Accent3 14 2 3" xfId="35454" xr:uid="{30BDB800-5923-4864-B440-618152405A67}"/>
    <cellStyle name="40% - Accent3 14 3" xfId="9748" xr:uid="{2E8E60DF-5A04-43DF-BCB6-3F6939B6182E}"/>
    <cellStyle name="40% - Accent3 14 4" xfId="27292" xr:uid="{32273839-32CE-4E21-A2AC-2B8111D23490}"/>
    <cellStyle name="40% - Accent3 14 5" xfId="35453" xr:uid="{F8369784-B90D-4D48-9ABE-49C80E22A160}"/>
    <cellStyle name="40% - Accent3 15" xfId="9749" xr:uid="{358F1979-F679-4504-824E-96D09F5EDB31}"/>
    <cellStyle name="40% - Accent3 15 2" xfId="9750" xr:uid="{7B40D5E8-F8FE-431E-9D81-4F566C6E9C52}"/>
    <cellStyle name="40% - Accent3 15 2 2" xfId="27295" xr:uid="{63A4C55A-2E95-48F4-A914-00448CCB0387}"/>
    <cellStyle name="40% - Accent3 15 2 3" xfId="35456" xr:uid="{84B54CAD-1617-4D9B-9516-61114AA25CE9}"/>
    <cellStyle name="40% - Accent3 15 3" xfId="9751" xr:uid="{76F40ABF-F91F-4179-BFDD-304A4141C61B}"/>
    <cellStyle name="40% - Accent3 15 4" xfId="27294" xr:uid="{ECB8EC61-B65D-44EE-AA8B-E8AB8D9951A2}"/>
    <cellStyle name="40% - Accent3 15 5" xfId="35455" xr:uid="{86A6F565-3486-4C7F-9623-12CFB4431B26}"/>
    <cellStyle name="40% - Accent3 16" xfId="9752" xr:uid="{53CEC73A-5BA7-4BDC-845C-5290F5C55BC8}"/>
    <cellStyle name="40% - Accent3 16 2" xfId="9753" xr:uid="{AAA86A2D-ED91-4F6E-AC6A-EE27CB7484C3}"/>
    <cellStyle name="40% - Accent3 16 2 2" xfId="27297" xr:uid="{5996227F-CA01-49BC-B9D3-CD16E9FA9973}"/>
    <cellStyle name="40% - Accent3 16 2 3" xfId="35458" xr:uid="{426EBC44-EBD6-404E-ABD0-C4B4661818DC}"/>
    <cellStyle name="40% - Accent3 16 3" xfId="9754" xr:uid="{EC271501-E65C-44D0-80D2-400C39C5ADE5}"/>
    <cellStyle name="40% - Accent3 16 4" xfId="27296" xr:uid="{5E915B24-3F68-40D0-BCFB-D966DA2FB62E}"/>
    <cellStyle name="40% - Accent3 16 5" xfId="35457" xr:uid="{387D8E08-93FE-4252-8349-3D701AE40FF4}"/>
    <cellStyle name="40% - Accent3 17" xfId="9755" xr:uid="{5D543679-3B88-476A-98A3-57D1CE0B1D93}"/>
    <cellStyle name="40% - Accent3 17 2" xfId="9756" xr:uid="{B7F19611-CEE6-4DE0-9A00-D7E24026AFC9}"/>
    <cellStyle name="40% - Accent3 17 2 2" xfId="27299" xr:uid="{61D2ED72-D162-435D-9EE9-EF528EBB3E11}"/>
    <cellStyle name="40% - Accent3 17 2 3" xfId="35460" xr:uid="{327CCA31-61C5-4E13-9E10-1A55CCF862D3}"/>
    <cellStyle name="40% - Accent3 17 3" xfId="9757" xr:uid="{A48F6CDA-6B1A-42D1-BFDE-01602AE46C69}"/>
    <cellStyle name="40% - Accent3 17 4" xfId="27298" xr:uid="{8EB83208-0E7B-42D1-AD16-37C02C93DE64}"/>
    <cellStyle name="40% - Accent3 17 5" xfId="35459" xr:uid="{8DBA2CE3-0FF6-474A-A5C2-BD24C490F2C3}"/>
    <cellStyle name="40% - Accent3 18" xfId="9758" xr:uid="{4458A8B3-BACA-4BF2-8183-0200DDB3A328}"/>
    <cellStyle name="40% - Accent3 18 2" xfId="9759" xr:uid="{1D970373-FAC0-4186-9C9E-3DF2173E6EBE}"/>
    <cellStyle name="40% - Accent3 18 2 2" xfId="27301" xr:uid="{A3545AD0-5A8E-42DC-B2EB-AF0B99BBEB12}"/>
    <cellStyle name="40% - Accent3 18 2 3" xfId="35463" xr:uid="{F393AD6B-3E5E-4F64-8B91-DA59063D724F}"/>
    <cellStyle name="40% - Accent3 18 3" xfId="9760" xr:uid="{7AA25BD9-05CF-4948-93C3-5FD6845135D0}"/>
    <cellStyle name="40% - Accent3 18 4" xfId="27300" xr:uid="{C8B594B6-D8A6-4FF6-AAA9-130B6FD4DEA7}"/>
    <cellStyle name="40% - Accent3 18 5" xfId="35462" xr:uid="{62050C53-BEDB-46E5-A981-4F30696040DF}"/>
    <cellStyle name="40% - Accent3 19" xfId="9761" xr:uid="{805658BD-C46D-41F1-9DCC-46EC2B4F6444}"/>
    <cellStyle name="40% - Accent3 19 2" xfId="9762" xr:uid="{C678EE67-3020-4931-B0A0-49C2D0D27859}"/>
    <cellStyle name="40% - Accent3 19 3" xfId="9763" xr:uid="{DB221EA3-0567-4E0F-A77E-1F0303047220}"/>
    <cellStyle name="40% - Accent3 2" xfId="104" xr:uid="{AE20B32C-DAB2-4BE9-8221-0CA51DE58571}"/>
    <cellStyle name="40% - Accent3 2 2" xfId="1330" xr:uid="{E69FFFB3-A288-42FB-94B5-C28FB17EA2B9}"/>
    <cellStyle name="40% - Accent3 2 2 2" xfId="3206" xr:uid="{0A477163-D698-4A91-968A-119916537CE3}"/>
    <cellStyle name="40% - Accent3 2 2 2 2" xfId="9766" xr:uid="{4126DBA9-41AD-44AD-BDD6-2294B6B5621B}"/>
    <cellStyle name="40% - Accent3 2 2 3" xfId="9765" xr:uid="{A5E58403-9871-499E-88B2-08E5070C7BC7}"/>
    <cellStyle name="40% - Accent3 2 3" xfId="1331" xr:uid="{1DE5C1A6-BFD0-4D2D-8CE5-AF4575E03E63}"/>
    <cellStyle name="40% - Accent3 2 3 2" xfId="9767" xr:uid="{CE203B6A-E3DD-4B1D-8119-724CB87192F9}"/>
    <cellStyle name="40% - Accent3 2 4" xfId="1332" xr:uid="{7B59DBFA-EBE6-4A93-B32A-E859EB98CBDD}"/>
    <cellStyle name="40% - Accent3 2 4 2" xfId="9769" xr:uid="{FACC1EAC-F2DA-4F66-9B57-C7236B9369BB}"/>
    <cellStyle name="40% - Accent3 2 4 3" xfId="9768" xr:uid="{D3792F94-5A39-4D82-AC8B-5E26897D36B0}"/>
    <cellStyle name="40% - Accent3 2 5" xfId="1333" xr:uid="{A9DED4D9-C8E9-4C4D-B476-0543DEFB26CD}"/>
    <cellStyle name="40% - Accent3 2 6" xfId="1334" xr:uid="{1E5E056E-377C-401B-85CB-893103F218F4}"/>
    <cellStyle name="40% - Accent3 2 7" xfId="1335" xr:uid="{8AC9B4E0-24A1-434A-9FAF-11D28D2C2B62}"/>
    <cellStyle name="40% - Accent3 2 8" xfId="9764" xr:uid="{5CFBE60C-3882-4CFE-940E-EC89CE1B578E}"/>
    <cellStyle name="40% - Accent3 20" xfId="9770" xr:uid="{C52EFF48-B6FF-4F97-9547-B84CF26F1798}"/>
    <cellStyle name="40% - Accent3 20 2" xfId="9771" xr:uid="{A66323C0-9BB4-4C69-8D44-51BC20B5F9EA}"/>
    <cellStyle name="40% - Accent3 20 3" xfId="9772" xr:uid="{2E7F8AC0-75D1-434A-99CB-5DBA17E86137}"/>
    <cellStyle name="40% - Accent3 21" xfId="9773" xr:uid="{CA77CCEE-4034-401F-A467-4A8D567A6570}"/>
    <cellStyle name="40% - Accent3 21 2" xfId="9774" xr:uid="{E0B3BE6E-8551-473E-8E36-0194A8C1BA9A}"/>
    <cellStyle name="40% - Accent3 21 3" xfId="9775" xr:uid="{1EFD604F-19C7-43E6-85F6-D083D20D4778}"/>
    <cellStyle name="40% - Accent3 22" xfId="9776" xr:uid="{0D636CCF-C8C0-4AEE-9B79-00FF45838D69}"/>
    <cellStyle name="40% - Accent3 22 2" xfId="9777" xr:uid="{F511F3EC-F602-4189-873B-DE898B10000D}"/>
    <cellStyle name="40% - Accent3 22 3" xfId="9778" xr:uid="{F645975A-5B0F-4F13-86B1-110683F1CA3F}"/>
    <cellStyle name="40% - Accent3 23" xfId="9779" xr:uid="{C4E95B80-AEAE-4DD2-B537-B05745B5D611}"/>
    <cellStyle name="40% - Accent3 23 2" xfId="9780" xr:uid="{33FBC7DE-D219-48AD-9C56-23B73E0C25EC}"/>
    <cellStyle name="40% - Accent3 23 3" xfId="9781" xr:uid="{AFF6B6D1-C346-4F5E-8D98-FC6C824C8DC0}"/>
    <cellStyle name="40% - Accent3 24" xfId="9782" xr:uid="{C2B0C307-F88E-4472-B665-5238F9ACD26C}"/>
    <cellStyle name="40% - Accent3 24 2" xfId="9783" xr:uid="{F90ED636-5BDE-4E4E-8508-DDE5E739F454}"/>
    <cellStyle name="40% - Accent3 24 3" xfId="9784" xr:uid="{D981168D-873C-414C-A7CB-BAB3EE404AF4}"/>
    <cellStyle name="40% - Accent3 25" xfId="9785" xr:uid="{F966A0A5-48D0-49B9-9F72-E641B4F3AD45}"/>
    <cellStyle name="40% - Accent3 25 2" xfId="9786" xr:uid="{E3FD25FD-1AE5-4323-8576-0598DFD3FDE2}"/>
    <cellStyle name="40% - Accent3 25 3" xfId="9787" xr:uid="{5D2F2205-4CBA-42A6-8F0F-F02B94BF5B42}"/>
    <cellStyle name="40% - Accent3 26" xfId="9788" xr:uid="{C95135CC-3A03-4BB5-AF99-2EB86BA4EF18}"/>
    <cellStyle name="40% - Accent3 26 2" xfId="9789" xr:uid="{B8C53FAD-C717-4033-813E-E8AF78475A75}"/>
    <cellStyle name="40% - Accent3 26 3" xfId="9790" xr:uid="{B64A3AEF-8840-4CF4-AAD9-B29580212F50}"/>
    <cellStyle name="40% - Accent3 27" xfId="9791" xr:uid="{75610B55-1803-46A2-82FF-D6AA72726975}"/>
    <cellStyle name="40% - Accent3 27 2" xfId="9792" xr:uid="{A81ED04A-DD29-4329-A9E6-ADBEC0FF020F}"/>
    <cellStyle name="40% - Accent3 27 3" xfId="9793" xr:uid="{6E74977C-73E9-4023-92BA-7E7ECAEDDE07}"/>
    <cellStyle name="40% - Accent3 3" xfId="105" xr:uid="{14C71034-B6F2-4C77-97FC-5E5772A2EBD8}"/>
    <cellStyle name="40% - Accent3 3 2" xfId="1336" xr:uid="{DF1CDB4D-A6DD-4E07-BACF-44B2C19A55A8}"/>
    <cellStyle name="40% - Accent3 3 2 2" xfId="9795" xr:uid="{B2F2F8E4-EE57-44A5-8D3A-D7F66B977EFF}"/>
    <cellStyle name="40% - Accent3 3 3" xfId="1337" xr:uid="{9A1DE7CD-00E8-4179-AAA9-B1EDBA47BD69}"/>
    <cellStyle name="40% - Accent3 3 3 2" xfId="9796" xr:uid="{879C5EB8-1A06-44F7-BDC4-87C81C09D017}"/>
    <cellStyle name="40% - Accent3 3 4" xfId="1338" xr:uid="{20D8B030-B3DD-4E48-A963-EE8A77BD08EA}"/>
    <cellStyle name="40% - Accent3 3 4 2" xfId="9797" xr:uid="{04515138-02CA-4DC6-8CF4-A270125E134E}"/>
    <cellStyle name="40% - Accent3 3 5" xfId="1339" xr:uid="{79EF9861-824A-4DB2-8FF7-EC0AFC5E5BEA}"/>
    <cellStyle name="40% - Accent3 3 6" xfId="1340" xr:uid="{939DE2E1-3E3F-4E3A-AD8C-4DBF564ADE52}"/>
    <cellStyle name="40% - Accent3 3 7" xfId="1341" xr:uid="{FF973746-43E8-4BD8-90C0-E0BE3AA46146}"/>
    <cellStyle name="40% - Accent3 3 8" xfId="9794" xr:uid="{7A3415E0-5D19-40AE-9367-2058C5C856BC}"/>
    <cellStyle name="40% - Accent3 4" xfId="106" xr:uid="{0C63AE16-AC27-47EC-BF8F-6FCF73EB9BFC}"/>
    <cellStyle name="40% - Accent3 4 2" xfId="1342" xr:uid="{816A0AA6-2A73-4E21-AA92-8EBB5F2262A4}"/>
    <cellStyle name="40% - Accent3 4 2 2" xfId="9799" xr:uid="{A7FBDCDE-EE59-46F1-B98F-E2D01C0AC1D3}"/>
    <cellStyle name="40% - Accent3 4 2 2 2" xfId="27303" xr:uid="{759D7518-DC84-4DBD-BFAB-B2F8E9539150}"/>
    <cellStyle name="40% - Accent3 4 2 2 3" xfId="35465" xr:uid="{5DC28217-8EB2-4A31-8032-67F1C26949C2}"/>
    <cellStyle name="40% - Accent3 4 3" xfId="1343" xr:uid="{481203BC-F1C8-41DB-B535-A6AEE487686E}"/>
    <cellStyle name="40% - Accent3 4 3 2" xfId="9800" xr:uid="{1FD80700-368E-4B9F-BFD3-64BE10A8FE85}"/>
    <cellStyle name="40% - Accent3 4 4" xfId="1344" xr:uid="{F383DB3B-9BF9-418D-BC40-0C0202274E82}"/>
    <cellStyle name="40% - Accent3 4 5" xfId="1345" xr:uid="{FCBF264A-D7C1-4450-9A10-EC0C2E07AD9A}"/>
    <cellStyle name="40% - Accent3 4 6" xfId="1346" xr:uid="{828CEBBF-B060-40B6-9EF4-5F89DF638302}"/>
    <cellStyle name="40% - Accent3 4 7" xfId="1347" xr:uid="{596E795E-9417-490C-9031-FD1EB56BCECD}"/>
    <cellStyle name="40% - Accent3 4 8" xfId="9798" xr:uid="{A804080F-B332-4074-9224-88D633CC45D4}"/>
    <cellStyle name="40% - Accent3 4 8 2" xfId="27302" xr:uid="{F472611D-CCE1-42F5-8A0B-A747FF3AC884}"/>
    <cellStyle name="40% - Accent3 4 8 3" xfId="35464" xr:uid="{EF73EE6A-567B-487B-9C67-46F9CC2A1D3A}"/>
    <cellStyle name="40% - Accent3 5" xfId="107" xr:uid="{9426A28F-CB0F-4D2B-B452-E22A5A753BB3}"/>
    <cellStyle name="40% - Accent3 5 2" xfId="9802" xr:uid="{38976700-2C4C-48BB-9B1F-0E02DA0709C9}"/>
    <cellStyle name="40% - Accent3 5 2 2" xfId="27305" xr:uid="{66337DE9-DE0D-4066-9E9F-8E8555F28917}"/>
    <cellStyle name="40% - Accent3 5 2 3" xfId="35467" xr:uid="{25A8F30A-C794-4B6E-AA5C-C0E165F836FF}"/>
    <cellStyle name="40% - Accent3 5 3" xfId="9803" xr:uid="{5C65B76E-1C9B-477B-BC0C-AA6F75F2CEAB}"/>
    <cellStyle name="40% - Accent3 5 4" xfId="9801" xr:uid="{2E799CDD-9F81-4C7A-B0D9-5DDF9B25E96C}"/>
    <cellStyle name="40% - Accent3 5 4 2" xfId="27304" xr:uid="{89C79947-EA84-46A3-AD61-F11A2CB5FD10}"/>
    <cellStyle name="40% - Accent3 5 4 3" xfId="35466" xr:uid="{22D3610A-6DDC-482B-BB3E-08B9E211BCFA}"/>
    <cellStyle name="40% - Accent3 6" xfId="108" xr:uid="{BE2A2C4C-3CB9-4354-B4F7-BC411CB74797}"/>
    <cellStyle name="40% - Accent3 6 2" xfId="9805" xr:uid="{5A43D347-2565-4CDF-990A-92A83A50CEFF}"/>
    <cellStyle name="40% - Accent3 6 2 2" xfId="27307" xr:uid="{89B00874-A89F-4C7F-87C8-FF1BF302D2C5}"/>
    <cellStyle name="40% - Accent3 6 2 3" xfId="35469" xr:uid="{7F8A5894-D9B9-4143-8BA6-14263F36636F}"/>
    <cellStyle name="40% - Accent3 6 3" xfId="9806" xr:uid="{202A5708-FED2-497D-8B45-DD9A3902CD64}"/>
    <cellStyle name="40% - Accent3 6 4" xfId="9804" xr:uid="{C33DAA43-38EC-4278-8A99-FCA003FA1B91}"/>
    <cellStyle name="40% - Accent3 6 4 2" xfId="27306" xr:uid="{BBF87E83-1F0B-4151-AC52-2681D80CF423}"/>
    <cellStyle name="40% - Accent3 6 4 3" xfId="35468" xr:uid="{2C4D086B-E534-407B-A0C5-4A8F29192C10}"/>
    <cellStyle name="40% - Accent3 7" xfId="109" xr:uid="{CB551257-47C8-46F4-8BD9-5E33D3A8FF12}"/>
    <cellStyle name="40% - Accent3 7 2" xfId="9808" xr:uid="{12715D48-4C18-4013-B004-7DE65D35A989}"/>
    <cellStyle name="40% - Accent3 7 2 2" xfId="27309" xr:uid="{E5614D08-5844-4325-B9AC-2ECC0451049A}"/>
    <cellStyle name="40% - Accent3 7 2 3" xfId="35471" xr:uid="{CE063ECD-A3D6-48EB-814E-18393FB54B01}"/>
    <cellStyle name="40% - Accent3 7 3" xfId="9809" xr:uid="{E3A724C4-7BE6-477D-9634-E6E6FAA47BAC}"/>
    <cellStyle name="40% - Accent3 7 4" xfId="9807" xr:uid="{BBF8D153-4C09-48F1-89F5-AABD75CB70AD}"/>
    <cellStyle name="40% - Accent3 7 4 2" xfId="27308" xr:uid="{D879FAA4-7165-41CA-A481-CE1C66C15238}"/>
    <cellStyle name="40% - Accent3 7 4 3" xfId="35470" xr:uid="{9B01B3B8-91E3-456C-86B6-E69B70770FD1}"/>
    <cellStyle name="40% - Accent3 8" xfId="110" xr:uid="{B39C49D9-B197-4BA7-9771-7EDD7DB727E8}"/>
    <cellStyle name="40% - Accent3 8 2" xfId="9811" xr:uid="{756A090C-6678-4D62-8E53-780A05A39AAB}"/>
    <cellStyle name="40% - Accent3 8 2 2" xfId="27311" xr:uid="{79FF65D0-3300-4E60-B728-260BA7A9F15F}"/>
    <cellStyle name="40% - Accent3 8 2 3" xfId="35473" xr:uid="{4D04E9BA-688D-45AC-B25F-27E143230E6E}"/>
    <cellStyle name="40% - Accent3 8 3" xfId="9812" xr:uid="{472055AC-C76A-4293-9792-674E60D75415}"/>
    <cellStyle name="40% - Accent3 8 4" xfId="9810" xr:uid="{0BE7BBDF-D165-4C84-9EB4-8458FB7235D2}"/>
    <cellStyle name="40% - Accent3 8 4 2" xfId="27310" xr:uid="{E387E902-39B4-4D5F-BE89-6FD55C04402F}"/>
    <cellStyle name="40% - Accent3 8 4 3" xfId="35472" xr:uid="{C978BDF2-F38F-4559-9206-2A9FBAFA5048}"/>
    <cellStyle name="40% - Accent3 9" xfId="111" xr:uid="{15CE5074-C867-4898-BAB0-0F919D848F93}"/>
    <cellStyle name="40% - Accent3 9 2" xfId="9814" xr:uid="{B49EC9C2-ECB5-4131-8C5A-C9624AE5EB8C}"/>
    <cellStyle name="40% - Accent3 9 2 2" xfId="27313" xr:uid="{F0DA07C5-5521-40ED-9BF8-062AC8D5C801}"/>
    <cellStyle name="40% - Accent3 9 2 3" xfId="35475" xr:uid="{CEB8D7A7-27B6-475B-B36B-026DCBFE7222}"/>
    <cellStyle name="40% - Accent3 9 3" xfId="9815" xr:uid="{080779DC-828E-4564-9B6D-687CB9B63403}"/>
    <cellStyle name="40% - Accent3 9 4" xfId="9813" xr:uid="{DA641ED7-563A-4994-8497-1F271FD60CA0}"/>
    <cellStyle name="40% - Accent3 9 4 2" xfId="27312" xr:uid="{07D324C9-8FEF-4297-B842-3D55E37CB9C9}"/>
    <cellStyle name="40% - Accent3 9 4 3" xfId="35474" xr:uid="{E935A450-FD6A-413A-80F7-CE0AFA28D426}"/>
    <cellStyle name="40% - Accent4 10" xfId="2783" xr:uid="{28944731-D403-4FE5-AD10-4210A35722FA}"/>
    <cellStyle name="40% - Accent4 10 2" xfId="9817" xr:uid="{15967A1A-CE21-499E-AB44-6D77451F539D}"/>
    <cellStyle name="40% - Accent4 10 2 2" xfId="27315" xr:uid="{A7BB0B97-D2CC-4193-9E1A-03AC5CE08BA8}"/>
    <cellStyle name="40% - Accent4 10 2 3" xfId="35477" xr:uid="{F1D2F967-FDA7-4AEF-A7C9-9551FE25BD8E}"/>
    <cellStyle name="40% - Accent4 10 3" xfId="9818" xr:uid="{6D258F88-A763-479A-AC83-C7E0DA7C640B}"/>
    <cellStyle name="40% - Accent4 10 4" xfId="9816" xr:uid="{B28D9EF3-868F-45DE-A99D-D28C0DD60074}"/>
    <cellStyle name="40% - Accent4 10 4 2" xfId="27314" xr:uid="{C868EAC7-B459-465B-B9AC-5D8BA4D8A66A}"/>
    <cellStyle name="40% - Accent4 10 4 3" xfId="35476" xr:uid="{D158B131-E975-4C80-BD5D-777F79FCE318}"/>
    <cellStyle name="40% - Accent4 11" xfId="5517" xr:uid="{5AB4B6D2-78EC-42D1-B0CE-463DB3308548}"/>
    <cellStyle name="40% - Accent4 11 2" xfId="9820" xr:uid="{2804A2AE-E6B2-4FB1-A302-CE0321FB105B}"/>
    <cellStyle name="40% - Accent4 11 2 2" xfId="27317" xr:uid="{E5418825-0E12-4DFB-8E9C-C0FEAD96B03E}"/>
    <cellStyle name="40% - Accent4 11 2 3" xfId="35480" xr:uid="{8EBDCC0B-2100-4ED6-8164-78A4F3279601}"/>
    <cellStyle name="40% - Accent4 11 3" xfId="9821" xr:uid="{B629FA77-DA9F-43FB-B5B1-2AF1DED567A2}"/>
    <cellStyle name="40% - Accent4 11 4" xfId="9819" xr:uid="{72B03AAE-B26C-48AC-B392-C915CA2EBE07}"/>
    <cellStyle name="40% - Accent4 11 4 2" xfId="27316" xr:uid="{47EEF883-0547-4FDE-9CB1-1A6E72588F79}"/>
    <cellStyle name="40% - Accent4 11 4 3" xfId="35479" xr:uid="{7926652D-E53A-41F9-864F-43EFDF628C50}"/>
    <cellStyle name="40% - Accent4 12" xfId="9822" xr:uid="{E694F48C-2A6E-4579-8D58-35FC2E0BEC28}"/>
    <cellStyle name="40% - Accent4 12 2" xfId="9823" xr:uid="{1F045A38-55B0-442F-8C83-F17197B797BF}"/>
    <cellStyle name="40% - Accent4 12 2 2" xfId="27319" xr:uid="{5B4F691D-6549-4C54-933D-8ECEDD64BF7C}"/>
    <cellStyle name="40% - Accent4 12 2 3" xfId="35482" xr:uid="{D43C5E05-8023-4630-B0B3-EDC34D21670F}"/>
    <cellStyle name="40% - Accent4 12 3" xfId="9824" xr:uid="{2E03DDDD-AFF6-48FE-999C-D5B71A32D9A8}"/>
    <cellStyle name="40% - Accent4 12 4" xfId="27318" xr:uid="{6839F5AC-8B4F-40A3-A14F-738C5805280D}"/>
    <cellStyle name="40% - Accent4 12 5" xfId="35481" xr:uid="{1994A97E-152A-4F39-963D-648684BE893F}"/>
    <cellStyle name="40% - Accent4 13" xfId="9825" xr:uid="{AC431B04-E246-4AB4-8415-1806D2C30764}"/>
    <cellStyle name="40% - Accent4 13 2" xfId="9826" xr:uid="{A84F263F-FD17-48C2-863E-FD9F57016E81}"/>
    <cellStyle name="40% - Accent4 13 2 2" xfId="27321" xr:uid="{908CC68C-3344-47C4-A8CF-79791816DCE8}"/>
    <cellStyle name="40% - Accent4 13 2 3" xfId="35484" xr:uid="{86382CDA-4E90-4D3B-A5CD-FB138108F498}"/>
    <cellStyle name="40% - Accent4 13 3" xfId="9827" xr:uid="{B877ED9E-2090-4156-9AF9-9FF76AC7F502}"/>
    <cellStyle name="40% - Accent4 13 4" xfId="27320" xr:uid="{C0F13AFC-CEB4-4141-98EA-5AF35A735897}"/>
    <cellStyle name="40% - Accent4 13 5" xfId="35483" xr:uid="{13D62400-F881-4467-B801-F3081F1C16CA}"/>
    <cellStyle name="40% - Accent4 14" xfId="9828" xr:uid="{A994C421-CC7C-41FD-B285-F85AF9CD1202}"/>
    <cellStyle name="40% - Accent4 14 2" xfId="9829" xr:uid="{3B554D9E-0EF2-4648-BC77-13A78D396CC3}"/>
    <cellStyle name="40% - Accent4 14 2 2" xfId="27323" xr:uid="{468CEA20-97BC-4914-A549-57E82830F6D4}"/>
    <cellStyle name="40% - Accent4 14 2 3" xfId="35486" xr:uid="{E870FC5C-AAF0-4694-A12A-0FF6E098AD30}"/>
    <cellStyle name="40% - Accent4 14 3" xfId="9830" xr:uid="{57278589-4411-4FB3-9873-233AD56A0B27}"/>
    <cellStyle name="40% - Accent4 14 4" xfId="27322" xr:uid="{1F356EFD-22B8-4A7F-96B5-A810CC1B4EF0}"/>
    <cellStyle name="40% - Accent4 14 5" xfId="35485" xr:uid="{626BA8EE-CCA0-4A1E-9E1B-0B9B274A629C}"/>
    <cellStyle name="40% - Accent4 15" xfId="9831" xr:uid="{4335ED14-9E21-4AD8-BFD8-7A8F9516B111}"/>
    <cellStyle name="40% - Accent4 15 2" xfId="9832" xr:uid="{8F613C79-3E04-48A6-8D89-CA506CEB876F}"/>
    <cellStyle name="40% - Accent4 15 2 2" xfId="27325" xr:uid="{30785B9C-883B-4E2E-8771-8B5B84E6675D}"/>
    <cellStyle name="40% - Accent4 15 2 3" xfId="35488" xr:uid="{72957C50-F2C4-45DC-ACFA-9A15C1A44552}"/>
    <cellStyle name="40% - Accent4 15 3" xfId="9833" xr:uid="{546471A8-85F5-44ED-81D9-903256475F47}"/>
    <cellStyle name="40% - Accent4 15 4" xfId="27324" xr:uid="{AA1D3EF4-7E43-4C0F-8D3E-4FD1FBD945CB}"/>
    <cellStyle name="40% - Accent4 15 5" xfId="35487" xr:uid="{1A0C00BF-2D98-4ED4-9D4D-79F0EB38F74F}"/>
    <cellStyle name="40% - Accent4 16" xfId="9834" xr:uid="{FAD9CA40-960E-4235-9F5C-6E2665FBBD33}"/>
    <cellStyle name="40% - Accent4 16 2" xfId="9835" xr:uid="{57A930BC-6A81-4F7F-9521-8450D1EDAE88}"/>
    <cellStyle name="40% - Accent4 16 2 2" xfId="27327" xr:uid="{303E2704-7912-4598-A7E4-7E1FF6EEE97A}"/>
    <cellStyle name="40% - Accent4 16 2 3" xfId="35490" xr:uid="{B982B346-46AA-4A70-B182-98D4D1D78957}"/>
    <cellStyle name="40% - Accent4 16 3" xfId="9836" xr:uid="{9F85EE94-9366-4CB3-B651-5EA060A5A9FE}"/>
    <cellStyle name="40% - Accent4 16 4" xfId="27326" xr:uid="{B1D7A403-BF3E-472F-A5C2-3F46C677CAC1}"/>
    <cellStyle name="40% - Accent4 16 5" xfId="35489" xr:uid="{83297013-9629-46B5-8D1A-0DDE5D8612F0}"/>
    <cellStyle name="40% - Accent4 17" xfId="9837" xr:uid="{FCED93D9-3136-4116-8F94-00861AF3A46E}"/>
    <cellStyle name="40% - Accent4 17 2" xfId="9838" xr:uid="{7A4850CC-02F8-4141-80D7-56C1B4D56787}"/>
    <cellStyle name="40% - Accent4 17 2 2" xfId="27329" xr:uid="{B3722484-4A37-461F-AB86-5EDC653EE8AA}"/>
    <cellStyle name="40% - Accent4 17 2 3" xfId="35492" xr:uid="{F3F3881F-6175-4DEE-992B-D679B9B82DC3}"/>
    <cellStyle name="40% - Accent4 17 3" xfId="9839" xr:uid="{B2C0B735-4CC2-4BBE-8EA7-591592D8C44F}"/>
    <cellStyle name="40% - Accent4 17 4" xfId="27328" xr:uid="{BDDAA3E4-D9EA-49FA-A14D-8F605B517A99}"/>
    <cellStyle name="40% - Accent4 17 5" xfId="35491" xr:uid="{C631A3B4-6897-45FA-8E86-B2BAB7A70E58}"/>
    <cellStyle name="40% - Accent4 18" xfId="9840" xr:uid="{A1C82935-E67E-47F2-8263-A5DD3C3F80F2}"/>
    <cellStyle name="40% - Accent4 18 2" xfId="9841" xr:uid="{B72F26EA-45D4-4143-A6B9-23257EDA9892}"/>
    <cellStyle name="40% - Accent4 18 2 2" xfId="27331" xr:uid="{A9957B09-7835-4612-8387-FABF4C9647D5}"/>
    <cellStyle name="40% - Accent4 18 2 3" xfId="35494" xr:uid="{4065BF92-629A-48F2-8D43-40D0644E8A48}"/>
    <cellStyle name="40% - Accent4 18 3" xfId="9842" xr:uid="{0E95C924-3F32-41F2-9EBE-9C3D844C4390}"/>
    <cellStyle name="40% - Accent4 18 4" xfId="27330" xr:uid="{2ED7B0DB-E478-4B39-AEB8-C3CBA8203513}"/>
    <cellStyle name="40% - Accent4 18 5" xfId="35493" xr:uid="{21802B8F-941F-4A8E-AEDA-1A95A0135A36}"/>
    <cellStyle name="40% - Accent4 19" xfId="9843" xr:uid="{4486E2E0-7398-4DBD-AE83-CE9899F40D73}"/>
    <cellStyle name="40% - Accent4 19 2" xfId="9844" xr:uid="{2A5D4091-6D77-4F72-ABA6-FBB14CC15538}"/>
    <cellStyle name="40% - Accent4 19 3" xfId="9845" xr:uid="{98DCFA41-A652-4292-B558-03FB40723B28}"/>
    <cellStyle name="40% - Accent4 2" xfId="112" xr:uid="{F86AE3A8-8A03-4130-A2ED-B553ED6E33A8}"/>
    <cellStyle name="40% - Accent4 2 2" xfId="1348" xr:uid="{D7764D20-415F-4489-BE43-F133A783FC37}"/>
    <cellStyle name="40% - Accent4 2 2 2" xfId="3207" xr:uid="{116E32EB-6125-4EC4-A4ED-A3FDB7F791DC}"/>
    <cellStyle name="40% - Accent4 2 2 2 2" xfId="9848" xr:uid="{AE51D6E0-D19D-4634-8B3F-295DCE2C1FC7}"/>
    <cellStyle name="40% - Accent4 2 2 3" xfId="9847" xr:uid="{1F326475-5B93-4E81-9023-CC011CA8E87F}"/>
    <cellStyle name="40% - Accent4 2 3" xfId="1349" xr:uid="{E7619A54-BFE4-4701-A38C-629480B8402E}"/>
    <cellStyle name="40% - Accent4 2 3 2" xfId="9849" xr:uid="{A23A2B3B-B8C6-447E-A675-61D6DBFD861E}"/>
    <cellStyle name="40% - Accent4 2 4" xfId="1350" xr:uid="{20D79327-E473-45C6-9865-0D3674425299}"/>
    <cellStyle name="40% - Accent4 2 4 2" xfId="9851" xr:uid="{F8DEB4B0-E0DF-4373-B832-E7AB070CC6A8}"/>
    <cellStyle name="40% - Accent4 2 4 3" xfId="9850" xr:uid="{4087AE2A-21AB-46EE-9332-4E82524B9376}"/>
    <cellStyle name="40% - Accent4 2 5" xfId="1351" xr:uid="{24F8F439-5287-465D-BD6F-B84389ACA3BB}"/>
    <cellStyle name="40% - Accent4 2 6" xfId="1352" xr:uid="{E17F7F89-63CB-48B3-A28B-0281E3AB146F}"/>
    <cellStyle name="40% - Accent4 2 7" xfId="1353" xr:uid="{E2BDD006-602D-4279-88CA-E30CF5A6909A}"/>
    <cellStyle name="40% - Accent4 2 8" xfId="9846" xr:uid="{FC6045F8-1A5D-4562-8698-67E071A45F69}"/>
    <cellStyle name="40% - Accent4 20" xfId="9852" xr:uid="{46EBCC33-63B7-4FB7-8679-D651F2D579BE}"/>
    <cellStyle name="40% - Accent4 20 2" xfId="9853" xr:uid="{391A47A0-E8CB-47B1-A22F-8C3FE66261C2}"/>
    <cellStyle name="40% - Accent4 20 3" xfId="9854" xr:uid="{99414752-A042-46E5-98BD-EEC213A1DC1A}"/>
    <cellStyle name="40% - Accent4 21" xfId="9855" xr:uid="{39351FCF-15EA-4075-8DC0-4BC086052124}"/>
    <cellStyle name="40% - Accent4 21 2" xfId="9856" xr:uid="{F748EBC2-7477-4B69-93FE-39914341A8C8}"/>
    <cellStyle name="40% - Accent4 21 3" xfId="9857" xr:uid="{998A1A8E-9D45-417D-AC2F-0F3E0E4B5637}"/>
    <cellStyle name="40% - Accent4 22" xfId="9858" xr:uid="{8DE31669-4AE4-4738-89E7-B9F9FB040E5F}"/>
    <cellStyle name="40% - Accent4 22 2" xfId="9859" xr:uid="{BEC0C3CB-0F52-4946-9500-B5ABE22D90D4}"/>
    <cellStyle name="40% - Accent4 22 3" xfId="9860" xr:uid="{9C362DD8-BAA8-407D-B93C-19C9E8DDD2C4}"/>
    <cellStyle name="40% - Accent4 23" xfId="9861" xr:uid="{A2E467A9-7B01-41DA-9528-5EA54BED53D4}"/>
    <cellStyle name="40% - Accent4 23 2" xfId="9862" xr:uid="{6E9A8F5F-0AEA-4736-BC01-6B5F7EF39C6C}"/>
    <cellStyle name="40% - Accent4 23 3" xfId="9863" xr:uid="{13586472-975B-439E-AD3E-7FAC83420559}"/>
    <cellStyle name="40% - Accent4 24" xfId="9864" xr:uid="{5A1ED9AE-1666-4A47-9ADE-E0129967F053}"/>
    <cellStyle name="40% - Accent4 24 2" xfId="9865" xr:uid="{C63B6143-F24F-487C-87BF-AACEAD411840}"/>
    <cellStyle name="40% - Accent4 24 3" xfId="9866" xr:uid="{6E0C2F67-A864-4AB0-9200-1EF2C4EFC09D}"/>
    <cellStyle name="40% - Accent4 25" xfId="9867" xr:uid="{D14D53E3-D424-45A0-B781-EA5806DA5758}"/>
    <cellStyle name="40% - Accent4 25 2" xfId="9868" xr:uid="{721E5C48-F5CA-4823-AB48-038A6DEA8BFD}"/>
    <cellStyle name="40% - Accent4 25 3" xfId="9869" xr:uid="{06C3C445-8FC8-442C-B90C-0FF463D90361}"/>
    <cellStyle name="40% - Accent4 26" xfId="9870" xr:uid="{5EB931F6-8F00-45C0-A72F-704862147C77}"/>
    <cellStyle name="40% - Accent4 26 2" xfId="9871" xr:uid="{5498881B-0D94-4EDF-BF03-5B6145019BFC}"/>
    <cellStyle name="40% - Accent4 26 3" xfId="9872" xr:uid="{3FD1B7AE-9D71-4D17-B023-FDBDE14C8E56}"/>
    <cellStyle name="40% - Accent4 27" xfId="9873" xr:uid="{F7E571E7-471E-410C-B5FF-7A63B1828400}"/>
    <cellStyle name="40% - Accent4 27 2" xfId="9874" xr:uid="{9B5446A5-0F72-46C6-BEE3-D03D86372E1A}"/>
    <cellStyle name="40% - Accent4 27 3" xfId="9875" xr:uid="{85EC7B14-215F-4D09-B25C-4C1DC8FB438F}"/>
    <cellStyle name="40% - Accent4 3" xfId="113" xr:uid="{52A39486-8829-45FF-AD85-5FB8B05D75DD}"/>
    <cellStyle name="40% - Accent4 3 2" xfId="1354" xr:uid="{438C028F-36D9-4F83-AD29-695115517DDE}"/>
    <cellStyle name="40% - Accent4 3 2 2" xfId="9877" xr:uid="{7DEC5FFB-1716-46AC-98CB-E06C1ED6ADBC}"/>
    <cellStyle name="40% - Accent4 3 3" xfId="1355" xr:uid="{323687A9-8090-4B29-8947-768A600B42D3}"/>
    <cellStyle name="40% - Accent4 3 3 2" xfId="9878" xr:uid="{96944197-5F59-4E2B-9300-8E1E5F0F0858}"/>
    <cellStyle name="40% - Accent4 3 4" xfId="1356" xr:uid="{4FDB25A2-4BC4-4354-B1C9-6718DCAF127C}"/>
    <cellStyle name="40% - Accent4 3 4 2" xfId="9879" xr:uid="{26CE07D3-0944-414E-87AE-C824F9CC80F9}"/>
    <cellStyle name="40% - Accent4 3 5" xfId="1357" xr:uid="{92666B07-51BC-4065-B10F-50844A249113}"/>
    <cellStyle name="40% - Accent4 3 6" xfId="1358" xr:uid="{80C04B05-4E4E-4D40-8956-23E1CB2BE16F}"/>
    <cellStyle name="40% - Accent4 3 7" xfId="1359" xr:uid="{0D40D5D7-16E2-4C95-B969-4A0364838FEA}"/>
    <cellStyle name="40% - Accent4 3 8" xfId="9876" xr:uid="{ECA4ED19-2BBC-48D0-A5BC-941C5881F864}"/>
    <cellStyle name="40% - Accent4 4" xfId="114" xr:uid="{0C33B324-8147-4833-9AAC-F834F0FF40D3}"/>
    <cellStyle name="40% - Accent4 4 2" xfId="1360" xr:uid="{83051515-F929-481A-BA9A-916676EF0607}"/>
    <cellStyle name="40% - Accent4 4 2 2" xfId="9881" xr:uid="{2A39485A-503B-4C9F-9BAE-7E0995C886C3}"/>
    <cellStyle name="40% - Accent4 4 2 2 2" xfId="27333" xr:uid="{66081A3B-FCC8-4DEC-9181-1AC64C3C2766}"/>
    <cellStyle name="40% - Accent4 4 2 2 3" xfId="35496" xr:uid="{3FD2036D-E0C3-4009-924C-CE65BEC49B7A}"/>
    <cellStyle name="40% - Accent4 4 3" xfId="1361" xr:uid="{B6BD607B-1577-40CA-8678-2CA393C77A26}"/>
    <cellStyle name="40% - Accent4 4 3 2" xfId="9882" xr:uid="{82204093-2309-4EE4-B39B-D8ED2E9781BC}"/>
    <cellStyle name="40% - Accent4 4 4" xfId="1362" xr:uid="{A89C8BAA-1A35-4A84-937B-11EAAC808C0F}"/>
    <cellStyle name="40% - Accent4 4 5" xfId="1363" xr:uid="{815C6A9D-DDCF-4AC2-9D18-48627C7EC56D}"/>
    <cellStyle name="40% - Accent4 4 6" xfId="1364" xr:uid="{5A4F899A-4486-463C-9EB1-6A0F95248E27}"/>
    <cellStyle name="40% - Accent4 4 7" xfId="1365" xr:uid="{F8F8A59A-539B-4572-B939-0DA17575DBA8}"/>
    <cellStyle name="40% - Accent4 4 8" xfId="9880" xr:uid="{EA489942-3C2E-4045-B115-5014787DBCD5}"/>
    <cellStyle name="40% - Accent4 4 8 2" xfId="27332" xr:uid="{050E870A-37A0-49DE-B2E8-5858B06F4B96}"/>
    <cellStyle name="40% - Accent4 4 8 3" xfId="35495" xr:uid="{351D708B-5D29-49D5-A583-EA6A097A4CA1}"/>
    <cellStyle name="40% - Accent4 5" xfId="115" xr:uid="{73368FD4-82F8-4281-A72B-73E96A58BF85}"/>
    <cellStyle name="40% - Accent4 5 2" xfId="9884" xr:uid="{8407C4E8-E871-40C1-AAE1-5ED2AE023680}"/>
    <cellStyle name="40% - Accent4 5 2 2" xfId="27335" xr:uid="{D712F0B6-E0BF-4592-AC3E-81A03575E190}"/>
    <cellStyle name="40% - Accent4 5 2 3" xfId="35498" xr:uid="{6DF924D1-A2D5-4E21-A7F1-C560868EF362}"/>
    <cellStyle name="40% - Accent4 5 3" xfId="9885" xr:uid="{E144B4D2-C96D-4060-A5B0-EC42D46E23F9}"/>
    <cellStyle name="40% - Accent4 5 4" xfId="9883" xr:uid="{572A996A-9CB0-49B2-BEEF-67C879A244E2}"/>
    <cellStyle name="40% - Accent4 5 4 2" xfId="27334" xr:uid="{2AAB2886-CCDA-47EB-96D7-0797A2EC53DE}"/>
    <cellStyle name="40% - Accent4 5 4 3" xfId="35497" xr:uid="{560D27FB-05A4-44D8-9933-9593DC69BF4F}"/>
    <cellStyle name="40% - Accent4 6" xfId="116" xr:uid="{EB846B45-C549-413F-A523-E687A434B33A}"/>
    <cellStyle name="40% - Accent4 6 2" xfId="9887" xr:uid="{253ABDB6-AB2B-4F87-BE65-77B4809E394E}"/>
    <cellStyle name="40% - Accent4 6 2 2" xfId="27337" xr:uid="{FB077C48-4546-4A7E-9493-2235767D19D3}"/>
    <cellStyle name="40% - Accent4 6 2 3" xfId="35500" xr:uid="{11D99039-05A7-460D-A8BA-FAC60028C127}"/>
    <cellStyle name="40% - Accent4 6 3" xfId="9888" xr:uid="{87CB52C5-2BE4-4676-B9FE-084FBFFED984}"/>
    <cellStyle name="40% - Accent4 6 4" xfId="9886" xr:uid="{02FC9BBB-3B58-47EF-B676-5B0C66A34F42}"/>
    <cellStyle name="40% - Accent4 6 4 2" xfId="27336" xr:uid="{9D7F1D3A-9141-41BA-B6AD-1DE0BE0CB72B}"/>
    <cellStyle name="40% - Accent4 6 4 3" xfId="35499" xr:uid="{78BCD8BF-BA6A-47AB-80C5-399E5EE5BBEE}"/>
    <cellStyle name="40% - Accent4 7" xfId="117" xr:uid="{02F271DF-65ED-49FE-A616-FA767FDCF773}"/>
    <cellStyle name="40% - Accent4 7 2" xfId="9890" xr:uid="{48AD9754-B929-41C6-AF9F-662A1EF0C5DB}"/>
    <cellStyle name="40% - Accent4 7 2 2" xfId="27339" xr:uid="{CE368F50-4CC9-40D0-A1BE-6A3B5719B18E}"/>
    <cellStyle name="40% - Accent4 7 2 3" xfId="35502" xr:uid="{31321C13-85F5-462A-B63C-C7CAFE532EF7}"/>
    <cellStyle name="40% - Accent4 7 3" xfId="9891" xr:uid="{88A09547-3AFF-4079-9EA4-B486CCE59B91}"/>
    <cellStyle name="40% - Accent4 7 4" xfId="9889" xr:uid="{8851B9F8-0FB7-498F-9186-EA608A10EB9E}"/>
    <cellStyle name="40% - Accent4 7 4 2" xfId="27338" xr:uid="{4EF3B1B8-8C19-424A-8B8D-3F43D87F8747}"/>
    <cellStyle name="40% - Accent4 7 4 3" xfId="35501" xr:uid="{82E76475-F304-43E1-8555-AB7E34A47DFF}"/>
    <cellStyle name="40% - Accent4 8" xfId="118" xr:uid="{18E8FB7F-E3CE-4D99-831E-9F6880796909}"/>
    <cellStyle name="40% - Accent4 8 2" xfId="9893" xr:uid="{34908284-358E-4DEB-9E8A-1B0795AA6396}"/>
    <cellStyle name="40% - Accent4 8 2 2" xfId="27341" xr:uid="{96CDA8EE-F372-48B3-AE6D-E733CCC9A219}"/>
    <cellStyle name="40% - Accent4 8 2 3" xfId="35505" xr:uid="{98BC982D-972D-4719-BD71-9D30F8373701}"/>
    <cellStyle name="40% - Accent4 8 3" xfId="9894" xr:uid="{820873E7-B8C1-4475-A83C-6F4CF474DE54}"/>
    <cellStyle name="40% - Accent4 8 4" xfId="9892" xr:uid="{4E1F3C33-85DA-454A-AC8C-CACC134C39E7}"/>
    <cellStyle name="40% - Accent4 8 4 2" xfId="27340" xr:uid="{675FED70-0E3B-47E7-AA31-5C32D7F15BD6}"/>
    <cellStyle name="40% - Accent4 8 4 3" xfId="35504" xr:uid="{158C7EC0-5651-4E26-ACA3-A8979FFEDA81}"/>
    <cellStyle name="40% - Accent4 9" xfId="119" xr:uid="{73C697DC-F085-492D-9F67-30522B1C90B9}"/>
    <cellStyle name="40% - Accent4 9 2" xfId="9896" xr:uid="{559BAD3D-E5E2-49E8-835A-8EF059D99088}"/>
    <cellStyle name="40% - Accent4 9 2 2" xfId="27343" xr:uid="{AD05DD03-6B8D-4D3C-8C20-6B73298C9BFD}"/>
    <cellStyle name="40% - Accent4 9 2 3" xfId="35507" xr:uid="{7C12177C-2B00-45D8-BE39-C7343A21150D}"/>
    <cellStyle name="40% - Accent4 9 3" xfId="9897" xr:uid="{AB901740-0FA0-411D-8DC6-0DD4EBBFF613}"/>
    <cellStyle name="40% - Accent4 9 4" xfId="9895" xr:uid="{7A20F9BC-9D22-4706-BD50-F5492AEFA4B5}"/>
    <cellStyle name="40% - Accent4 9 4 2" xfId="27342" xr:uid="{322DFE56-F871-4AFB-8509-3C13ECEE16DF}"/>
    <cellStyle name="40% - Accent4 9 4 3" xfId="35506" xr:uid="{448BC28C-7E83-430E-BD16-4E5FE8D8FE6E}"/>
    <cellStyle name="40% - Accent5 10" xfId="2784" xr:uid="{CCD8425F-5797-4046-9A8B-782E99D263B2}"/>
    <cellStyle name="40% - Accent5 10 2" xfId="9899" xr:uid="{85BB3291-B915-45FA-9CAC-EDE0AB040D0B}"/>
    <cellStyle name="40% - Accent5 10 2 2" xfId="27345" xr:uid="{7801B66D-654B-4504-9823-ECE8D5A756BE}"/>
    <cellStyle name="40% - Accent5 10 2 3" xfId="35509" xr:uid="{FFE3689E-4FED-4EC6-AE34-15C7CEED57B1}"/>
    <cellStyle name="40% - Accent5 10 3" xfId="9900" xr:uid="{19A59086-FD7C-4030-9BC5-4968B275927D}"/>
    <cellStyle name="40% - Accent5 10 4" xfId="9898" xr:uid="{11F83215-8C9A-41DA-9A71-64AA8DCB6DE9}"/>
    <cellStyle name="40% - Accent5 10 4 2" xfId="27344" xr:uid="{35B6B8AA-8DEB-473F-8A74-8648E8F0AABA}"/>
    <cellStyle name="40% - Accent5 10 4 3" xfId="35508" xr:uid="{4A5A3AC9-3C57-4DB2-B81C-8590290EA458}"/>
    <cellStyle name="40% - Accent5 11" xfId="5518" xr:uid="{C5090E84-3701-448C-B66D-A93BBFD023D8}"/>
    <cellStyle name="40% - Accent5 11 2" xfId="9902" xr:uid="{6C15D328-3231-4C3A-B234-4E40E19A7B3B}"/>
    <cellStyle name="40% - Accent5 11 2 2" xfId="27347" xr:uid="{6413C787-F303-480E-AB23-A6D50779D220}"/>
    <cellStyle name="40% - Accent5 11 2 3" xfId="35511" xr:uid="{6E77DEFA-79D8-4032-BDF3-C09B47D1158B}"/>
    <cellStyle name="40% - Accent5 11 3" xfId="9903" xr:uid="{F7228464-B95A-45E3-B1E0-2869A81D15FD}"/>
    <cellStyle name="40% - Accent5 11 4" xfId="9901" xr:uid="{D8B4B384-E9E4-4733-8B9F-BBFAE1DBC961}"/>
    <cellStyle name="40% - Accent5 11 4 2" xfId="27346" xr:uid="{64B00096-4368-4361-B35D-1B6154A3760D}"/>
    <cellStyle name="40% - Accent5 11 4 3" xfId="35510" xr:uid="{38C116D2-09AB-4F76-98F1-0DE52DEFA0DE}"/>
    <cellStyle name="40% - Accent5 12" xfId="9904" xr:uid="{343764AA-D3CE-4683-9D19-8CFFB501D1EB}"/>
    <cellStyle name="40% - Accent5 12 2" xfId="9905" xr:uid="{B1CD1641-0F5B-45A6-A9FE-2288FFB57AAF}"/>
    <cellStyle name="40% - Accent5 12 2 2" xfId="27349" xr:uid="{859E7107-80E1-4DCB-BD56-9841B985F1F2}"/>
    <cellStyle name="40% - Accent5 12 2 3" xfId="35513" xr:uid="{8929AD96-C1C8-454B-AD71-BD32A2164E65}"/>
    <cellStyle name="40% - Accent5 12 3" xfId="9906" xr:uid="{35FFF5B4-5BF0-48D4-B29B-7521CF5B1593}"/>
    <cellStyle name="40% - Accent5 12 4" xfId="27348" xr:uid="{6CC7F41A-216A-4533-88BA-0B87ADB9E6D0}"/>
    <cellStyle name="40% - Accent5 12 5" xfId="35512" xr:uid="{5B805D6C-A4A1-4AFF-8889-A69E147E732F}"/>
    <cellStyle name="40% - Accent5 13" xfId="9907" xr:uid="{852994E0-A91D-4068-9171-8FA945F9F694}"/>
    <cellStyle name="40% - Accent5 13 2" xfId="9908" xr:uid="{821431DC-7E3D-4FE2-B316-FEDB890C7B36}"/>
    <cellStyle name="40% - Accent5 13 2 2" xfId="27351" xr:uid="{99099C81-C299-45DC-9EAF-6B747E8527DC}"/>
    <cellStyle name="40% - Accent5 13 2 3" xfId="35515" xr:uid="{E2C2E170-7764-45B1-AF78-76310E9139FF}"/>
    <cellStyle name="40% - Accent5 13 3" xfId="9909" xr:uid="{0A26A6D7-4A5D-4BB0-8361-F4204BAA11A9}"/>
    <cellStyle name="40% - Accent5 13 4" xfId="27350" xr:uid="{F27EB3E6-2374-43B0-AD3A-326627CB31E5}"/>
    <cellStyle name="40% - Accent5 13 5" xfId="35514" xr:uid="{63232395-E924-4CFA-80B9-A0C3A0075F01}"/>
    <cellStyle name="40% - Accent5 14" xfId="9910" xr:uid="{0C789054-0AB5-4265-AC0E-2D4FE1D9327E}"/>
    <cellStyle name="40% - Accent5 14 2" xfId="9911" xr:uid="{4937DFBE-74CD-4A34-99F0-D4C6379AABBC}"/>
    <cellStyle name="40% - Accent5 14 2 2" xfId="27353" xr:uid="{73B38B1A-C226-45A7-B512-F4333DECAA75}"/>
    <cellStyle name="40% - Accent5 14 2 3" xfId="35517" xr:uid="{48A5DCD4-08EC-4507-877A-3F7F083C4C08}"/>
    <cellStyle name="40% - Accent5 14 3" xfId="9912" xr:uid="{E2C52314-6A5A-4A87-AE36-4057A8B1FA14}"/>
    <cellStyle name="40% - Accent5 14 4" xfId="27352" xr:uid="{1288A76F-0A5C-4E61-925B-A204FC516E23}"/>
    <cellStyle name="40% - Accent5 14 5" xfId="35516" xr:uid="{DA66116B-474C-43BA-BA78-D4A24FA6A78C}"/>
    <cellStyle name="40% - Accent5 15" xfId="9913" xr:uid="{C1CBF482-F79D-421E-A8FB-2D2B35AF97D3}"/>
    <cellStyle name="40% - Accent5 15 2" xfId="9914" xr:uid="{D5CEE3AA-2195-4A65-A3D4-31CF6BF7D73F}"/>
    <cellStyle name="40% - Accent5 15 2 2" xfId="27355" xr:uid="{CF3F05B9-5DC8-4733-A169-EDB9B44961C0}"/>
    <cellStyle name="40% - Accent5 15 2 3" xfId="35519" xr:uid="{ECD3CBD4-BF92-4759-846E-016590786448}"/>
    <cellStyle name="40% - Accent5 15 3" xfId="9915" xr:uid="{3F324FD8-5FAD-451D-ADBE-47FE1FB1BAC9}"/>
    <cellStyle name="40% - Accent5 15 4" xfId="27354" xr:uid="{C39B1AF8-BAFE-4522-B879-709761C7B0B2}"/>
    <cellStyle name="40% - Accent5 15 5" xfId="35518" xr:uid="{B0DD6D51-05CC-46A9-AD52-E474E4738FFD}"/>
    <cellStyle name="40% - Accent5 16" xfId="9916" xr:uid="{4F8FE6B2-7B50-4AED-8428-EF3BA5E9A356}"/>
    <cellStyle name="40% - Accent5 16 2" xfId="9917" xr:uid="{1E160610-6AA1-47C2-B0B6-D3F4CF405590}"/>
    <cellStyle name="40% - Accent5 16 2 2" xfId="27357" xr:uid="{7BD55FD5-DF0A-451B-8C32-857217CB13B4}"/>
    <cellStyle name="40% - Accent5 16 2 3" xfId="35521" xr:uid="{D856A32E-70DA-46FB-8981-78022AA5535B}"/>
    <cellStyle name="40% - Accent5 16 3" xfId="9918" xr:uid="{F59B07D6-23B2-45B1-9A1B-EC8299EC620B}"/>
    <cellStyle name="40% - Accent5 16 4" xfId="27356" xr:uid="{86D4EE64-69EB-4825-A535-4CE83A65B137}"/>
    <cellStyle name="40% - Accent5 16 5" xfId="35520" xr:uid="{A193360A-85DE-4050-BF55-35D6158AC90C}"/>
    <cellStyle name="40% - Accent5 17" xfId="9919" xr:uid="{BEEAC34C-B868-40BB-9641-9860560ABAFE}"/>
    <cellStyle name="40% - Accent5 17 2" xfId="9920" xr:uid="{66883546-AD23-477B-8A58-B56970841F74}"/>
    <cellStyle name="40% - Accent5 17 2 2" xfId="27359" xr:uid="{991D4B82-E125-4F20-8844-F2E1555F4A1A}"/>
    <cellStyle name="40% - Accent5 17 2 3" xfId="35523" xr:uid="{0B049100-B949-4859-BB78-77F1EE6FEAC2}"/>
    <cellStyle name="40% - Accent5 17 3" xfId="9921" xr:uid="{238AEAC8-AA89-4C3A-AA0B-290672674E5C}"/>
    <cellStyle name="40% - Accent5 17 4" xfId="27358" xr:uid="{27F98360-7DC3-48F5-96EF-8C7562F1A4FF}"/>
    <cellStyle name="40% - Accent5 17 5" xfId="35522" xr:uid="{044EFEE7-11C3-4D50-A56A-03946A1CDB9A}"/>
    <cellStyle name="40% - Accent5 18" xfId="9922" xr:uid="{C6790F3C-3F94-4E18-85E5-B8725912AC82}"/>
    <cellStyle name="40% - Accent5 18 2" xfId="9923" xr:uid="{12DC086B-A122-43C5-8089-AC564F076B88}"/>
    <cellStyle name="40% - Accent5 18 2 2" xfId="27361" xr:uid="{B16EB6C0-A227-4D1E-B0EC-1A0778FE0C01}"/>
    <cellStyle name="40% - Accent5 18 2 3" xfId="35525" xr:uid="{9C43F9EC-D4CA-45B3-BC61-2DF9A1159F8F}"/>
    <cellStyle name="40% - Accent5 18 3" xfId="9924" xr:uid="{C2E8D22D-26FE-4985-BFFD-77D74E864D2C}"/>
    <cellStyle name="40% - Accent5 18 4" xfId="27360" xr:uid="{37C688E1-453A-41E9-ACBE-A35D1ED06586}"/>
    <cellStyle name="40% - Accent5 18 5" xfId="35524" xr:uid="{9B3279AC-7C0F-4FE6-9804-4CC99DFF4D82}"/>
    <cellStyle name="40% - Accent5 19" xfId="9925" xr:uid="{4F02F95B-08C8-4FD8-A373-BC70E56FE777}"/>
    <cellStyle name="40% - Accent5 19 2" xfId="9926" xr:uid="{340CF74E-1E90-4D84-8E47-DE2B065F0B32}"/>
    <cellStyle name="40% - Accent5 19 3" xfId="9927" xr:uid="{FB2795C1-30BF-4123-A530-3C879D4E0855}"/>
    <cellStyle name="40% - Accent5 2" xfId="120" xr:uid="{8C723D98-710F-4096-8A57-120811D4C66C}"/>
    <cellStyle name="40% - Accent5 2 2" xfId="1366" xr:uid="{A63FFBB9-2BE2-4E1F-96F1-12D39601F137}"/>
    <cellStyle name="40% - Accent5 2 2 2" xfId="3208" xr:uid="{D8C2D30D-3403-4B6E-8814-1DF9C41B0DAE}"/>
    <cellStyle name="40% - Accent5 2 2 2 2" xfId="9930" xr:uid="{DC06FFA1-E443-42C5-9FD4-310896E97494}"/>
    <cellStyle name="40% - Accent5 2 2 3" xfId="9929" xr:uid="{0114C7A0-939F-4F6C-B832-1A63D9A79B1E}"/>
    <cellStyle name="40% - Accent5 2 3" xfId="1367" xr:uid="{62ABDFCB-67F5-4C1F-A61E-812A89A9AA47}"/>
    <cellStyle name="40% - Accent5 2 3 2" xfId="9931" xr:uid="{4452AEAF-C548-4A33-BB13-8E7C7663EB7B}"/>
    <cellStyle name="40% - Accent5 2 4" xfId="1368" xr:uid="{ABAFAB63-C681-4BCD-8509-2EE24A76B4B3}"/>
    <cellStyle name="40% - Accent5 2 4 2" xfId="9933" xr:uid="{D3BD917C-7D4B-4B62-8472-89146BB3C2EF}"/>
    <cellStyle name="40% - Accent5 2 4 3" xfId="9932" xr:uid="{A5ED3D1C-73CA-4678-B35D-4C321EFBFDEE}"/>
    <cellStyle name="40% - Accent5 2 5" xfId="1369" xr:uid="{58854A6C-3660-402B-BE3A-1EE0E2B50DFD}"/>
    <cellStyle name="40% - Accent5 2 6" xfId="1370" xr:uid="{F20B67A7-F4FF-4583-8C09-14B3ADE9125F}"/>
    <cellStyle name="40% - Accent5 2 7" xfId="1371" xr:uid="{0C27BD98-0EA1-4B47-B7B1-93D7492B368A}"/>
    <cellStyle name="40% - Accent5 2 8" xfId="9928" xr:uid="{2525F9FC-23AA-496D-BB6B-789EF05135B8}"/>
    <cellStyle name="40% - Accent5 20" xfId="9934" xr:uid="{0555A0EC-4C9E-4F39-9047-EFC0EEBFBA03}"/>
    <cellStyle name="40% - Accent5 20 2" xfId="9935" xr:uid="{47CE8416-8093-4D14-80A4-27B410893A9A}"/>
    <cellStyle name="40% - Accent5 20 3" xfId="9936" xr:uid="{93DA83A1-5E17-45DD-B357-31D97AAC86F5}"/>
    <cellStyle name="40% - Accent5 21" xfId="9937" xr:uid="{C0480E77-B349-49EC-84B4-17FB2E0BCA11}"/>
    <cellStyle name="40% - Accent5 21 2" xfId="9938" xr:uid="{74F7343F-DE75-49E5-B888-F9B331216C70}"/>
    <cellStyle name="40% - Accent5 21 3" xfId="9939" xr:uid="{5C8733CC-FFA7-4FB0-BB1C-3FE240162209}"/>
    <cellStyle name="40% - Accent5 22" xfId="9940" xr:uid="{AC8EF870-80B6-45C3-9F7E-F0C6D0E1F9C8}"/>
    <cellStyle name="40% - Accent5 22 2" xfId="9941" xr:uid="{94D52F38-F555-4FC4-B9C4-E8ABE560AE7E}"/>
    <cellStyle name="40% - Accent5 22 3" xfId="9942" xr:uid="{9F2E7ACD-9461-4FB3-971A-08B36F208F18}"/>
    <cellStyle name="40% - Accent5 23" xfId="9943" xr:uid="{CD5C474D-AC61-4571-94A2-C0271ACBF23B}"/>
    <cellStyle name="40% - Accent5 23 2" xfId="9944" xr:uid="{D309AE62-FEB4-46DE-9A4E-84D2C9C88F45}"/>
    <cellStyle name="40% - Accent5 23 3" xfId="9945" xr:uid="{9AB2CDA6-5B28-4181-ADB5-69270D85C7D5}"/>
    <cellStyle name="40% - Accent5 24" xfId="9946" xr:uid="{7EA75FC9-D206-4A4C-8ABE-F35CFFF4D08C}"/>
    <cellStyle name="40% - Accent5 24 2" xfId="9947" xr:uid="{A49AB939-6500-4B9D-8318-6A6F42BA69B6}"/>
    <cellStyle name="40% - Accent5 24 3" xfId="9948" xr:uid="{1AFD50B8-A2D7-468C-9BB6-5DAC9436F03A}"/>
    <cellStyle name="40% - Accent5 25" xfId="9949" xr:uid="{8C7B5A2C-7053-4879-91B4-114815ED8ADD}"/>
    <cellStyle name="40% - Accent5 25 2" xfId="9950" xr:uid="{3CB97F3E-888E-4225-A61E-C5AE860E21EF}"/>
    <cellStyle name="40% - Accent5 25 3" xfId="9951" xr:uid="{2747E792-AF9C-48EB-B660-6961465CC53D}"/>
    <cellStyle name="40% - Accent5 26" xfId="9952" xr:uid="{AFB91B26-F0BE-4092-A04E-9E9B976EB4BF}"/>
    <cellStyle name="40% - Accent5 26 2" xfId="9953" xr:uid="{5FAFD656-3C54-4B95-99B7-777206CC36EF}"/>
    <cellStyle name="40% - Accent5 26 3" xfId="9954" xr:uid="{F5C5A53D-C183-4358-AB85-1D4517694A40}"/>
    <cellStyle name="40% - Accent5 27" xfId="9955" xr:uid="{8C399F8B-2D52-4403-AE0C-0072441F4725}"/>
    <cellStyle name="40% - Accent5 27 2" xfId="9956" xr:uid="{F38BF7C0-242A-41F4-8F0F-127F49DA0ABA}"/>
    <cellStyle name="40% - Accent5 27 3" xfId="9957" xr:uid="{A53D6FE2-95D7-4051-BEF3-208D3EE8B0C3}"/>
    <cellStyle name="40% - Accent5 3" xfId="121" xr:uid="{288C3F3A-379D-4850-8934-94F71B562CA8}"/>
    <cellStyle name="40% - Accent5 3 2" xfId="1372" xr:uid="{90C8F8FE-82EB-4C61-98D9-8B12387D28DD}"/>
    <cellStyle name="40% - Accent5 3 2 2" xfId="9959" xr:uid="{7CCF934D-F428-4E18-8639-713A24A722C1}"/>
    <cellStyle name="40% - Accent5 3 3" xfId="1373" xr:uid="{46C65E97-FAF6-4D12-A520-F5CE19074C63}"/>
    <cellStyle name="40% - Accent5 3 3 2" xfId="9960" xr:uid="{B0D88595-FB2D-434E-842B-EA94448D7969}"/>
    <cellStyle name="40% - Accent5 3 4" xfId="1374" xr:uid="{42E982A8-4CFF-4823-B63D-E2C0F592DC1F}"/>
    <cellStyle name="40% - Accent5 3 4 2" xfId="9961" xr:uid="{53DC2A4C-A1A8-471C-A8FA-3DC797EB3F65}"/>
    <cellStyle name="40% - Accent5 3 5" xfId="1375" xr:uid="{52620E48-B7E4-4CE8-AEEE-C23C40E3A148}"/>
    <cellStyle name="40% - Accent5 3 6" xfId="1376" xr:uid="{3E384EED-3021-41EF-AF12-BFAC197BCFF4}"/>
    <cellStyle name="40% - Accent5 3 7" xfId="1377" xr:uid="{370C075A-4758-40D8-BD2E-4C04CC422155}"/>
    <cellStyle name="40% - Accent5 3 8" xfId="9958" xr:uid="{01C7B13A-D4FD-4F25-BE78-061DF998B41B}"/>
    <cellStyle name="40% - Accent5 4" xfId="122" xr:uid="{D40D9B53-D7C5-4F68-A98E-9449E9C6BABC}"/>
    <cellStyle name="40% - Accent5 4 2" xfId="1378" xr:uid="{8E8D9F62-9E48-4DD6-9B0C-9CDD47E343C0}"/>
    <cellStyle name="40% - Accent5 4 2 2" xfId="9963" xr:uid="{7D01D7D3-E251-4A36-A000-44FCEB66418D}"/>
    <cellStyle name="40% - Accent5 4 2 2 2" xfId="27365" xr:uid="{4EBFCFE6-E7BD-4190-91B4-EADE45E850B3}"/>
    <cellStyle name="40% - Accent5 4 2 2 3" xfId="35531" xr:uid="{288B16EB-53AA-48D1-91CA-139230A25770}"/>
    <cellStyle name="40% - Accent5 4 3" xfId="1379" xr:uid="{C9D4A0EE-9BA5-4542-9E90-FA0E190DC408}"/>
    <cellStyle name="40% - Accent5 4 3 2" xfId="9964" xr:uid="{8B3763A9-8DDF-41FA-B16F-3494A038FAD8}"/>
    <cellStyle name="40% - Accent5 4 4" xfId="1380" xr:uid="{8574ADEF-902D-4A9C-9B95-16391C0172C4}"/>
    <cellStyle name="40% - Accent5 4 5" xfId="1381" xr:uid="{96A97713-852D-48CB-AA4A-98BD3DEC53C0}"/>
    <cellStyle name="40% - Accent5 4 6" xfId="1382" xr:uid="{F998B348-C797-4C8A-BB31-4AF2EA43BF8B}"/>
    <cellStyle name="40% - Accent5 4 7" xfId="1383" xr:uid="{8356ADF4-04EB-438F-85E4-EEB21AACC8C2}"/>
    <cellStyle name="40% - Accent5 4 8" xfId="9962" xr:uid="{26ED6672-ED1D-4204-87A9-1994CE72CCD8}"/>
    <cellStyle name="40% - Accent5 4 8 2" xfId="27364" xr:uid="{70595B70-A58D-4C85-8F15-A91FEDC217BA}"/>
    <cellStyle name="40% - Accent5 4 8 3" xfId="35530" xr:uid="{6D2D5127-DB6F-4DF8-8A19-2C4144FF6C68}"/>
    <cellStyle name="40% - Accent5 5" xfId="123" xr:uid="{EBAE5E45-C8E5-49B9-9050-1B1FDD561B0A}"/>
    <cellStyle name="40% - Accent5 5 2" xfId="9966" xr:uid="{BF96C460-3AE0-4EDC-9761-C189D4BEF7FC}"/>
    <cellStyle name="40% - Accent5 5 2 2" xfId="27367" xr:uid="{F93D7CD4-3B12-49F8-B3C5-0A62C6C65FC6}"/>
    <cellStyle name="40% - Accent5 5 2 3" xfId="35534" xr:uid="{2FB32055-2306-43A8-A4BB-E3FE252CBD64}"/>
    <cellStyle name="40% - Accent5 5 3" xfId="9967" xr:uid="{A9CB4AEA-782A-45F0-9D58-F850942BBB1B}"/>
    <cellStyle name="40% - Accent5 5 4" xfId="9965" xr:uid="{B62C5B7D-E418-4A15-9D52-2637F7773947}"/>
    <cellStyle name="40% - Accent5 5 4 2" xfId="27366" xr:uid="{0F94A641-3C4E-4774-A844-088B6B671B99}"/>
    <cellStyle name="40% - Accent5 5 4 3" xfId="35533" xr:uid="{A9005E75-4504-4F27-8037-FFCA83B2BC06}"/>
    <cellStyle name="40% - Accent5 6" xfId="124" xr:uid="{D64074D5-24EA-4E66-A807-F7B050AA1EC9}"/>
    <cellStyle name="40% - Accent5 6 2" xfId="9969" xr:uid="{488B8E72-D20D-4AEF-855F-8327CBDD97D0}"/>
    <cellStyle name="40% - Accent5 6 2 2" xfId="27369" xr:uid="{DB5BAA89-DD2C-4500-91F9-DFC23A01C6A1}"/>
    <cellStyle name="40% - Accent5 6 2 3" xfId="35536" xr:uid="{61F91695-1002-4E01-B798-2B7736CAF44A}"/>
    <cellStyle name="40% - Accent5 6 3" xfId="9970" xr:uid="{6F9BBD90-B5DE-47B3-8B45-2F81303E9878}"/>
    <cellStyle name="40% - Accent5 6 4" xfId="9968" xr:uid="{C3ED4F8D-3134-469D-8D9D-ED115E30A3D7}"/>
    <cellStyle name="40% - Accent5 6 4 2" xfId="27368" xr:uid="{A04D86F9-FE74-4A93-9EC7-11772C4F2029}"/>
    <cellStyle name="40% - Accent5 6 4 3" xfId="35535" xr:uid="{0E882FAF-8A0A-4B2B-B112-F8B85F1DC459}"/>
    <cellStyle name="40% - Accent5 7" xfId="125" xr:uid="{F89D304D-4246-425C-B80A-58AB5CA39C83}"/>
    <cellStyle name="40% - Accent5 7 2" xfId="9972" xr:uid="{1D8C3BE9-7094-4BC6-81FA-5485DBBECA44}"/>
    <cellStyle name="40% - Accent5 7 2 2" xfId="27371" xr:uid="{579FED2C-6F42-4AA3-AE6D-023AE41EE208}"/>
    <cellStyle name="40% - Accent5 7 2 3" xfId="35538" xr:uid="{0C462CDD-268D-412B-8CBD-19F372E07ABA}"/>
    <cellStyle name="40% - Accent5 7 3" xfId="9973" xr:uid="{91EA8F84-9A34-4995-ABB0-3B79691DE034}"/>
    <cellStyle name="40% - Accent5 7 4" xfId="9971" xr:uid="{288EDA85-84FB-4608-BE9F-D120A55A2A9C}"/>
    <cellStyle name="40% - Accent5 7 4 2" xfId="27370" xr:uid="{A8D4BD85-4FDE-4894-B8C0-6638BBDF0CB8}"/>
    <cellStyle name="40% - Accent5 7 4 3" xfId="35537" xr:uid="{453E5A09-2297-4494-951C-E87DBFA826C4}"/>
    <cellStyle name="40% - Accent5 8" xfId="126" xr:uid="{BB13C238-F9E8-4736-8C6C-8B8081BE38CC}"/>
    <cellStyle name="40% - Accent5 8 2" xfId="9975" xr:uid="{B20A915B-0A6E-49B5-A182-7BC80DD97A0A}"/>
    <cellStyle name="40% - Accent5 8 2 2" xfId="27373" xr:uid="{548D8869-5C8E-44F1-A40B-B504CDB0A9AC}"/>
    <cellStyle name="40% - Accent5 8 2 3" xfId="35540" xr:uid="{8D0690CA-0894-4039-9AC0-B873B4162E71}"/>
    <cellStyle name="40% - Accent5 8 3" xfId="9976" xr:uid="{10A086D1-DC42-4A98-92EC-C52331550663}"/>
    <cellStyle name="40% - Accent5 8 4" xfId="9974" xr:uid="{D1E418CC-E463-4131-B9B6-D95C4098A6B0}"/>
    <cellStyle name="40% - Accent5 8 4 2" xfId="27372" xr:uid="{E59F0E93-6B37-4E74-905B-41FBEA0E4689}"/>
    <cellStyle name="40% - Accent5 8 4 3" xfId="35539" xr:uid="{B4F9F25A-6D76-4D61-974F-1BF5C8941FAC}"/>
    <cellStyle name="40% - Accent5 9" xfId="127" xr:uid="{672D67E8-12E3-40E3-9BAC-50C08907A13D}"/>
    <cellStyle name="40% - Accent5 9 2" xfId="9978" xr:uid="{2D84BC9F-AB9D-441C-B206-07352714C66D}"/>
    <cellStyle name="40% - Accent5 9 2 2" xfId="27375" xr:uid="{9900A319-6FED-4657-8EAB-3D4BBA25CA39}"/>
    <cellStyle name="40% - Accent5 9 2 3" xfId="35542" xr:uid="{F4540BC1-0C17-41B9-ABCF-15ED5ABCE27E}"/>
    <cellStyle name="40% - Accent5 9 3" xfId="9979" xr:uid="{1E255A02-1669-4EEA-A518-0E7519A0BA85}"/>
    <cellStyle name="40% - Accent5 9 4" xfId="9977" xr:uid="{6E03E113-5F78-4590-9A3A-F6A6088BD4F5}"/>
    <cellStyle name="40% - Accent5 9 4 2" xfId="27374" xr:uid="{D471E144-31CC-44E1-8AD4-E90443D5AB82}"/>
    <cellStyle name="40% - Accent5 9 4 3" xfId="35541" xr:uid="{D0428ABE-CAAD-4D0A-AB91-594BBF5218EB}"/>
    <cellStyle name="40% - Accent6 10" xfId="2690" xr:uid="{D56C3AA7-2BD6-4056-AD82-8674F295630D}"/>
    <cellStyle name="40% - Accent6 10 2" xfId="9981" xr:uid="{B0F2D467-26C1-4B59-BE1A-193E95EEF8A1}"/>
    <cellStyle name="40% - Accent6 10 2 2" xfId="27377" xr:uid="{5410040E-C8C1-47B2-BDB2-7504498FEF6E}"/>
    <cellStyle name="40% - Accent6 10 2 3" xfId="35544" xr:uid="{A3D1200D-5965-41C2-9096-0C4420D07351}"/>
    <cellStyle name="40% - Accent6 10 3" xfId="9982" xr:uid="{BBDCDFCA-B9BF-4B63-9F76-BC9FC69F775C}"/>
    <cellStyle name="40% - Accent6 10 4" xfId="9980" xr:uid="{944EFF0D-58B8-4AC2-963D-E380FBAF36A0}"/>
    <cellStyle name="40% - Accent6 10 4 2" xfId="27376" xr:uid="{AE752DCF-D635-4968-86FA-E1042F3F4524}"/>
    <cellStyle name="40% - Accent6 10 4 3" xfId="35543" xr:uid="{CE17606B-1F92-4A73-A912-F4C6676A4F00}"/>
    <cellStyle name="40% - Accent6 11" xfId="5519" xr:uid="{7395EE3C-BF13-4CAE-9B40-F8512353757D}"/>
    <cellStyle name="40% - Accent6 11 2" xfId="9984" xr:uid="{2F4EBD59-5DDA-44E0-B0ED-57BE30F0E9FC}"/>
    <cellStyle name="40% - Accent6 11 2 2" xfId="27379" xr:uid="{7B5A19BF-6277-40E7-BF5F-2FFF7F341D28}"/>
    <cellStyle name="40% - Accent6 11 2 3" xfId="35546" xr:uid="{14530DA5-C904-441E-BA21-3B17C3F8AD52}"/>
    <cellStyle name="40% - Accent6 11 3" xfId="9985" xr:uid="{BA0C6139-7E75-41FC-BA3C-EA0CD4243E3F}"/>
    <cellStyle name="40% - Accent6 11 4" xfId="9983" xr:uid="{83E818E1-B735-4E06-B17D-46BB4183D37D}"/>
    <cellStyle name="40% - Accent6 11 4 2" xfId="27378" xr:uid="{CEE7A35D-5496-4E8C-9600-66450FEEBE18}"/>
    <cellStyle name="40% - Accent6 11 4 3" xfId="35545" xr:uid="{6E592578-784C-47AD-862C-049A082AA59E}"/>
    <cellStyle name="40% - Accent6 12" xfId="9986" xr:uid="{6F8FAD4C-633A-4115-91FA-EA9F6F733760}"/>
    <cellStyle name="40% - Accent6 12 2" xfId="9987" xr:uid="{1054F292-3D7D-4543-A403-2F46E4288A08}"/>
    <cellStyle name="40% - Accent6 12 2 2" xfId="27381" xr:uid="{F8588EC8-263A-4312-B229-FBD21F10AEAE}"/>
    <cellStyle name="40% - Accent6 12 2 3" xfId="35548" xr:uid="{A10B0985-BA5C-4AB5-BDA6-AD016B323D5E}"/>
    <cellStyle name="40% - Accent6 12 3" xfId="9988" xr:uid="{CFB19D9E-6D1A-4F75-9383-D4A2D621F095}"/>
    <cellStyle name="40% - Accent6 12 4" xfId="27380" xr:uid="{8D61411D-9F8B-4E48-9BCB-AB2D1432719F}"/>
    <cellStyle name="40% - Accent6 12 5" xfId="35547" xr:uid="{A0E3AF69-3044-4E51-9C04-0FA3C4579BE5}"/>
    <cellStyle name="40% - Accent6 13" xfId="9989" xr:uid="{10719B0B-C22E-4AC4-A389-71790EAA5711}"/>
    <cellStyle name="40% - Accent6 13 2" xfId="9990" xr:uid="{A722C747-5D48-4B6D-95B3-AF6AA769CCBC}"/>
    <cellStyle name="40% - Accent6 13 2 2" xfId="27383" xr:uid="{AAECDED4-5520-4176-ABDB-73B4041488A0}"/>
    <cellStyle name="40% - Accent6 13 2 3" xfId="35550" xr:uid="{E88B382E-D1E0-472D-8AEB-DCE30CDFD500}"/>
    <cellStyle name="40% - Accent6 13 3" xfId="9991" xr:uid="{C8D6B634-21E1-4431-993F-BDDD19978582}"/>
    <cellStyle name="40% - Accent6 13 4" xfId="27382" xr:uid="{C6E5D57E-234D-45D9-868E-2ABFDF6C28B7}"/>
    <cellStyle name="40% - Accent6 13 5" xfId="35549" xr:uid="{23437BA5-301E-48A5-A29E-6E3971BB35D2}"/>
    <cellStyle name="40% - Accent6 14" xfId="9992" xr:uid="{0F5E3721-1B5E-4A01-82B4-FC13E3FF5CAA}"/>
    <cellStyle name="40% - Accent6 14 2" xfId="9993" xr:uid="{929291A3-0698-49B7-8508-F320640AF5B2}"/>
    <cellStyle name="40% - Accent6 14 2 2" xfId="27385" xr:uid="{BC0F2237-0D7F-4D5A-9C1C-6BF8CA6BF607}"/>
    <cellStyle name="40% - Accent6 14 2 3" xfId="35552" xr:uid="{4328F385-D5E5-46C2-8D94-345F141ECE88}"/>
    <cellStyle name="40% - Accent6 14 3" xfId="9994" xr:uid="{AB7B7139-D235-4710-B69A-2B94A71145E7}"/>
    <cellStyle name="40% - Accent6 14 4" xfId="27384" xr:uid="{C6D8A007-8EC5-47BA-B286-3E0204032F8A}"/>
    <cellStyle name="40% - Accent6 14 5" xfId="35551" xr:uid="{1D44426A-4EE1-41C5-A68A-804B2B10A2D8}"/>
    <cellStyle name="40% - Accent6 15" xfId="9995" xr:uid="{68B59DD2-C9F6-4D90-B3D3-19031C938B0A}"/>
    <cellStyle name="40% - Accent6 15 2" xfId="9996" xr:uid="{9DCE63B6-4499-4D25-86BF-55395BCFC646}"/>
    <cellStyle name="40% - Accent6 15 2 2" xfId="27387" xr:uid="{EC3A403E-54EB-42E8-A645-8CFA8FCE5997}"/>
    <cellStyle name="40% - Accent6 15 2 3" xfId="35554" xr:uid="{C0BE4C15-E6A0-4E89-A908-6773473F0B61}"/>
    <cellStyle name="40% - Accent6 15 3" xfId="9997" xr:uid="{CE99FC98-2660-44FF-AC93-3B6091CE6384}"/>
    <cellStyle name="40% - Accent6 15 4" xfId="27386" xr:uid="{A6E56862-6370-48DD-862A-B355FAD228F9}"/>
    <cellStyle name="40% - Accent6 15 5" xfId="35553" xr:uid="{59B62EFC-9F07-4800-9940-72A58510D113}"/>
    <cellStyle name="40% - Accent6 16" xfId="9998" xr:uid="{AB939163-8205-43D1-BC2C-E126577882AA}"/>
    <cellStyle name="40% - Accent6 16 2" xfId="9999" xr:uid="{B2BDEE5B-47A7-4A8D-82D1-7554FE2A27C3}"/>
    <cellStyle name="40% - Accent6 16 2 2" xfId="27389" xr:uid="{CBDD0390-02DF-455E-A0F3-163AAF4CDDBB}"/>
    <cellStyle name="40% - Accent6 16 2 3" xfId="35556" xr:uid="{2BDF62F3-248A-43A0-8CC8-9072806A0942}"/>
    <cellStyle name="40% - Accent6 16 3" xfId="10000" xr:uid="{EE04E61D-72F6-4EBF-9489-E8EA56019E79}"/>
    <cellStyle name="40% - Accent6 16 4" xfId="27388" xr:uid="{E6471854-C60B-4A26-94D5-56F136D5E84B}"/>
    <cellStyle name="40% - Accent6 16 5" xfId="35555" xr:uid="{241D698B-4FF7-439B-9E27-4AB9F4901419}"/>
    <cellStyle name="40% - Accent6 17" xfId="10001" xr:uid="{EA3C6C04-152A-474E-A2A7-885C62B4DF06}"/>
    <cellStyle name="40% - Accent6 17 2" xfId="10002" xr:uid="{677A3D8E-C57A-4271-A728-FB6B3B4383ED}"/>
    <cellStyle name="40% - Accent6 17 2 2" xfId="27391" xr:uid="{11C038DA-CAA7-495C-AABA-66289D973479}"/>
    <cellStyle name="40% - Accent6 17 2 3" xfId="35558" xr:uid="{BC974CF9-76AE-49B0-A827-F094FC8D1DCC}"/>
    <cellStyle name="40% - Accent6 17 3" xfId="10003" xr:uid="{10191440-E572-4EFA-8847-57CE2EAFF02C}"/>
    <cellStyle name="40% - Accent6 17 4" xfId="27390" xr:uid="{ACA512A3-615F-457C-B3B3-F1ABCB4F045E}"/>
    <cellStyle name="40% - Accent6 17 5" xfId="35557" xr:uid="{B76C9E15-D1DF-428F-87B9-4CC450CCCD32}"/>
    <cellStyle name="40% - Accent6 18" xfId="10004" xr:uid="{511AF3EE-7D2B-47F9-9BBF-15FDEDA67360}"/>
    <cellStyle name="40% - Accent6 18 2" xfId="10005" xr:uid="{4BA21043-0597-426E-AD04-FDDA00DB0230}"/>
    <cellStyle name="40% - Accent6 18 2 2" xfId="27393" xr:uid="{7E7F02B7-2024-4257-9ECD-647D236D5093}"/>
    <cellStyle name="40% - Accent6 18 2 3" xfId="35560" xr:uid="{F3498587-3D58-449A-8020-CE9CC70456B5}"/>
    <cellStyle name="40% - Accent6 18 3" xfId="10006" xr:uid="{F9E2C073-9528-4640-9080-2AE1AB2D78A2}"/>
    <cellStyle name="40% - Accent6 18 4" xfId="27392" xr:uid="{2D613344-6F44-4E58-B659-A14DB24A1D0C}"/>
    <cellStyle name="40% - Accent6 18 5" xfId="35559" xr:uid="{3E25778E-F551-445A-B4B5-57C69B521BB0}"/>
    <cellStyle name="40% - Accent6 19" xfId="10007" xr:uid="{07D742CF-6009-4AB2-915C-4008E8715BB9}"/>
    <cellStyle name="40% - Accent6 19 2" xfId="10008" xr:uid="{598492F9-356A-4770-AC3C-74CAD6E69B7B}"/>
    <cellStyle name="40% - Accent6 19 3" xfId="10009" xr:uid="{02A72350-6845-4EA5-BEAB-AD7ABEC349BF}"/>
    <cellStyle name="40% - Accent6 2" xfId="128" xr:uid="{B0FDB4F8-F556-41D3-B227-F497D41C0AB6}"/>
    <cellStyle name="40% - Accent6 2 2" xfId="1384" xr:uid="{D4FCB984-BDB0-4B73-A38F-B76DDE37C529}"/>
    <cellStyle name="40% - Accent6 2 2 2" xfId="3209" xr:uid="{ABA9D1F6-47F9-41B7-A3CD-C99248F7577A}"/>
    <cellStyle name="40% - Accent6 2 2 2 2" xfId="10012" xr:uid="{36F90949-0A7B-4651-ACFA-FC288ACAC767}"/>
    <cellStyle name="40% - Accent6 2 2 3" xfId="10011" xr:uid="{9BC8DF7B-4FE7-46DD-AD87-0A1DFBD24B30}"/>
    <cellStyle name="40% - Accent6 2 3" xfId="1385" xr:uid="{B30AE85F-1BF2-487B-B27F-0849EB4623E9}"/>
    <cellStyle name="40% - Accent6 2 3 2" xfId="10013" xr:uid="{605E8B98-B5CC-4C51-9754-D0903FBA6CD5}"/>
    <cellStyle name="40% - Accent6 2 4" xfId="1386" xr:uid="{36449F3A-82A7-4B73-B387-3D94665EFD7E}"/>
    <cellStyle name="40% - Accent6 2 4 2" xfId="10015" xr:uid="{39E007EA-880A-4F9C-ADA8-8E928FB37A5E}"/>
    <cellStyle name="40% - Accent6 2 4 3" xfId="10014" xr:uid="{6F83EB0A-F140-4978-AC61-8DD2B436B051}"/>
    <cellStyle name="40% - Accent6 2 5" xfId="1387" xr:uid="{6A299C9D-17ED-4470-ABF2-23F586EB55DF}"/>
    <cellStyle name="40% - Accent6 2 6" xfId="1388" xr:uid="{390A118C-C2B4-44F5-A761-20ECDCC37272}"/>
    <cellStyle name="40% - Accent6 2 7" xfId="1389" xr:uid="{087679FE-0AE4-4431-973F-05BAEF26421C}"/>
    <cellStyle name="40% - Accent6 2 8" xfId="10010" xr:uid="{2C3C9081-6FD8-45A8-BECD-7354208E3EA0}"/>
    <cellStyle name="40% - Accent6 20" xfId="10016" xr:uid="{DFAEFC4B-80CE-4E05-91C2-96D5EECC8D87}"/>
    <cellStyle name="40% - Accent6 20 2" xfId="10017" xr:uid="{39F87A2E-A5FC-425F-A1B1-4A46E3678A7A}"/>
    <cellStyle name="40% - Accent6 20 3" xfId="10018" xr:uid="{152EAF07-BED1-4F2A-B73F-01C100BCCB6E}"/>
    <cellStyle name="40% - Accent6 21" xfId="10019" xr:uid="{C0774700-14F6-47ED-9AF0-EB5CEE9F39DD}"/>
    <cellStyle name="40% - Accent6 21 2" xfId="10020" xr:uid="{3CDCF0EC-9BE1-47ED-81EA-3E4DCF06143A}"/>
    <cellStyle name="40% - Accent6 21 3" xfId="10021" xr:uid="{2451FD8E-988E-493F-B68B-9FBECB1DDAA9}"/>
    <cellStyle name="40% - Accent6 22" xfId="10022" xr:uid="{05429216-D03C-48FD-9CF8-B4780AE0B3A1}"/>
    <cellStyle name="40% - Accent6 22 2" xfId="10023" xr:uid="{239E68B6-2EE4-4F83-8708-9D602BBEC218}"/>
    <cellStyle name="40% - Accent6 22 3" xfId="10024" xr:uid="{34C699DA-FD3A-4F4F-AE85-BF6E3BD4A430}"/>
    <cellStyle name="40% - Accent6 23" xfId="10025" xr:uid="{C4721F39-C10C-4F9B-B9FF-B49D5D454915}"/>
    <cellStyle name="40% - Accent6 23 2" xfId="10026" xr:uid="{89680341-AD5F-4F96-A390-42B32001FFA5}"/>
    <cellStyle name="40% - Accent6 23 3" xfId="10027" xr:uid="{318E0058-490D-41C9-B125-5A87D9127793}"/>
    <cellStyle name="40% - Accent6 24" xfId="10028" xr:uid="{6FCFBD1B-D287-4489-B2F5-717C01700652}"/>
    <cellStyle name="40% - Accent6 24 2" xfId="10029" xr:uid="{B13107CD-1468-43D1-AEFE-EB1D3DC04746}"/>
    <cellStyle name="40% - Accent6 24 3" xfId="10030" xr:uid="{6043524B-45C6-4DFD-84D2-7D4CD19A684C}"/>
    <cellStyle name="40% - Accent6 25" xfId="10031" xr:uid="{63CD2B84-D330-430D-8DDC-5039012914DB}"/>
    <cellStyle name="40% - Accent6 25 2" xfId="10032" xr:uid="{A5DD2991-DBF3-4261-9E0A-DABC85450CF5}"/>
    <cellStyle name="40% - Accent6 25 3" xfId="10033" xr:uid="{A2437994-D858-4CFC-A29E-C24F68E12C25}"/>
    <cellStyle name="40% - Accent6 26" xfId="10034" xr:uid="{8ECA75E3-9C21-4878-9CFD-D5E76DED6C35}"/>
    <cellStyle name="40% - Accent6 26 2" xfId="10035" xr:uid="{87AEA141-AAD6-482D-84D9-950F3B9C96AA}"/>
    <cellStyle name="40% - Accent6 26 3" xfId="10036" xr:uid="{883293FF-E73E-4569-A4E0-D61979F89618}"/>
    <cellStyle name="40% - Accent6 27" xfId="10037" xr:uid="{792B9E7D-D2F1-4945-BB9D-63530694B6C0}"/>
    <cellStyle name="40% - Accent6 27 2" xfId="10038" xr:uid="{C4B419DD-43EF-4961-ABF0-D14EECF955D6}"/>
    <cellStyle name="40% - Accent6 27 3" xfId="10039" xr:uid="{ECF7D6E3-F8CE-4004-A8CE-D41193E77CFB}"/>
    <cellStyle name="40% - Accent6 3" xfId="129" xr:uid="{8819A83F-3E8B-48AB-947F-8ACA331A1DD0}"/>
    <cellStyle name="40% - Accent6 3 2" xfId="1390" xr:uid="{DC156A41-1D5E-43F9-B177-1D6293B5077F}"/>
    <cellStyle name="40% - Accent6 3 2 2" xfId="10041" xr:uid="{B79098CC-E034-40AC-8A33-8F32471F8D66}"/>
    <cellStyle name="40% - Accent6 3 3" xfId="1391" xr:uid="{C157C56B-6F05-4987-9754-B0AE93164184}"/>
    <cellStyle name="40% - Accent6 3 3 2" xfId="10042" xr:uid="{21DE5A58-2AA3-467C-9EF0-FCFCF0B372DE}"/>
    <cellStyle name="40% - Accent6 3 4" xfId="1392" xr:uid="{79F75071-326B-48B7-BD45-1332D8487BFC}"/>
    <cellStyle name="40% - Accent6 3 4 2" xfId="10043" xr:uid="{A17204AE-F0DE-45F4-BAC9-75273785AEA8}"/>
    <cellStyle name="40% - Accent6 3 5" xfId="1393" xr:uid="{622D3C11-BF24-4566-9A55-9E8D8EDAC37B}"/>
    <cellStyle name="40% - Accent6 3 6" xfId="1394" xr:uid="{D07EFE05-B5DC-4550-8AF4-D51CDBFFAD56}"/>
    <cellStyle name="40% - Accent6 3 7" xfId="1395" xr:uid="{29428DA7-5689-45E5-BED2-7F6EF873E120}"/>
    <cellStyle name="40% - Accent6 3 8" xfId="10040" xr:uid="{F4B79475-8CA5-428C-B1F5-5DEC2702C8DF}"/>
    <cellStyle name="40% - Accent6 4" xfId="130" xr:uid="{A3A19659-9770-4B08-910D-C58B04550DB0}"/>
    <cellStyle name="40% - Accent6 4 2" xfId="1396" xr:uid="{968D69F4-371E-47A8-98E4-EBC70F866A43}"/>
    <cellStyle name="40% - Accent6 4 2 2" xfId="10045" xr:uid="{EC32518A-1ED7-45B6-8E71-E088386D6DB1}"/>
    <cellStyle name="40% - Accent6 4 2 2 2" xfId="27395" xr:uid="{141E92A0-B32A-46CE-805A-8F6D5B7E9936}"/>
    <cellStyle name="40% - Accent6 4 2 2 3" xfId="35562" xr:uid="{BAB91601-C1DE-42F3-9B21-B7FD78AF8B15}"/>
    <cellStyle name="40% - Accent6 4 3" xfId="1397" xr:uid="{6EC83B71-F45A-4BF3-A2D0-BCAF36CD9BC7}"/>
    <cellStyle name="40% - Accent6 4 3 2" xfId="10046" xr:uid="{D8C3D3D9-60C3-4046-9E2E-7EBF8168E6D0}"/>
    <cellStyle name="40% - Accent6 4 4" xfId="1398" xr:uid="{075A0AE4-DCA4-4BB1-9E1C-908007ED854B}"/>
    <cellStyle name="40% - Accent6 4 5" xfId="1399" xr:uid="{EBC4C9AA-FE5B-4882-B5D8-CA776DC81129}"/>
    <cellStyle name="40% - Accent6 4 6" xfId="1400" xr:uid="{FCF8075F-EE01-46B1-BFBB-7EB9AE02C992}"/>
    <cellStyle name="40% - Accent6 4 7" xfId="1401" xr:uid="{CD4B4F3E-6761-45BB-A3A5-37994183AEA3}"/>
    <cellStyle name="40% - Accent6 4 8" xfId="10044" xr:uid="{B62F9FCC-CBA5-4275-911B-C6E398B470EC}"/>
    <cellStyle name="40% - Accent6 4 8 2" xfId="27394" xr:uid="{9B0A9C5D-65D3-4135-941F-491404BB4D49}"/>
    <cellStyle name="40% - Accent6 4 8 3" xfId="35561" xr:uid="{3124A3F9-2138-4752-AF87-FD8957A2CF7B}"/>
    <cellStyle name="40% - Accent6 5" xfId="131" xr:uid="{B1651782-0FB8-4A60-B65E-DEDCF39FBAEE}"/>
    <cellStyle name="40% - Accent6 5 2" xfId="10048" xr:uid="{E004C4FC-1384-420E-8A2F-AC5A2B59E437}"/>
    <cellStyle name="40% - Accent6 5 2 2" xfId="27397" xr:uid="{5928781E-4F3C-422D-896A-4359DF2AA361}"/>
    <cellStyle name="40% - Accent6 5 2 3" xfId="35564" xr:uid="{5A31C056-BDE2-4306-AE95-2C9541258AB1}"/>
    <cellStyle name="40% - Accent6 5 3" xfId="10049" xr:uid="{4B6497A1-A66B-4B28-A345-2E032747E3AE}"/>
    <cellStyle name="40% - Accent6 5 4" xfId="10047" xr:uid="{157A15C1-4CB2-492C-842D-1FC7C7C17C00}"/>
    <cellStyle name="40% - Accent6 5 4 2" xfId="27396" xr:uid="{2ED91669-8BE4-4086-9DB7-BA12F3890624}"/>
    <cellStyle name="40% - Accent6 5 4 3" xfId="35563" xr:uid="{6D200269-0DC9-4297-8E44-2F0FDE503C4E}"/>
    <cellStyle name="40% - Accent6 6" xfId="132" xr:uid="{FDF86921-8AED-48E9-9270-75D002C591C1}"/>
    <cellStyle name="40% - Accent6 6 2" xfId="10051" xr:uid="{82EA61E6-E355-4ECC-9DDB-CC6CD1D4D424}"/>
    <cellStyle name="40% - Accent6 6 2 2" xfId="27399" xr:uid="{ED1A6833-7EA1-4DE4-89B0-3535DC980F02}"/>
    <cellStyle name="40% - Accent6 6 2 3" xfId="35566" xr:uid="{962B722B-A82D-48DD-895D-BACDCE158C82}"/>
    <cellStyle name="40% - Accent6 6 3" xfId="10052" xr:uid="{1FBFA260-BD29-47C0-BC0F-B0E7AE7066F6}"/>
    <cellStyle name="40% - Accent6 6 4" xfId="10050" xr:uid="{670C0158-F357-441D-A4E4-66A50E4D2705}"/>
    <cellStyle name="40% - Accent6 6 4 2" xfId="27398" xr:uid="{20915C37-72B6-4910-87E9-796D6B003AA6}"/>
    <cellStyle name="40% - Accent6 6 4 3" xfId="35565" xr:uid="{2A99E932-5B85-4638-8825-26A5A0D6A3CC}"/>
    <cellStyle name="40% - Accent6 7" xfId="133" xr:uid="{7809CD4E-1D29-4315-95CB-65196383CF47}"/>
    <cellStyle name="40% - Accent6 7 2" xfId="10054" xr:uid="{D810C3B7-0AFF-4984-8C28-5551EB76EA65}"/>
    <cellStyle name="40% - Accent6 7 2 2" xfId="27401" xr:uid="{D8CB8589-94C2-4326-A0B3-A6D98E4ACFA6}"/>
    <cellStyle name="40% - Accent6 7 2 3" xfId="35568" xr:uid="{0C4E35C9-E992-48A2-8466-07E17A01C2AC}"/>
    <cellStyle name="40% - Accent6 7 3" xfId="10055" xr:uid="{8E74D294-2192-4D37-884A-592036D2EC22}"/>
    <cellStyle name="40% - Accent6 7 4" xfId="10053" xr:uid="{6A9BBAA8-316E-4754-9512-5BBFB466AF41}"/>
    <cellStyle name="40% - Accent6 7 4 2" xfId="27400" xr:uid="{DA2BCBCD-2C71-42BA-9507-F667804139BD}"/>
    <cellStyle name="40% - Accent6 7 4 3" xfId="35567" xr:uid="{9317F36F-B5E0-45D3-9BFD-78C6EE9017F8}"/>
    <cellStyle name="40% - Accent6 8" xfId="134" xr:uid="{15FAD3CE-5F53-432B-A3D2-8D3A8780A833}"/>
    <cellStyle name="40% - Accent6 8 2" xfId="10057" xr:uid="{ACA7937A-C65C-4C4D-B5DB-C7AE2DB26C3B}"/>
    <cellStyle name="40% - Accent6 8 2 2" xfId="27403" xr:uid="{B78408CC-FFD6-4F9A-8DF4-7AD902DC5926}"/>
    <cellStyle name="40% - Accent6 8 2 3" xfId="35570" xr:uid="{BAE2670A-B867-4001-B976-103AE8D3D928}"/>
    <cellStyle name="40% - Accent6 8 3" xfId="10058" xr:uid="{E9C1DD2E-3D9E-4A28-993F-6E2FD6C376BA}"/>
    <cellStyle name="40% - Accent6 8 4" xfId="10056" xr:uid="{E44D6538-7D05-4AF2-BF36-08E7B15F6723}"/>
    <cellStyle name="40% - Accent6 8 4 2" xfId="27402" xr:uid="{E01678EC-EF1C-465D-8BB1-0002E353D224}"/>
    <cellStyle name="40% - Accent6 8 4 3" xfId="35569" xr:uid="{C4E2C77C-55D1-46C3-9D3E-B842FBEAFA2C}"/>
    <cellStyle name="40% - Accent6 9" xfId="135" xr:uid="{93B9DC97-77BA-4F76-AF3B-B0FDC589A598}"/>
    <cellStyle name="40% - Accent6 9 2" xfId="10060" xr:uid="{4B6F85F8-074D-44C9-93F4-5E375F22C127}"/>
    <cellStyle name="40% - Accent6 9 2 2" xfId="27405" xr:uid="{35515485-DCD3-4C80-AE36-31570A7AA8BA}"/>
    <cellStyle name="40% - Accent6 9 2 3" xfId="35572" xr:uid="{AD32A8D4-1370-4C3D-956E-87DE2449EB16}"/>
    <cellStyle name="40% - Accent6 9 3" xfId="10061" xr:uid="{3876DBD7-F72D-4605-A754-C396209EDAC9}"/>
    <cellStyle name="40% - Accent6 9 4" xfId="10059" xr:uid="{2A2BD50D-C34A-4501-85FF-348D3FC6D775}"/>
    <cellStyle name="40% - Accent6 9 4 2" xfId="27404" xr:uid="{28908B34-D471-4EC8-9A79-7F2F53F623BD}"/>
    <cellStyle name="40% - Accent6 9 4 3" xfId="35571" xr:uid="{1737C8BB-C361-48B4-ADA6-03DB1DCB242D}"/>
    <cellStyle name="40% - Akzent1" xfId="10062" xr:uid="{B9E3594B-3E13-4CC1-9593-92A43CA3B774}"/>
    <cellStyle name="40% - Akzent1 2" xfId="10063" xr:uid="{2F3E9878-9609-489F-AC8B-B0BFE5353E95}"/>
    <cellStyle name="40% - Akzent2" xfId="10064" xr:uid="{70449B26-7E5F-45CA-8610-9357B22407E6}"/>
    <cellStyle name="40% - Akzent2 2" xfId="10065" xr:uid="{2D299270-0B2E-4B8D-B355-E019B3791A57}"/>
    <cellStyle name="40% - Akzent3" xfId="10066" xr:uid="{DF6A3EB5-753C-4702-83CD-BD3D6D541DEE}"/>
    <cellStyle name="40% - Akzent3 2" xfId="10067" xr:uid="{E8409483-944E-46F3-8EE2-E7C79F4E12EC}"/>
    <cellStyle name="40% - Akzent4" xfId="10068" xr:uid="{B3660018-26C4-46FA-9FD3-8A7E5CF919FB}"/>
    <cellStyle name="40% - Akzent4 2" xfId="10069" xr:uid="{7BF2758E-5FC3-4C52-B515-E38CA931B3A0}"/>
    <cellStyle name="40% - Akzent5" xfId="10070" xr:uid="{450CE024-A7CC-482F-A911-7570E00CDA9F}"/>
    <cellStyle name="40% - Akzent5 2" xfId="10071" xr:uid="{DD48C963-DA65-4872-BC70-D42AA912FDCD}"/>
    <cellStyle name="40% - Akzent6" xfId="10072" xr:uid="{CD0A8C52-C6C5-4B3C-8324-A6503A4438BE}"/>
    <cellStyle name="40% - Akzent6 2" xfId="10073" xr:uid="{C1D62BEF-7F59-45A6-B455-AD845EB0210C}"/>
    <cellStyle name="60% - Accent1 10" xfId="2707" xr:uid="{0A554ED7-A5D2-4615-87C1-696CC30D2FE1}"/>
    <cellStyle name="60% - Accent1 10 2" xfId="10074" xr:uid="{4EA0E279-CE51-476E-A6B6-52EA30B14141}"/>
    <cellStyle name="60% - Accent1 11" xfId="5520" xr:uid="{72538E19-A04D-4B0E-A514-0FE550AD64CC}"/>
    <cellStyle name="60% - Accent1 11 2" xfId="10075" xr:uid="{BA9A9B0F-76DE-479D-9BD4-4C5F583F2A6B}"/>
    <cellStyle name="60% - Accent1 12" xfId="10076" xr:uid="{C1D89AA7-1BAB-4A89-9C37-35839BC711E1}"/>
    <cellStyle name="60% - Accent1 13" xfId="10077" xr:uid="{A277AA3E-BC5C-42BC-9CB7-B3F2C6575446}"/>
    <cellStyle name="60% - Accent1 14" xfId="10078" xr:uid="{8950B823-7B3C-4D3A-B1D5-E0EAFA0BABED}"/>
    <cellStyle name="60% - Accent1 15" xfId="10079" xr:uid="{85D88BC1-A655-4A1F-81CF-68EF15617A00}"/>
    <cellStyle name="60% - Accent1 16" xfId="10080" xr:uid="{8F9C5FF7-7A53-4174-9D8F-3E5DFA2B0D36}"/>
    <cellStyle name="60% - Accent1 17" xfId="10081" xr:uid="{317B8A78-2BD4-4BF9-8659-F86EB61E873E}"/>
    <cellStyle name="60% - Accent1 18" xfId="10082" xr:uid="{491C35BE-CDEC-4044-A40C-E0C9192464CE}"/>
    <cellStyle name="60% - Accent1 19" xfId="10083" xr:uid="{94228F24-7F24-4932-8C7D-4FF29415E79B}"/>
    <cellStyle name="60% - Accent1 2" xfId="136" xr:uid="{59F50D9F-264B-4A3D-BB26-DCE4CFBAD697}"/>
    <cellStyle name="60% - Accent1 2 2" xfId="1402" xr:uid="{4A6A079B-882B-4BDA-8A87-63DF62657698}"/>
    <cellStyle name="60% - Accent1 2 2 2" xfId="3210" xr:uid="{CE836E53-12B3-481A-B683-11116D7C1287}"/>
    <cellStyle name="60% - Accent1 2 2 2 2" xfId="10086" xr:uid="{33158AAA-170B-4D74-BAB5-032C121835FD}"/>
    <cellStyle name="60% - Accent1 2 2 3" xfId="10085" xr:uid="{062B5833-CBE2-4017-916B-3A5F0E2B705F}"/>
    <cellStyle name="60% - Accent1 2 3" xfId="1403" xr:uid="{9600B838-9768-4961-9D33-3FC9CB12A151}"/>
    <cellStyle name="60% - Accent1 2 3 2" xfId="10087" xr:uid="{AD54A46B-95C9-4548-95AB-D354AEA860C9}"/>
    <cellStyle name="60% - Accent1 2 4" xfId="1404" xr:uid="{EF0D0AE9-8B8A-4FDB-ADE6-C13963BF49AE}"/>
    <cellStyle name="60% - Accent1 2 4 2" xfId="10088" xr:uid="{1402C320-C611-4EC5-A0A2-86C2FC4ECFAA}"/>
    <cellStyle name="60% - Accent1 2 5" xfId="1405" xr:uid="{57305D91-E33E-4ACB-AA5C-1EDC353A5867}"/>
    <cellStyle name="60% - Accent1 2 6" xfId="1406" xr:uid="{C338513D-2C1C-421D-A984-CB8462E158C0}"/>
    <cellStyle name="60% - Accent1 2 7" xfId="1407" xr:uid="{296028C8-B431-48CF-9FCB-2D60C6D51824}"/>
    <cellStyle name="60% - Accent1 2 8" xfId="10084" xr:uid="{C54056C6-DE0F-47A4-93C3-1C0AD2C58A48}"/>
    <cellStyle name="60% - Accent1 20" xfId="10089" xr:uid="{AC4DA61F-C6C4-4F97-85C5-81B05DB76829}"/>
    <cellStyle name="60% - Accent1 21" xfId="10090" xr:uid="{F6133D5D-5E55-4457-99A6-45E91735D570}"/>
    <cellStyle name="60% - Accent1 22" xfId="10091" xr:uid="{4C1DB898-5556-4419-B977-A46E49AF5E73}"/>
    <cellStyle name="60% - Accent1 23" xfId="10092" xr:uid="{4688EAD8-43B8-4481-A7F7-22AF5CBA595D}"/>
    <cellStyle name="60% - Accent1 24" xfId="10093" xr:uid="{04B6BDC4-B521-475E-8B8D-A74469F4CB35}"/>
    <cellStyle name="60% - Accent1 25" xfId="10094" xr:uid="{894D54F4-A8D5-4537-9BCE-D3B4B21F2C6C}"/>
    <cellStyle name="60% - Accent1 26" xfId="10095" xr:uid="{1876D204-C1FA-47DE-9226-762DBE05B762}"/>
    <cellStyle name="60% - Accent1 27" xfId="10096" xr:uid="{81C22CAB-9E2A-404A-9800-8A39D6E546EA}"/>
    <cellStyle name="60% - Accent1 3" xfId="137" xr:uid="{ECAADD7E-983B-4662-B02A-51F8D606159A}"/>
    <cellStyle name="60% - Accent1 3 2" xfId="1408" xr:uid="{3F5DA450-4269-4718-877E-E5F02BE2D202}"/>
    <cellStyle name="60% - Accent1 3 2 2" xfId="10098" xr:uid="{7CCFB091-4B84-4AB4-BB69-9962C5750071}"/>
    <cellStyle name="60% - Accent1 3 3" xfId="1409" xr:uid="{716977EE-D648-4233-B7D2-11380B60AB6F}"/>
    <cellStyle name="60% - Accent1 3 4" xfId="1410" xr:uid="{0C1E5591-85A0-435C-9BDB-6CFE403A86AC}"/>
    <cellStyle name="60% - Accent1 3 5" xfId="1411" xr:uid="{3ED7B8C0-9550-42CF-92BF-7CDD45FFC8B2}"/>
    <cellStyle name="60% - Accent1 3 6" xfId="1412" xr:uid="{5DCB9655-B5CF-43BE-8CF2-E0319EAEB44F}"/>
    <cellStyle name="60% - Accent1 3 7" xfId="1413" xr:uid="{6A0130A3-4BA9-4E93-832B-0D2232D8BC62}"/>
    <cellStyle name="60% - Accent1 3 8" xfId="10097" xr:uid="{B80E895D-7F06-4C8B-916F-97A9E20AE319}"/>
    <cellStyle name="60% - Accent1 4" xfId="138" xr:uid="{CA273C80-1BF2-40B1-ADAE-1484BFD60F72}"/>
    <cellStyle name="60% - Accent1 4 2" xfId="1414" xr:uid="{21F667A4-19C6-4163-9F0E-CF9885060B55}"/>
    <cellStyle name="60% - Accent1 4 3" xfId="1415" xr:uid="{680B6FC8-1119-488B-A934-1CA0860169AD}"/>
    <cellStyle name="60% - Accent1 4 4" xfId="1416" xr:uid="{1F667620-5F56-4CFD-BB43-74D62F4C77F7}"/>
    <cellStyle name="60% - Accent1 4 5" xfId="1417" xr:uid="{17196FE7-ABFF-4DBB-A4B8-7309506E2EC4}"/>
    <cellStyle name="60% - Accent1 4 6" xfId="1418" xr:uid="{EDD42588-1438-44DC-9F0A-181647697714}"/>
    <cellStyle name="60% - Accent1 4 7" xfId="1419" xr:uid="{F9B78FE9-ED43-4940-BF50-9ABF410D078F}"/>
    <cellStyle name="60% - Accent1 4 8" xfId="10099" xr:uid="{1F77BB85-E6FC-46AA-98E8-BC5BAC9297C9}"/>
    <cellStyle name="60% - Accent1 5" xfId="139" xr:uid="{8B6BB197-032D-4F3A-8526-C834CF0C065D}"/>
    <cellStyle name="60% - Accent1 5 2" xfId="10100" xr:uid="{2BCD17A5-C503-4481-A7DD-934290DECD42}"/>
    <cellStyle name="60% - Accent1 6" xfId="140" xr:uid="{F2E0C58F-1AA6-4E5D-B7D2-26AEB257106C}"/>
    <cellStyle name="60% - Accent1 6 2" xfId="10101" xr:uid="{D4D829F9-00E8-4046-B50B-B12A8AC1B4B9}"/>
    <cellStyle name="60% - Accent1 7" xfId="141" xr:uid="{AD3BEC68-AF47-448A-82F4-566E4D6A1A47}"/>
    <cellStyle name="60% - Accent1 7 2" xfId="10102" xr:uid="{269B4B58-F4C9-4C2F-9C5A-A5C408099CE4}"/>
    <cellStyle name="60% - Accent1 8" xfId="142" xr:uid="{A844ACDC-3286-454E-93D9-2279FCFF9622}"/>
    <cellStyle name="60% - Accent1 8 2" xfId="10103" xr:uid="{B494F464-E797-417E-A283-687C8DEF9BD8}"/>
    <cellStyle name="60% - Accent1 9" xfId="143" xr:uid="{339FF050-BE00-4DE2-B119-6DB4DAE3FCD2}"/>
    <cellStyle name="60% - Accent1 9 2" xfId="10104" xr:uid="{1C0EC546-ACAD-4F2A-873E-3ABF93F6C6B7}"/>
    <cellStyle name="60% - Accent2 10" xfId="2743" xr:uid="{DE6376AD-EBA8-40C8-996B-5C10514C9E0F}"/>
    <cellStyle name="60% - Accent2 10 2" xfId="10105" xr:uid="{506011D0-FB73-462F-A92C-B41A623E5AE3}"/>
    <cellStyle name="60% - Accent2 11" xfId="5521" xr:uid="{515C0CAC-B486-4F30-9A82-004718126EA9}"/>
    <cellStyle name="60% - Accent2 11 2" xfId="10106" xr:uid="{5DCC807A-B3E8-43C8-ADF5-9966AEFC4E3B}"/>
    <cellStyle name="60% - Accent2 12" xfId="10107" xr:uid="{E9789A86-7269-4971-89AB-366A8D2B9316}"/>
    <cellStyle name="60% - Accent2 13" xfId="10108" xr:uid="{E90AD111-0F01-43EA-8DA2-562FC71DC3DF}"/>
    <cellStyle name="60% - Accent2 14" xfId="10109" xr:uid="{3493AEB8-6A79-4E0B-8301-3C96630B3F80}"/>
    <cellStyle name="60% - Accent2 15" xfId="10110" xr:uid="{847F94CC-4EA7-4C63-BB7E-A1B6A64A3EE1}"/>
    <cellStyle name="60% - Accent2 16" xfId="10111" xr:uid="{8C46EF88-2855-4860-8D1F-0DDAEE7F5660}"/>
    <cellStyle name="60% - Accent2 17" xfId="10112" xr:uid="{B6E82097-69BB-4EA6-9A13-C93BEA5C530B}"/>
    <cellStyle name="60% - Accent2 18" xfId="10113" xr:uid="{28999A0A-53C1-42C7-8C1F-0C7113F15454}"/>
    <cellStyle name="60% - Accent2 19" xfId="10114" xr:uid="{75E36321-7643-46AE-831B-4A8CB36B6978}"/>
    <cellStyle name="60% - Accent2 2" xfId="144" xr:uid="{FB0A28E9-38DD-4B51-A09A-1B7F559E138F}"/>
    <cellStyle name="60% - Accent2 2 2" xfId="1420" xr:uid="{2013BA5D-4F2E-48C6-94C2-EB39C99F5DA8}"/>
    <cellStyle name="60% - Accent2 2 2 2" xfId="3211" xr:uid="{607D0BE7-2191-4821-882A-1FE0732A0451}"/>
    <cellStyle name="60% - Accent2 2 2 2 2" xfId="10117" xr:uid="{764A2CB9-9C76-4216-B059-2A13B8C0408F}"/>
    <cellStyle name="60% - Accent2 2 2 3" xfId="10116" xr:uid="{C5AA976A-114E-4982-8E51-EDD9F9464361}"/>
    <cellStyle name="60% - Accent2 2 3" xfId="1421" xr:uid="{C6A7833A-0D64-46ED-9992-754D20A0105D}"/>
    <cellStyle name="60% - Accent2 2 3 2" xfId="10118" xr:uid="{A1B35061-D254-41CA-B186-CD95335D9B58}"/>
    <cellStyle name="60% - Accent2 2 4" xfId="1422" xr:uid="{3FFBC402-1B0C-4230-97C4-247796B0A46A}"/>
    <cellStyle name="60% - Accent2 2 4 2" xfId="10119" xr:uid="{EA63D885-B007-4FC6-9E62-19CADDBB4DC2}"/>
    <cellStyle name="60% - Accent2 2 5" xfId="1423" xr:uid="{30911643-7662-4C9A-985D-F76A2F336721}"/>
    <cellStyle name="60% - Accent2 2 6" xfId="1424" xr:uid="{C6D0FEB0-0130-45EF-BF33-500DCEABFB62}"/>
    <cellStyle name="60% - Accent2 2 7" xfId="1425" xr:uid="{57C41397-EBBB-40EF-A82E-9DA7C7EE191B}"/>
    <cellStyle name="60% - Accent2 2 8" xfId="10115" xr:uid="{D0BFCA0F-055B-49A7-9E8F-9C24D2FC5AE3}"/>
    <cellStyle name="60% - Accent2 20" xfId="10120" xr:uid="{970D4AC1-9724-4810-8CB7-4E3E6C263152}"/>
    <cellStyle name="60% - Accent2 21" xfId="10121" xr:uid="{0F0E99CF-51A7-427E-BAE5-D30A6126F6E5}"/>
    <cellStyle name="60% - Accent2 22" xfId="10122" xr:uid="{E41AD0A4-7B62-4689-BF83-D0D0D523160A}"/>
    <cellStyle name="60% - Accent2 23" xfId="10123" xr:uid="{66F1592D-580C-409F-A257-9C88F3EFAD58}"/>
    <cellStyle name="60% - Accent2 24" xfId="10124" xr:uid="{CCA469C6-2A14-4A00-97FE-5E059202EAA2}"/>
    <cellStyle name="60% - Accent2 25" xfId="10125" xr:uid="{0CFFDDCE-92FB-44CB-BF2C-38FDFB31B864}"/>
    <cellStyle name="60% - Accent2 26" xfId="10126" xr:uid="{2557840F-FD83-481A-B49F-DB7132C915AF}"/>
    <cellStyle name="60% - Accent2 27" xfId="10127" xr:uid="{72E590A2-8F1C-4DA7-BD90-362224D7F571}"/>
    <cellStyle name="60% - Accent2 3" xfId="145" xr:uid="{498AB484-F28E-4586-AB85-6FDD4BAB9189}"/>
    <cellStyle name="60% - Accent2 3 2" xfId="1426" xr:uid="{6A708A60-C71A-4E55-9392-F6D3A7B84278}"/>
    <cellStyle name="60% - Accent2 3 2 2" xfId="10129" xr:uid="{E73A4408-1216-4CC7-BCC9-36BB5CAFAFE8}"/>
    <cellStyle name="60% - Accent2 3 3" xfId="1427" xr:uid="{27EDA8ED-2CEB-41B4-AF1E-E651401511B8}"/>
    <cellStyle name="60% - Accent2 3 4" xfId="1428" xr:uid="{DD12684C-43F0-4CAE-BE4E-6FCF3F32DDDE}"/>
    <cellStyle name="60% - Accent2 3 5" xfId="1429" xr:uid="{EA15C327-2D52-40ED-B2E6-39BCA1D793C6}"/>
    <cellStyle name="60% - Accent2 3 6" xfId="1430" xr:uid="{62BCE18A-C6D8-4F16-B480-D789413D2855}"/>
    <cellStyle name="60% - Accent2 3 7" xfId="1431" xr:uid="{EE135F21-2E84-4568-932E-97539C5B1C9D}"/>
    <cellStyle name="60% - Accent2 3 8" xfId="10128" xr:uid="{41B4E90F-8881-4E7E-89B0-157A5627C4C4}"/>
    <cellStyle name="60% - Accent2 4" xfId="146" xr:uid="{0D26199C-D105-4766-BD7B-88CB48CB5C8F}"/>
    <cellStyle name="60% - Accent2 4 2" xfId="1432" xr:uid="{D97FB3F5-11F2-4811-9592-331A0984D29F}"/>
    <cellStyle name="60% - Accent2 4 3" xfId="1433" xr:uid="{FAA8CEBB-7D82-4220-9681-186B6ECFEB31}"/>
    <cellStyle name="60% - Accent2 4 4" xfId="1434" xr:uid="{34161064-E661-4F82-9ECD-1B59AA276A9E}"/>
    <cellStyle name="60% - Accent2 4 5" xfId="1435" xr:uid="{94234357-7FCF-41AE-A66E-F629791C5331}"/>
    <cellStyle name="60% - Accent2 4 6" xfId="1436" xr:uid="{B07FCF5C-C911-4CAC-9610-01272E5D3376}"/>
    <cellStyle name="60% - Accent2 4 7" xfId="1437" xr:uid="{60DE934C-C734-4626-8364-543B7448CE36}"/>
    <cellStyle name="60% - Accent2 4 8" xfId="10130" xr:uid="{8CF1C243-5ADC-4E9D-BFFC-17D79380F8ED}"/>
    <cellStyle name="60% - Accent2 5" xfId="147" xr:uid="{AA2107B2-723C-455F-96E0-721A520F8355}"/>
    <cellStyle name="60% - Accent2 5 2" xfId="10131" xr:uid="{BCF6B730-7B0C-4132-8935-D94C0CC3EA99}"/>
    <cellStyle name="60% - Accent2 6" xfId="148" xr:uid="{7DE57353-63CA-401D-80AD-0040F6708046}"/>
    <cellStyle name="60% - Accent2 6 2" xfId="10132" xr:uid="{53C18441-3E6F-4F7E-AC8D-0DDD806AEB5E}"/>
    <cellStyle name="60% - Accent2 7" xfId="149" xr:uid="{58110802-C938-4C8A-82F8-B5D2EA9C8F11}"/>
    <cellStyle name="60% - Accent2 7 2" xfId="10133" xr:uid="{14CE94C6-9BCA-44A2-8CBF-E66732D1FE81}"/>
    <cellStyle name="60% - Accent2 8" xfId="150" xr:uid="{46084BCC-65BF-4E98-8CC6-F2EC60E40B0C}"/>
    <cellStyle name="60% - Accent2 8 2" xfId="10134" xr:uid="{ECCAE345-97BA-429D-BE43-9BD518F4E8FC}"/>
    <cellStyle name="60% - Accent2 9" xfId="151" xr:uid="{95E74D5A-CA96-4A69-A732-00ECB39F2991}"/>
    <cellStyle name="60% - Accent2 9 2" xfId="10135" xr:uid="{8DE778E5-9B87-40EE-B9BA-1AD2C2225726}"/>
    <cellStyle name="60% - Accent3 10" xfId="2723" xr:uid="{551C7611-A5BB-4379-86C9-9EDEF80D8444}"/>
    <cellStyle name="60% - Accent3 10 2" xfId="10136" xr:uid="{54BE658D-9328-43E1-B1BF-BADCDD287750}"/>
    <cellStyle name="60% - Accent3 11" xfId="5522" xr:uid="{AE95E85A-CC08-48BB-A694-38EC641DD19B}"/>
    <cellStyle name="60% - Accent3 11 2" xfId="10137" xr:uid="{DD73DFB0-E69D-41A8-ACEF-0103D4735882}"/>
    <cellStyle name="60% - Accent3 12" xfId="10138" xr:uid="{CA8F086E-921C-4251-AB0F-0A45B5D716AA}"/>
    <cellStyle name="60% - Accent3 13" xfId="10139" xr:uid="{A6720CC9-7BFD-4E96-A151-58D30529FE0A}"/>
    <cellStyle name="60% - Accent3 14" xfId="10140" xr:uid="{A2FEC4C0-C0C9-4280-AF7B-DCCD46BA2DDB}"/>
    <cellStyle name="60% - Accent3 15" xfId="10141" xr:uid="{0DD127CB-82C1-4619-8DA7-C727CDE7A859}"/>
    <cellStyle name="60% - Accent3 16" xfId="10142" xr:uid="{06D3E6B8-DC79-4C15-9F15-3EAEFB71D6B1}"/>
    <cellStyle name="60% - Accent3 17" xfId="10143" xr:uid="{FDE426E2-6AF3-413D-B167-7B55CFD25E5E}"/>
    <cellStyle name="60% - Accent3 18" xfId="10144" xr:uid="{1D69C94F-4789-4950-91F6-AF0E837AF7B1}"/>
    <cellStyle name="60% - Accent3 19" xfId="10145" xr:uid="{F51DA595-7C58-4BDA-8D55-06CD685F7456}"/>
    <cellStyle name="60% - Accent3 2" xfId="152" xr:uid="{95566F3F-350E-4821-90D3-CF6B8A03CD56}"/>
    <cellStyle name="60% - Accent3 2 2" xfId="1438" xr:uid="{464A40C7-6C88-4904-9753-816FC4BA5C54}"/>
    <cellStyle name="60% - Accent3 2 2 2" xfId="3212" xr:uid="{484793F8-2B87-4D2E-8D80-4691ABE28C2C}"/>
    <cellStyle name="60% - Accent3 2 2 2 2" xfId="10148" xr:uid="{EEF0B32D-C774-4326-8ED7-21FD550081FB}"/>
    <cellStyle name="60% - Accent3 2 2 3" xfId="10147" xr:uid="{3BF76A21-99BC-457E-89F1-683537A2BB26}"/>
    <cellStyle name="60% - Accent3 2 3" xfId="1439" xr:uid="{9B536F8B-D231-4661-8852-673B8B0AA7A6}"/>
    <cellStyle name="60% - Accent3 2 3 2" xfId="10149" xr:uid="{086F247B-59C7-4B11-B0D1-8E8DE0E7919D}"/>
    <cellStyle name="60% - Accent3 2 4" xfId="1440" xr:uid="{D2DD173E-CA0B-4D29-91E4-B4D3BBE73151}"/>
    <cellStyle name="60% - Accent3 2 4 2" xfId="10150" xr:uid="{81406BD0-A469-438D-A2E3-D892A5CDB796}"/>
    <cellStyle name="60% - Accent3 2 5" xfId="1441" xr:uid="{D3A389EC-803F-472A-A60C-6D89F37AC84E}"/>
    <cellStyle name="60% - Accent3 2 6" xfId="1442" xr:uid="{3D4158AB-AD3B-44C5-BA71-6C30965C7A37}"/>
    <cellStyle name="60% - Accent3 2 7" xfId="1443" xr:uid="{9DD149D5-D334-4927-AD08-A8F9B56B9D11}"/>
    <cellStyle name="60% - Accent3 2 8" xfId="10146" xr:uid="{8EA8562C-6BD7-44D5-9C6A-92F8804A2EC5}"/>
    <cellStyle name="60% - Accent3 20" xfId="10151" xr:uid="{D3EB86E6-AAF6-46D9-A1ED-F033243BCE3B}"/>
    <cellStyle name="60% - Accent3 21" xfId="10152" xr:uid="{87EC2D57-B9F1-43C2-8FE7-2AD6C8FBB6F0}"/>
    <cellStyle name="60% - Accent3 22" xfId="10153" xr:uid="{A5EE61BB-112C-4E1F-98A5-49C82667725C}"/>
    <cellStyle name="60% - Accent3 23" xfId="10154" xr:uid="{9C26D1F8-D69B-4C00-87DD-7B69ABC658B3}"/>
    <cellStyle name="60% - Accent3 24" xfId="10155" xr:uid="{3877B589-8FBC-4985-8BA4-E6AEFADAED76}"/>
    <cellStyle name="60% - Accent3 25" xfId="10156" xr:uid="{E8D60025-5EAB-4DD6-812C-71132A5ABD1E}"/>
    <cellStyle name="60% - Accent3 26" xfId="10157" xr:uid="{A27A016E-B75D-4BBC-B675-85D2E16C45AB}"/>
    <cellStyle name="60% - Accent3 27" xfId="10158" xr:uid="{B7878996-B1D1-4225-8D26-2EF137989CFA}"/>
    <cellStyle name="60% - Accent3 3" xfId="153" xr:uid="{B4929298-835D-4E2D-8EB5-68EA86129CB9}"/>
    <cellStyle name="60% - Accent3 3 2" xfId="1444" xr:uid="{D6B4A371-4DC8-4DE5-B688-D3BEA17EF9A0}"/>
    <cellStyle name="60% - Accent3 3 2 2" xfId="10160" xr:uid="{7FEA99B7-1710-40D7-9CF1-DF821842C024}"/>
    <cellStyle name="60% - Accent3 3 3" xfId="1445" xr:uid="{DA82D864-3824-4678-8451-5E096D346DD8}"/>
    <cellStyle name="60% - Accent3 3 4" xfId="1446" xr:uid="{28D86223-7211-485D-8607-6213B097ED03}"/>
    <cellStyle name="60% - Accent3 3 5" xfId="1447" xr:uid="{25AFF5B1-7D16-41E7-9A4A-7777258FE97A}"/>
    <cellStyle name="60% - Accent3 3 6" xfId="1448" xr:uid="{D7EDE402-BE16-40EB-ACFB-37BAB8D01BE4}"/>
    <cellStyle name="60% - Accent3 3 7" xfId="1449" xr:uid="{024E7BC5-0CCF-461E-B2C2-B1947FA1F90E}"/>
    <cellStyle name="60% - Accent3 3 8" xfId="10159" xr:uid="{A9D06DF9-5260-4D58-98FB-D2649B0BC0A0}"/>
    <cellStyle name="60% - Accent3 4" xfId="154" xr:uid="{4BB0F3C0-1DBB-4927-97D3-A2A206F0668F}"/>
    <cellStyle name="60% - Accent3 4 2" xfId="1450" xr:uid="{45227072-2C8D-4E97-88F0-33DBC992BB9F}"/>
    <cellStyle name="60% - Accent3 4 3" xfId="1451" xr:uid="{D9718299-EFBD-4790-99EA-587B9DE71600}"/>
    <cellStyle name="60% - Accent3 4 4" xfId="1452" xr:uid="{C004943F-77A2-4EC7-AC25-8ADAA06E6263}"/>
    <cellStyle name="60% - Accent3 4 5" xfId="1453" xr:uid="{3303E3C8-B127-44E2-87EB-F00B4A35A7E2}"/>
    <cellStyle name="60% - Accent3 4 6" xfId="1454" xr:uid="{9B5B60D3-DF14-4C94-82A7-4FBD4CF6F38A}"/>
    <cellStyle name="60% - Accent3 4 7" xfId="1455" xr:uid="{64CE831F-F7B9-465A-B966-88E9F531F05F}"/>
    <cellStyle name="60% - Accent3 4 8" xfId="10161" xr:uid="{B79876A9-ADB7-4DB0-A292-8E2B3FB19A22}"/>
    <cellStyle name="60% - Accent3 5" xfId="155" xr:uid="{900D82D5-01AC-45B4-85EB-563C75A5015A}"/>
    <cellStyle name="60% - Accent3 5 2" xfId="10162" xr:uid="{4061FE48-FCFB-46D4-8145-FA0563A34688}"/>
    <cellStyle name="60% - Accent3 6" xfId="156" xr:uid="{165C4C24-6415-4396-8E0B-817CC9D0D82E}"/>
    <cellStyle name="60% - Accent3 6 2" xfId="10163" xr:uid="{E3C4CE07-3052-49DD-8BD0-658ABC9E3A2E}"/>
    <cellStyle name="60% - Accent3 7" xfId="157" xr:uid="{6278D668-C8D5-4C4F-B104-59982ED7E713}"/>
    <cellStyle name="60% - Accent3 7 2" xfId="10164" xr:uid="{0857A6CE-E5E3-4392-BCEE-1A67725A2217}"/>
    <cellStyle name="60% - Accent3 8" xfId="158" xr:uid="{D5938B37-454F-4474-8912-0586ACE1F03F}"/>
    <cellStyle name="60% - Accent3 8 2" xfId="10165" xr:uid="{91D511A6-3081-47C5-ACB5-7489E14835B7}"/>
    <cellStyle name="60% - Accent3 9" xfId="159" xr:uid="{A8277884-EA68-4F36-85E6-A96767ECE9ED}"/>
    <cellStyle name="60% - Accent3 9 2" xfId="10166" xr:uid="{B7059556-B625-4888-9A7F-BA86E2FBB5BC}"/>
    <cellStyle name="60% - Accent4 10" xfId="2807" xr:uid="{F48EB4AF-DA02-4024-93F8-ED943F0248F6}"/>
    <cellStyle name="60% - Accent4 10 2" xfId="10167" xr:uid="{819D6F9D-0D5B-4F44-A6C3-50BE9496A7F9}"/>
    <cellStyle name="60% - Accent4 11" xfId="5523" xr:uid="{DDDF9981-0D8B-4322-AA1E-17A00CEFBFA8}"/>
    <cellStyle name="60% - Accent4 11 2" xfId="10168" xr:uid="{13EED6BA-7989-4497-9FEA-A0EE954B1332}"/>
    <cellStyle name="60% - Accent4 12" xfId="10169" xr:uid="{07CF2C11-A433-4284-AF49-DAC3C2933D4B}"/>
    <cellStyle name="60% - Accent4 13" xfId="10170" xr:uid="{F9A17DA2-5B04-44CD-B8DB-9BE7DB036E77}"/>
    <cellStyle name="60% - Accent4 14" xfId="10171" xr:uid="{C3D71A6E-6036-42DD-B115-68F0D42CD483}"/>
    <cellStyle name="60% - Accent4 15" xfId="10172" xr:uid="{C948E58D-4197-4CDD-8673-CC6800D97137}"/>
    <cellStyle name="60% - Accent4 16" xfId="10173" xr:uid="{47C8FC4F-B433-445F-B41C-C5CEB4F1C4BD}"/>
    <cellStyle name="60% - Accent4 17" xfId="10174" xr:uid="{D7BB281D-FFC8-4817-B572-6629A69DF58F}"/>
    <cellStyle name="60% - Accent4 18" xfId="10175" xr:uid="{2872EECB-4217-44AA-929F-E4B09FF21994}"/>
    <cellStyle name="60% - Accent4 19" xfId="10176" xr:uid="{6AF2F537-A297-4941-95E7-5ED6B23B039A}"/>
    <cellStyle name="60% - Accent4 2" xfId="160" xr:uid="{D654B95A-846A-4520-A5D4-A1972B2FA1E3}"/>
    <cellStyle name="60% - Accent4 2 2" xfId="1456" xr:uid="{C9372BAC-6F39-4099-B8E6-B19D96681082}"/>
    <cellStyle name="60% - Accent4 2 2 2" xfId="3213" xr:uid="{C269668C-B06E-43A9-AF95-D59E1867EE61}"/>
    <cellStyle name="60% - Accent4 2 2 2 2" xfId="10179" xr:uid="{36831B8D-4261-4094-B62D-147FCB8F07FB}"/>
    <cellStyle name="60% - Accent4 2 2 3" xfId="10178" xr:uid="{E71F670E-6C9A-4D15-BD9A-9B2E58B3949F}"/>
    <cellStyle name="60% - Accent4 2 3" xfId="1457" xr:uid="{C6633967-551C-4601-9339-9CC5A0B56962}"/>
    <cellStyle name="60% - Accent4 2 3 2" xfId="10180" xr:uid="{2EEBA92C-B346-4899-A912-8E99CDBF9C50}"/>
    <cellStyle name="60% - Accent4 2 4" xfId="1458" xr:uid="{2F0713D6-29B1-4069-AECF-CE50FCE441F7}"/>
    <cellStyle name="60% - Accent4 2 4 2" xfId="10181" xr:uid="{79783E1B-7D12-4038-98DF-C1EAD80ECA0F}"/>
    <cellStyle name="60% - Accent4 2 5" xfId="1459" xr:uid="{6BD95AE1-D28A-4AC6-8438-ECE2E8BE9FB6}"/>
    <cellStyle name="60% - Accent4 2 6" xfId="1460" xr:uid="{9E853598-DA44-4983-A267-BDFB6D5A54F8}"/>
    <cellStyle name="60% - Accent4 2 7" xfId="1461" xr:uid="{C0A2DE72-FC89-494B-B459-C74812D4F07B}"/>
    <cellStyle name="60% - Accent4 2 8" xfId="10177" xr:uid="{FC6471B7-7150-4472-B9F8-8398D684FED4}"/>
    <cellStyle name="60% - Accent4 20" xfId="10182" xr:uid="{6E5CFD12-1C14-4B77-9648-027BF6907FFE}"/>
    <cellStyle name="60% - Accent4 21" xfId="10183" xr:uid="{C76B8AF5-D423-407B-99F3-9A3955DFEE22}"/>
    <cellStyle name="60% - Accent4 22" xfId="10184" xr:uid="{A33A4762-B473-40BC-A0EE-76DD841F0812}"/>
    <cellStyle name="60% - Accent4 23" xfId="10185" xr:uid="{12822BCA-31E9-45D5-917D-FD84C4727580}"/>
    <cellStyle name="60% - Accent4 24" xfId="10186" xr:uid="{1B8083F6-B210-44F4-86B7-149499A0E981}"/>
    <cellStyle name="60% - Accent4 25" xfId="10187" xr:uid="{DECA8D7E-19F2-4DF9-99B5-20C8DDA88747}"/>
    <cellStyle name="60% - Accent4 26" xfId="10188" xr:uid="{CA883EEE-FE6D-4CD3-9B42-BD0C751E2707}"/>
    <cellStyle name="60% - Accent4 27" xfId="10189" xr:uid="{E5F2AE45-AA0F-47A4-9131-1BD9A7AF2A72}"/>
    <cellStyle name="60% - Accent4 3" xfId="161" xr:uid="{1F06E307-0E1F-47F0-83F6-AA011EC028CC}"/>
    <cellStyle name="60% - Accent4 3 2" xfId="1462" xr:uid="{21BDC605-D95E-47EA-86D1-9DB7A2C56659}"/>
    <cellStyle name="60% - Accent4 3 2 2" xfId="10191" xr:uid="{7488E54F-ED10-4B8E-A08F-86A7E7CAC8DF}"/>
    <cellStyle name="60% - Accent4 3 3" xfId="1463" xr:uid="{EBA70AD7-564C-493F-B178-C69252998584}"/>
    <cellStyle name="60% - Accent4 3 4" xfId="1464" xr:uid="{B304E776-C170-4D54-B69D-9FE6AB98D921}"/>
    <cellStyle name="60% - Accent4 3 5" xfId="1465" xr:uid="{825ABE22-4D31-4C8E-960D-A53545D9FEF7}"/>
    <cellStyle name="60% - Accent4 3 6" xfId="1466" xr:uid="{13718211-E778-4394-B301-24BD065B52BD}"/>
    <cellStyle name="60% - Accent4 3 7" xfId="1467" xr:uid="{0CDA0025-161E-464C-B739-F8B98477C800}"/>
    <cellStyle name="60% - Accent4 3 8" xfId="10190" xr:uid="{7DB2518D-A52D-4A99-8874-BD25FC22B05A}"/>
    <cellStyle name="60% - Accent4 4" xfId="162" xr:uid="{B0027BE8-83F6-4874-A69E-AEFE201390E0}"/>
    <cellStyle name="60% - Accent4 4 2" xfId="1468" xr:uid="{3D246819-C76E-4F2D-B11F-B623981F5A25}"/>
    <cellStyle name="60% - Accent4 4 3" xfId="1469" xr:uid="{96E9BCFD-F76F-4D10-8E97-FAEAECA842AB}"/>
    <cellStyle name="60% - Accent4 4 4" xfId="1470" xr:uid="{19633FE1-F327-418B-95DD-F9459F64C0E6}"/>
    <cellStyle name="60% - Accent4 4 5" xfId="1471" xr:uid="{5AA9A187-27AE-4342-93AC-10FE5B19DA60}"/>
    <cellStyle name="60% - Accent4 4 6" xfId="1472" xr:uid="{FB984F1B-2282-4EDF-892B-5B2799F221B6}"/>
    <cellStyle name="60% - Accent4 4 7" xfId="1473" xr:uid="{8CF84952-1F0F-4EE9-9114-379F4FE4929C}"/>
    <cellStyle name="60% - Accent4 4 8" xfId="10192" xr:uid="{4BECA188-57FA-438A-8BB3-2E9CA31AB84B}"/>
    <cellStyle name="60% - Accent4 5" xfId="163" xr:uid="{87AFFFA4-AB00-4355-B0C9-2E344347EFC7}"/>
    <cellStyle name="60% - Accent4 5 2" xfId="10193" xr:uid="{ED95561A-1135-4366-85AF-040C46DFD439}"/>
    <cellStyle name="60% - Accent4 6" xfId="164" xr:uid="{DF152E4F-F7D7-47F1-8FEA-487D8840C27C}"/>
    <cellStyle name="60% - Accent4 6 2" xfId="10194" xr:uid="{AD7A36E7-294A-4B17-B258-AFCF7B78E6F2}"/>
    <cellStyle name="60% - Accent4 7" xfId="165" xr:uid="{969D5220-F6E8-4B7A-A397-DD163EB23FDA}"/>
    <cellStyle name="60% - Accent4 7 2" xfId="10195" xr:uid="{4B43C0C2-D919-42AA-91FA-D20FF3F1CBEE}"/>
    <cellStyle name="60% - Accent4 8" xfId="166" xr:uid="{9E1B8F0E-CF92-4967-9167-11BC81137A9F}"/>
    <cellStyle name="60% - Accent4 8 2" xfId="10196" xr:uid="{730CEE97-B239-4350-826A-8B58C46F5BD5}"/>
    <cellStyle name="60% - Accent4 9" xfId="167" xr:uid="{05483531-C2EC-48AD-B31C-BC83FB962B09}"/>
    <cellStyle name="60% - Accent4 9 2" xfId="10197" xr:uid="{3AE949B7-AF47-4528-90ED-3717C589AE8F}"/>
    <cellStyle name="60% - Accent5 10" xfId="2782" xr:uid="{E58A397F-26DA-4292-B8EA-3395F06097B2}"/>
    <cellStyle name="60% - Accent5 10 2" xfId="10198" xr:uid="{1035900E-7BB5-4FD7-B88E-EDC788C4F7E2}"/>
    <cellStyle name="60% - Accent5 11" xfId="5524" xr:uid="{960A8123-5B2D-4637-A996-79AD45617674}"/>
    <cellStyle name="60% - Accent5 11 2" xfId="10199" xr:uid="{73D68156-DA50-4452-91D3-E36C9A3CCF63}"/>
    <cellStyle name="60% - Accent5 12" xfId="10200" xr:uid="{2D25F5D4-C274-4CD9-B91B-3B79288C85CA}"/>
    <cellStyle name="60% - Accent5 13" xfId="10201" xr:uid="{7A37D7A8-BBEE-44CE-983B-F42D166A88AE}"/>
    <cellStyle name="60% - Accent5 14" xfId="10202" xr:uid="{DC6BF7AF-D0A6-4993-9695-10145AD697CB}"/>
    <cellStyle name="60% - Accent5 15" xfId="10203" xr:uid="{E4872056-9C04-4655-8082-1483322E9082}"/>
    <cellStyle name="60% - Accent5 16" xfId="10204" xr:uid="{3E9CC527-59FE-4FE4-9BF4-2C063CA13F1F}"/>
    <cellStyle name="60% - Accent5 17" xfId="10205" xr:uid="{DFB4A18B-1B68-417F-A770-7820A3E54A5D}"/>
    <cellStyle name="60% - Accent5 18" xfId="10206" xr:uid="{BD3804D3-866F-4581-A1D3-02CAB3BCBCAA}"/>
    <cellStyle name="60% - Accent5 19" xfId="10207" xr:uid="{C2E1971E-DD7C-4D5B-8AB8-4FED261A0D3B}"/>
    <cellStyle name="60% - Accent5 2" xfId="168" xr:uid="{234F4CBD-7407-4000-B566-616AECE34A19}"/>
    <cellStyle name="60% - Accent5 2 2" xfId="1474" xr:uid="{E53013F6-0D61-491B-A50C-887B7A37D309}"/>
    <cellStyle name="60% - Accent5 2 2 2" xfId="3214" xr:uid="{759A32E4-EAAD-480A-8D8A-50CBE12335C3}"/>
    <cellStyle name="60% - Accent5 2 2 2 2" xfId="10210" xr:uid="{14F9C077-050F-4A65-BA1A-7EBA5438BF31}"/>
    <cellStyle name="60% - Accent5 2 2 3" xfId="10209" xr:uid="{2DDA3BCA-9D5F-4A2E-B869-1D868069EF0A}"/>
    <cellStyle name="60% - Accent5 2 3" xfId="1475" xr:uid="{C3EC6B55-B1B8-4483-A019-7F82C1390A69}"/>
    <cellStyle name="60% - Accent5 2 3 2" xfId="10211" xr:uid="{20E49CEB-752A-4DB4-B81F-34E787AA4CEC}"/>
    <cellStyle name="60% - Accent5 2 4" xfId="1476" xr:uid="{1524AB80-57E5-4A94-96F9-9CD45CD115C0}"/>
    <cellStyle name="60% - Accent5 2 4 2" xfId="10212" xr:uid="{7974604C-41FE-4736-9136-8423DFAFFCDE}"/>
    <cellStyle name="60% - Accent5 2 5" xfId="1477" xr:uid="{47D6E0D5-E5EA-4693-8B8E-2C0DC96A9CCC}"/>
    <cellStyle name="60% - Accent5 2 6" xfId="1478" xr:uid="{304F205E-0B20-4ACD-A92A-EAB71607C4EF}"/>
    <cellStyle name="60% - Accent5 2 7" xfId="1479" xr:uid="{9B5DB7B0-DC0A-4201-BA9E-017355A49457}"/>
    <cellStyle name="60% - Accent5 2 8" xfId="10208" xr:uid="{070123A8-F239-4FCA-9363-4629BFA12406}"/>
    <cellStyle name="60% - Accent5 20" xfId="10213" xr:uid="{A3305B6D-E5A8-4684-A7FD-DD14899A9D32}"/>
    <cellStyle name="60% - Accent5 21" xfId="10214" xr:uid="{A0A60923-E329-4843-8148-B3E71C5CA113}"/>
    <cellStyle name="60% - Accent5 22" xfId="10215" xr:uid="{B6E69ADA-2BE6-427C-8C48-B9CD3EAC81B2}"/>
    <cellStyle name="60% - Accent5 23" xfId="10216" xr:uid="{79D1942F-48CE-4642-8E0B-F4F4C5C336F1}"/>
    <cellStyle name="60% - Accent5 24" xfId="10217" xr:uid="{6585E6D5-FA6D-46A5-B883-4A00206033A4}"/>
    <cellStyle name="60% - Accent5 25" xfId="10218" xr:uid="{6D265C37-C40D-4273-84B0-03A4322E2F8E}"/>
    <cellStyle name="60% - Accent5 26" xfId="10219" xr:uid="{3E9D4ADC-13C2-472D-BEB2-F75E9A6DA908}"/>
    <cellStyle name="60% - Accent5 27" xfId="10220" xr:uid="{189F9985-A27D-4C26-B066-B6136478B1E4}"/>
    <cellStyle name="60% - Accent5 3" xfId="169" xr:uid="{3E96E5D0-5C34-436B-B6F4-B88984074A41}"/>
    <cellStyle name="60% - Accent5 3 2" xfId="1480" xr:uid="{05D8EBDE-0418-4C2C-8120-A07D33EAC507}"/>
    <cellStyle name="60% - Accent5 3 2 2" xfId="10222" xr:uid="{0E5200EE-5FBD-4B98-AAA6-9BE389FE42AD}"/>
    <cellStyle name="60% - Accent5 3 3" xfId="1481" xr:uid="{7CADFDA0-FDAF-4E14-9F5B-782908562D66}"/>
    <cellStyle name="60% - Accent5 3 4" xfId="1482" xr:uid="{A8F27F85-C390-4DE6-9732-87F0074BA4EF}"/>
    <cellStyle name="60% - Accent5 3 5" xfId="1483" xr:uid="{850FD232-A114-4ACD-828D-05E7A9767DC7}"/>
    <cellStyle name="60% - Accent5 3 6" xfId="1484" xr:uid="{A938BC65-80C5-4325-BAF1-919B4F44A6B3}"/>
    <cellStyle name="60% - Accent5 3 7" xfId="1485" xr:uid="{A0029035-D146-4B8B-8F17-05C67335768D}"/>
    <cellStyle name="60% - Accent5 3 8" xfId="10221" xr:uid="{4B88AA44-FFEB-4F4B-A75A-979E301BE9B9}"/>
    <cellStyle name="60% - Accent5 4" xfId="170" xr:uid="{447B277D-30BE-400B-AC83-774CCD305125}"/>
    <cellStyle name="60% - Accent5 4 2" xfId="1486" xr:uid="{C41970FC-B65D-409A-9381-FDF85AD4D64B}"/>
    <cellStyle name="60% - Accent5 4 3" xfId="1487" xr:uid="{0A150A98-0B49-46A5-9B3C-DD234AD55C4C}"/>
    <cellStyle name="60% - Accent5 4 4" xfId="1488" xr:uid="{BC90550E-5A46-4C5A-9216-BA0364943620}"/>
    <cellStyle name="60% - Accent5 4 5" xfId="1489" xr:uid="{A18BEC28-A296-4DD3-B483-916BB79E8A1A}"/>
    <cellStyle name="60% - Accent5 4 6" xfId="1490" xr:uid="{FE9C4216-1157-417A-AF03-EEF94F7C859E}"/>
    <cellStyle name="60% - Accent5 4 7" xfId="1491" xr:uid="{1263838A-6423-475D-AD7E-5242B857D77E}"/>
    <cellStyle name="60% - Accent5 4 8" xfId="10223" xr:uid="{B891DF07-3594-4511-B5F4-5E134800D0A7}"/>
    <cellStyle name="60% - Accent5 5" xfId="171" xr:uid="{2FA1D71A-16DB-4BBE-84EC-70E9A3BD241D}"/>
    <cellStyle name="60% - Accent5 5 2" xfId="10224" xr:uid="{45648539-ED3F-486C-8AFB-8087508143CF}"/>
    <cellStyle name="60% - Accent5 6" xfId="172" xr:uid="{E22F2941-7328-48F0-A634-810FDADAE2E7}"/>
    <cellStyle name="60% - Accent5 6 2" xfId="10225" xr:uid="{55D91B32-3268-435E-94B3-572208BCE87A}"/>
    <cellStyle name="60% - Accent5 7" xfId="173" xr:uid="{7A4FC476-FF4A-47ED-A2DE-9ACCEAE8C7A8}"/>
    <cellStyle name="60% - Accent5 7 2" xfId="10226" xr:uid="{B25E4EDE-7BBB-4A6A-A51C-9874EA69DC80}"/>
    <cellStyle name="60% - Accent5 8" xfId="174" xr:uid="{52C2D4F4-3E55-465F-BB1C-1D2B274B566C}"/>
    <cellStyle name="60% - Accent5 8 2" xfId="10227" xr:uid="{BA3B9A3F-1579-448A-9EF1-40A451443F96}"/>
    <cellStyle name="60% - Accent5 9" xfId="175" xr:uid="{8919286D-211C-4190-BE93-C5C9303AE22D}"/>
    <cellStyle name="60% - Accent5 9 2" xfId="10228" xr:uid="{73AC5592-ADCA-4649-A206-5905281189A5}"/>
    <cellStyle name="60% - Accent6 10" xfId="2785" xr:uid="{F4BED283-674E-4588-9868-A65F54CECFFB}"/>
    <cellStyle name="60% - Accent6 10 2" xfId="10229" xr:uid="{0CE0AEFD-5D0D-4267-937E-1F84FE9FD4A1}"/>
    <cellStyle name="60% - Accent6 11" xfId="5525" xr:uid="{987B064D-1F35-4FBF-B2F4-3C02EC89F32B}"/>
    <cellStyle name="60% - Accent6 11 2" xfId="10230" xr:uid="{2CF318B3-0F22-42EC-BFE6-5DA1A7ABE02C}"/>
    <cellStyle name="60% - Accent6 12" xfId="10231" xr:uid="{6D6E5176-EC5B-431B-9D2B-F84F5F1C2CEF}"/>
    <cellStyle name="60% - Accent6 13" xfId="10232" xr:uid="{83C169C8-0904-4B3E-8AA9-E26747044B77}"/>
    <cellStyle name="60% - Accent6 14" xfId="10233" xr:uid="{75F9CA15-2D5B-4CA3-AFD2-F47E4FD06384}"/>
    <cellStyle name="60% - Accent6 15" xfId="10234" xr:uid="{DB9B3C4D-0CDA-4237-9A6B-E367C01FA38B}"/>
    <cellStyle name="60% - Accent6 16" xfId="10235" xr:uid="{F21E11B6-D61D-499F-99E3-E7CC570EBF47}"/>
    <cellStyle name="60% - Accent6 17" xfId="10236" xr:uid="{F6CA5158-819F-48F6-B269-E27CC7B9A23D}"/>
    <cellStyle name="60% - Accent6 18" xfId="10237" xr:uid="{8769E200-328E-4FA7-85CD-710550907F1C}"/>
    <cellStyle name="60% - Accent6 19" xfId="10238" xr:uid="{0F0BD242-9C7E-47F7-B88A-449EC4AA1532}"/>
    <cellStyle name="60% - Accent6 2" xfId="176" xr:uid="{06A295B7-959E-44F8-8054-1D7B45AC9FDE}"/>
    <cellStyle name="60% - Accent6 2 2" xfId="1492" xr:uid="{9325BBDC-72A1-4950-A95F-6F6356ED7F0D}"/>
    <cellStyle name="60% - Accent6 2 2 2" xfId="3215" xr:uid="{BF4EBB9E-2B92-408B-9C5F-7B8AD6100309}"/>
    <cellStyle name="60% - Accent6 2 2 2 2" xfId="10241" xr:uid="{CC2E52E7-A37C-4F56-9BCF-796192CF4150}"/>
    <cellStyle name="60% - Accent6 2 2 3" xfId="10240" xr:uid="{5A87E7DB-E7D9-40E1-ADD7-1E1638F17672}"/>
    <cellStyle name="60% - Accent6 2 3" xfId="1493" xr:uid="{8FE209F2-FA25-4999-BDC3-EACC3E80336F}"/>
    <cellStyle name="60% - Accent6 2 3 2" xfId="10242" xr:uid="{DE40E8B0-A665-485E-AAC5-660E8FB3E1B8}"/>
    <cellStyle name="60% - Accent6 2 4" xfId="1494" xr:uid="{1FED7029-2853-4E20-B5D9-526E4646F187}"/>
    <cellStyle name="60% - Accent6 2 4 2" xfId="10243" xr:uid="{88080151-C843-423B-95BA-319FDCD5E4E0}"/>
    <cellStyle name="60% - Accent6 2 5" xfId="1495" xr:uid="{E03F8143-8ECF-42B5-9E71-EC33ED8324D6}"/>
    <cellStyle name="60% - Accent6 2 6" xfId="1496" xr:uid="{24D908F2-F2C0-48D6-A391-AA232CB229AC}"/>
    <cellStyle name="60% - Accent6 2 7" xfId="1497" xr:uid="{4289308D-C8BD-4899-9BD6-E2BC5E34F5EB}"/>
    <cellStyle name="60% - Accent6 2 8" xfId="10239" xr:uid="{A84BF1A4-7F31-4C7D-8951-F8BF20A56927}"/>
    <cellStyle name="60% - Accent6 20" xfId="10244" xr:uid="{09B1BC21-3B11-4AF5-85B3-0DABA60796AC}"/>
    <cellStyle name="60% - Accent6 21" xfId="10245" xr:uid="{F31A449D-7D73-43A3-AC56-1DDD4CE7FF24}"/>
    <cellStyle name="60% - Accent6 22" xfId="10246" xr:uid="{86EC711C-0E0C-4CF2-8C84-CC4E9570FC29}"/>
    <cellStyle name="60% - Accent6 23" xfId="10247" xr:uid="{0EE67B26-D93C-4472-81B6-A5CB5DE0256A}"/>
    <cellStyle name="60% - Accent6 24" xfId="10248" xr:uid="{D996DDB3-3DC8-408C-A768-EC907DBBF21F}"/>
    <cellStyle name="60% - Accent6 25" xfId="10249" xr:uid="{A6257429-8194-486F-ABC3-6B81F730DC8C}"/>
    <cellStyle name="60% - Accent6 26" xfId="10250" xr:uid="{E7D17BEC-F1D0-40B2-B052-9E0160881BC5}"/>
    <cellStyle name="60% - Accent6 27" xfId="10251" xr:uid="{772F2042-E4F1-47D9-917A-F01FE2EE18EC}"/>
    <cellStyle name="60% - Accent6 3" xfId="177" xr:uid="{FB1406E5-B2D1-4860-BAE5-087A54105BFA}"/>
    <cellStyle name="60% - Accent6 3 2" xfId="1498" xr:uid="{D8F92C7B-C575-4CED-8A47-D3F9A1B22BD4}"/>
    <cellStyle name="60% - Accent6 3 2 2" xfId="10253" xr:uid="{34414D17-E37D-480E-9C5B-E187084C06E5}"/>
    <cellStyle name="60% - Accent6 3 3" xfId="1499" xr:uid="{B0660B05-1614-46A1-8E5E-89ECF4503DB5}"/>
    <cellStyle name="60% - Accent6 3 4" xfId="1500" xr:uid="{E442FA16-9790-4780-903D-1CD42BA4C62F}"/>
    <cellStyle name="60% - Accent6 3 5" xfId="1501" xr:uid="{BBF4B3CF-6280-4915-BA67-6F4D3034D1E0}"/>
    <cellStyle name="60% - Accent6 3 6" xfId="1502" xr:uid="{3437B8E5-6369-4635-94E8-F446B788A7B3}"/>
    <cellStyle name="60% - Accent6 3 7" xfId="1503" xr:uid="{E6C5F932-ECDF-486B-AC09-8D815823B39F}"/>
    <cellStyle name="60% - Accent6 3 8" xfId="10252" xr:uid="{F5FEB910-CF73-4A0B-BF05-0FE57C994FC3}"/>
    <cellStyle name="60% - Accent6 4" xfId="178" xr:uid="{E4E687A4-E6ED-4BE2-9C3B-2EDA1A106FA6}"/>
    <cellStyle name="60% - Accent6 4 2" xfId="1504" xr:uid="{268C3092-36AB-40C0-816D-725CAB5FA699}"/>
    <cellStyle name="60% - Accent6 4 3" xfId="1505" xr:uid="{E0B53366-7CF9-4F13-82CB-525CC2F05B2B}"/>
    <cellStyle name="60% - Accent6 4 4" xfId="1506" xr:uid="{62BA329D-0337-46B0-92B5-2ABE012F9E78}"/>
    <cellStyle name="60% - Accent6 4 5" xfId="1507" xr:uid="{178407A8-B716-4198-AEC2-CB41DD87AA0C}"/>
    <cellStyle name="60% - Accent6 4 6" xfId="1508" xr:uid="{476DB002-DF62-4F90-9C31-455AC9A98D08}"/>
    <cellStyle name="60% - Accent6 4 7" xfId="1509" xr:uid="{5BE7ED2B-39E8-4FDD-99C0-CE14F5B8BA67}"/>
    <cellStyle name="60% - Accent6 4 8" xfId="10254" xr:uid="{33423642-1110-4083-9A53-E3757FA288CC}"/>
    <cellStyle name="60% - Accent6 5" xfId="179" xr:uid="{F49322C1-49D8-4036-8E99-C244B2689C72}"/>
    <cellStyle name="60% - Accent6 5 2" xfId="10255" xr:uid="{340DF162-27C4-4B04-A26C-E999BC51E0E7}"/>
    <cellStyle name="60% - Accent6 6" xfId="180" xr:uid="{A75CB5C9-2F35-475F-AAEA-7D548AD0D55D}"/>
    <cellStyle name="60% - Accent6 6 2" xfId="10256" xr:uid="{F329A37F-C81E-4583-B5AF-91826B159570}"/>
    <cellStyle name="60% - Accent6 7" xfId="181" xr:uid="{153A2550-24AB-40FD-8F8B-041C7D824BA3}"/>
    <cellStyle name="60% - Accent6 7 2" xfId="10257" xr:uid="{2FD49335-EA3D-47A3-972F-C4BE596D6FF6}"/>
    <cellStyle name="60% - Accent6 8" xfId="182" xr:uid="{F3FFA6C1-ADF7-4CE7-9F81-9197D69EC755}"/>
    <cellStyle name="60% - Accent6 8 2" xfId="10258" xr:uid="{8E1B5215-731B-43EE-A266-CF8EF2C8FF42}"/>
    <cellStyle name="60% - Accent6 9" xfId="183" xr:uid="{D7ABEE43-BD9F-4FAB-922D-8AF2A876D89C}"/>
    <cellStyle name="60% - Accent6 9 2" xfId="10259" xr:uid="{C320EBC7-5DD2-4F11-A068-318E8670CD5D}"/>
    <cellStyle name="60% - Akzent1" xfId="10260" xr:uid="{AE95B9BC-B966-47C8-93EC-02C3BFA89E08}"/>
    <cellStyle name="60% - Akzent1 2" xfId="10261" xr:uid="{99D352A2-788D-4127-BDCD-10EA07855C7D}"/>
    <cellStyle name="60% - Akzent2" xfId="10262" xr:uid="{5A9941DE-4BA2-4154-B0D7-DA1531A27F66}"/>
    <cellStyle name="60% - Akzent2 2" xfId="10263" xr:uid="{0C3BB94E-D37A-4CC0-893E-AF37141FF123}"/>
    <cellStyle name="60% - Akzent3" xfId="10264" xr:uid="{6C5F2641-49AC-4240-A85A-33A557EAFB3F}"/>
    <cellStyle name="60% - Akzent3 2" xfId="10265" xr:uid="{FBBEE300-FE0E-4006-AEEB-F3641504DECC}"/>
    <cellStyle name="60% - Akzent4" xfId="10266" xr:uid="{892FB8B8-6CAA-4CB9-8CA9-9B2E75830396}"/>
    <cellStyle name="60% - Akzent4 2" xfId="10267" xr:uid="{194D0D2F-FAFE-4C7E-AA76-E203BB6D0CA8}"/>
    <cellStyle name="60% - Akzent5" xfId="10268" xr:uid="{D8B7E692-A4AF-4DD1-8EC2-8A53D32A8270}"/>
    <cellStyle name="60% - Akzent5 2" xfId="10269" xr:uid="{B7B90C7E-BFF3-43F4-ACA2-CFF7A9CA2B1E}"/>
    <cellStyle name="60% - Akzent6" xfId="10270" xr:uid="{8EF1B5EC-E148-415F-A7A5-7B213CA3F353}"/>
    <cellStyle name="60% - Akzent6 2" xfId="10271" xr:uid="{D0C90877-E5BA-4CA2-BA8E-DB94A85DD348}"/>
    <cellStyle name="75" xfId="1966" xr:uid="{71F9D7D9-875F-4ECB-90C0-FFE942699C7C}"/>
    <cellStyle name="75 2" xfId="3072" xr:uid="{89020C48-2136-419D-919A-98D6328BD24A}"/>
    <cellStyle name="_x0007_Á" xfId="2164" xr:uid="{230BB8A4-F9EC-4588-BC58-DD0CD1B59DFF}"/>
    <cellStyle name="_x0007_Á 2" xfId="2274" xr:uid="{18C5A7A4-DA4A-4AC5-B8E0-0DA761DE21F5}"/>
    <cellStyle name="Accent1 - 20%" xfId="10272" xr:uid="{B40D5FC8-D819-4B7F-BB01-FD5E446C355B}"/>
    <cellStyle name="Accent1 - 20% 2" xfId="10273" xr:uid="{01B50FDA-D83C-46C8-A566-C4C8686F9598}"/>
    <cellStyle name="Accent1 - 40%" xfId="10274" xr:uid="{638861CE-1668-46E7-9547-A0C661398BC0}"/>
    <cellStyle name="Accent1 - 40% 2" xfId="10275" xr:uid="{6DC433D9-0375-423C-9CC4-ADFA221748AC}"/>
    <cellStyle name="Accent1 - 60%" xfId="10276" xr:uid="{1D194EFF-2F00-401F-BCAB-55A296DCFB74}"/>
    <cellStyle name="Accent1 10" xfId="2779" xr:uid="{1BD94595-91CA-4264-8E44-CCBC4CDD6344}"/>
    <cellStyle name="Accent1 10 2" xfId="10277" xr:uid="{099F01D5-B40E-4310-9953-F36F48C20C0C}"/>
    <cellStyle name="Accent1 11" xfId="5526" xr:uid="{D6B69B27-0652-4533-8355-646F0333757B}"/>
    <cellStyle name="Accent1 11 2" xfId="10278" xr:uid="{5FEBD3F3-C669-4BEF-B3D4-8217B24FB7A7}"/>
    <cellStyle name="Accent1 12" xfId="10279" xr:uid="{521AF026-6919-440B-88EB-95BD92BB08A3}"/>
    <cellStyle name="Accent1 13" xfId="10280" xr:uid="{BF0CEAF6-D4F2-40F7-946D-AFECB66CC711}"/>
    <cellStyle name="Accent1 14" xfId="10281" xr:uid="{5371376F-C380-467A-A44E-518FC1FAC1BC}"/>
    <cellStyle name="Accent1 15" xfId="10282" xr:uid="{FA34CB23-444F-408D-B154-732DD74689EB}"/>
    <cellStyle name="Accent1 16" xfId="10283" xr:uid="{D3F7257A-FC9E-4BD0-8A09-2459CB2C9836}"/>
    <cellStyle name="Accent1 17" xfId="10284" xr:uid="{4C147B12-3AFF-4C3B-90A2-61E0275D9A77}"/>
    <cellStyle name="Accent1 18" xfId="10285" xr:uid="{BA555CE8-E216-4C61-A629-93DD6747B432}"/>
    <cellStyle name="Accent1 19" xfId="10286" xr:uid="{77DF2048-FB33-48A6-889B-A03A458E0117}"/>
    <cellStyle name="Accent1 2" xfId="184" xr:uid="{278B1B2D-B286-42C8-B4C4-484BD7FA8E5A}"/>
    <cellStyle name="Accent1 2 2" xfId="1510" xr:uid="{DFCE382F-A2A7-4668-90A1-0B40D3CF02FC}"/>
    <cellStyle name="Accent1 2 2 2" xfId="3216" xr:uid="{AED236F8-44A7-4F2B-8D9B-F71033DEF298}"/>
    <cellStyle name="Accent1 2 2 2 2" xfId="10289" xr:uid="{034808AC-8108-4C69-85E3-CDED64F12040}"/>
    <cellStyle name="Accent1 2 2 3" xfId="10288" xr:uid="{1D6828FA-DDC5-48D2-BD6B-63B041D3376C}"/>
    <cellStyle name="Accent1 2 3" xfId="1511" xr:uid="{EDC26705-8E90-4F83-BE10-CF4C81DB1636}"/>
    <cellStyle name="Accent1 2 3 2" xfId="10290" xr:uid="{F70607E4-62E1-4713-994F-82BF2FEFE3D0}"/>
    <cellStyle name="Accent1 2 4" xfId="1512" xr:uid="{7350A65C-66DC-4E88-9458-DF9DC8BECA4C}"/>
    <cellStyle name="Accent1 2 4 2" xfId="10291" xr:uid="{55494566-6032-464A-BB5B-4680C2747A7F}"/>
    <cellStyle name="Accent1 2 5" xfId="1513" xr:uid="{9CECE2F6-135F-4DC8-821F-B1B65F5BF0BA}"/>
    <cellStyle name="Accent1 2 6" xfId="1514" xr:uid="{771AD9DB-FEAF-411C-B25D-13594EFE25FD}"/>
    <cellStyle name="Accent1 2 7" xfId="1515" xr:uid="{9AF7505E-635D-4745-B79B-F26EBD48A8DE}"/>
    <cellStyle name="Accent1 2 8" xfId="10287" xr:uid="{5172BBC0-F309-487F-AABC-0C8DF41BD7B1}"/>
    <cellStyle name="Accent1 20" xfId="10292" xr:uid="{928B0A9C-1F6C-4648-9C16-58759B1BDC9F}"/>
    <cellStyle name="Accent1 21" xfId="10293" xr:uid="{58207937-76F1-40E5-BA40-7F54B112DF3F}"/>
    <cellStyle name="Accent1 22" xfId="10294" xr:uid="{F9E70C4B-6E71-4C82-96D1-048FBB0EB36D}"/>
    <cellStyle name="Accent1 23" xfId="10295" xr:uid="{A719CA1F-A6F7-48E5-B3E0-29AA30F99C98}"/>
    <cellStyle name="Accent1 24" xfId="10296" xr:uid="{E17C4985-6416-48A7-9A28-D4137E6B243C}"/>
    <cellStyle name="Accent1 25" xfId="10297" xr:uid="{485D71E5-14E0-4B36-99FD-9A9C7C2C397E}"/>
    <cellStyle name="Accent1 26" xfId="10298" xr:uid="{3218B374-489A-4D96-A304-D6E0205E3AD5}"/>
    <cellStyle name="Accent1 27" xfId="10299" xr:uid="{46AB818E-BBA4-4F71-B6A5-5037B95AD2B9}"/>
    <cellStyle name="Accent1 3" xfId="185" xr:uid="{C21F4FE6-0586-435B-9A39-ABBB58EB32FF}"/>
    <cellStyle name="Accent1 3 2" xfId="1516" xr:uid="{874117F2-B4D1-48B5-A44B-6DF9E8614D33}"/>
    <cellStyle name="Accent1 3 2 2" xfId="10301" xr:uid="{35DDDF64-D1C7-4F52-B95E-95CFA6B5D60F}"/>
    <cellStyle name="Accent1 3 3" xfId="1517" xr:uid="{34D88D99-8539-47F5-9FCD-2601F4384D6B}"/>
    <cellStyle name="Accent1 3 4" xfId="1518" xr:uid="{39C75ED8-7B36-4136-9E8E-7BBB4ED78752}"/>
    <cellStyle name="Accent1 3 5" xfId="1519" xr:uid="{A53C1B5D-4E36-4556-83C7-C23C1AB1CC4D}"/>
    <cellStyle name="Accent1 3 6" xfId="1520" xr:uid="{8F9C712A-308C-43A3-9BF9-56E63066FC5E}"/>
    <cellStyle name="Accent1 3 7" xfId="1521" xr:uid="{95412FCD-DE15-4AB0-BDDD-78D7F1C41D06}"/>
    <cellStyle name="Accent1 3 8" xfId="10300" xr:uid="{A7D67756-D78A-46A3-8DA9-619DE63544A3}"/>
    <cellStyle name="Accent1 4" xfId="186" xr:uid="{629FF104-332C-4C92-8260-6CDEE64D8312}"/>
    <cellStyle name="Accent1 4 2" xfId="1522" xr:uid="{F5254DA5-18A9-40F5-A416-CC1D60FA80C1}"/>
    <cellStyle name="Accent1 4 3" xfId="1523" xr:uid="{110B5D09-B95D-45B0-AEB4-2845EF850873}"/>
    <cellStyle name="Accent1 4 4" xfId="1524" xr:uid="{71D2F711-F97D-49B5-B3A7-4F37B4EBA5D9}"/>
    <cellStyle name="Accent1 4 5" xfId="1525" xr:uid="{303A344F-B4AA-43BD-86DB-4CFAA64A92D9}"/>
    <cellStyle name="Accent1 4 6" xfId="1526" xr:uid="{DD08D563-8A81-44B9-AC82-05BBBFED9C23}"/>
    <cellStyle name="Accent1 4 7" xfId="1527" xr:uid="{07CF03DB-5454-4DFE-949D-EB95C2092C08}"/>
    <cellStyle name="Accent1 4 8" xfId="10302" xr:uid="{74987816-5226-4478-A51F-8CF8A32E385B}"/>
    <cellStyle name="Accent1 5" xfId="187" xr:uid="{89CC810B-D257-4341-8FB5-E18285B87354}"/>
    <cellStyle name="Accent1 5 2" xfId="10303" xr:uid="{13FC438B-66C8-4369-9158-ACC60BC4A79C}"/>
    <cellStyle name="Accent1 6" xfId="188" xr:uid="{FE01AEFB-3DCA-408C-A51E-01BD07B75119}"/>
    <cellStyle name="Accent1 6 2" xfId="10304" xr:uid="{6E359EAE-6BCF-4757-A421-7B92A254588A}"/>
    <cellStyle name="Accent1 7" xfId="189" xr:uid="{D68532D1-0E29-447D-A34A-28D39258C567}"/>
    <cellStyle name="Accent1 7 2" xfId="10305" xr:uid="{BF1985CC-DBA4-40B6-AAAA-E789F901E656}"/>
    <cellStyle name="Accent1 8" xfId="190" xr:uid="{7A7470B9-2694-4AA8-9BD6-6901EF76309F}"/>
    <cellStyle name="Accent1 8 2" xfId="10306" xr:uid="{7C179CBC-EC11-4A97-A1AA-62327E3A8198}"/>
    <cellStyle name="Accent1 9" xfId="191" xr:uid="{7DB49DDB-B64F-4EBE-90EB-23652B1CB4B4}"/>
    <cellStyle name="Accent1 9 2" xfId="10307" xr:uid="{F6025D43-D313-47C6-95C0-9676FD07F7E4}"/>
    <cellStyle name="Accent2 - 20%" xfId="10308" xr:uid="{A67F7D96-A706-417C-82D2-ED1722E89A4D}"/>
    <cellStyle name="Accent2 - 20% 2" xfId="10309" xr:uid="{D3454605-FA7F-4A5B-A1B4-1F9E3BD04B21}"/>
    <cellStyle name="Accent2 - 40%" xfId="10310" xr:uid="{E5B44C25-4FD2-4C27-8B1D-B0BB21F93CB8}"/>
    <cellStyle name="Accent2 - 40% 2" xfId="10311" xr:uid="{617EB3F7-8485-4E2C-A689-6A670C3C96A3}"/>
    <cellStyle name="Accent2 - 60%" xfId="10312" xr:uid="{10225D57-A1A1-42E8-ADFD-58B3DFC20E26}"/>
    <cellStyle name="Accent2 10" xfId="2796" xr:uid="{391FD97F-F019-4127-9BC2-85FDDFAF0679}"/>
    <cellStyle name="Accent2 10 2" xfId="10313" xr:uid="{E361854E-31D1-4FDB-923F-745802D30E4A}"/>
    <cellStyle name="Accent2 11" xfId="5527" xr:uid="{26CBEF9F-FA3E-4D0E-A838-E06DB7290C27}"/>
    <cellStyle name="Accent2 11 2" xfId="10314" xr:uid="{625878A8-6E83-4506-A506-56A8ABAC19D7}"/>
    <cellStyle name="Accent2 12" xfId="10315" xr:uid="{05E8E2CA-A13D-4CD1-B6B3-76FBFA2E8314}"/>
    <cellStyle name="Accent2 13" xfId="10316" xr:uid="{19648C1B-2946-4E9E-82BB-45A5A69A8468}"/>
    <cellStyle name="Accent2 14" xfId="10317" xr:uid="{58E11117-5F74-43C0-B0C9-040256FE1C92}"/>
    <cellStyle name="Accent2 15" xfId="10318" xr:uid="{4C78FB2E-4A9D-4E92-838D-5B32E2B26482}"/>
    <cellStyle name="Accent2 16" xfId="10319" xr:uid="{2C956B9D-B89F-4E5D-AEE6-AAFDD73FEBF4}"/>
    <cellStyle name="Accent2 17" xfId="10320" xr:uid="{C4C3B295-1B80-4AB6-B140-235300E85EDD}"/>
    <cellStyle name="Accent2 18" xfId="10321" xr:uid="{0DF98B3C-33CB-413C-A828-6F4962AE48B0}"/>
    <cellStyle name="Accent2 19" xfId="10322" xr:uid="{708859E0-D705-46EE-B250-02A247718706}"/>
    <cellStyle name="Accent2 2" xfId="192" xr:uid="{8F0B8896-AF9C-4103-A4DB-02EC7BD95CC2}"/>
    <cellStyle name="Accent2 2 2" xfId="1528" xr:uid="{C67FF32C-D9A8-42EC-9AC4-38033CBB2369}"/>
    <cellStyle name="Accent2 2 2 2" xfId="3217" xr:uid="{E59EF236-9DD8-477E-B71B-4571EE04AF89}"/>
    <cellStyle name="Accent2 2 2 2 2" xfId="10325" xr:uid="{A40CB7E5-5E49-4A4D-9F0B-D0824BCD8DEB}"/>
    <cellStyle name="Accent2 2 2 3" xfId="10324" xr:uid="{FCF02441-CD2F-47C9-A2CD-AC7382086643}"/>
    <cellStyle name="Accent2 2 3" xfId="1529" xr:uid="{05D77241-E06A-4F6A-BAEB-074C85C4D644}"/>
    <cellStyle name="Accent2 2 3 2" xfId="10326" xr:uid="{15007619-DA31-4CD2-9094-ECC10C3C7112}"/>
    <cellStyle name="Accent2 2 4" xfId="1530" xr:uid="{A4F2AF87-F501-4424-8026-E589C30AC28E}"/>
    <cellStyle name="Accent2 2 4 2" xfId="10327" xr:uid="{3BC95505-A7FB-49BB-9539-66ECA7384FF4}"/>
    <cellStyle name="Accent2 2 5" xfId="1531" xr:uid="{5FDC6C73-8F02-4FAC-9D9C-D74F1EFD44CA}"/>
    <cellStyle name="Accent2 2 6" xfId="1532" xr:uid="{980D743E-EDF4-4D0E-8A05-3B240F4427A6}"/>
    <cellStyle name="Accent2 2 7" xfId="1533" xr:uid="{8FFC1A2B-F737-4A9A-A3FA-BA04D2FDEC0D}"/>
    <cellStyle name="Accent2 2 8" xfId="10323" xr:uid="{28307E29-0A10-4909-82B4-25037DF413A5}"/>
    <cellStyle name="Accent2 20" xfId="10328" xr:uid="{DF691D93-1865-4F19-8B7A-2CFF2E302981}"/>
    <cellStyle name="Accent2 21" xfId="10329" xr:uid="{60AE9B2A-4F18-47BB-B6D6-B288104D8663}"/>
    <cellStyle name="Accent2 22" xfId="10330" xr:uid="{25987002-004D-47C3-8AEF-8BCA9EE48197}"/>
    <cellStyle name="Accent2 23" xfId="10331" xr:uid="{0726898C-173A-4084-A041-6839B7C89DD2}"/>
    <cellStyle name="Accent2 24" xfId="10332" xr:uid="{39E3C933-CF87-4C77-BCF5-1D1FD024F616}"/>
    <cellStyle name="Accent2 25" xfId="10333" xr:uid="{2E910127-8A75-47E6-A888-707D9EBAEEE2}"/>
    <cellStyle name="Accent2 26" xfId="10334" xr:uid="{DCE778D4-AD5F-4115-BC51-774C76BD503A}"/>
    <cellStyle name="Accent2 27" xfId="10335" xr:uid="{4B002388-1EDA-4B30-97D0-BE41DE60B38B}"/>
    <cellStyle name="Accent2 3" xfId="193" xr:uid="{AA5D935E-5432-4233-A887-294D0DF7243F}"/>
    <cellStyle name="Accent2 3 2" xfId="1534" xr:uid="{E18B9F7F-A74C-426F-B1A7-A311C4F0BA00}"/>
    <cellStyle name="Accent2 3 2 2" xfId="10337" xr:uid="{61826B35-5E2C-42A2-A872-84B7C2092821}"/>
    <cellStyle name="Accent2 3 3" xfId="1535" xr:uid="{242A2B67-765C-43B2-B21F-70C6138219EA}"/>
    <cellStyle name="Accent2 3 4" xfId="1536" xr:uid="{B715B037-464A-4144-92EA-53DA84306535}"/>
    <cellStyle name="Accent2 3 5" xfId="1537" xr:uid="{030E0064-B73E-4321-A336-69B46459D53A}"/>
    <cellStyle name="Accent2 3 6" xfId="1538" xr:uid="{8075F203-7219-4A42-A787-E8691F209264}"/>
    <cellStyle name="Accent2 3 7" xfId="1539" xr:uid="{8856181C-272E-402F-8030-88E3BD78E419}"/>
    <cellStyle name="Accent2 3 8" xfId="10336" xr:uid="{A6E605A6-6FCB-4CBF-B358-7FECCC1BC1A8}"/>
    <cellStyle name="Accent2 4" xfId="194" xr:uid="{84D3298B-9C17-4C73-A0F7-C78AB8828D1C}"/>
    <cellStyle name="Accent2 4 2" xfId="1540" xr:uid="{0C2B098A-4BEC-4CAD-9A68-001E4EFDEA48}"/>
    <cellStyle name="Accent2 4 3" xfId="1541" xr:uid="{5BC7AAE0-3B68-47F3-A938-380CAE439DE3}"/>
    <cellStyle name="Accent2 4 4" xfId="1542" xr:uid="{79119866-6B42-43CA-901C-BA6372B83AFB}"/>
    <cellStyle name="Accent2 4 5" xfId="1543" xr:uid="{A1FF28EB-EBA0-4287-969D-DBCBACB9C04B}"/>
    <cellStyle name="Accent2 4 6" xfId="1544" xr:uid="{E3BD2A91-B275-4E06-A1A0-AD4DAB71FA89}"/>
    <cellStyle name="Accent2 4 7" xfId="1545" xr:uid="{967E07E1-0971-416C-9D55-AE6109DFCF6E}"/>
    <cellStyle name="Accent2 4 8" xfId="10338" xr:uid="{3762E31B-3842-475A-A9A9-BBF6931680F6}"/>
    <cellStyle name="Accent2 5" xfId="195" xr:uid="{CFD422AA-7537-4E00-BF88-65235D642CD3}"/>
    <cellStyle name="Accent2 5 2" xfId="10339" xr:uid="{5AA7FDED-398A-49BF-BA2F-4C5BB4AE0EB0}"/>
    <cellStyle name="Accent2 6" xfId="196" xr:uid="{31E0DBB6-F51E-49C0-BCA9-4F943518BB60}"/>
    <cellStyle name="Accent2 6 2" xfId="10340" xr:uid="{CC558EE1-4AF0-42E6-AA6D-8C08A5CA8538}"/>
    <cellStyle name="Accent2 7" xfId="197" xr:uid="{9A289E89-7AE8-4D09-9A57-44DD54308C72}"/>
    <cellStyle name="Accent2 7 2" xfId="10341" xr:uid="{EFCDC210-E877-4494-AA07-FBAED0EF7551}"/>
    <cellStyle name="Accent2 8" xfId="198" xr:uid="{5950E648-48A3-4043-B613-0749CD8C4FAC}"/>
    <cellStyle name="Accent2 8 2" xfId="10342" xr:uid="{377F336B-F666-406B-81AE-C32B00CF3137}"/>
    <cellStyle name="Accent2 9" xfId="199" xr:uid="{4F4A799E-DA2D-424D-A896-D79D1428BD21}"/>
    <cellStyle name="Accent2 9 2" xfId="10343" xr:uid="{D6DCE749-EA72-4BE1-BBE4-8C2FAD18873D}"/>
    <cellStyle name="Accent3 - 20%" xfId="10344" xr:uid="{A2C95502-3201-4E0A-8D81-2F0C3F3EF868}"/>
    <cellStyle name="Accent3 - 20% 2" xfId="10345" xr:uid="{F05DE884-8066-4687-B422-6FB1D065A4E8}"/>
    <cellStyle name="Accent3 - 40%" xfId="10346" xr:uid="{EC5B4C21-4098-4421-81C3-A108E6543BD1}"/>
    <cellStyle name="Accent3 - 40% 2" xfId="10347" xr:uid="{FA8B12CC-C9BC-43F9-B3A6-6CD03872D79D}"/>
    <cellStyle name="Accent3 - 60%" xfId="10348" xr:uid="{7022AE3C-7D3D-496B-BA71-7B4599EAFC52}"/>
    <cellStyle name="Accent3 10" xfId="2746" xr:uid="{8D77897C-C97C-47F6-9BD9-10DAC921A50F}"/>
    <cellStyle name="Accent3 10 2" xfId="10349" xr:uid="{0C84A6F1-3CC4-4477-AB0B-23E9CF34856B}"/>
    <cellStyle name="Accent3 11" xfId="5528" xr:uid="{A8E34E52-3A89-461E-BA74-396E151BE020}"/>
    <cellStyle name="Accent3 11 2" xfId="10350" xr:uid="{A57A89B4-0611-4026-9CCE-2D6E6D092B06}"/>
    <cellStyle name="Accent3 12" xfId="10351" xr:uid="{28DB67D2-54EF-4EFC-93AC-3D9B9C5402E7}"/>
    <cellStyle name="Accent3 13" xfId="10352" xr:uid="{992FBFBF-92D5-4D00-A39E-D39CF0DBD3B6}"/>
    <cellStyle name="Accent3 14" xfId="10353" xr:uid="{536E4588-7E57-4B8D-A48F-7478E94728AE}"/>
    <cellStyle name="Accent3 15" xfId="10354" xr:uid="{03610ACE-3E0B-4204-A673-F40C7806722A}"/>
    <cellStyle name="Accent3 16" xfId="10355" xr:uid="{5FCDC040-60C5-4D4E-8D62-370E07E491F8}"/>
    <cellStyle name="Accent3 17" xfId="10356" xr:uid="{B05B364A-AAEA-4E46-AB96-2A783BA2A6B1}"/>
    <cellStyle name="Accent3 18" xfId="10357" xr:uid="{E09B3532-4C7E-4D26-AD52-C908C5FC333E}"/>
    <cellStyle name="Accent3 19" xfId="10358" xr:uid="{7062103E-CA8B-40BC-9371-E0C1CEDC70C3}"/>
    <cellStyle name="Accent3 2" xfId="200" xr:uid="{FB45C553-2E9E-4716-8A16-7EA69ADBDCFD}"/>
    <cellStyle name="Accent3 2 2" xfId="1546" xr:uid="{3CB17DB1-3E4D-41D9-8582-2318386192CF}"/>
    <cellStyle name="Accent3 2 2 2" xfId="3218" xr:uid="{21C67F34-5B85-47BA-8C05-4824E45D0C1E}"/>
    <cellStyle name="Accent3 2 2 2 2" xfId="10361" xr:uid="{FF6736C8-7716-40D1-91A1-533C36CF435B}"/>
    <cellStyle name="Accent3 2 2 3" xfId="10360" xr:uid="{A0B73E5D-8409-4732-9B9C-F8DDB899CD4A}"/>
    <cellStyle name="Accent3 2 3" xfId="1547" xr:uid="{81ADA061-8913-42D3-A0C4-148EB08728BA}"/>
    <cellStyle name="Accent3 2 3 2" xfId="10362" xr:uid="{D7FF38F6-4E35-4C68-B821-DCE0CAC7C280}"/>
    <cellStyle name="Accent3 2 4" xfId="1548" xr:uid="{72479643-1575-4DC1-8BEB-CFA8A76BCD6C}"/>
    <cellStyle name="Accent3 2 4 2" xfId="10363" xr:uid="{553BDF32-AAE8-46B3-A370-D16DB0614DBA}"/>
    <cellStyle name="Accent3 2 5" xfId="1549" xr:uid="{04692ACB-62CC-49D9-922F-6D0BCB6A801C}"/>
    <cellStyle name="Accent3 2 6" xfId="1550" xr:uid="{A6589BF9-EBC2-46E8-98EC-A72A950AFDAF}"/>
    <cellStyle name="Accent3 2 7" xfId="1551" xr:uid="{3FDA115A-DF83-41F9-9377-A9FFD883D2A0}"/>
    <cellStyle name="Accent3 2 8" xfId="10359" xr:uid="{4363BE9E-166E-47B3-9B18-0BFBF0A2CB8E}"/>
    <cellStyle name="Accent3 20" xfId="10364" xr:uid="{CFAFF5F5-3AAE-4584-AA86-15F257122B59}"/>
    <cellStyle name="Accent3 21" xfId="10365" xr:uid="{AF072C9C-91CE-4C7B-B4C8-A46425990070}"/>
    <cellStyle name="Accent3 22" xfId="10366" xr:uid="{9F780A2D-0FED-4763-83D0-21B6311A31BA}"/>
    <cellStyle name="Accent3 23" xfId="10367" xr:uid="{F595A053-151E-4DB3-941D-903601BFC44A}"/>
    <cellStyle name="Accent3 24" xfId="10368" xr:uid="{C8E9582F-9695-4B1E-8FA5-B063D704A9DB}"/>
    <cellStyle name="Accent3 25" xfId="10369" xr:uid="{1E4E5801-AC95-4BE2-A495-669D3325B2E0}"/>
    <cellStyle name="Accent3 26" xfId="10370" xr:uid="{921B4094-7B10-449E-9A58-C485823B658C}"/>
    <cellStyle name="Accent3 27" xfId="10371" xr:uid="{D0340678-067A-468A-9841-2C665CE29CE7}"/>
    <cellStyle name="Accent3 3" xfId="201" xr:uid="{DF4E2DB8-717F-4304-AD16-59AEB2332BF3}"/>
    <cellStyle name="Accent3 3 2" xfId="1552" xr:uid="{973922F9-1D0C-4B25-A1FF-6A8F56ECACE8}"/>
    <cellStyle name="Accent3 3 2 2" xfId="10373" xr:uid="{2AAD0DAB-8088-481E-ABC1-74D8DD60900A}"/>
    <cellStyle name="Accent3 3 3" xfId="1553" xr:uid="{CF92677F-B53E-4AB0-8C00-20F72A0BE66F}"/>
    <cellStyle name="Accent3 3 4" xfId="1554" xr:uid="{15C0237B-01DC-4F99-8FE0-89812AF4DCE3}"/>
    <cellStyle name="Accent3 3 5" xfId="1555" xr:uid="{13FC4473-04BD-4151-98F7-550519D4EF46}"/>
    <cellStyle name="Accent3 3 6" xfId="1556" xr:uid="{9A3D118D-9B72-47E1-96A9-C6E50E4EA9DB}"/>
    <cellStyle name="Accent3 3 7" xfId="1557" xr:uid="{A6E0C23E-9C17-45A1-8A87-DCA6F5A67A2E}"/>
    <cellStyle name="Accent3 3 8" xfId="10372" xr:uid="{E85C6ACF-3D90-40C2-993B-8608D741A25E}"/>
    <cellStyle name="Accent3 4" xfId="202" xr:uid="{128AB4CC-1AC4-4319-B4BE-D1762FD91350}"/>
    <cellStyle name="Accent3 4 2" xfId="1558" xr:uid="{433A665B-0A61-4AD1-BB5B-3CE33788CD17}"/>
    <cellStyle name="Accent3 4 3" xfId="1559" xr:uid="{28CB92A8-F0C5-4F58-AAFB-BB8E87922E94}"/>
    <cellStyle name="Accent3 4 4" xfId="1560" xr:uid="{AD4C92FA-289A-4D8B-9EA9-B44A0DF08ADB}"/>
    <cellStyle name="Accent3 4 5" xfId="1561" xr:uid="{866E6143-482E-452F-81BC-9F473E70917F}"/>
    <cellStyle name="Accent3 4 6" xfId="1562" xr:uid="{A22F0A03-3079-493F-9835-B6DF27CCEE71}"/>
    <cellStyle name="Accent3 4 7" xfId="1563" xr:uid="{E9D05693-3B81-4B2D-8D3B-8FB9FC3D8F15}"/>
    <cellStyle name="Accent3 4 8" xfId="10374" xr:uid="{A269E420-2826-431A-B73B-6381FE10E0A4}"/>
    <cellStyle name="Accent3 5" xfId="203" xr:uid="{7CB5B519-76DD-4524-B7EE-D8C312FF724C}"/>
    <cellStyle name="Accent3 5 2" xfId="10375" xr:uid="{003C3B18-FBE0-4EEE-A164-ED7BD901A02E}"/>
    <cellStyle name="Accent3 6" xfId="204" xr:uid="{9F75C4FD-C3CF-43E0-8A9B-944DE1B1FB03}"/>
    <cellStyle name="Accent3 6 2" xfId="10376" xr:uid="{7EBF0BF6-44B2-489A-A3FB-4BFAC5C68D0C}"/>
    <cellStyle name="Accent3 7" xfId="205" xr:uid="{E25B1DE3-32A6-4BE6-9632-E90F21E0D8E8}"/>
    <cellStyle name="Accent3 7 2" xfId="10377" xr:uid="{3D397AB5-8710-4257-BAD5-3A1FF4DC2DDE}"/>
    <cellStyle name="Accent3 8" xfId="206" xr:uid="{05D286BE-51CA-48A6-BC09-52A0381A6C1C}"/>
    <cellStyle name="Accent3 8 2" xfId="10378" xr:uid="{FF0C9265-37D9-4617-8984-DF8DC9E32DF0}"/>
    <cellStyle name="Accent3 9" xfId="207" xr:uid="{26380D58-8404-444F-824A-28269CC4BF03}"/>
    <cellStyle name="Accent3 9 2" xfId="10379" xr:uid="{5A706212-BEF3-4B89-A9DA-2735FE0CA36C}"/>
    <cellStyle name="Accent4 - 20%" xfId="10380" xr:uid="{B1BC840A-0AC0-41FE-8EC3-F439274AD5D4}"/>
    <cellStyle name="Accent4 - 20% 2" xfId="10381" xr:uid="{0C553D37-B726-4622-8C78-1E0E8E9018ED}"/>
    <cellStyle name="Accent4 - 40%" xfId="10382" xr:uid="{94CAAEE6-425D-4150-804E-8E9E1BD44D24}"/>
    <cellStyle name="Accent4 - 40% 2" xfId="10383" xr:uid="{EE45E38B-FC27-4828-9F10-0F20E0C7098E}"/>
    <cellStyle name="Accent4 - 60%" xfId="10384" xr:uid="{8088EF38-694D-4ED6-9BCA-78D46437DE58}"/>
    <cellStyle name="Accent4 10" xfId="2788" xr:uid="{D097B11A-1C8B-468B-8E2D-C50CE079ACAA}"/>
    <cellStyle name="Accent4 10 2" xfId="10385" xr:uid="{A86DAA12-0C9E-4A5E-80A3-9062007E9B41}"/>
    <cellStyle name="Accent4 11" xfId="5529" xr:uid="{63BDB93C-2F53-41C5-897E-FF244D24FD5C}"/>
    <cellStyle name="Accent4 11 2" xfId="10386" xr:uid="{E28693D4-536C-49E3-A230-90CDFF6EDD6B}"/>
    <cellStyle name="Accent4 12" xfId="10387" xr:uid="{C4E49FB3-BFAE-4E70-A3A0-97DB0C9BDE96}"/>
    <cellStyle name="Accent4 13" xfId="10388" xr:uid="{E98943EA-8428-4286-AF8C-1A12D121A91B}"/>
    <cellStyle name="Accent4 14" xfId="10389" xr:uid="{44CEAEC8-36DF-4F70-B5ED-DAC6CB72CA01}"/>
    <cellStyle name="Accent4 15" xfId="10390" xr:uid="{B875CC7C-54D1-4061-BE7E-475B60308C43}"/>
    <cellStyle name="Accent4 16" xfId="10391" xr:uid="{0DE1CFC8-14F4-4171-925E-F5420CE24C04}"/>
    <cellStyle name="Accent4 17" xfId="10392" xr:uid="{3E58C938-01F7-4FFF-8113-9FB49CBF9B69}"/>
    <cellStyle name="Accent4 18" xfId="10393" xr:uid="{F1B80777-F94E-475D-8479-F58BDEAECCE1}"/>
    <cellStyle name="Accent4 19" xfId="10394" xr:uid="{8350C642-DD0E-44F6-B973-D44A597DA2E5}"/>
    <cellStyle name="Accent4 2" xfId="208" xr:uid="{37376ADC-C74A-4E05-97FE-2C9DB49BD9A8}"/>
    <cellStyle name="Accent4 2 2" xfId="1564" xr:uid="{1F14E40C-856B-4371-AFCE-E070EE7709C8}"/>
    <cellStyle name="Accent4 2 2 2" xfId="3219" xr:uid="{C648FB74-BACF-486A-BE2A-C9C680C06D44}"/>
    <cellStyle name="Accent4 2 2 2 2" xfId="10397" xr:uid="{3BF64C75-DDFC-4166-93AA-ABE47F092B91}"/>
    <cellStyle name="Accent4 2 2 3" xfId="10396" xr:uid="{B2B0DC50-EBFD-4F5E-8C9F-9C2BA866D51D}"/>
    <cellStyle name="Accent4 2 3" xfId="1565" xr:uid="{35B71D6C-BFD0-46A3-A050-8FDFA5F9797D}"/>
    <cellStyle name="Accent4 2 3 2" xfId="10398" xr:uid="{60B59842-38EE-4BE9-A381-C3FBEECC8FAC}"/>
    <cellStyle name="Accent4 2 4" xfId="1566" xr:uid="{42682EC7-CBFB-4B34-8473-8E9D1BBEAF25}"/>
    <cellStyle name="Accent4 2 4 2" xfId="10399" xr:uid="{1722ABA0-6436-473F-B0A8-1C33B0B660B7}"/>
    <cellStyle name="Accent4 2 5" xfId="1567" xr:uid="{0FE8A482-888E-4E25-B723-B03AE2653A3B}"/>
    <cellStyle name="Accent4 2 6" xfId="1568" xr:uid="{C8BE1E5B-43EE-4311-B7B6-40D1C7E7EF22}"/>
    <cellStyle name="Accent4 2 7" xfId="1569" xr:uid="{80B77DA6-D9DE-450B-A56C-A3BF988B3C30}"/>
    <cellStyle name="Accent4 2 8" xfId="10395" xr:uid="{D8C670D8-4BAB-4161-A5AC-03FD2F9F057F}"/>
    <cellStyle name="Accent4 20" xfId="10400" xr:uid="{1C7FBB63-8560-4212-93F6-D1D69BB841C4}"/>
    <cellStyle name="Accent4 21" xfId="10401" xr:uid="{63B1DFA9-8D1B-45AF-BB58-554FFC6C265D}"/>
    <cellStyle name="Accent4 22" xfId="10402" xr:uid="{A0F6CBA1-4B66-45F5-B62E-070E4055A893}"/>
    <cellStyle name="Accent4 23" xfId="10403" xr:uid="{A328A0CC-F993-453B-84BC-072FAF743885}"/>
    <cellStyle name="Accent4 24" xfId="10404" xr:uid="{ACE0847B-5DB0-47D8-9395-E0C35598F429}"/>
    <cellStyle name="Accent4 25" xfId="10405" xr:uid="{01AB66FF-3371-4B33-ADB7-5777769B542F}"/>
    <cellStyle name="Accent4 26" xfId="10406" xr:uid="{7A251866-6C4D-4247-AE75-4766A9EDCB3E}"/>
    <cellStyle name="Accent4 27" xfId="10407" xr:uid="{0134B162-B608-45E9-8457-B04ED7346500}"/>
    <cellStyle name="Accent4 3" xfId="209" xr:uid="{639E62FF-6D68-45DE-B177-4E81622B4701}"/>
    <cellStyle name="Accent4 3 2" xfId="1570" xr:uid="{2A7F2DBA-9E67-47D1-AE10-300C3128B16B}"/>
    <cellStyle name="Accent4 3 2 2" xfId="10409" xr:uid="{CD7D892F-4896-460A-B028-4EE6C1EE5854}"/>
    <cellStyle name="Accent4 3 3" xfId="1571" xr:uid="{188CC088-0D47-4F54-BAD5-2723C4D40ABF}"/>
    <cellStyle name="Accent4 3 4" xfId="1572" xr:uid="{17266E28-5FF6-4C4D-B5D6-BD1FFB8DF58C}"/>
    <cellStyle name="Accent4 3 5" xfId="1573" xr:uid="{48C6CF2F-7835-4448-AA10-6CC346E2CEF1}"/>
    <cellStyle name="Accent4 3 6" xfId="1574" xr:uid="{1A16C2E5-7AF3-4401-A0B2-C44387C8B2B1}"/>
    <cellStyle name="Accent4 3 7" xfId="1575" xr:uid="{02EFBFB8-10FE-4045-BF5C-0B4F2AF9861F}"/>
    <cellStyle name="Accent4 3 8" xfId="10408" xr:uid="{4EA8AA05-60A4-4720-9A04-C3AFE8DDB76D}"/>
    <cellStyle name="Accent4 4" xfId="210" xr:uid="{59620EAD-23EC-4489-B4F2-00C4FCF7DDEE}"/>
    <cellStyle name="Accent4 4 2" xfId="1576" xr:uid="{A6897070-4A5B-4972-877D-4D938D0BB39B}"/>
    <cellStyle name="Accent4 4 3" xfId="1577" xr:uid="{C8E4E568-C100-4088-B3B9-E6ACD7D57FAD}"/>
    <cellStyle name="Accent4 4 4" xfId="1578" xr:uid="{F189004B-419B-478A-A0D8-FF240F3CEA1D}"/>
    <cellStyle name="Accent4 4 5" xfId="1579" xr:uid="{6E3342A7-624D-48AD-8DB9-99479708E367}"/>
    <cellStyle name="Accent4 4 6" xfId="1580" xr:uid="{4D327006-CD42-4178-95C0-85C7750C8734}"/>
    <cellStyle name="Accent4 4 7" xfId="1581" xr:uid="{CFA181C6-B8C1-43B3-8BA1-1528F606D83B}"/>
    <cellStyle name="Accent4 4 8" xfId="10410" xr:uid="{F1DF15AD-F552-4022-AE15-6CA7792FBEF3}"/>
    <cellStyle name="Accent4 5" xfId="211" xr:uid="{01A54063-2BBE-4CC4-89DC-CED5023881B3}"/>
    <cellStyle name="Accent4 5 2" xfId="10411" xr:uid="{36FD665B-26E1-4D18-9D9C-9F264C8BD248}"/>
    <cellStyle name="Accent4 6" xfId="212" xr:uid="{6FF68A4E-A0E1-460E-908E-51AC79A2218B}"/>
    <cellStyle name="Accent4 6 2" xfId="10412" xr:uid="{EAF2C1C6-6E69-4231-99B1-D118FEBF9CEE}"/>
    <cellStyle name="Accent4 7" xfId="213" xr:uid="{435F500F-AD1B-49D9-8BA8-61140406659B}"/>
    <cellStyle name="Accent4 7 2" xfId="10413" xr:uid="{DB5C4ED6-2473-4401-9DA6-6A8C343AB64A}"/>
    <cellStyle name="Accent4 8" xfId="214" xr:uid="{CCD20CE8-4067-4A02-B96A-D45309E37547}"/>
    <cellStyle name="Accent4 8 2" xfId="10414" xr:uid="{4E2633CB-9F98-44A0-8D3C-0B8BB1ED5571}"/>
    <cellStyle name="Accent4 9" xfId="215" xr:uid="{41B4292D-92FF-44A0-9427-B5F13BEA3508}"/>
    <cellStyle name="Accent4 9 2" xfId="10415" xr:uid="{2326FEF0-E468-4920-81D9-C65A1DC6EF24}"/>
    <cellStyle name="Accent5 - 20%" xfId="10416" xr:uid="{E6501E66-08F6-4356-AA3E-25C9780658E3}"/>
    <cellStyle name="Accent5 - 20% 2" xfId="10417" xr:uid="{D8F9CA63-99CD-4166-A24E-C6392E5441B3}"/>
    <cellStyle name="Accent5 - 40%" xfId="10418" xr:uid="{D5E5F6AF-2D38-466E-934C-5F1006ECE558}"/>
    <cellStyle name="Accent5 - 40% 2" xfId="10419" xr:uid="{7959C59D-291C-4071-AC82-60D48A4863D2}"/>
    <cellStyle name="Accent5 - 60%" xfId="10420" xr:uid="{66E039F3-9EE6-4BF9-A3C7-B4C70816027D}"/>
    <cellStyle name="Accent5 10" xfId="2781" xr:uid="{6604DA9A-DCF9-4E9B-9545-1075C547B61D}"/>
    <cellStyle name="Accent5 10 2" xfId="10421" xr:uid="{A86F276F-965A-4F3F-B0D6-60E7326F8B1A}"/>
    <cellStyle name="Accent5 11" xfId="10422" xr:uid="{1D94553D-039C-4BFA-A98D-0E8A5992AB74}"/>
    <cellStyle name="Accent5 12" xfId="10423" xr:uid="{40DBF4BC-D9F4-42BB-B9A8-06A170D0E8FB}"/>
    <cellStyle name="Accent5 13" xfId="10424" xr:uid="{DF1929C8-225A-4A55-84A0-DD0F28E92625}"/>
    <cellStyle name="Accent5 14" xfId="10425" xr:uid="{96DCEBAD-ADD0-4AA8-BBA6-BB6C5357DC69}"/>
    <cellStyle name="Accent5 15" xfId="10426" xr:uid="{06408CF0-B58C-44A0-8F20-C4E219B244E5}"/>
    <cellStyle name="Accent5 16" xfId="10427" xr:uid="{D30AC93D-75BA-4EE8-A9B4-93BE1B4BA5B9}"/>
    <cellStyle name="Accent5 17" xfId="10428" xr:uid="{02F53790-5B34-45F6-96A5-8B4110D3A9C2}"/>
    <cellStyle name="Accent5 18" xfId="10429" xr:uid="{E56A0A78-0FCA-4C5F-A2AB-63C54BE03163}"/>
    <cellStyle name="Accent5 19" xfId="10430" xr:uid="{83EAE0B2-C4A6-49C3-B4F6-83105198F293}"/>
    <cellStyle name="Accent5 2" xfId="216" xr:uid="{D9DBD0CB-9887-4577-AF21-71B9374A750E}"/>
    <cellStyle name="Accent5 2 2" xfId="1582" xr:uid="{D54BB8CA-8A78-4255-9E98-10E7E89C5853}"/>
    <cellStyle name="Accent5 2 2 2" xfId="3220" xr:uid="{B0B66A2E-97A0-4E93-B4A1-CBDD734BA150}"/>
    <cellStyle name="Accent5 2 2 2 2" xfId="10433" xr:uid="{1EDEC3A0-B82B-40DA-8D1A-CBC23E2FBE25}"/>
    <cellStyle name="Accent5 2 2 3" xfId="10432" xr:uid="{B3EB2829-22BB-4D9B-B811-B83CA6C799A7}"/>
    <cellStyle name="Accent5 2 3" xfId="1583" xr:uid="{D5264326-7AFD-4CE6-B3B1-5B534F8CE24D}"/>
    <cellStyle name="Accent5 2 3 2" xfId="10434" xr:uid="{6B3FEFBF-AFDF-499C-BF30-7CD4B20BCA40}"/>
    <cellStyle name="Accent5 2 4" xfId="1584" xr:uid="{D2DE52EF-2391-4A0B-BA79-60E81DA28D12}"/>
    <cellStyle name="Accent5 2 5" xfId="1585" xr:uid="{A285C2A8-CF00-423C-8419-075D1484302F}"/>
    <cellStyle name="Accent5 2 6" xfId="1586" xr:uid="{3DA45818-93DA-4897-80D0-F3F868BC734E}"/>
    <cellStyle name="Accent5 2 7" xfId="1587" xr:uid="{01BAB64A-7F1C-475E-97CB-FC4E50E76B92}"/>
    <cellStyle name="Accent5 2 8" xfId="10431" xr:uid="{4868B36E-7ED4-4297-B9BF-218B2F8BA470}"/>
    <cellStyle name="Accent5 20" xfId="10435" xr:uid="{6B536B22-2EC4-4CE5-AA36-82EF5C0CCB78}"/>
    <cellStyle name="Accent5 21" xfId="10436" xr:uid="{EB602CE7-4CFC-4487-A690-7A4464AB7301}"/>
    <cellStyle name="Accent5 22" xfId="10437" xr:uid="{9FCDBDAE-7D8F-400D-BDDF-C7E838611E01}"/>
    <cellStyle name="Accent5 23" xfId="10438" xr:uid="{4572D236-77C0-4D17-A7A8-9119E326CB2E}"/>
    <cellStyle name="Accent5 24" xfId="10439" xr:uid="{A2120F4A-B059-429D-AAD5-D5B765D98F5B}"/>
    <cellStyle name="Accent5 25" xfId="10440" xr:uid="{0DD62FC1-6AC9-4039-B80F-804E9E1BA469}"/>
    <cellStyle name="Accent5 26" xfId="10441" xr:uid="{B156E13C-4A09-4507-A7CC-BCC48EC11AD1}"/>
    <cellStyle name="Accent5 27" xfId="10442" xr:uid="{CBFE33E2-89DD-45B1-BC86-D6122A18A7A2}"/>
    <cellStyle name="Accent5 3" xfId="217" xr:uid="{0C218EF3-64CF-41C3-8CD2-14C47DE63E8B}"/>
    <cellStyle name="Accent5 3 2" xfId="1588" xr:uid="{2BE9FE99-B7F0-48F4-A866-D769907EA064}"/>
    <cellStyle name="Accent5 3 2 2" xfId="10444" xr:uid="{BFA67F79-4861-4366-875E-9F4F3BEC7CA6}"/>
    <cellStyle name="Accent5 3 3" xfId="1589" xr:uid="{EB923DEA-A263-4411-A8A7-6D2A6EA304D6}"/>
    <cellStyle name="Accent5 3 4" xfId="1590" xr:uid="{5D9A7C46-E4D6-40FD-B190-E95FDD124FB7}"/>
    <cellStyle name="Accent5 3 5" xfId="1591" xr:uid="{CD09410D-6B67-4DFD-9390-676E40C6BCAC}"/>
    <cellStyle name="Accent5 3 6" xfId="1592" xr:uid="{2B2153B2-F55B-4C31-8969-3E0C8CE42ECB}"/>
    <cellStyle name="Accent5 3 7" xfId="1593" xr:uid="{0B516215-A88F-4FE5-8D4E-C7E8E401C400}"/>
    <cellStyle name="Accent5 3 8" xfId="10443" xr:uid="{DFCE9E35-E0E5-45D3-802A-22F29D27CBFD}"/>
    <cellStyle name="Accent5 4" xfId="218" xr:uid="{912ADAFF-0A05-4FD9-A8B7-5C8C3C594711}"/>
    <cellStyle name="Accent5 4 2" xfId="1594" xr:uid="{48E38A79-90BA-4E08-9CD5-C79B6DBAEDCB}"/>
    <cellStyle name="Accent5 4 3" xfId="1595" xr:uid="{9B0B3460-6750-413A-981D-8C9816170F7D}"/>
    <cellStyle name="Accent5 4 4" xfId="1596" xr:uid="{2DAE3F46-99CD-40BA-AE59-E3D947101935}"/>
    <cellStyle name="Accent5 4 5" xfId="1597" xr:uid="{AE920890-1D52-46A3-B0D8-530DEC409D86}"/>
    <cellStyle name="Accent5 4 6" xfId="1598" xr:uid="{4FCC7D14-AE49-4FA3-BC3B-09ACEE0A0DEA}"/>
    <cellStyle name="Accent5 4 7" xfId="1599" xr:uid="{7DD80C85-969E-48AE-BBAD-0A2A49A66049}"/>
    <cellStyle name="Accent5 4 8" xfId="10445" xr:uid="{A26CD6F1-1FF7-438F-BB07-98FD9268B52F}"/>
    <cellStyle name="Accent5 5" xfId="219" xr:uid="{A5E1417B-CC5D-4FD2-BF58-BF622FF982E3}"/>
    <cellStyle name="Accent5 5 2" xfId="10446" xr:uid="{3DA601B0-2CE2-47F5-9593-44C594390EBE}"/>
    <cellStyle name="Accent5 6" xfId="220" xr:uid="{F0A0D489-74F7-405C-A03A-DC89C2315CDC}"/>
    <cellStyle name="Accent5 6 2" xfId="10447" xr:uid="{6554EA41-48D7-4C17-A3AA-4E99083C2345}"/>
    <cellStyle name="Accent5 7" xfId="221" xr:uid="{8D00FC8A-9510-4FAB-84D9-168391BBF4F0}"/>
    <cellStyle name="Accent5 7 2" xfId="10448" xr:uid="{2AE6011F-107E-40FC-B72D-4CB6FAC7F066}"/>
    <cellStyle name="Accent5 8" xfId="222" xr:uid="{54E623F6-7B3F-4866-A38B-78F4E03CD218}"/>
    <cellStyle name="Accent5 8 2" xfId="10449" xr:uid="{655BB4C8-BAEF-4B1F-9433-3B3DA7E8AB29}"/>
    <cellStyle name="Accent5 9" xfId="223" xr:uid="{8C862FDD-1DD5-4FF1-B3A2-F4E835739D77}"/>
    <cellStyle name="Accent5 9 2" xfId="10450" xr:uid="{18363D4F-DC1D-4ECD-B3E2-9B7635A570A0}"/>
    <cellStyle name="Accent6 - 20%" xfId="10451" xr:uid="{9A036195-BE82-46FD-BA9E-A81533A40D33}"/>
    <cellStyle name="Accent6 - 20% 2" xfId="10452" xr:uid="{D4319AD2-7D40-42C2-AB28-62DA0FE4B06A}"/>
    <cellStyle name="Accent6 - 40%" xfId="10453" xr:uid="{190D0A02-6884-475D-BD9C-CF55E455DFBD}"/>
    <cellStyle name="Accent6 - 40% 2" xfId="10454" xr:uid="{0242ADDB-7B8B-42BB-9704-BAAEE6D12D3F}"/>
    <cellStyle name="Accent6 - 60%" xfId="10455" xr:uid="{B7448F54-12EB-493C-AE9B-1D2A84576836}"/>
    <cellStyle name="Accent6 10" xfId="2815" xr:uid="{46BF1A2A-FCBF-40B0-90FB-44D8EF8A213A}"/>
    <cellStyle name="Accent6 10 2" xfId="10456" xr:uid="{479F17AB-B6BD-4DF3-8AAC-D4600C74D4C2}"/>
    <cellStyle name="Accent6 11" xfId="5530" xr:uid="{AEF58D5D-0568-4E6A-9DF4-163F48CB2DC0}"/>
    <cellStyle name="Accent6 11 2" xfId="10457" xr:uid="{85872EC7-F643-44B4-A446-766DFAF7DB51}"/>
    <cellStyle name="Accent6 12" xfId="10458" xr:uid="{B16E533E-C8C3-42EB-B859-D4A103952292}"/>
    <cellStyle name="Accent6 13" xfId="10459" xr:uid="{5B026392-BC12-4CCE-99BA-62DBFE415B10}"/>
    <cellStyle name="Accent6 14" xfId="10460" xr:uid="{C04C12D0-5D31-4761-A57C-8C13341F8CD7}"/>
    <cellStyle name="Accent6 15" xfId="10461" xr:uid="{723EAFB7-DD5A-44CF-BA77-21A0A4481FD6}"/>
    <cellStyle name="Accent6 16" xfId="10462" xr:uid="{96ED75BD-4D51-4A7B-A995-6D1602F46B75}"/>
    <cellStyle name="Accent6 17" xfId="10463" xr:uid="{210CE8C0-5ECA-43F4-BD4C-70557ACE4E69}"/>
    <cellStyle name="Accent6 18" xfId="10464" xr:uid="{AEA15787-82AE-4893-99A4-8C62B9BF5D90}"/>
    <cellStyle name="Accent6 19" xfId="10465" xr:uid="{0BD3466E-9171-4419-A73C-5E7FB7690363}"/>
    <cellStyle name="Accent6 2" xfId="224" xr:uid="{A0EE81CC-D243-4855-8DBE-81FDBC588EE5}"/>
    <cellStyle name="Accent6 2 2" xfId="1600" xr:uid="{2F21D106-39D7-4FB0-AC16-8B1FCC204020}"/>
    <cellStyle name="Accent6 2 2 2" xfId="3221" xr:uid="{F7E96DA3-3049-4CDC-B984-CF8C51E653C5}"/>
    <cellStyle name="Accent6 2 2 2 2" xfId="10468" xr:uid="{1AAF54B2-5E95-49BB-B541-03FF227D1237}"/>
    <cellStyle name="Accent6 2 2 3" xfId="10467" xr:uid="{44B24DBA-9365-46A1-81D6-94E4BC462C46}"/>
    <cellStyle name="Accent6 2 3" xfId="1601" xr:uid="{A4DEF122-2CA6-449A-9297-5B8CD977AA57}"/>
    <cellStyle name="Accent6 2 3 2" xfId="10469" xr:uid="{58880A90-02AE-4AD3-9B90-92AB945DC489}"/>
    <cellStyle name="Accent6 2 4" xfId="1602" xr:uid="{E05DE5E4-1BD0-43CC-AB2D-7153C98BD7A2}"/>
    <cellStyle name="Accent6 2 4 2" xfId="10470" xr:uid="{E63D324A-0537-4DFE-AA28-2635ED7867BB}"/>
    <cellStyle name="Accent6 2 5" xfId="1603" xr:uid="{B6B17337-7B30-4B72-A929-1232946B54AF}"/>
    <cellStyle name="Accent6 2 6" xfId="1604" xr:uid="{3557CC0A-6BC2-484A-B92A-56D6EA9164FF}"/>
    <cellStyle name="Accent6 2 7" xfId="1605" xr:uid="{D9C961FB-E834-444E-97B3-9EDE8228A6F2}"/>
    <cellStyle name="Accent6 2 8" xfId="10466" xr:uid="{8E71EA7A-F05B-40DC-9DD0-310058F88D88}"/>
    <cellStyle name="Accent6 20" xfId="10471" xr:uid="{0F9820E9-685B-463A-8F39-DE153313C71D}"/>
    <cellStyle name="Accent6 21" xfId="10472" xr:uid="{94FB55E3-820D-493D-BBEF-6EF7ACFCDBCD}"/>
    <cellStyle name="Accent6 22" xfId="10473" xr:uid="{98E3DB7B-4261-4488-B48D-0EA79A249F33}"/>
    <cellStyle name="Accent6 23" xfId="10474" xr:uid="{B5BC70D7-2CAB-464B-AA9A-FB53B58A42E2}"/>
    <cellStyle name="Accent6 24" xfId="10475" xr:uid="{D73F185C-B499-4589-9EDB-13DA57CD4CAC}"/>
    <cellStyle name="Accent6 25" xfId="10476" xr:uid="{79A80B75-DCB8-4CE2-87EF-E376106D156C}"/>
    <cellStyle name="Accent6 26" xfId="10477" xr:uid="{C6404165-8D46-47D3-8B08-9731B2F552C7}"/>
    <cellStyle name="Accent6 27" xfId="10478" xr:uid="{0A6E94F8-49F5-4492-95C9-5E99AA9B40A0}"/>
    <cellStyle name="Accent6 3" xfId="225" xr:uid="{5847E5A7-7EF2-4D3C-BDB4-AEEF4C98ECF8}"/>
    <cellStyle name="Accent6 3 2" xfId="1606" xr:uid="{04597932-11E2-4FE2-BADD-6BB32F037135}"/>
    <cellStyle name="Accent6 3 2 2" xfId="10480" xr:uid="{C5D9518A-0116-4CC0-A6F4-F490446B71E6}"/>
    <cellStyle name="Accent6 3 3" xfId="1607" xr:uid="{4D94BB09-A1D0-4D48-A160-3C3495EEAAFA}"/>
    <cellStyle name="Accent6 3 4" xfId="1608" xr:uid="{D9D92CF5-96E2-45AE-A1E9-C5EEF7A9D82C}"/>
    <cellStyle name="Accent6 3 5" xfId="1609" xr:uid="{C5C684B4-D801-4F4D-B69B-46C8925C96C4}"/>
    <cellStyle name="Accent6 3 6" xfId="1610" xr:uid="{F9D14F77-45BC-4FB7-B178-542F7812713D}"/>
    <cellStyle name="Accent6 3 7" xfId="1611" xr:uid="{1348161C-6540-42D2-98DB-D87A022F5055}"/>
    <cellStyle name="Accent6 3 8" xfId="10479" xr:uid="{96B1C411-CE9E-4207-A67A-9F50BC8D6288}"/>
    <cellStyle name="Accent6 4" xfId="226" xr:uid="{3D838DD5-DCE0-4749-852D-7C147B9E0ABC}"/>
    <cellStyle name="Accent6 4 2" xfId="1612" xr:uid="{B94DD734-E296-4213-8D09-6D23BD20FF06}"/>
    <cellStyle name="Accent6 4 3" xfId="1613" xr:uid="{BA5E1C71-F1F9-45C9-8CF8-0D3FF041AFA5}"/>
    <cellStyle name="Accent6 4 4" xfId="1614" xr:uid="{8C1017E2-8147-42A3-955E-68878BA5D2E0}"/>
    <cellStyle name="Accent6 4 5" xfId="1615" xr:uid="{601B7A33-22BC-40D3-B22B-C1A77EB1B2C3}"/>
    <cellStyle name="Accent6 4 6" xfId="1616" xr:uid="{9A4F8857-98C3-4C45-B2C0-75CFB54C10E2}"/>
    <cellStyle name="Accent6 4 7" xfId="1617" xr:uid="{776D30E0-0C07-43BB-9DC5-B74A35F90E8B}"/>
    <cellStyle name="Accent6 4 8" xfId="10481" xr:uid="{E81A4962-9F58-43C8-8168-35E79DD6323F}"/>
    <cellStyle name="Accent6 5" xfId="227" xr:uid="{CE66BB55-DBE7-4F38-88C6-9E7E77576868}"/>
    <cellStyle name="Accent6 5 2" xfId="10482" xr:uid="{6796EFD8-A4D2-42AF-A2C8-8586F3889C83}"/>
    <cellStyle name="Accent6 6" xfId="228" xr:uid="{D8272650-BBE5-428A-9DA3-B871836D236A}"/>
    <cellStyle name="Accent6 6 2" xfId="10483" xr:uid="{41AFB2E8-E5C0-4DE2-A9BE-76D2CC0DFB62}"/>
    <cellStyle name="Accent6 7" xfId="229" xr:uid="{2782E753-40EC-4EBE-A0D6-1B8D700A272F}"/>
    <cellStyle name="Accent6 7 2" xfId="10484" xr:uid="{1A38768C-214F-4EBE-9327-095EEF43E332}"/>
    <cellStyle name="Accent6 8" xfId="230" xr:uid="{2D811982-7FCF-44EC-AE88-2153A7415A0C}"/>
    <cellStyle name="Accent6 8 2" xfId="10485" xr:uid="{E4976998-8E8B-48BA-896E-989F574CE50C}"/>
    <cellStyle name="Accent6 9" xfId="231" xr:uid="{D21EB232-AF53-4091-999F-5818F5165F36}"/>
    <cellStyle name="Accent6 9 2" xfId="10486" xr:uid="{5F33B249-7ED4-474E-A39F-531CB087E64C}"/>
    <cellStyle name="Accounting w/$" xfId="10487" xr:uid="{C3421321-0EF7-427F-B738-ECC0CC250CBB}"/>
    <cellStyle name="Accounting w/$ Total" xfId="10488" xr:uid="{A3839515-6816-472D-9AEB-549D349AE581}"/>
    <cellStyle name="Accounting w/$ Total 2" xfId="10489" xr:uid="{51DB2DE8-C1EB-4440-B6AE-6065B08EA1A2}"/>
    <cellStyle name="Accounting w/$ Total 3" xfId="10490" xr:uid="{616B13B8-D3F7-4243-99F2-1063478F50D7}"/>
    <cellStyle name="Accounting w/$ Total 4" xfId="10491" xr:uid="{39F39FD9-2F62-4066-9967-2E0F3C7F2D60}"/>
    <cellStyle name="Accounting w/$ Total 5" xfId="10492" xr:uid="{3EB838DA-24B4-4DEA-B0D2-A968A6D10DC4}"/>
    <cellStyle name="Accounting w/o $" xfId="10493" xr:uid="{AEFCE90C-4447-4052-AB77-A9E2769BDC1A}"/>
    <cellStyle name="Accounting w/o $ 2" xfId="10494" xr:uid="{F95F4EB7-58F4-4467-878C-89CC72D57839}"/>
    <cellStyle name="Accounting w/o $ 3" xfId="10495" xr:uid="{46D04E05-B8EA-4BA8-9A1B-E4425E61C87E}"/>
    <cellStyle name="Accounting w/o $ 4" xfId="10496" xr:uid="{DE006817-26D8-4C14-B2C6-1A275433DE13}"/>
    <cellStyle name="Accounting w/o $ 5" xfId="10497" xr:uid="{C6ECDD59-849E-4178-AFB0-1C218874680A}"/>
    <cellStyle name="Akzent1" xfId="10498" xr:uid="{6ABC5CC5-B86F-4DE7-BE07-8AFD8B7FD95E}"/>
    <cellStyle name="Akzent1 2" xfId="10499" xr:uid="{936A2BC5-ABE3-4B57-9C5E-BA63D5F58C1B}"/>
    <cellStyle name="Akzent2" xfId="10500" xr:uid="{0973A98F-734E-4D14-B07F-9E201DBAE7F4}"/>
    <cellStyle name="Akzent2 2" xfId="10501" xr:uid="{A37BFEE0-626E-4EC3-96D0-BEDEC2CDACA8}"/>
    <cellStyle name="Akzent3" xfId="10502" xr:uid="{AB7FD344-2B72-490B-84C3-372BF53D6692}"/>
    <cellStyle name="Akzent3 2" xfId="10503" xr:uid="{DB0EF6E6-B91E-4954-8DF7-4B4DCCB71165}"/>
    <cellStyle name="Akzent4" xfId="10504" xr:uid="{E28FAC11-2579-4D6E-B190-CF274736BF8C}"/>
    <cellStyle name="Akzent4 2" xfId="10505" xr:uid="{73F2EEFA-AA94-4BFF-A02C-9B582DF095F5}"/>
    <cellStyle name="Akzent5" xfId="10506" xr:uid="{0D2D5175-6157-48F8-BFCF-319268B39919}"/>
    <cellStyle name="Akzent5 2" xfId="10507" xr:uid="{9588369A-9BD1-40F0-8E9D-4D9076E82ECB}"/>
    <cellStyle name="Akzent6" xfId="10508" xr:uid="{56FEB922-227D-483A-8872-8746AEE9ABF0}"/>
    <cellStyle name="Akzent6 2" xfId="10509" xr:uid="{E42233ED-3E1A-4BC5-AB6B-879217F8230F}"/>
    <cellStyle name="ALIGNMENT" xfId="10510" xr:uid="{856A0544-E9F9-4FEE-9838-D7A1E404A9F9}"/>
    <cellStyle name="ALIGNMENT 2" xfId="10511" xr:uid="{EF1C5584-E861-4E8C-B4E5-6181101D6371}"/>
    <cellStyle name="ALIGNMENT 2 2" xfId="10512" xr:uid="{EDF99D41-2A7B-4416-BE8B-57ACF9F27BC1}"/>
    <cellStyle name="ALIGNMENT 3" xfId="10513" xr:uid="{24221B9F-86F4-4ECC-8C81-167282F7556D}"/>
    <cellStyle name="Ausgabe" xfId="10514" xr:uid="{491F33F5-23DE-4C92-B433-BD482BBAFE96}"/>
    <cellStyle name="Ausgabe 10" xfId="36378" xr:uid="{E0B36EA1-7674-4B74-B59C-E069BB927EDF}"/>
    <cellStyle name="Ausgabe 11" xfId="36377" xr:uid="{F13C101C-8321-4CA0-B69E-D94EAA71E42E}"/>
    <cellStyle name="Ausgabe 2" xfId="10515" xr:uid="{CE481EFE-A69F-4F4A-BBA7-18D44A0F91DF}"/>
    <cellStyle name="Ausgabe 2 10" xfId="35659" xr:uid="{FAA21327-F25E-4E95-940D-C2DCCABD4BB0}"/>
    <cellStyle name="Ausgabe 2 2" xfId="11962" xr:uid="{9BFC6E7C-D766-4491-B2B5-E7A48432BB06}"/>
    <cellStyle name="Ausgabe 2 2 10" xfId="18885" xr:uid="{F8D9F9A8-E544-4451-8AD8-D5DA9A015BCD}"/>
    <cellStyle name="Ausgabe 2 2 11" xfId="19220" xr:uid="{01F645E9-0E9E-42D1-B1E1-9DB71E1908A5}"/>
    <cellStyle name="Ausgabe 2 2 12" xfId="19547" xr:uid="{2AF5B0A8-E4AB-4AEA-AB94-F160F87BEADB}"/>
    <cellStyle name="Ausgabe 2 2 13" xfId="19874" xr:uid="{30CDF95C-9663-4B0F-8382-2FC1C23B7FC8}"/>
    <cellStyle name="Ausgabe 2 2 14" xfId="20136" xr:uid="{8C7233AA-2419-4552-8342-D66FD09AE2DE}"/>
    <cellStyle name="Ausgabe 2 2 15" xfId="27895" xr:uid="{64887183-2E26-4FF1-B6B5-D6E8DF982FB9}"/>
    <cellStyle name="Ausgabe 2 2 16" xfId="28215" xr:uid="{62796C9E-CD25-42EA-8F2F-05164D512305}"/>
    <cellStyle name="Ausgabe 2 2 17" xfId="36089" xr:uid="{27DF35E6-71BD-4EBF-AB91-6DAF91DC9A17}"/>
    <cellStyle name="Ausgabe 2 2 18" xfId="36620" xr:uid="{BF2FC80C-7487-41F1-BA6E-B7A518C95AB0}"/>
    <cellStyle name="Ausgabe 2 2 19" xfId="36890" xr:uid="{43CD7D64-6097-4013-9E52-4B059AE63E32}"/>
    <cellStyle name="Ausgabe 2 2 2" xfId="15946" xr:uid="{8B1FA835-ABFF-4203-AAA5-0DDE17B5BD34}"/>
    <cellStyle name="Ausgabe 2 2 3" xfId="16349" xr:uid="{EF29DAE4-1E42-4545-B78F-32DFFD10F5DA}"/>
    <cellStyle name="Ausgabe 2 2 4" xfId="16735" xr:uid="{62916298-F459-4C54-80B8-F973B0C6C5F9}"/>
    <cellStyle name="Ausgabe 2 2 5" xfId="17109" xr:uid="{453BB85E-6D41-44DE-A5DF-DC458F06E53F}"/>
    <cellStyle name="Ausgabe 2 2 6" xfId="17484" xr:uid="{69927129-692F-4104-9A07-5A11DFD29B94}"/>
    <cellStyle name="Ausgabe 2 2 7" xfId="17851" xr:uid="{D3B819A2-696B-4658-911F-38B79B5AAC56}"/>
    <cellStyle name="Ausgabe 2 2 8" xfId="18198" xr:uid="{816034C2-CCBC-4CB4-B49B-A2FF931EE0AF}"/>
    <cellStyle name="Ausgabe 2 2 9" xfId="18541" xr:uid="{DC716692-F904-41A2-98DD-15B8C7C9B6BF}"/>
    <cellStyle name="Ausgabe 2 3" xfId="15150" xr:uid="{15D925DD-E9D9-41D4-8067-6870B14FCD1E}"/>
    <cellStyle name="Ausgabe 2 4" xfId="15254" xr:uid="{4AC81991-DC9D-4B3B-8A7F-7C6AB6FA8B05}"/>
    <cellStyle name="Ausgabe 2 5" xfId="14895" xr:uid="{2E78EFCE-13BC-4A2E-9ECE-8403B7E415DA}"/>
    <cellStyle name="Ausgabe 2 6" xfId="18319" xr:uid="{4FE1320B-D3D5-4082-99BE-4E027ECDC0ED}"/>
    <cellStyle name="Ausgabe 2 7" xfId="27414" xr:uid="{F4D819D7-B6D8-4EFA-927F-0C534D814B5A}"/>
    <cellStyle name="Ausgabe 2 8" xfId="35595" xr:uid="{BD63DC42-8839-49BE-BF06-FBCFB72DBBA4}"/>
    <cellStyle name="Ausgabe 2 9" xfId="36379" xr:uid="{6B999C23-0702-4148-AC4A-6D8F51463410}"/>
    <cellStyle name="Ausgabe 3" xfId="11961" xr:uid="{2C8D6702-15B6-48F7-B9EC-020CEDA558FC}"/>
    <cellStyle name="Ausgabe 3 10" xfId="18884" xr:uid="{2A019E32-492E-4257-BBF7-3DF3082647EF}"/>
    <cellStyle name="Ausgabe 3 11" xfId="19219" xr:uid="{E970C137-8289-4FAA-A9C0-BB0122C826A5}"/>
    <cellStyle name="Ausgabe 3 12" xfId="19546" xr:uid="{23316482-0ED9-49ED-8EAE-0B4BA8A54172}"/>
    <cellStyle name="Ausgabe 3 13" xfId="19873" xr:uid="{2B739643-A492-4511-A6A7-EAEEF8F4D04F}"/>
    <cellStyle name="Ausgabe 3 14" xfId="20135" xr:uid="{E1DD8B1D-252E-450B-AD81-A3290D25E57B}"/>
    <cellStyle name="Ausgabe 3 15" xfId="27894" xr:uid="{F9101D64-07A1-4F19-BFED-9F87B119B952}"/>
    <cellStyle name="Ausgabe 3 16" xfId="28214" xr:uid="{F5F06FED-520C-4F17-B7B9-A5B086F2AB8D}"/>
    <cellStyle name="Ausgabe 3 17" xfId="36088" xr:uid="{B53CE12C-CC4A-47AF-B9AF-569F3424CBD6}"/>
    <cellStyle name="Ausgabe 3 18" xfId="36619" xr:uid="{DC3A017A-B887-4819-9916-01EC27A8F9A3}"/>
    <cellStyle name="Ausgabe 3 19" xfId="36889" xr:uid="{DBAE04E0-8AB9-4663-A76D-D299D5EA0465}"/>
    <cellStyle name="Ausgabe 3 2" xfId="15945" xr:uid="{1AF1A089-8967-4C9D-825F-40C84E9204A2}"/>
    <cellStyle name="Ausgabe 3 3" xfId="16348" xr:uid="{6B6A846F-67F4-4B8A-930A-254E96A202A4}"/>
    <cellStyle name="Ausgabe 3 4" xfId="16734" xr:uid="{160E8C74-AD2E-4D25-8509-34B808B2B5DB}"/>
    <cellStyle name="Ausgabe 3 5" xfId="17108" xr:uid="{B40950E5-A2C4-4AF4-A362-BEA341285EEA}"/>
    <cellStyle name="Ausgabe 3 6" xfId="17483" xr:uid="{8E835347-0C41-4AD4-851F-D56743F5AC7C}"/>
    <cellStyle name="Ausgabe 3 7" xfId="17850" xr:uid="{13DE65EE-A561-42A0-9897-135BE794FB16}"/>
    <cellStyle name="Ausgabe 3 8" xfId="18197" xr:uid="{B37D4885-EAB7-43B8-9C23-826F51D56B39}"/>
    <cellStyle name="Ausgabe 3 9" xfId="18540" xr:uid="{5B154ABE-1B76-4B99-9E1E-A76D1FC55B29}"/>
    <cellStyle name="Ausgabe 4" xfId="12129" xr:uid="{678F0671-AE32-4F38-A308-6689F9D72109}"/>
    <cellStyle name="Ausgabe 5" xfId="12143" xr:uid="{B438D179-21F5-4768-BF80-830947DF023F}"/>
    <cellStyle name="Ausgabe 6" xfId="13629" xr:uid="{0FA09F2C-3907-40EF-BBCC-66498CCF91E0}"/>
    <cellStyle name="Ausgabe 7" xfId="14922" xr:uid="{0B03EC5E-0325-4D3C-86DB-07C9614B7275}"/>
    <cellStyle name="Ausgabe 8" xfId="27413" xr:uid="{4939D4B4-C7BB-453F-8A63-845A8B7B0D4D}"/>
    <cellStyle name="Ausgabe 9" xfId="35594" xr:uid="{F7C0EF2B-B4AC-4EC7-AB11-2B5D053DAB2A}"/>
    <cellStyle name="Availability" xfId="10516" xr:uid="{EE64A380-4EED-4DF8-A857-254FCFC0BD1A}"/>
    <cellStyle name="Bad 10" xfId="3005" xr:uid="{C2523E2E-F2C7-45E1-AE8A-8006388B8CB4}"/>
    <cellStyle name="Bad 10 2" xfId="10517" xr:uid="{21B06337-901B-4E16-BAC9-9E3C3FE38904}"/>
    <cellStyle name="Bad 11" xfId="5531" xr:uid="{DF72C0BB-51DE-48ED-BC6A-83D8554A4190}"/>
    <cellStyle name="Bad 11 2" xfId="10518" xr:uid="{5229DAAA-8E24-4D20-99F6-30DD1ED55DB2}"/>
    <cellStyle name="Bad 12" xfId="10519" xr:uid="{7EA391D9-5AFF-4EB0-B979-166436F6DDD4}"/>
    <cellStyle name="Bad 13" xfId="10520" xr:uid="{6847441D-FC2A-4843-B1BC-C1BE6EBE9042}"/>
    <cellStyle name="Bad 14" xfId="10521" xr:uid="{4E147A15-0BD5-415E-B4A3-42D92816C742}"/>
    <cellStyle name="Bad 15" xfId="10522" xr:uid="{E77C5C57-36F3-436C-868A-CD8722507819}"/>
    <cellStyle name="Bad 16" xfId="10523" xr:uid="{6520A27D-28C7-4E25-9E46-1286924ED040}"/>
    <cellStyle name="Bad 17" xfId="10524" xr:uid="{C9C128E6-4DC7-4ABC-9C72-D4E91AC60AFB}"/>
    <cellStyle name="Bad 18" xfId="10525" xr:uid="{24983303-F039-4B86-B5AA-D208FD15E372}"/>
    <cellStyle name="Bad 19" xfId="10526" xr:uid="{49C20812-963A-4D93-B1FC-C6A033381100}"/>
    <cellStyle name="Bad 2" xfId="232" xr:uid="{32030DE9-832D-4AC4-A53C-55F8A783E3B2}"/>
    <cellStyle name="Bad 2 2" xfId="1618" xr:uid="{00D068C5-1F41-42FD-8138-27504B8F39F8}"/>
    <cellStyle name="Bad 2 2 2" xfId="3222" xr:uid="{8059119F-E1F3-436D-9686-57D443C90FC4}"/>
    <cellStyle name="Bad 2 2 2 2" xfId="10529" xr:uid="{7554092B-C6DD-4C6D-8674-63B7F463A893}"/>
    <cellStyle name="Bad 2 2 3" xfId="10528" xr:uid="{E004E7F3-4617-4A40-BC3E-22437BEDFA14}"/>
    <cellStyle name="Bad 2 3" xfId="1619" xr:uid="{A3BF774A-3343-4137-B0E8-01BF19C31BF3}"/>
    <cellStyle name="Bad 2 3 2" xfId="10530" xr:uid="{6F5ED3FE-E493-4891-8545-703C66363A62}"/>
    <cellStyle name="Bad 2 4" xfId="1620" xr:uid="{2FE18114-DFB6-4E85-9AE4-1682E904FBA7}"/>
    <cellStyle name="Bad 2 4 2" xfId="10531" xr:uid="{A82CC96B-6DEB-4F1B-9D9B-39F0A7EA8561}"/>
    <cellStyle name="Bad 2 5" xfId="1621" xr:uid="{3278CE40-FC29-4A95-8302-65EB8E494262}"/>
    <cellStyle name="Bad 2 6" xfId="1622" xr:uid="{DA8A8C43-DB7A-4D2E-92D9-76980E985C9C}"/>
    <cellStyle name="Bad 2 7" xfId="1623" xr:uid="{EF21D9AC-CCD3-41F7-9CEE-B3819788F0A6}"/>
    <cellStyle name="Bad 2 8" xfId="10527" xr:uid="{D454E4C3-E4A8-44C4-A663-C341DF5CF158}"/>
    <cellStyle name="Bad 20" xfId="10532" xr:uid="{7E545E5D-EB55-45AE-B1E3-D1FF7081608F}"/>
    <cellStyle name="Bad 21" xfId="10533" xr:uid="{A1885EB0-4290-4290-A858-FBCA1ECCF850}"/>
    <cellStyle name="Bad 22" xfId="10534" xr:uid="{C612CA6E-A066-40DF-A687-ACB9B0A47598}"/>
    <cellStyle name="Bad 23" xfId="10535" xr:uid="{7C130C4D-81AD-4554-A9BD-D03E73B3BAED}"/>
    <cellStyle name="Bad 24" xfId="10536" xr:uid="{084EFAB2-092C-4398-8BAD-FD4F263ECF77}"/>
    <cellStyle name="Bad 25" xfId="10537" xr:uid="{6750EDCA-0619-4088-BF0E-A37A9B22407E}"/>
    <cellStyle name="Bad 26" xfId="10538" xr:uid="{60DE60F8-100E-46BF-8F80-E8B0085E7199}"/>
    <cellStyle name="Bad 27" xfId="10539" xr:uid="{0A10A9B3-1081-4BC0-A8FD-CB4296642337}"/>
    <cellStyle name="Bad 3" xfId="233" xr:uid="{FFC6529A-563C-4B01-93EC-813E5B320760}"/>
    <cellStyle name="Bad 3 2" xfId="1624" xr:uid="{6FD17E95-49BB-4E6B-98A0-80978B144EC4}"/>
    <cellStyle name="Bad 3 2 2" xfId="10541" xr:uid="{8442DDD4-51EF-4138-B4DE-F4CAFD9D8F3B}"/>
    <cellStyle name="Bad 3 3" xfId="1625" xr:uid="{A68F8A8B-DF47-4143-80E1-4400E73241C2}"/>
    <cellStyle name="Bad 3 4" xfId="1626" xr:uid="{7DD348F3-A1F0-475A-BCDA-0B476ABF1F74}"/>
    <cellStyle name="Bad 3 5" xfId="1627" xr:uid="{E59FA36B-F7BF-42DD-A769-6F820783CB40}"/>
    <cellStyle name="Bad 3 6" xfId="1628" xr:uid="{AB43D78D-9BF8-40A5-8DC5-B32951B4CC72}"/>
    <cellStyle name="Bad 3 7" xfId="1629" xr:uid="{017B5C83-6F32-487D-9164-4AD3EF41D1A8}"/>
    <cellStyle name="Bad 3 8" xfId="10540" xr:uid="{B91F2FC8-0F7A-4A68-AC9B-AF1497D064EB}"/>
    <cellStyle name="Bad 4" xfId="234" xr:uid="{CBD4CFBB-C4C5-495D-BD9B-EF8A8E949BFE}"/>
    <cellStyle name="Bad 4 2" xfId="1630" xr:uid="{87AF2A96-8D4A-433A-BA6D-D3095AD60F48}"/>
    <cellStyle name="Bad 4 3" xfId="1631" xr:uid="{AEE33BBA-B023-4E1C-9A9B-B20188969702}"/>
    <cellStyle name="Bad 4 4" xfId="1632" xr:uid="{6720B26D-1417-42B4-B2FE-FB1C50D835F5}"/>
    <cellStyle name="Bad 4 5" xfId="1633" xr:uid="{AEE4BBFA-E039-4C6B-837F-8AEFDE35F67B}"/>
    <cellStyle name="Bad 4 6" xfId="1634" xr:uid="{A5516702-EA4C-43B8-B396-80BD4FC00AFE}"/>
    <cellStyle name="Bad 4 7" xfId="1635" xr:uid="{E3BE3356-DBF8-44E7-B1AB-52D63B0602EC}"/>
    <cellStyle name="Bad 4 8" xfId="10542" xr:uid="{B13D1593-7D31-4C57-A209-E232029758A8}"/>
    <cellStyle name="Bad 5" xfId="235" xr:uid="{21D4CBDC-DC29-4CFC-AE68-E6B951D0ABAE}"/>
    <cellStyle name="Bad 5 2" xfId="10543" xr:uid="{D75E521E-41D2-4CA5-AE76-51BB758BA77A}"/>
    <cellStyle name="Bad 6" xfId="236" xr:uid="{8F1EA6E4-FB09-493E-B32A-99324AE633A1}"/>
    <cellStyle name="Bad 6 2" xfId="10544" xr:uid="{25E4C2C6-7675-4694-BF55-9D6FE733A0A7}"/>
    <cellStyle name="Bad 7" xfId="237" xr:uid="{A240D87F-9689-4B33-B4C1-2EEF1B9048FB}"/>
    <cellStyle name="Bad 7 2" xfId="10545" xr:uid="{5E80B3CD-5C6F-45C9-BB40-E531E67F73BD}"/>
    <cellStyle name="Bad 8" xfId="238" xr:uid="{624FDAD8-5D17-4B7C-B59C-35956E88D87A}"/>
    <cellStyle name="Bad 8 2" xfId="10546" xr:uid="{610EABE9-6656-476A-9FA9-5715FED70F06}"/>
    <cellStyle name="Bad 9" xfId="239" xr:uid="{8AF5482B-0CF5-48DE-BC3A-301EED472A4A}"/>
    <cellStyle name="Bad 9 2" xfId="10547" xr:uid="{8B62DCB8-C3B3-46B6-BFCB-BA71A87F4024}"/>
    <cellStyle name="Band 1" xfId="10548" xr:uid="{8E8C6D47-80B0-4BE3-BFF6-AAD792E3E17F}"/>
    <cellStyle name="Band 1 10" xfId="13753" xr:uid="{BAE3282A-8FB6-4525-9E31-97F4978D4D60}"/>
    <cellStyle name="Band 1 11" xfId="13773" xr:uid="{85F0DAD4-824F-4245-B26F-E011A18BEB46}"/>
    <cellStyle name="Band 1 12" xfId="12627" xr:uid="{17A97ED6-D5FD-4051-990A-5117DE3EBB65}"/>
    <cellStyle name="Band 1 13" xfId="15695" xr:uid="{0302713D-0D9C-4B2C-B150-CFA3041D6464}"/>
    <cellStyle name="Band 1 14" xfId="14892" xr:uid="{0C984F77-2AF5-405F-A95B-D5F1676A42E2}"/>
    <cellStyle name="Band 1 15" xfId="14743" xr:uid="{F53DE0F6-E00D-4C51-A635-F08951A20EED}"/>
    <cellStyle name="Band 1 16" xfId="27415" xr:uid="{BB7B22B8-AB98-4A4D-B124-CDA6E5FE09A4}"/>
    <cellStyle name="Band 1 17" xfId="28037" xr:uid="{E970CB4E-D4E1-4DBF-BAAA-CE748D8ECDB7}"/>
    <cellStyle name="Band 1 18" xfId="35597" xr:uid="{93FFBB7D-E976-4F87-B803-04F7670F544B}"/>
    <cellStyle name="Band 1 19" xfId="36380" xr:uid="{4E512B1E-F41B-4043-B722-8767C6D95744}"/>
    <cellStyle name="Band 1 2" xfId="11963" xr:uid="{26236DE8-1683-408E-9DB8-6C8571624AC1}"/>
    <cellStyle name="Band 1 2 10" xfId="18886" xr:uid="{9872027F-8270-4B62-B45A-207F780B9DA1}"/>
    <cellStyle name="Band 1 2 11" xfId="19221" xr:uid="{45CD9C5D-EA64-4A2B-B5A8-E27DC3D801E8}"/>
    <cellStyle name="Band 1 2 12" xfId="19548" xr:uid="{AF039E26-7C73-4156-AED8-2A4582F8F08B}"/>
    <cellStyle name="Band 1 2 13" xfId="19875" xr:uid="{FE5CE9EE-BF03-451F-978F-A456EC42AD51}"/>
    <cellStyle name="Band 1 2 14" xfId="20137" xr:uid="{D43EACF2-52A9-45C6-B570-B245455ACEF1}"/>
    <cellStyle name="Band 1 2 15" xfId="27896" xr:uid="{8EA4A664-E43F-42F6-A040-186289FE4221}"/>
    <cellStyle name="Band 1 2 16" xfId="28216" xr:uid="{3EDF1A59-EED2-46C8-930B-54B663FC5D62}"/>
    <cellStyle name="Band 1 2 17" xfId="36090" xr:uid="{67593258-AA6F-41C2-B5C3-380868B5065B}"/>
    <cellStyle name="Band 1 2 18" xfId="36621" xr:uid="{2C273C17-5A0B-4737-9EC5-5751B4AF5309}"/>
    <cellStyle name="Band 1 2 19" xfId="36891" xr:uid="{D185863C-6B27-4892-A7C5-9DEA0F3CE20B}"/>
    <cellStyle name="Band 1 2 2" xfId="15947" xr:uid="{3323536B-920E-4D72-96AB-2093C5F51FF4}"/>
    <cellStyle name="Band 1 2 3" xfId="16350" xr:uid="{64DEB87B-CC45-4744-A5BB-35F498CA1D4E}"/>
    <cellStyle name="Band 1 2 4" xfId="16736" xr:uid="{7BE629F9-F911-435D-9478-737EE19ECFDA}"/>
    <cellStyle name="Band 1 2 5" xfId="17110" xr:uid="{44FCA3FC-913F-4C62-A9A1-1DE0954B43D0}"/>
    <cellStyle name="Band 1 2 6" xfId="17485" xr:uid="{519DD19F-EF22-4E3D-9970-18EA8D6DFD06}"/>
    <cellStyle name="Band 1 2 7" xfId="17852" xr:uid="{FF90CC86-4535-4205-B9B0-E254341A5D43}"/>
    <cellStyle name="Band 1 2 8" xfId="18199" xr:uid="{1EB7755A-07F8-4DB2-802C-1BC823580BE0}"/>
    <cellStyle name="Band 1 2 9" xfId="18542" xr:uid="{6D812F59-5D6D-4E9A-BAD8-4233A2AB7F1A}"/>
    <cellStyle name="Band 1 20" xfId="35660" xr:uid="{DDB3CFF7-0DE6-46C3-ACBB-029688362625}"/>
    <cellStyle name="Band 1 3" xfId="15390" xr:uid="{87D0E0CD-2416-4E50-8A8C-ABD267210D7B}"/>
    <cellStyle name="Band 1 4" xfId="15149" xr:uid="{F88E0876-5C28-42D3-BF63-145888472B13}"/>
    <cellStyle name="Band 1 5" xfId="15300" xr:uid="{182BA6A7-67BE-4C17-ACE1-425A8FB746D3}"/>
    <cellStyle name="Band 1 6" xfId="12645" xr:uid="{7ED30FA7-6624-4309-A1D0-E04450EF5FA6}"/>
    <cellStyle name="Band 1 7" xfId="14360" xr:uid="{307C3714-E6E0-4190-A588-11E09FE625D7}"/>
    <cellStyle name="Band 1 8" xfId="16158" xr:uid="{44851AB8-FB77-4374-A637-37918C188A30}"/>
    <cellStyle name="Band 1 9" xfId="14870" xr:uid="{1DAEC9D7-EC2B-45C6-B7A1-CB4603291213}"/>
    <cellStyle name="Band 2" xfId="10549" xr:uid="{A29DF6A1-059B-4414-BD68-F0BEFF35FB8B}"/>
    <cellStyle name="Band 2 2" xfId="10550" xr:uid="{DEA93109-FAC2-4929-A448-2F5E69E1078C}"/>
    <cellStyle name="Band 2 2 2" xfId="28039" xr:uid="{D1F809A0-3E5D-43D9-B3DE-5F28D3BB7B15}"/>
    <cellStyle name="Band 2 2 3" xfId="36382" xr:uid="{030E320F-5FBB-40E3-9588-735045FE935C}"/>
    <cellStyle name="Band 2 3" xfId="28038" xr:uid="{98DD540F-2759-476F-8DDD-064649680D22}"/>
    <cellStyle name="Band 2 4" xfId="36381" xr:uid="{0FD79B78-578B-469E-8F66-13E5884A9C05}"/>
    <cellStyle name="Berechnung" xfId="10551" xr:uid="{5CD65EB2-7AD6-445A-8741-2E3B8D71DBBB}"/>
    <cellStyle name="Berechnung 10" xfId="15366" xr:uid="{7C463287-2CAB-41A7-8282-D06D572B39A4}"/>
    <cellStyle name="Berechnung 11" xfId="17396" xr:uid="{E5CA4FEE-D4A3-496F-AFBF-C76EA62B4E35}"/>
    <cellStyle name="Berechnung 12" xfId="15342" xr:uid="{A9084AE3-8197-499A-A2B9-06FFCF2C49F2}"/>
    <cellStyle name="Berechnung 13" xfId="18119" xr:uid="{FD80F8C4-CEC5-48A4-89EA-CB70091377FC}"/>
    <cellStyle name="Berechnung 14" xfId="15477" xr:uid="{08A59D4A-61D2-4F8B-A192-EF6EE06E24AF}"/>
    <cellStyle name="Berechnung 15" xfId="12230" xr:uid="{CB0E28B0-8E8D-4810-A2DC-C6F18461FDC1}"/>
    <cellStyle name="Berechnung 16" xfId="15386" xr:uid="{C25DFEE4-0A88-49EE-8BA5-CC616A3F100C}"/>
    <cellStyle name="Berechnung 17" xfId="27416" xr:uid="{868FD71A-37EB-491B-B1A2-38DE02A71A77}"/>
    <cellStyle name="Berechnung 18" xfId="28040" xr:uid="{62E50867-4B5D-4AB0-B25E-02AC4F454846}"/>
    <cellStyle name="Berechnung 19" xfId="35598" xr:uid="{3C450944-5622-4306-BA5C-880411099D4F}"/>
    <cellStyle name="Berechnung 2" xfId="10552" xr:uid="{AF4C8925-747A-4DAD-987A-BEE1BD4B28BF}"/>
    <cellStyle name="Berechnung 2 10" xfId="12979" xr:uid="{2BD71C8C-D6E1-4C16-8BA9-E57E31D2422D}"/>
    <cellStyle name="Berechnung 2 11" xfId="13335" xr:uid="{5C44A5EC-099B-4CA6-BD1F-8107D94F6B7B}"/>
    <cellStyle name="Berechnung 2 12" xfId="17774" xr:uid="{C9A5ACAD-8248-42FF-9626-A845D1609450}"/>
    <cellStyle name="Berechnung 2 13" xfId="13688" xr:uid="{30F95E6B-CE5C-4ABC-9CC2-DB90C30CA39A}"/>
    <cellStyle name="Berechnung 2 14" xfId="12792" xr:uid="{09DAFB1C-7321-4BFE-A000-56DE9BEC72C4}"/>
    <cellStyle name="Berechnung 2 15" xfId="14254" xr:uid="{B3DC858A-B41F-4DB3-A1E3-5DE1A836868A}"/>
    <cellStyle name="Berechnung 2 16" xfId="27417" xr:uid="{8FAFD36C-024A-420E-A7C3-2AA1C31F31EB}"/>
    <cellStyle name="Berechnung 2 17" xfId="28041" xr:uid="{3A8FCC9A-25B5-414F-88A1-5D8CFE8E74D1}"/>
    <cellStyle name="Berechnung 2 18" xfId="35599" xr:uid="{8BA178E3-1C2C-4DF2-A9CC-056FFE64D37E}"/>
    <cellStyle name="Berechnung 2 19" xfId="36384" xr:uid="{D0724D84-3D4E-40D1-AFAF-FC87D5387115}"/>
    <cellStyle name="Berechnung 2 2" xfId="11965" xr:uid="{0C3484EB-F53C-4978-8BD3-FE314CAD60EF}"/>
    <cellStyle name="Berechnung 2 2 10" xfId="18888" xr:uid="{0AFD8194-423E-4B64-824C-69C13CDD465A}"/>
    <cellStyle name="Berechnung 2 2 11" xfId="19223" xr:uid="{7AE0017D-A94A-4D77-B505-7E3BBE07C092}"/>
    <cellStyle name="Berechnung 2 2 12" xfId="19550" xr:uid="{23FF7BC4-C257-4E67-A502-CBD6C4DAE8C4}"/>
    <cellStyle name="Berechnung 2 2 13" xfId="19877" xr:uid="{2CA02D8D-05DB-4F60-AC35-73DA7AE84844}"/>
    <cellStyle name="Berechnung 2 2 14" xfId="20139" xr:uid="{FD2B647D-87FB-437D-A25F-DE22C2E2C7DB}"/>
    <cellStyle name="Berechnung 2 2 15" xfId="27898" xr:uid="{E480A489-23D5-4355-8EB2-D889ED34984F}"/>
    <cellStyle name="Berechnung 2 2 16" xfId="28218" xr:uid="{CEB3CE87-7161-4FA2-86EC-F919A5AE077F}"/>
    <cellStyle name="Berechnung 2 2 17" xfId="36092" xr:uid="{8953A7E4-8E5E-43AF-B050-B1221E45DB2A}"/>
    <cellStyle name="Berechnung 2 2 18" xfId="36623" xr:uid="{0A0F3FC6-ACEF-434D-91F8-AD7D6F6A2F8E}"/>
    <cellStyle name="Berechnung 2 2 19" xfId="36893" xr:uid="{A9332DB8-1BB9-45D7-85B7-D062AE77EE38}"/>
    <cellStyle name="Berechnung 2 2 2" xfId="15949" xr:uid="{DF38F89A-1176-43C8-9EFB-41DABBB81A05}"/>
    <cellStyle name="Berechnung 2 2 3" xfId="16352" xr:uid="{C8FAC4AC-B6CD-4EC0-963E-0EDEF0222E56}"/>
    <cellStyle name="Berechnung 2 2 4" xfId="16738" xr:uid="{8C424C4E-3DCA-40BA-B823-1FA4FB862066}"/>
    <cellStyle name="Berechnung 2 2 5" xfId="17112" xr:uid="{82F94925-4B55-4275-93AC-4ED598A8CF6D}"/>
    <cellStyle name="Berechnung 2 2 6" xfId="17487" xr:uid="{5C8FFF9E-FBB0-40F6-AFD1-6D185C2BE0D6}"/>
    <cellStyle name="Berechnung 2 2 7" xfId="17854" xr:uid="{C17D38C7-638D-41B8-A7A2-1DC76A97D93D}"/>
    <cellStyle name="Berechnung 2 2 8" xfId="18201" xr:uid="{D4E36893-68B8-4F6F-8D9C-3D5CEADF48AB}"/>
    <cellStyle name="Berechnung 2 2 9" xfId="18544" xr:uid="{6011BDE2-62E7-4F34-9D7C-DB9251140B4C}"/>
    <cellStyle name="Berechnung 2 20" xfId="36376" xr:uid="{5CBEABD5-910E-4C1E-97F2-05929E951C1A}"/>
    <cellStyle name="Berechnung 2 3" xfId="15392" xr:uid="{41EEF8AF-AB63-4288-86A2-CAD8AB74EDFF}"/>
    <cellStyle name="Berechnung 2 4" xfId="15147" xr:uid="{75D74E48-DF63-426E-8480-792A0F0501D4}"/>
    <cellStyle name="Berechnung 2 5" xfId="13860" xr:uid="{9235D03A-AF32-40C6-88E9-9355E5EFFCDB}"/>
    <cellStyle name="Berechnung 2 6" xfId="15854" xr:uid="{19F1A060-617E-4303-BB9A-BDC10E0B2F13}"/>
    <cellStyle name="Berechnung 2 7" xfId="15257" xr:uid="{47ED8068-DD6C-4D2E-A724-C2AE424FAE82}"/>
    <cellStyle name="Berechnung 2 8" xfId="14396" xr:uid="{9FAC5091-D124-4F0C-B51E-023A00408714}"/>
    <cellStyle name="Berechnung 2 9" xfId="15464" xr:uid="{AAC9BAB9-5EEE-4BFE-9FAE-538FEE553213}"/>
    <cellStyle name="Berechnung 20" xfId="36383" xr:uid="{6F59E50D-691C-4179-B393-9EAEC390F506}"/>
    <cellStyle name="Berechnung 21" xfId="35661" xr:uid="{E7D7A937-CA93-476B-A809-C62B3DB0FDB2}"/>
    <cellStyle name="Berechnung 3" xfId="11964" xr:uid="{C0E54058-C137-4FE8-B70E-EA05E9CD7946}"/>
    <cellStyle name="Berechnung 3 10" xfId="18887" xr:uid="{65FBDE09-B3BF-42E0-8BC0-30DF66FB1C70}"/>
    <cellStyle name="Berechnung 3 11" xfId="19222" xr:uid="{2AC6E038-4B82-422C-8088-C85ACEA39222}"/>
    <cellStyle name="Berechnung 3 12" xfId="19549" xr:uid="{4011B938-CF59-47FA-BF3B-FA477BA1EB39}"/>
    <cellStyle name="Berechnung 3 13" xfId="19876" xr:uid="{05CA69AD-28B9-4FB9-82BD-3915D50E21A1}"/>
    <cellStyle name="Berechnung 3 14" xfId="20138" xr:uid="{7FB2F714-3336-41DF-818F-A8B20152BB2A}"/>
    <cellStyle name="Berechnung 3 15" xfId="27897" xr:uid="{6755B605-4DE1-49A3-8B48-0004952801BC}"/>
    <cellStyle name="Berechnung 3 16" xfId="28217" xr:uid="{609EEF16-8EFA-4126-AB01-7BA34544F6AD}"/>
    <cellStyle name="Berechnung 3 17" xfId="36091" xr:uid="{D0308C9D-78F3-42A8-8511-DE8E7513B1D7}"/>
    <cellStyle name="Berechnung 3 18" xfId="36622" xr:uid="{A2DFFCB3-1DB0-42C6-B8F0-04D2D771380A}"/>
    <cellStyle name="Berechnung 3 19" xfId="36892" xr:uid="{FC3ECE06-8E8B-4E3A-B0C4-46A0DD447EDF}"/>
    <cellStyle name="Berechnung 3 2" xfId="15948" xr:uid="{C7717483-5E3B-4CB0-8E56-2376565AD358}"/>
    <cellStyle name="Berechnung 3 3" xfId="16351" xr:uid="{B2446765-EA27-4AD7-8782-3595A78E56EA}"/>
    <cellStyle name="Berechnung 3 4" xfId="16737" xr:uid="{10AE87F1-4A0F-454B-BA28-B65140076BD3}"/>
    <cellStyle name="Berechnung 3 5" xfId="17111" xr:uid="{4AB246D4-0AC7-4828-B939-40AAD03F0D5F}"/>
    <cellStyle name="Berechnung 3 6" xfId="17486" xr:uid="{D2CB4B8F-A3FC-4409-A5B6-0BE8032B446C}"/>
    <cellStyle name="Berechnung 3 7" xfId="17853" xr:uid="{90775999-58B6-4314-99A0-140694F8C843}"/>
    <cellStyle name="Berechnung 3 8" xfId="18200" xr:uid="{1C3653F2-D118-4897-9B6A-B79C31B94FC5}"/>
    <cellStyle name="Berechnung 3 9" xfId="18543" xr:uid="{A5D2EC8D-B4E1-43BD-8D4E-51AA9AB021F7}"/>
    <cellStyle name="Berechnung 4" xfId="15391" xr:uid="{9E0C0B8A-3069-4CDC-91A3-61DBF4DE0C40}"/>
    <cellStyle name="Berechnung 5" xfId="15148" xr:uid="{D8EEA86C-A2BA-499D-AF00-D337BFC8DCB5}"/>
    <cellStyle name="Berechnung 6" xfId="13400" xr:uid="{37B0506A-354C-4AB1-84DD-9CF78AA8D57B}"/>
    <cellStyle name="Berechnung 7" xfId="15207" xr:uid="{67729AD0-6D46-42CA-86E4-F066F3ED96EC}"/>
    <cellStyle name="Berechnung 8" xfId="15535" xr:uid="{670C6906-AE3B-49FE-9095-235329105186}"/>
    <cellStyle name="Berechnung 9" xfId="16270" xr:uid="{F0B14956-7C9A-4AAA-BE46-FD4C9223E8BE}"/>
    <cellStyle name="Besuchter Hyperlink" xfId="10553" xr:uid="{3B6A145A-2739-4D39-B33C-54661F670769}"/>
    <cellStyle name="Besuchter Hyperlink 2" xfId="10554" xr:uid="{E25CBE95-BF94-4CA7-A440-8D9FAE2DAE1C}"/>
    <cellStyle name="blp_column_header" xfId="10555" xr:uid="{D0278F7B-73E9-4B84-BFB6-48EEFCEB7E5C}"/>
    <cellStyle name="Body" xfId="4" xr:uid="{D83EC939-4077-423A-8865-25532699E62F}"/>
    <cellStyle name="Border" xfId="1982" xr:uid="{EC5AB172-FCA2-4C12-9CE2-22B9F87F0C3F}"/>
    <cellStyle name="Border 10" xfId="16851" xr:uid="{C880392F-CDA3-49B8-B75F-3E308CFE2CE5}"/>
    <cellStyle name="Border 11" xfId="15078" xr:uid="{843ECB86-0576-4972-82D6-C7999978E100}"/>
    <cellStyle name="Border 12" xfId="14357" xr:uid="{CEF0A815-C725-4DE0-8E9F-3AE38C326834}"/>
    <cellStyle name="Border 13" xfId="14627" xr:uid="{ED02A874-14D1-4F26-A611-53D8CF0948D6}"/>
    <cellStyle name="Border 14" xfId="13310" xr:uid="{D5D2298E-7822-407E-A376-22E0A5BE3FCC}"/>
    <cellStyle name="Border 15" xfId="21021" xr:uid="{976FFF9F-A7C8-42DD-883B-58470058BC5D}"/>
    <cellStyle name="Border 16" xfId="20266" xr:uid="{E8614AEE-4108-4531-89D9-DFB6DC4D1096}"/>
    <cellStyle name="Border 17" xfId="28356" xr:uid="{6AD3710A-A198-4EAA-B5CE-403849FD82D1}"/>
    <cellStyle name="Border 18" xfId="35171" xr:uid="{DDB1A039-9C31-4E95-89FE-096C4EBD8834}"/>
    <cellStyle name="Border 2" xfId="12867" xr:uid="{7D428E45-1850-4BD0-8E0F-6F1980EE15A3}"/>
    <cellStyle name="Border 3" xfId="13661" xr:uid="{218052CF-9AE0-4770-B8A5-FBD954FCF8F8}"/>
    <cellStyle name="Border 4" xfId="14002" xr:uid="{51636A4E-CAFE-4127-95A6-A476E7CDF020}"/>
    <cellStyle name="Border 5" xfId="14537" xr:uid="{B9F980BE-2C3C-4943-9409-8CFAFFB7E2CA}"/>
    <cellStyle name="Border 6" xfId="14405" xr:uid="{92BB74CB-63E9-4803-BE99-3E1498371BF1}"/>
    <cellStyle name="Border 7" xfId="12691" xr:uid="{35E658CB-2928-4BB1-AB65-2309A3F1BFCC}"/>
    <cellStyle name="Border 8" xfId="13252" xr:uid="{AC30DA6F-8415-481E-A87F-769D225912A6}"/>
    <cellStyle name="Border 9" xfId="15016" xr:uid="{5CEA83BC-6A66-472D-A4F4-AFFA0CDE11D4}"/>
    <cellStyle name="C06_Main text" xfId="10556" xr:uid="{35437D88-B125-4461-9B3F-B7F5A54749BA}"/>
    <cellStyle name="C07_Main text Bold Green" xfId="10557" xr:uid="{F2D649AE-7857-4B36-A0A5-2A5661C08EF1}"/>
    <cellStyle name="C08_2001 Col heads" xfId="10558" xr:uid="{F8E7A8B5-DD20-491F-9579-56413EDAD90E}"/>
    <cellStyle name="C10_2001 Figs Black" xfId="10559" xr:uid="{0FFDAB0D-EEA0-445B-8763-BEF3152ED5D6}"/>
    <cellStyle name="C11_2002 Figs Bold Green" xfId="10560" xr:uid="{74FA1BA2-FBFB-44B0-BF0B-9E6ED2431B25}"/>
    <cellStyle name="C13_2001 Figs 1 decimals" xfId="10561" xr:uid="{1BC2AE17-CDBA-4E66-A7D0-F1B95F033FD5}"/>
    <cellStyle name="C15_Main text Bold Black" xfId="10562" xr:uid="{75E98C14-A338-445A-A8AE-76AF48CCB384}"/>
    <cellStyle name="Calc Currency (0)" xfId="5" xr:uid="{9A05C8CD-2C0E-4BFD-B285-AB675F48138C}"/>
    <cellStyle name="Calc Currency (2)" xfId="1983" xr:uid="{26E403DC-410D-4C38-B2E2-B372C2923A9F}"/>
    <cellStyle name="Calc Percent (0)" xfId="1984" xr:uid="{AA23C02F-7C8F-4519-B6D1-A209CAFCD60A}"/>
    <cellStyle name="Calc Percent (1)" xfId="1985" xr:uid="{A67807E7-8822-4ED9-BC02-6005DE6B9EDD}"/>
    <cellStyle name="Calc Percent (2)" xfId="1986" xr:uid="{E24BF8AC-3719-4B6B-842C-6D4F20FED4CE}"/>
    <cellStyle name="Calc Units (0)" xfId="1987" xr:uid="{C9E65608-5A71-4D1B-9D89-955564B1716B}"/>
    <cellStyle name="Calc Units (1)" xfId="1988" xr:uid="{40215A89-EDD9-49C8-B65A-6BC8625AA87A}"/>
    <cellStyle name="Calc Units (2)" xfId="1989" xr:uid="{8947CA9D-C81A-4873-BE63-6768D5A495A6}"/>
    <cellStyle name="Calculation 10" xfId="2711" xr:uid="{21A53C79-792A-4797-B674-F7B752A4FBA8}"/>
    <cellStyle name="Calculation 10 10" xfId="13248" xr:uid="{25F5B8B7-E08B-4398-8F91-69C0B9C9A36F}"/>
    <cellStyle name="Calculation 10 11" xfId="13348" xr:uid="{68062AC2-31BB-4B6A-ACCE-AFD8D815497C}"/>
    <cellStyle name="Calculation 10 12" xfId="12752" xr:uid="{97FC0C41-D40F-4846-ABB1-E12BCA84685E}"/>
    <cellStyle name="Calculation 10 13" xfId="13987" xr:uid="{AD17EA30-1A11-41BF-9B47-9E7119020469}"/>
    <cellStyle name="Calculation 10 14" xfId="14918" xr:uid="{2E461527-A15A-4386-90EA-3A8065FF0247}"/>
    <cellStyle name="Calculation 10 15" xfId="13762" xr:uid="{EDE19BD7-936E-47F3-8DF0-5A4A0544AE4A}"/>
    <cellStyle name="Calculation 10 16" xfId="12630" xr:uid="{6E8ACAFB-3850-4D08-8332-8DCCDC70303B}"/>
    <cellStyle name="Calculation 10 17" xfId="21440" xr:uid="{0F779BA2-B9FA-49C5-9709-A98B4B8CBBB8}"/>
    <cellStyle name="Calculation 10 18" xfId="20907" xr:uid="{B49E113B-DFB7-4C09-8D00-55B33E713A72}"/>
    <cellStyle name="Calculation 10 19" xfId="29556" xr:uid="{7AC8A177-B439-49C0-ABF1-73B9123E1721}"/>
    <cellStyle name="Calculation 10 2" xfId="10563" xr:uid="{B7AB0C62-841D-44AE-AE20-AEC1E6034B3B}"/>
    <cellStyle name="Calculation 10 20" xfId="35584" xr:uid="{E044FA90-9588-45DE-A8B1-DDEA6916CBCE}"/>
    <cellStyle name="Calculation 10 21" xfId="35179" xr:uid="{F6BD2B05-032B-4FE2-948A-B0C000D64108}"/>
    <cellStyle name="Calculation 10 3" xfId="11947" xr:uid="{2653D7B5-2A1D-4600-AA77-50DF4D1157BF}"/>
    <cellStyle name="Calculation 10 3 10" xfId="18871" xr:uid="{DAF41FEE-E04E-4601-B4AD-18AE9F6ADBA2}"/>
    <cellStyle name="Calculation 10 3 11" xfId="19206" xr:uid="{3335365F-5053-4AED-B375-CA1A00BCC2EA}"/>
    <cellStyle name="Calculation 10 3 12" xfId="19533" xr:uid="{69847E9B-D287-4316-BE0A-E030871E9421}"/>
    <cellStyle name="Calculation 10 3 13" xfId="19860" xr:uid="{6CEB5146-9031-43E2-8ECA-D94268683E59}"/>
    <cellStyle name="Calculation 10 3 14" xfId="20122" xr:uid="{88BB80BE-679A-4DBF-B6BA-47829DDD625C}"/>
    <cellStyle name="Calculation 10 3 15" xfId="27881" xr:uid="{6BFC5768-C8DE-4697-91A3-4EC2C34D0EF1}"/>
    <cellStyle name="Calculation 10 3 16" xfId="28201" xr:uid="{63E68A56-9A20-4FE2-B098-D2B1275641D0}"/>
    <cellStyle name="Calculation 10 3 17" xfId="36075" xr:uid="{C8B7673F-26FD-4EC0-A782-C10B5DA350A8}"/>
    <cellStyle name="Calculation 10 3 18" xfId="36608" xr:uid="{A4B135C6-4E18-426B-A03D-90129E43560D}"/>
    <cellStyle name="Calculation 10 3 19" xfId="36876" xr:uid="{DBD85E57-D137-40C1-BFED-96146DC1BC43}"/>
    <cellStyle name="Calculation 10 3 2" xfId="15934" xr:uid="{286D945E-F6BF-4801-B9A6-A1636AE743E3}"/>
    <cellStyle name="Calculation 10 3 3" xfId="16335" xr:uid="{1B2C21E7-2E96-44ED-893A-79FA5C331CAD}"/>
    <cellStyle name="Calculation 10 3 4" xfId="16720" xr:uid="{751F3B97-1CB9-4AEA-B457-7A359CED78F1}"/>
    <cellStyle name="Calculation 10 3 5" xfId="17095" xr:uid="{E1AFAA84-B01E-46A2-BC45-28444AB1917E}"/>
    <cellStyle name="Calculation 10 3 6" xfId="17470" xr:uid="{442294F8-EB89-4A09-BAB9-5595E789EE8B}"/>
    <cellStyle name="Calculation 10 3 7" xfId="17837" xr:uid="{1ACA8475-CD59-442A-9A9B-2CD31DB8A84C}"/>
    <cellStyle name="Calculation 10 3 8" xfId="18184" xr:uid="{4317DB3C-F585-4D4B-92CA-DC684F0E9DC6}"/>
    <cellStyle name="Calculation 10 3 9" xfId="18526" xr:uid="{3124F15F-4F04-4D69-8C82-85C4C0D175C2}"/>
    <cellStyle name="Calculation 10 4" xfId="13101" xr:uid="{0C2C7364-072F-4EF3-A6E9-C513387AC9CE}"/>
    <cellStyle name="Calculation 10 5" xfId="13048" xr:uid="{6D122E21-E78E-4A3F-A92C-D02AE2EFEC14}"/>
    <cellStyle name="Calculation 10 6" xfId="13588" xr:uid="{FE8A98E8-E730-4277-984D-6DA68CDC5B61}"/>
    <cellStyle name="Calculation 10 7" xfId="15426" xr:uid="{7124EF8C-D977-48D0-86CE-F82523CDA163}"/>
    <cellStyle name="Calculation 10 8" xfId="14359" xr:uid="{0EF2ADB3-113C-4098-B9CD-083EDB0ABFF4}"/>
    <cellStyle name="Calculation 10 9" xfId="14489" xr:uid="{F7EB8369-A737-409F-ABAD-6DD9EB1CA4C5}"/>
    <cellStyle name="Calculation 11" xfId="5532" xr:uid="{374C0DC4-CDCF-4D27-A0C3-D1DBEA9E2BBE}"/>
    <cellStyle name="Calculation 11 10" xfId="12768" xr:uid="{5E4D5E42-C15F-4C02-B3F6-496D0EF96894}"/>
    <cellStyle name="Calculation 11 11" xfId="15847" xr:uid="{6784162E-841B-4ABE-BD17-CC54DF1452F8}"/>
    <cellStyle name="Calculation 11 12" xfId="13216" xr:uid="{9194ED07-C0BB-49FC-ABBD-26A87782B235}"/>
    <cellStyle name="Calculation 11 13" xfId="14818" xr:uid="{6E641A29-B83F-4242-949B-3601CFF6922C}"/>
    <cellStyle name="Calculation 11 14" xfId="13867" xr:uid="{8AE40312-4267-443F-9A64-836A2EABB09F}"/>
    <cellStyle name="Calculation 11 15" xfId="13002" xr:uid="{32272F3A-3748-40D6-979D-2F395BAFF15D}"/>
    <cellStyle name="Calculation 11 16" xfId="13707" xr:uid="{4141A55B-780E-424D-90A6-1E4A5442DF44}"/>
    <cellStyle name="Calculation 11 17" xfId="24067" xr:uid="{3320645F-1E60-4CB2-99AE-A0EFC4179BD5}"/>
    <cellStyle name="Calculation 11 18" xfId="28034" xr:uid="{54923354-A8DA-4D47-B709-51049226A051}"/>
    <cellStyle name="Calculation 11 19" xfId="32185" xr:uid="{F57AEE4D-7762-4D60-B9BA-AE526AB962C7}"/>
    <cellStyle name="Calculation 11 2" xfId="10564" xr:uid="{F695C9C0-80FA-4327-9538-AAAAAD607C4D}"/>
    <cellStyle name="Calculation 11 20" xfId="36255" xr:uid="{0CA779A5-332E-4028-8C9A-6716E9848A56}"/>
    <cellStyle name="Calculation 11 21" xfId="36409" xr:uid="{3E5928C7-5482-4ADF-8F98-C8940F232949}"/>
    <cellStyle name="Calculation 11 3" xfId="11959" xr:uid="{B9ED0F24-147B-490C-8017-E386C8805F8A}"/>
    <cellStyle name="Calculation 11 3 10" xfId="18882" xr:uid="{05EB121E-8A7F-4964-BBC9-524D43C20C29}"/>
    <cellStyle name="Calculation 11 3 11" xfId="19217" xr:uid="{4FB89B5B-3B7A-4402-988F-472DCF03F35F}"/>
    <cellStyle name="Calculation 11 3 12" xfId="19544" xr:uid="{E727719D-84E5-4D02-9186-C1F1CCA44D4A}"/>
    <cellStyle name="Calculation 11 3 13" xfId="19871" xr:uid="{007198DB-A7E5-43BC-9C82-9E1561E46E71}"/>
    <cellStyle name="Calculation 11 3 14" xfId="20133" xr:uid="{4509CED6-99AC-48FE-A9CD-74FFF69B48FB}"/>
    <cellStyle name="Calculation 11 3 15" xfId="27892" xr:uid="{E50CC26B-E741-4C41-B697-9482223A68FE}"/>
    <cellStyle name="Calculation 11 3 16" xfId="28212" xr:uid="{163EB509-5A58-4499-B9E6-E1598441853E}"/>
    <cellStyle name="Calculation 11 3 17" xfId="36086" xr:uid="{A706396F-C58D-4D50-B3F9-EDE0039FFF43}"/>
    <cellStyle name="Calculation 11 3 18" xfId="36617" xr:uid="{B101BD41-2C83-4560-A810-C068931F4CA9}"/>
    <cellStyle name="Calculation 11 3 19" xfId="36887" xr:uid="{D3C82E11-1851-43AF-A077-E408725E297F}"/>
    <cellStyle name="Calculation 11 3 2" xfId="15943" xr:uid="{7411415A-3800-40B7-92AF-CF67FB1C2C04}"/>
    <cellStyle name="Calculation 11 3 3" xfId="16346" xr:uid="{CF299CAA-F124-4BE8-A689-538B5E34BE0C}"/>
    <cellStyle name="Calculation 11 3 4" xfId="16732" xr:uid="{F8972B9B-B1B1-4B55-B87E-4CE4D1871FD6}"/>
    <cellStyle name="Calculation 11 3 5" xfId="17106" xr:uid="{09C2B762-7A48-4267-8BB1-F1201AEBF658}"/>
    <cellStyle name="Calculation 11 3 6" xfId="17481" xr:uid="{FEF084DF-F011-45AA-8323-CE8B7B59A273}"/>
    <cellStyle name="Calculation 11 3 7" xfId="17848" xr:uid="{4EAF88C7-7CC1-48C6-95DF-D26DC618FDF4}"/>
    <cellStyle name="Calculation 11 3 8" xfId="18195" xr:uid="{F40E73D5-A87D-4320-9279-F89E6C79CA2E}"/>
    <cellStyle name="Calculation 11 3 9" xfId="18538" xr:uid="{5D988B0C-FD93-43A0-AD34-6941D97F8F8A}"/>
    <cellStyle name="Calculation 11 4" xfId="13991" xr:uid="{33082A52-6854-4EB1-9BDC-24EC79B05704}"/>
    <cellStyle name="Calculation 11 5" xfId="15574" xr:uid="{F9FA9485-F34D-4B55-966B-B84E98DEDAAC}"/>
    <cellStyle name="Calculation 11 6" xfId="15006" xr:uid="{B09B755E-4130-41ED-8C08-29BA9215567C}"/>
    <cellStyle name="Calculation 11 7" xfId="15513" xr:uid="{3C4FB188-7C18-4421-B53C-1C2EE53F0455}"/>
    <cellStyle name="Calculation 11 8" xfId="12175" xr:uid="{143C2FAC-8123-45D9-8C81-DAF849D278AB}"/>
    <cellStyle name="Calculation 11 9" xfId="15294" xr:uid="{301F8DF9-6CB7-4345-80E0-4CDD43549F8B}"/>
    <cellStyle name="Calculation 12" xfId="10565" xr:uid="{38C116FA-D404-4FB1-9FA2-2AC9D4E1C1E8}"/>
    <cellStyle name="Calculation 13" xfId="10566" xr:uid="{A7E609FA-AC72-4F22-B423-A29575186A8C}"/>
    <cellStyle name="Calculation 14" xfId="10567" xr:uid="{DF72AC0F-2F80-4710-9D35-A2587AF3C2E4}"/>
    <cellStyle name="Calculation 15" xfId="10568" xr:uid="{C7257258-8836-4A7B-A9C3-05AF4B2DBA2B}"/>
    <cellStyle name="Calculation 16" xfId="10569" xr:uid="{0D73E0A6-552A-4A34-928F-FE4201E95656}"/>
    <cellStyle name="Calculation 17" xfId="10570" xr:uid="{A11FD371-15A1-4B41-A055-F50FA61FCCE0}"/>
    <cellStyle name="Calculation 18" xfId="10571" xr:uid="{07344389-6248-41B3-A76D-BE5C52CCB8C0}"/>
    <cellStyle name="Calculation 19" xfId="10572" xr:uid="{21DA0460-F00E-4FDE-B32A-14508DD691A0}"/>
    <cellStyle name="Calculation 2" xfId="240" xr:uid="{7BC7F833-0E91-4E53-964C-054E4E412D8A}"/>
    <cellStyle name="Calculation 2 10" xfId="15844" xr:uid="{76B9CFBE-B94D-4924-AED4-752BA9DA8971}"/>
    <cellStyle name="Calculation 2 11" xfId="16241" xr:uid="{9A9826C7-370A-4671-B730-44E32601E563}"/>
    <cellStyle name="Calculation 2 12" xfId="16635" xr:uid="{2A975786-C48B-443F-A1E7-0734C36CAA35}"/>
    <cellStyle name="Calculation 2 13" xfId="17013" xr:uid="{9A6BB581-95BC-4B06-820B-5B0355B4A779}"/>
    <cellStyle name="Calculation 2 14" xfId="17386" xr:uid="{18293ACB-DA6F-4F54-B3F4-822706C86AFB}"/>
    <cellStyle name="Calculation 2 15" xfId="17759" xr:uid="{C93E02C4-0FDA-41C9-8853-B7EBDDA53DB8}"/>
    <cellStyle name="Calculation 2 16" xfId="18113" xr:uid="{4E5E8E9F-A51F-44A4-B0C2-4B2E6003B6DC}"/>
    <cellStyle name="Calculation 2 17" xfId="18462" xr:uid="{DC0BA2F4-ECA3-41C2-A920-2853D0514276}"/>
    <cellStyle name="Calculation 2 18" xfId="18800" xr:uid="{6262B98F-628B-46FF-8F6A-F4574562F2F3}"/>
    <cellStyle name="Calculation 2 19" xfId="19141" xr:uid="{04FE7615-E481-4766-A774-A075090C1557}"/>
    <cellStyle name="Calculation 2 2" xfId="836" xr:uid="{9221A651-EEC6-4D73-BE5A-F062E86D58A0}"/>
    <cellStyle name="Calculation 2 2 10" xfId="14167" xr:uid="{F70F9727-850D-4742-88A5-F4802E69F0AD}"/>
    <cellStyle name="Calculation 2 2 11" xfId="12999" xr:uid="{5DA714BC-450D-4F3C-B244-4A3FB4E965BD}"/>
    <cellStyle name="Calculation 2 2 12" xfId="13771" xr:uid="{291535F3-F33D-4BEC-A197-96E889ECEB35}"/>
    <cellStyle name="Calculation 2 2 13" xfId="14277" xr:uid="{12AA802A-470E-4666-9B5E-7A5EED83A7C5}"/>
    <cellStyle name="Calculation 2 2 14" xfId="13508" xr:uid="{5F7CB0EF-B4BA-4B54-8619-AA0F59075CD3}"/>
    <cellStyle name="Calculation 2 2 15" xfId="15527" xr:uid="{48A34DE5-84BA-4043-9826-68A1CDD8D660}"/>
    <cellStyle name="Calculation 2 2 16" xfId="13736" xr:uid="{D07A7880-20ED-4023-9FC7-36204069942E}"/>
    <cellStyle name="Calculation 2 2 17" xfId="15065" xr:uid="{B1BBE4D6-1CB6-4411-9082-8C979A5B1886}"/>
    <cellStyle name="Calculation 2 2 18" xfId="16946" xr:uid="{ABA86E74-19AE-4C59-8000-AEBCB3B7DE83}"/>
    <cellStyle name="Calculation 2 2 19" xfId="20592" xr:uid="{BE0B8879-80A6-4D9A-93CF-DF72054332D5}"/>
    <cellStyle name="Calculation 2 2 2" xfId="3223" xr:uid="{6DC6B901-F62C-41C6-AF9A-1CF914485A38}"/>
    <cellStyle name="Calculation 2 2 2 10" xfId="17230" xr:uid="{0F4EEB93-1D45-4F8A-B3C8-1CFD37A94548}"/>
    <cellStyle name="Calculation 2 2 2 11" xfId="17607" xr:uid="{6224B2D2-B0B8-4CCB-949C-5A7C87A1FE72}"/>
    <cellStyle name="Calculation 2 2 2 12" xfId="17967" xr:uid="{A91B1323-88C8-44D5-9DC9-898F9F6B9197}"/>
    <cellStyle name="Calculation 2 2 2 13" xfId="18320" xr:uid="{D899A8AF-477D-4BCB-8A07-B8E75F1792B7}"/>
    <cellStyle name="Calculation 2 2 2 14" xfId="18660" xr:uid="{1860CA47-E678-4B17-ADB9-937ACA7B7712}"/>
    <cellStyle name="Calculation 2 2 2 15" xfId="18999" xr:uid="{1559C8B4-6176-4B00-AE0A-6BA365800C2E}"/>
    <cellStyle name="Calculation 2 2 2 16" xfId="19340" xr:uid="{8E18BD4D-85B1-478A-9F49-A770CAAD04A3}"/>
    <cellStyle name="Calculation 2 2 2 17" xfId="21837" xr:uid="{3DE960F9-B1D1-4309-A2E4-31F3D461950B}"/>
    <cellStyle name="Calculation 2 2 2 18" xfId="20254" xr:uid="{DD220680-F978-4C8F-8A80-C7C45024ED36}"/>
    <cellStyle name="Calculation 2 2 2 19" xfId="29953" xr:uid="{ACC29584-2675-4763-A5E6-1DF88719376A}"/>
    <cellStyle name="Calculation 2 2 2 2" xfId="10575" xr:uid="{AF215C07-F3A5-4CD0-A7E8-9B735A3E2D38}"/>
    <cellStyle name="Calculation 2 2 2 2 10" xfId="15867" xr:uid="{7C2915B7-101D-4598-AFE6-B80F1E3A959A}"/>
    <cellStyle name="Calculation 2 2 2 2 11" xfId="13535" xr:uid="{2A273601-98C9-4C0F-BCAF-773F9C477690}"/>
    <cellStyle name="Calculation 2 2 2 2 12" xfId="14907" xr:uid="{614B7B06-EB53-488A-B1F6-DFF4A7B8818E}"/>
    <cellStyle name="Calculation 2 2 2 2 13" xfId="17773" xr:uid="{C0BD0D20-D00A-4853-A7B8-B8094E64E0C3}"/>
    <cellStyle name="Calculation 2 2 2 2 14" xfId="18807" xr:uid="{E6A2F507-7DF7-4138-9A4F-066D2D597440}"/>
    <cellStyle name="Calculation 2 2 2 2 15" xfId="15226" xr:uid="{B9E2B9A8-EACA-4A2D-9A9E-EB0DE7338A08}"/>
    <cellStyle name="Calculation 2 2 2 2 16" xfId="27420" xr:uid="{06F6A72A-F0DA-4923-B79D-98D2E9C5EDD4}"/>
    <cellStyle name="Calculation 2 2 2 2 17" xfId="28044" xr:uid="{2D0F7896-702E-4AAC-B327-9D5E4E6BBD6A}"/>
    <cellStyle name="Calculation 2 2 2 2 18" xfId="35603" xr:uid="{B671691C-6D62-44D3-84FD-9BD9FF62D01C}"/>
    <cellStyle name="Calculation 2 2 2 2 19" xfId="36387" xr:uid="{A6C76F23-7261-458D-9EBB-A55325DBF890}"/>
    <cellStyle name="Calculation 2 2 2 2 2" xfId="11968" xr:uid="{F2F972D6-690C-42CF-A93D-DB43AF4D6DE7}"/>
    <cellStyle name="Calculation 2 2 2 2 2 10" xfId="18891" xr:uid="{8EB0524C-078C-4925-8835-FB2D7CCA9346}"/>
    <cellStyle name="Calculation 2 2 2 2 2 11" xfId="19226" xr:uid="{AD3C6213-B1D5-44FF-AAAB-C085A4070F8A}"/>
    <cellStyle name="Calculation 2 2 2 2 2 12" xfId="19553" xr:uid="{3B865EE8-AD65-4270-8D6A-D80EC927E419}"/>
    <cellStyle name="Calculation 2 2 2 2 2 13" xfId="19880" xr:uid="{CEFD2FE0-92FF-43B7-9656-CF2CED84E518}"/>
    <cellStyle name="Calculation 2 2 2 2 2 14" xfId="20142" xr:uid="{32C505EE-1892-4FEA-8FEF-BD3350905055}"/>
    <cellStyle name="Calculation 2 2 2 2 2 15" xfId="27901" xr:uid="{4E5EA4A3-8425-488D-A915-C52F2502A7ED}"/>
    <cellStyle name="Calculation 2 2 2 2 2 16" xfId="28221" xr:uid="{C41D0194-B9A5-466B-A46B-20FE49B1166D}"/>
    <cellStyle name="Calculation 2 2 2 2 2 17" xfId="36095" xr:uid="{D7DCA264-47F7-4A58-83B5-88BA1F1E599B}"/>
    <cellStyle name="Calculation 2 2 2 2 2 18" xfId="36626" xr:uid="{98C50050-525F-43F3-B1BF-B94915728142}"/>
    <cellStyle name="Calculation 2 2 2 2 2 19" xfId="36896" xr:uid="{C1E6DD89-2F23-45CE-80CC-6AD539EAA2D9}"/>
    <cellStyle name="Calculation 2 2 2 2 2 2" xfId="15952" xr:uid="{B0FD2764-9696-4034-A641-5DD363C7B96A}"/>
    <cellStyle name="Calculation 2 2 2 2 2 3" xfId="16355" xr:uid="{9D7627E9-9924-4DA4-89B8-10D594A6718B}"/>
    <cellStyle name="Calculation 2 2 2 2 2 4" xfId="16741" xr:uid="{05A07D3A-9F35-4F2E-8792-8B5444B740E4}"/>
    <cellStyle name="Calculation 2 2 2 2 2 5" xfId="17115" xr:uid="{A0D4A8BF-B9CA-400F-A7FD-3A689BAB1704}"/>
    <cellStyle name="Calculation 2 2 2 2 2 6" xfId="17490" xr:uid="{B828B7BB-93D3-4F85-B08E-67C1DD060B0D}"/>
    <cellStyle name="Calculation 2 2 2 2 2 7" xfId="17857" xr:uid="{03779852-D64F-495C-A0BF-D4A9F1C9B835}"/>
    <cellStyle name="Calculation 2 2 2 2 2 8" xfId="18204" xr:uid="{D2203FB1-B5CA-4F75-A142-DCE3DA29A0C7}"/>
    <cellStyle name="Calculation 2 2 2 2 2 9" xfId="18547" xr:uid="{8AA56EB3-C9B1-415C-A1AB-585B844BEB60}"/>
    <cellStyle name="Calculation 2 2 2 2 20" xfId="36373" xr:uid="{3CD24EBA-F9A8-421A-9E68-EA2601D25407}"/>
    <cellStyle name="Calculation 2 2 2 2 3" xfId="15403" xr:uid="{C7553DD9-C3E8-4750-B6C3-675AABD54110}"/>
    <cellStyle name="Calculation 2 2 2 2 4" xfId="12623" xr:uid="{A26E70E8-F3E4-41AA-800D-0551B346137A}"/>
    <cellStyle name="Calculation 2 2 2 2 5" xfId="15306" xr:uid="{B64F8FD5-7AAA-4E20-ACC1-068DE320BF5C}"/>
    <cellStyle name="Calculation 2 2 2 2 6" xfId="12133" xr:uid="{AF49652A-B90E-4412-B32D-09EE74B32741}"/>
    <cellStyle name="Calculation 2 2 2 2 7" xfId="15261" xr:uid="{B34E936E-FE36-4468-8E98-D59FDCF4BE32}"/>
    <cellStyle name="Calculation 2 2 2 2 8" xfId="13837" xr:uid="{7F530795-27E4-4308-B0B4-2BFC81CC1B1A}"/>
    <cellStyle name="Calculation 2 2 2 2 9" xfId="14311" xr:uid="{415380FD-CB4A-4A3E-A8F1-1B71CCA0BA9D}"/>
    <cellStyle name="Calculation 2 2 2 20" xfId="28339" xr:uid="{AC100497-8642-4CB8-89CD-BCE082BC9305}"/>
    <cellStyle name="Calculation 2 2 2 21" xfId="36309" xr:uid="{F1C38067-90EF-4513-9F9C-4EEEAD327EE8}"/>
    <cellStyle name="Calculation 2 2 2 3" xfId="11954" xr:uid="{C7DB7E62-4DC1-4DBF-992E-A692C0A598C2}"/>
    <cellStyle name="Calculation 2 2 2 3 10" xfId="18878" xr:uid="{837FD9B1-5D29-43CB-B9C2-1D6843F8714C}"/>
    <cellStyle name="Calculation 2 2 2 3 11" xfId="19213" xr:uid="{4C81705B-92EC-47AE-B8A8-60B80D1C9157}"/>
    <cellStyle name="Calculation 2 2 2 3 12" xfId="19540" xr:uid="{64CAC339-585A-4AF8-86D0-1D69494E6DCA}"/>
    <cellStyle name="Calculation 2 2 2 3 13" xfId="19867" xr:uid="{D692DAED-E567-4887-9642-9BB42DD8B223}"/>
    <cellStyle name="Calculation 2 2 2 3 14" xfId="20129" xr:uid="{5E2DF25F-272D-4C51-B888-28A9F625221E}"/>
    <cellStyle name="Calculation 2 2 2 3 15" xfId="27888" xr:uid="{920503DB-2BCD-4098-B12D-6BA44FD4BED5}"/>
    <cellStyle name="Calculation 2 2 2 3 16" xfId="28208" xr:uid="{8BB40320-BC94-4A85-A16A-2C152F9D928E}"/>
    <cellStyle name="Calculation 2 2 2 3 17" xfId="36082" xr:uid="{60329C90-CE6D-4A89-BDB0-A6D29CB59915}"/>
    <cellStyle name="Calculation 2 2 2 3 18" xfId="36614" xr:uid="{6CDCB8BB-A2DC-4E57-A40F-A9386091C518}"/>
    <cellStyle name="Calculation 2 2 2 3 19" xfId="36883" xr:uid="{F55333AC-F0E0-4536-9E5F-9177D65CE42A}"/>
    <cellStyle name="Calculation 2 2 2 3 2" xfId="15940" xr:uid="{C55E15B7-96C0-4EAA-9357-975AB8FFFDB9}"/>
    <cellStyle name="Calculation 2 2 2 3 3" xfId="16342" xr:uid="{60624A7C-C95F-4A45-BE72-531FF7269543}"/>
    <cellStyle name="Calculation 2 2 2 3 4" xfId="16727" xr:uid="{FB11E48C-9BC4-4DDE-9F05-EC843C412D9E}"/>
    <cellStyle name="Calculation 2 2 2 3 5" xfId="17102" xr:uid="{FE44A9D8-D175-46D0-AA8B-78489E4D20EA}"/>
    <cellStyle name="Calculation 2 2 2 3 6" xfId="17477" xr:uid="{85DA0F66-2640-4AB1-A31E-1974914CEBA4}"/>
    <cellStyle name="Calculation 2 2 2 3 7" xfId="17844" xr:uid="{37C9F410-9569-4204-837B-5428C428CCB1}"/>
    <cellStyle name="Calculation 2 2 2 3 8" xfId="18191" xr:uid="{85DCA3B7-5505-47FD-8843-FA981AB16467}"/>
    <cellStyle name="Calculation 2 2 2 3 9" xfId="18533" xr:uid="{D3E66BE3-49FF-4C74-9148-FA024B4159B9}"/>
    <cellStyle name="Calculation 2 2 2 4" xfId="13258" xr:uid="{1EFB5C29-E7BF-41D4-8281-7C33B9FD4BA6}"/>
    <cellStyle name="Calculation 2 2 2 5" xfId="12481" xr:uid="{3E78638A-071D-46B4-BE4F-26103C8AAF86}"/>
    <cellStyle name="Calculation 2 2 2 6" xfId="15682" xr:uid="{9B6F88C0-8713-4196-B06C-4E93D110CA3E}"/>
    <cellStyle name="Calculation 2 2 2 7" xfId="16065" xr:uid="{2F36C6D2-1F34-4D35-BFBA-B5F3C57AB6B4}"/>
    <cellStyle name="Calculation 2 2 2 8" xfId="16479" xr:uid="{626F27A6-BD22-46F5-BCA3-9A2191F5C8EF}"/>
    <cellStyle name="Calculation 2 2 2 9" xfId="16857" xr:uid="{2081E819-BC6B-4DD8-827E-EF571146C4B9}"/>
    <cellStyle name="Calculation 2 2 20" xfId="20327" xr:uid="{962E9C6B-FE0F-4342-86A4-8C494FC786B0}"/>
    <cellStyle name="Calculation 2 2 21" xfId="28687" xr:uid="{7E59516D-B662-40AD-BC48-30939EB500E6}"/>
    <cellStyle name="Calculation 2 2 22" xfId="28418" xr:uid="{38B90C25-208F-4D2B-A4CF-8C9EEB997663}"/>
    <cellStyle name="Calculation 2 2 23" xfId="29170" xr:uid="{99D64FCE-D716-45C3-B66A-2EBAB8823984}"/>
    <cellStyle name="Calculation 2 2 3" xfId="10574" xr:uid="{C9CBD8DA-997C-4046-B135-47C3096CA05B}"/>
    <cellStyle name="Calculation 2 2 3 10" xfId="12873" xr:uid="{6E19CC09-6622-4B37-B7BE-53180B336292}"/>
    <cellStyle name="Calculation 2 2 3 11" xfId="14933" xr:uid="{5427544D-C893-47F9-9E69-76CF140701C3}"/>
    <cellStyle name="Calculation 2 2 3 12" xfId="14921" xr:uid="{FC880A60-E8B9-4033-B629-CEE05F0DB842}"/>
    <cellStyle name="Calculation 2 2 3 13" xfId="15036" xr:uid="{2779A7E7-6513-4A66-9268-26B801A2D9C1}"/>
    <cellStyle name="Calculation 2 2 3 14" xfId="18998" xr:uid="{47C678D1-5E45-445F-ADE8-4F370ED674A1}"/>
    <cellStyle name="Calculation 2 2 3 15" xfId="12742" xr:uid="{36F05B5F-C6F9-4AAC-86F6-2EAD1302D2D4}"/>
    <cellStyle name="Calculation 2 2 3 16" xfId="27419" xr:uid="{6BF8F54B-A104-4CF3-A399-0801AA273107}"/>
    <cellStyle name="Calculation 2 2 3 17" xfId="28043" xr:uid="{8E1B84B8-3222-4561-9C2A-613AEEDBBF7F}"/>
    <cellStyle name="Calculation 2 2 3 18" xfId="35602" xr:uid="{EA41D448-B42D-459D-A69C-F5D7CC05D465}"/>
    <cellStyle name="Calculation 2 2 3 19" xfId="36386" xr:uid="{BF64446F-7F7F-480A-84B6-060AA2CDE0E4}"/>
    <cellStyle name="Calculation 2 2 3 2" xfId="11967" xr:uid="{F5649085-9578-44CB-8288-FC2B82CE4A54}"/>
    <cellStyle name="Calculation 2 2 3 2 10" xfId="18890" xr:uid="{BBF3721A-76A4-44D0-8AB1-90EAC40D6B4D}"/>
    <cellStyle name="Calculation 2 2 3 2 11" xfId="19225" xr:uid="{945B61E1-6770-4F34-A05B-795F2C7DB336}"/>
    <cellStyle name="Calculation 2 2 3 2 12" xfId="19552" xr:uid="{05B6D93E-8DA4-4E1A-BEEC-A395C2B112CF}"/>
    <cellStyle name="Calculation 2 2 3 2 13" xfId="19879" xr:uid="{C2BC58DD-B8FB-45D6-847C-7DD4865B4505}"/>
    <cellStyle name="Calculation 2 2 3 2 14" xfId="20141" xr:uid="{D1FDD6B6-F4FD-47D2-AF0B-30A121E747C0}"/>
    <cellStyle name="Calculation 2 2 3 2 15" xfId="27900" xr:uid="{0A70F0DF-6091-4B35-8BF0-7FD4C3F8D6A6}"/>
    <cellStyle name="Calculation 2 2 3 2 16" xfId="28220" xr:uid="{C2F6CF7E-8F23-44B5-87DE-2BC9B6405E69}"/>
    <cellStyle name="Calculation 2 2 3 2 17" xfId="36094" xr:uid="{541FB970-D1D5-4359-992F-75B05B98D812}"/>
    <cellStyle name="Calculation 2 2 3 2 18" xfId="36625" xr:uid="{B9529BAA-00A6-48C6-8B0C-F84F3A3C3B32}"/>
    <cellStyle name="Calculation 2 2 3 2 19" xfId="36895" xr:uid="{832C1E2F-BBE4-4619-ADF1-079E8A91B5BB}"/>
    <cellStyle name="Calculation 2 2 3 2 2" xfId="15951" xr:uid="{B5D194C4-D77E-4134-BE5B-527AF673AED6}"/>
    <cellStyle name="Calculation 2 2 3 2 3" xfId="16354" xr:uid="{A5717B5F-72E5-4D6A-B7C9-A60CCAA38849}"/>
    <cellStyle name="Calculation 2 2 3 2 4" xfId="16740" xr:uid="{C8C11CFE-D440-4DB5-8894-DC0106A6F0D8}"/>
    <cellStyle name="Calculation 2 2 3 2 5" xfId="17114" xr:uid="{79B56909-023A-4187-B511-E494BB06F5F3}"/>
    <cellStyle name="Calculation 2 2 3 2 6" xfId="17489" xr:uid="{B14AB9E6-4C54-46AC-B6E7-003ABE170A15}"/>
    <cellStyle name="Calculation 2 2 3 2 7" xfId="17856" xr:uid="{41ADA290-5794-44C4-A2B4-481E461DC5B4}"/>
    <cellStyle name="Calculation 2 2 3 2 8" xfId="18203" xr:uid="{5C3DC716-5008-4CC6-ADB3-C8EB64C452D0}"/>
    <cellStyle name="Calculation 2 2 3 2 9" xfId="18546" xr:uid="{6682C617-86E8-48D6-9EE6-1C9A431A1179}"/>
    <cellStyle name="Calculation 2 2 3 20" xfId="36374" xr:uid="{19BC74A3-D643-43F2-A15A-96185C355766}"/>
    <cellStyle name="Calculation 2 2 3 3" xfId="15402" xr:uid="{CA818E30-A71B-4AE6-80BC-994591A8DD8D}"/>
    <cellStyle name="Calculation 2 2 3 4" xfId="12624" xr:uid="{350690D6-5F02-4E86-91B0-96D2C185A6B5}"/>
    <cellStyle name="Calculation 2 2 3 5" xfId="15305" xr:uid="{EAFA10BD-C239-4FD5-89F0-75422EAB0BC8}"/>
    <cellStyle name="Calculation 2 2 3 6" xfId="15443" xr:uid="{AF357163-BECF-49E5-BD69-5D7222CD9FE3}"/>
    <cellStyle name="Calculation 2 2 3 7" xfId="14770" xr:uid="{4B319C13-0568-468D-B585-5B1C74FC2EEC}"/>
    <cellStyle name="Calculation 2 2 3 8" xfId="13670" xr:uid="{A3EFA76E-B9E9-4382-9145-5270BA7FB378}"/>
    <cellStyle name="Calculation 2 2 3 9" xfId="14534" xr:uid="{A2E95A14-C598-4C0A-9BB2-23A8089DAD75}"/>
    <cellStyle name="Calculation 2 2 4" xfId="1636" xr:uid="{D6D24162-3CB1-46A7-A377-B4B55D909697}"/>
    <cellStyle name="Calculation 2 2 4 10" xfId="14010" xr:uid="{05E30614-C870-4124-A572-3519657AD9EF}"/>
    <cellStyle name="Calculation 2 2 4 11" xfId="15678" xr:uid="{3542FF0B-0D6E-41A6-93C9-E882C52F2B12}"/>
    <cellStyle name="Calculation 2 2 4 12" xfId="13659" xr:uid="{0D8C3006-8BEF-4536-9613-CEB1379E6A1D}"/>
    <cellStyle name="Calculation 2 2 4 13" xfId="14361" xr:uid="{994BC8EF-7190-48F4-8294-00D11E4092DD}"/>
    <cellStyle name="Calculation 2 2 4 14" xfId="15652" xr:uid="{42C75735-CF8C-4E22-9511-E467076CD650}"/>
    <cellStyle name="Calculation 2 2 4 15" xfId="20908" xr:uid="{16AADD3A-F90C-4019-B284-9AAB24B462B8}"/>
    <cellStyle name="Calculation 2 2 4 16" xfId="27476" xr:uid="{844B85D6-9880-42B3-9614-000A97A5F965}"/>
    <cellStyle name="Calculation 2 2 4 17" xfId="29018" xr:uid="{49A9FDAD-9AD1-44CD-B871-3B2437F3383D}"/>
    <cellStyle name="Calculation 2 2 4 18" xfId="35653" xr:uid="{16B94B8B-5165-4636-9EBB-466C97712ED4}"/>
    <cellStyle name="Calculation 2 2 4 19" xfId="36293" xr:uid="{70D3AB94-0571-4031-87CA-BD285F58C456}"/>
    <cellStyle name="Calculation 2 2 4 2" xfId="12717" xr:uid="{79CD9302-4127-41F6-A3CF-48EA684A4765}"/>
    <cellStyle name="Calculation 2 2 4 3" xfId="13424" xr:uid="{16A6E950-8E62-4575-B6BF-F0ADC3AAEADB}"/>
    <cellStyle name="Calculation 2 2 4 4" xfId="13681" xr:uid="{9EE771D8-D59A-475C-8740-7031160B8B72}"/>
    <cellStyle name="Calculation 2 2 4 5" xfId="14541" xr:uid="{85385156-9EEC-4D63-A4CF-367706BEF13E}"/>
    <cellStyle name="Calculation 2 2 4 6" xfId="13027" xr:uid="{451D2689-909A-4051-BBE9-815257BE735B}"/>
    <cellStyle name="Calculation 2 2 4 7" xfId="14629" xr:uid="{25FEA3D6-7C9F-478F-9AE5-1E211DE24F4D}"/>
    <cellStyle name="Calculation 2 2 4 8" xfId="13749" xr:uid="{42BCCB01-14D7-4AA5-9DB2-6145C06E7284}"/>
    <cellStyle name="Calculation 2 2 4 9" xfId="14950" xr:uid="{2B519D11-F316-4E2C-ADE2-00C0437C9EFA}"/>
    <cellStyle name="Calculation 2 2 5" xfId="2064" xr:uid="{53539F2A-DDE3-46C3-A179-6A4C0E10A3DF}"/>
    <cellStyle name="Calculation 2 2 5 10" xfId="14295" xr:uid="{F72FBEB2-E48C-4F89-A1F6-8369FFFBB0D5}"/>
    <cellStyle name="Calculation 2 2 5 11" xfId="16477" xr:uid="{0EDF215F-27C6-4066-8C08-F2C82E97C4C4}"/>
    <cellStyle name="Calculation 2 2 5 12" xfId="14561" xr:uid="{D8B98128-D75D-4015-B38C-C04D516278AA}"/>
    <cellStyle name="Calculation 2 2 5 13" xfId="17686" xr:uid="{BDDE712F-E1B7-4B53-9479-C32EE07769DF}"/>
    <cellStyle name="Calculation 2 2 5 14" xfId="17694" xr:uid="{CFDA718B-5AF2-4C0D-8326-28DBB061DB47}"/>
    <cellStyle name="Calculation 2 2 5 15" xfId="21054" xr:uid="{CE53DACA-8124-4298-9367-BE3DD499C121}"/>
    <cellStyle name="Calculation 2 2 5 16" xfId="20429" xr:uid="{77B92F83-F7FD-410F-B52E-7C3D4B45426F}"/>
    <cellStyle name="Calculation 2 2 5 17" xfId="29169" xr:uid="{8FCAFEC5-92CE-4825-BFEE-1D6D7365ABAE}"/>
    <cellStyle name="Calculation 2 2 5 18" xfId="29484" xr:uid="{8634BE66-F32B-47F3-B28C-E7D5823825A0}"/>
    <cellStyle name="Calculation 2 2 5 19" xfId="35847" xr:uid="{86BEF517-0C96-4B68-B628-259049D778BC}"/>
    <cellStyle name="Calculation 2 2 5 2" xfId="12905" xr:uid="{9D8EF5F6-D2C3-4FD8-B3D9-D94D4C5BE403}"/>
    <cellStyle name="Calculation 2 2 5 3" xfId="14624" xr:uid="{DECB4341-A347-4A71-8715-93020FC8483A}"/>
    <cellStyle name="Calculation 2 2 5 4" xfId="13605" xr:uid="{AFD79789-9F7F-4416-8012-F74B13CE4244}"/>
    <cellStyle name="Calculation 2 2 5 5" xfId="12346" xr:uid="{3108F4F8-87EF-4B5B-93A1-FA180F746F4D}"/>
    <cellStyle name="Calculation 2 2 5 6" xfId="14823" xr:uid="{27AAA532-BF97-4B77-AAD3-F54BAE172C5F}"/>
    <cellStyle name="Calculation 2 2 5 7" xfId="16164" xr:uid="{BDB1CFE1-9151-4A05-BACB-203B9F63EDE5}"/>
    <cellStyle name="Calculation 2 2 5 8" xfId="13244" xr:uid="{2EFE6011-7430-4444-926C-4C4A1B0089F7}"/>
    <cellStyle name="Calculation 2 2 5 9" xfId="14461" xr:uid="{35DBCCD2-D68C-457E-83E9-55E9CD60E48B}"/>
    <cellStyle name="Calculation 2 2 6" xfId="12416" xr:uid="{85F313DD-8DF4-45B0-9613-3CC08DD6057B}"/>
    <cellStyle name="Calculation 2 2 7" xfId="12343" xr:uid="{C59C880D-5A96-48EC-83FF-490B9309EA26}"/>
    <cellStyle name="Calculation 2 2 8" xfId="14286" xr:uid="{B16CB949-EFC7-4850-AE5B-48947373F480}"/>
    <cellStyle name="Calculation 2 2 9" xfId="12322" xr:uid="{1E904565-7BF0-4B6C-AB6F-568649A5EC1D}"/>
    <cellStyle name="Calculation 2 20" xfId="19474" xr:uid="{FC4B0FB6-6849-4080-AB40-8408EFB32BEC}"/>
    <cellStyle name="Calculation 2 21" xfId="19801" xr:uid="{2F91C504-69B0-4BAC-8D7A-C80209300076}"/>
    <cellStyle name="Calculation 2 22" xfId="20255" xr:uid="{549A056A-CD3D-4CAF-8D09-C9D73F5C00D8}"/>
    <cellStyle name="Calculation 2 23" xfId="27815" xr:uid="{6A6D29DB-FA34-405B-8127-8364F7D79D72}"/>
    <cellStyle name="Calculation 2 24" xfId="28344" xr:uid="{8F8A32D2-0C42-434D-936A-875DD59FA65F}"/>
    <cellStyle name="Calculation 2 25" xfId="36008" xr:uid="{E5B72D4B-0F0D-46B4-8314-1DE80F00F6B2}"/>
    <cellStyle name="Calculation 2 3" xfId="868" xr:uid="{91304A52-2792-4699-B33C-7CFF51F9386C}"/>
    <cellStyle name="Calculation 2 3 10" xfId="17281" xr:uid="{B334891C-9B7C-4598-8160-D44BBB24E3E4}"/>
    <cellStyle name="Calculation 2 3 11" xfId="17660" xr:uid="{ADE33426-FD12-483A-ABA5-C57C50FCBA62}"/>
    <cellStyle name="Calculation 2 3 12" xfId="18017" xr:uid="{15CCBC66-11D2-414D-8B8D-39D1281E1F4F}"/>
    <cellStyle name="Calculation 2 3 13" xfId="18370" xr:uid="{0BB8ECD4-72E3-4163-B95C-348F2483A293}"/>
    <cellStyle name="Calculation 2 3 14" xfId="18711" xr:uid="{3BEE0C73-14DB-4253-A38F-FBAD551F436F}"/>
    <cellStyle name="Calculation 2 3 15" xfId="19044" xr:uid="{0A222150-E7E1-46B6-ADBB-C02C65E398CB}"/>
    <cellStyle name="Calculation 2 3 16" xfId="19389" xr:uid="{2E90DF9B-A889-444C-8D02-A278C0B2F722}"/>
    <cellStyle name="Calculation 2 3 17" xfId="19705" xr:uid="{43B7965B-16DE-43D7-B729-DF334BC695EE}"/>
    <cellStyle name="Calculation 2 3 18" xfId="20624" xr:uid="{D853AF05-EA7D-462C-B014-D62E4D19E9FA}"/>
    <cellStyle name="Calculation 2 3 19" xfId="21347" xr:uid="{4A2150CA-D3A7-4E09-8709-A509A2EF694D}"/>
    <cellStyle name="Calculation 2 3 2" xfId="10576" xr:uid="{79038732-691B-4B52-ABC1-277B7AA5F1F2}"/>
    <cellStyle name="Calculation 2 3 2 10" xfId="14570" xr:uid="{A04EDBA8-3E7C-4315-AC8B-1E8762DDCF89}"/>
    <cellStyle name="Calculation 2 3 2 11" xfId="13856" xr:uid="{BB35AD1B-4FD3-4BD0-907F-3074B4D0C7AB}"/>
    <cellStyle name="Calculation 2 3 2 12" xfId="12924" xr:uid="{A091EE2F-3EA2-4C75-84A9-B7C471CB083A}"/>
    <cellStyle name="Calculation 2 3 2 13" xfId="14911" xr:uid="{72A43EF6-59EA-4992-9064-C9A3D66E5EB7}"/>
    <cellStyle name="Calculation 2 3 2 14" xfId="12754" xr:uid="{BE035A49-92F6-4397-BF7C-D1FD3EF7DF81}"/>
    <cellStyle name="Calculation 2 3 2 15" xfId="14512" xr:uid="{6E9CD67E-9C7D-4299-9C0C-268F355E7733}"/>
    <cellStyle name="Calculation 2 3 2 16" xfId="27421" xr:uid="{ADF44AB7-3D90-4783-A2FF-C87A8974A619}"/>
    <cellStyle name="Calculation 2 3 2 17" xfId="28045" xr:uid="{F22B8D01-3AC3-4943-8B5B-F903F4FAEC2E}"/>
    <cellStyle name="Calculation 2 3 2 18" xfId="35604" xr:uid="{7B212103-5B5A-434C-BAAB-9E184018BA43}"/>
    <cellStyle name="Calculation 2 3 2 19" xfId="36388" xr:uid="{889CF620-4BD1-4FB5-B54A-6A1E671AAB47}"/>
    <cellStyle name="Calculation 2 3 2 2" xfId="11969" xr:uid="{CE965B71-000B-4E93-A362-87FCCDF8600E}"/>
    <cellStyle name="Calculation 2 3 2 2 10" xfId="18892" xr:uid="{65B31058-0562-433E-AF17-4975B6C7D972}"/>
    <cellStyle name="Calculation 2 3 2 2 11" xfId="19227" xr:uid="{E942A5AA-246E-49A7-A861-9025BE6A4CAD}"/>
    <cellStyle name="Calculation 2 3 2 2 12" xfId="19554" xr:uid="{4925BE7D-75F7-4081-B2D9-DC0A5FD6946F}"/>
    <cellStyle name="Calculation 2 3 2 2 13" xfId="19881" xr:uid="{C21B687E-ADE0-42AD-A335-BE7385800499}"/>
    <cellStyle name="Calculation 2 3 2 2 14" xfId="20143" xr:uid="{9A79110E-1F86-469E-A625-31C138E35F60}"/>
    <cellStyle name="Calculation 2 3 2 2 15" xfId="27902" xr:uid="{3B3D54A8-7AFF-4E60-A74A-17A4601DF495}"/>
    <cellStyle name="Calculation 2 3 2 2 16" xfId="28222" xr:uid="{4398C640-7E0A-45AB-9AEA-8EA3FB32926D}"/>
    <cellStyle name="Calculation 2 3 2 2 17" xfId="36096" xr:uid="{EBD7B3B6-6F42-45E1-AF55-8DCC6E36FAC9}"/>
    <cellStyle name="Calculation 2 3 2 2 18" xfId="36627" xr:uid="{A2F2F244-8731-40DD-B33A-7C430880FFAA}"/>
    <cellStyle name="Calculation 2 3 2 2 19" xfId="36897" xr:uid="{F018B461-1B7A-46E8-BA98-D85C6257B659}"/>
    <cellStyle name="Calculation 2 3 2 2 2" xfId="15953" xr:uid="{D1B49342-80AD-49E8-87C1-90287A95F1FE}"/>
    <cellStyle name="Calculation 2 3 2 2 3" xfId="16356" xr:uid="{355F4ACB-BA58-4596-BD32-7FE684E5D39C}"/>
    <cellStyle name="Calculation 2 3 2 2 4" xfId="16742" xr:uid="{FFD68195-313E-4067-80A6-60A09AA378E1}"/>
    <cellStyle name="Calculation 2 3 2 2 5" xfId="17116" xr:uid="{A914D8DB-A7FF-441C-9030-E90C81C4A297}"/>
    <cellStyle name="Calculation 2 3 2 2 6" xfId="17491" xr:uid="{AA56F1D6-E0CC-4F1B-AC10-CFFA7F63C23B}"/>
    <cellStyle name="Calculation 2 3 2 2 7" xfId="17858" xr:uid="{9F93514A-5BAF-4AB8-8CCC-9AEF7E3CE6A2}"/>
    <cellStyle name="Calculation 2 3 2 2 8" xfId="18205" xr:uid="{0EE75E49-C2CC-480A-B792-EC77687A036C}"/>
    <cellStyle name="Calculation 2 3 2 2 9" xfId="18548" xr:uid="{31873988-3F6B-47EF-A2CC-BA37A91CED06}"/>
    <cellStyle name="Calculation 2 3 2 20" xfId="36372" xr:uid="{D3CA6A66-8BCA-4450-B1EF-0E173262E61E}"/>
    <cellStyle name="Calculation 2 3 2 3" xfId="15404" xr:uid="{DB703FD5-49D6-4A80-AAC7-B66CB7E236F4}"/>
    <cellStyle name="Calculation 2 3 2 4" xfId="15143" xr:uid="{172433B2-7A13-47E5-9898-262672394173}"/>
    <cellStyle name="Calculation 2 3 2 5" xfId="15307" xr:uid="{14F72190-F004-4CE7-9655-E175F8F695A9}"/>
    <cellStyle name="Calculation 2 3 2 6" xfId="15852" xr:uid="{7F3D4AAF-618A-44F8-8F69-44D802B9528E}"/>
    <cellStyle name="Calculation 2 3 2 7" xfId="15259" xr:uid="{F4A06053-CC57-438E-8CF7-5C262CDDA37B}"/>
    <cellStyle name="Calculation 2 3 2 8" xfId="15865" xr:uid="{FAD9C030-EC02-497D-BE21-18B4E2C7ACF6}"/>
    <cellStyle name="Calculation 2 3 2 9" xfId="15481" xr:uid="{C746E3B2-27EA-4DE3-BBBE-9C1FE846CC26}"/>
    <cellStyle name="Calculation 2 3 20" xfId="28719" xr:uid="{B7240D57-19E5-48B7-872D-FDA6A237EAC1}"/>
    <cellStyle name="Calculation 2 3 21" xfId="29464" xr:uid="{E0ED98CA-1EF5-42F7-A81C-99B9DA9A45AC}"/>
    <cellStyle name="Calculation 2 3 22" xfId="36461" xr:uid="{FBD4834F-6A3C-4367-AE9A-76FDACB3FF18}"/>
    <cellStyle name="Calculation 2 3 3" xfId="1637" xr:uid="{AE26DA2B-50B4-431F-B992-14F58F74C6AE}"/>
    <cellStyle name="Calculation 2 3 3 10" xfId="12193" xr:uid="{0D5B1385-2CBE-477D-8BE0-9D9964F9CA62}"/>
    <cellStyle name="Calculation 2 3 3 11" xfId="14196" xr:uid="{C0CD3B0B-9A83-4E22-875A-C843CD7D03BC}"/>
    <cellStyle name="Calculation 2 3 3 12" xfId="14622" xr:uid="{0EA3D25B-A3DB-4A6B-956C-E0F248562297}"/>
    <cellStyle name="Calculation 2 3 3 13" xfId="16565" xr:uid="{A1712FC0-9CC8-4327-96DD-838368EB8AA9}"/>
    <cellStyle name="Calculation 2 3 3 14" xfId="15645" xr:uid="{C60A8DAF-888B-4419-950C-A6C45ABE86CE}"/>
    <cellStyle name="Calculation 2 3 3 15" xfId="20909" xr:uid="{D5740FEE-E4E2-4613-8BD8-6BAF4DA5856B}"/>
    <cellStyle name="Calculation 2 3 3 16" xfId="27475" xr:uid="{180A597E-E73A-4267-AC8C-CA2DDA7095EB}"/>
    <cellStyle name="Calculation 2 3 3 17" xfId="29019" xr:uid="{ECFB0D7D-3BA1-4C3D-9D95-838B0F51F72B}"/>
    <cellStyle name="Calculation 2 3 3 18" xfId="29049" xr:uid="{51699AF6-DB03-4224-BCD8-27C5F7DBAAEC}"/>
    <cellStyle name="Calculation 2 3 3 19" xfId="36347" xr:uid="{E8BAC22E-CD5F-4C31-BFF1-AD75E8E39EF7}"/>
    <cellStyle name="Calculation 2 3 3 2" xfId="12718" xr:uid="{7A0E4D90-D656-462B-8072-C5017223B867}"/>
    <cellStyle name="Calculation 2 3 3 3" xfId="13137" xr:uid="{662EE877-D642-483C-81D5-4200326C790D}"/>
    <cellStyle name="Calculation 2 3 3 4" xfId="14749" xr:uid="{DD08B057-1818-4C17-B525-EEC3ECB79AF7}"/>
    <cellStyle name="Calculation 2 3 3 5" xfId="15471" xr:uid="{3BC08DC4-B810-4B07-A6D6-136BA91F869C}"/>
    <cellStyle name="Calculation 2 3 3 6" xfId="13044" xr:uid="{50DC86F6-C787-4F46-B427-43CAEC7E1229}"/>
    <cellStyle name="Calculation 2 3 3 7" xfId="14779" xr:uid="{287A8F2E-6864-4C23-9284-7F1ECAC0A72B}"/>
    <cellStyle name="Calculation 2 3 3 8" xfId="15003" xr:uid="{D5753760-F3F1-439C-92E8-37D7DE027F70}"/>
    <cellStyle name="Calculation 2 3 3 9" xfId="14642" xr:uid="{FC5EECCF-F6E6-4440-B94F-0FFEDFDFFCAE}"/>
    <cellStyle name="Calculation 2 3 4" xfId="2063" xr:uid="{1F9368A3-CD1E-4875-B465-B0AB69432AE3}"/>
    <cellStyle name="Calculation 2 3 4 10" xfId="13118" xr:uid="{1D244D38-9BE8-47DD-BBAC-9A8733D58498}"/>
    <cellStyle name="Calculation 2 3 4 11" xfId="14477" xr:uid="{E9161BB0-DE2D-483D-97BE-3B316D27F8D5}"/>
    <cellStyle name="Calculation 2 3 4 12" xfId="17032" xr:uid="{ECDA5AA6-FD42-4670-B30A-4B7B262D88AB}"/>
    <cellStyle name="Calculation 2 3 4 13" xfId="13900" xr:uid="{83F49F61-1933-4329-BC1E-FFA381C45C2D}"/>
    <cellStyle name="Calculation 2 3 4 14" xfId="15451" xr:uid="{B46EE187-FC2E-4730-A8C4-688D53741F10}"/>
    <cellStyle name="Calculation 2 3 4 15" xfId="21053" xr:uid="{DC2AB52C-CF64-42F5-8E47-4823587D4446}"/>
    <cellStyle name="Calculation 2 3 4 16" xfId="20263" xr:uid="{4C981ED1-2488-42A5-A2AF-80E770556BB4}"/>
    <cellStyle name="Calculation 2 3 4 17" xfId="29168" xr:uid="{86E8D0FD-19D6-43FE-A0A2-91E1E279015E}"/>
    <cellStyle name="Calculation 2 3 4 18" xfId="29210" xr:uid="{A8FBDF7F-A395-4F58-B5EE-2D0B2071ADBB}"/>
    <cellStyle name="Calculation 2 3 4 19" xfId="30009" xr:uid="{363CE81C-2FDD-4B0C-8F77-5AE4F22D0D1D}"/>
    <cellStyle name="Calculation 2 3 4 2" xfId="12904" xr:uid="{7F2E4280-AFE4-440E-82D6-D54552BBA948}"/>
    <cellStyle name="Calculation 2 3 4 3" xfId="14159" xr:uid="{DF358B92-2162-4409-BF39-D779CCB23000}"/>
    <cellStyle name="Calculation 2 3 4 4" xfId="13931" xr:uid="{3D378F73-E330-47D7-A243-BEAA0FF64592}"/>
    <cellStyle name="Calculation 2 3 4 5" xfId="14833" xr:uid="{42BAAB9B-24CC-4793-98D8-CA3D809F03A9}"/>
    <cellStyle name="Calculation 2 3 4 6" xfId="14667" xr:uid="{39ECD291-5D26-46C1-83F6-1101B6DA53ED}"/>
    <cellStyle name="Calculation 2 3 4 7" xfId="12184" xr:uid="{195E8D7D-F344-4B6B-8D76-5DEB10071894}"/>
    <cellStyle name="Calculation 2 3 4 8" xfId="14331" xr:uid="{1214456F-B69A-409D-B5EC-E289D69C9EF8}"/>
    <cellStyle name="Calculation 2 3 4 9" xfId="12226" xr:uid="{2F1F7918-57E5-47FA-83D4-077A786756A8}"/>
    <cellStyle name="Calculation 2 3 5" xfId="12445" xr:uid="{2A2E5586-7AD5-467A-B8F7-ED9B45DBBC29}"/>
    <cellStyle name="Calculation 2 3 6" xfId="15738" xr:uid="{CA30E95B-1C79-41C7-B66C-B7E551F86A95}"/>
    <cellStyle name="Calculation 2 3 7" xfId="16121" xr:uid="{245E9E9B-9089-4A99-B036-7B9BE217C23B}"/>
    <cellStyle name="Calculation 2 3 8" xfId="16530" xr:uid="{75C5FC80-5ECF-40BF-9576-C2A729A4FFBA}"/>
    <cellStyle name="Calculation 2 3 9" xfId="16913" xr:uid="{45C4EC71-021E-4699-9676-9319B03E1DF9}"/>
    <cellStyle name="Calculation 2 4" xfId="822" xr:uid="{4CF75A51-D5D7-4FE6-B0E0-DF43B55807AF}"/>
    <cellStyle name="Calculation 2 4 10" xfId="12556" xr:uid="{CA3D9F1B-3AAB-4113-8BE2-3DC65AB29585}"/>
    <cellStyle name="Calculation 2 4 11" xfId="15005" xr:uid="{3EE7DF14-8B56-48D5-B319-0020605E9D00}"/>
    <cellStyle name="Calculation 2 4 12" xfId="15205" xr:uid="{2804CD72-30CA-4EAB-90AF-FFD3CC0CC8FC}"/>
    <cellStyle name="Calculation 2 4 13" xfId="13589" xr:uid="{5C71EF59-D465-455C-B0B7-725F8DF3F088}"/>
    <cellStyle name="Calculation 2 4 14" xfId="14716" xr:uid="{66EBBAF3-30EB-4EFF-99A8-16B6B39E526E}"/>
    <cellStyle name="Calculation 2 4 15" xfId="14398" xr:uid="{776E53B5-65B0-469F-8040-21C03586691F}"/>
    <cellStyle name="Calculation 2 4 16" xfId="14703" xr:uid="{4C1E115C-A18C-4D7A-AF5B-8A2226323D09}"/>
    <cellStyle name="Calculation 2 4 17" xfId="16267" xr:uid="{AC4DA49A-FBF3-4E9C-AE4F-47C97A4F9D02}"/>
    <cellStyle name="Calculation 2 4 18" xfId="20578" xr:uid="{D0092A99-ABB9-4942-9749-454756DD4BB3}"/>
    <cellStyle name="Calculation 2 4 19" xfId="20334" xr:uid="{321B9877-C717-46D2-8417-341EBB52D6F2}"/>
    <cellStyle name="Calculation 2 4 2" xfId="10577" xr:uid="{F7C9817A-359B-4B47-A584-1EA515375F63}"/>
    <cellStyle name="Calculation 2 4 20" xfId="28673" xr:uid="{AF1D37F2-B3F5-4956-A9A4-9EF029611FA4}"/>
    <cellStyle name="Calculation 2 4 21" xfId="28425" xr:uid="{99082653-520E-419B-A5E5-91A66C8889D4}"/>
    <cellStyle name="Calculation 2 4 22" xfId="35175" xr:uid="{70C2D8BB-78EC-448D-9F33-BFD6CAD063EE}"/>
    <cellStyle name="Calculation 2 4 3" xfId="1638" xr:uid="{F0990A75-ECD4-459F-B00A-F5C244650C91}"/>
    <cellStyle name="Calculation 2 4 3 10" xfId="12881" xr:uid="{7E7AEA6B-8FF9-4F54-884F-2B88313FB8EB}"/>
    <cellStyle name="Calculation 2 4 3 11" xfId="15316" xr:uid="{8F55FA16-8FB1-4D03-830A-14144A48D981}"/>
    <cellStyle name="Calculation 2 4 3 12" xfId="15761" xr:uid="{47564C44-C56D-49E7-93A5-0BC6AE746CD4}"/>
    <cellStyle name="Calculation 2 4 3 13" xfId="14370" xr:uid="{BD7EBABE-6426-4976-82EA-13B69C92F1B6}"/>
    <cellStyle name="Calculation 2 4 3 14" xfId="13695" xr:uid="{1EA9914F-6027-43FF-87B2-E771B56087F0}"/>
    <cellStyle name="Calculation 2 4 3 15" xfId="20910" xr:uid="{2598C12F-BE5A-4226-BDF2-984FF2D38007}"/>
    <cellStyle name="Calculation 2 4 3 16" xfId="27474" xr:uid="{0482F843-5E99-4B2B-95B0-6D66D5DF7FC8}"/>
    <cellStyle name="Calculation 2 4 3 17" xfId="29020" xr:uid="{E0209CEA-677F-4A3C-96DE-A4009B7EF06A}"/>
    <cellStyle name="Calculation 2 4 3 18" xfId="29048" xr:uid="{8B72871E-22A5-41A7-8219-3AA1FEC4070A}"/>
    <cellStyle name="Calculation 2 4 3 19" xfId="36241" xr:uid="{5ED8FB51-3E2F-4A48-807F-EE6B8FB2E39B}"/>
    <cellStyle name="Calculation 2 4 3 2" xfId="12719" xr:uid="{A78C7A93-E94A-4FF1-80E9-8D37C4A8A29C}"/>
    <cellStyle name="Calculation 2 4 3 3" xfId="12521" xr:uid="{5209E8C3-360B-4D36-90A6-200C571D7821}"/>
    <cellStyle name="Calculation 2 4 3 4" xfId="12753" xr:uid="{39C20FFA-7EEA-4815-B031-E5AE4A3AB13D}"/>
    <cellStyle name="Calculation 2 4 3 5" xfId="13352" xr:uid="{C8968478-46D7-4975-8EE5-B5516DEA531E}"/>
    <cellStyle name="Calculation 2 4 3 6" xfId="14006" xr:uid="{CD4D6508-7654-4823-AC8E-D9D61AFD1A07}"/>
    <cellStyle name="Calculation 2 4 3 7" xfId="12220" xr:uid="{4D8AD628-FFCF-47C1-9C3F-C4C69722BAA4}"/>
    <cellStyle name="Calculation 2 4 3 8" xfId="14886" xr:uid="{CAE2B3FD-45C6-4245-9E04-75A953E8F2F8}"/>
    <cellStyle name="Calculation 2 4 3 9" xfId="12661" xr:uid="{9BF7C5CA-B202-4FB2-8FE8-44480698EBA4}"/>
    <cellStyle name="Calculation 2 4 4" xfId="2062" xr:uid="{2D3ACDFC-4FE0-4AA1-A813-4F13B3FB967A}"/>
    <cellStyle name="Calculation 2 4 4 10" xfId="12104" xr:uid="{D21E5F56-268F-4229-A300-4A65E8436DD4}"/>
    <cellStyle name="Calculation 2 4 4 11" xfId="12764" xr:uid="{F1914015-BC27-4344-A6C4-841AA46E2119}"/>
    <cellStyle name="Calculation 2 4 4 12" xfId="18045" xr:uid="{F2BF60D6-52C3-4686-9B5E-E677A2C7BAA3}"/>
    <cellStyle name="Calculation 2 4 4 13" xfId="17232" xr:uid="{5DC50B0E-F4D0-4ED5-94A8-560ADF095FA2}"/>
    <cellStyle name="Calculation 2 4 4 14" xfId="12980" xr:uid="{CEC3D4E4-FE4F-4CB4-B074-91DD5C88798D}"/>
    <cellStyle name="Calculation 2 4 4 15" xfId="21052" xr:uid="{4297E96D-7FF9-47AF-ADA7-D0ACE9ED9DF0}"/>
    <cellStyle name="Calculation 2 4 4 16" xfId="21335" xr:uid="{FE53CD0D-8DF8-4F4F-A170-BDCDB75B5F92}"/>
    <cellStyle name="Calculation 2 4 4 17" xfId="29167" xr:uid="{FC07E823-0E0B-4061-AFC8-F3BE5E53FE5A}"/>
    <cellStyle name="Calculation 2 4 4 18" xfId="29036" xr:uid="{0D18ED7A-5DF5-4641-802B-78F050645F71}"/>
    <cellStyle name="Calculation 2 4 4 19" xfId="36410" xr:uid="{79F13CC1-1A3E-4398-BB63-59949D6568D6}"/>
    <cellStyle name="Calculation 2 4 4 2" xfId="12903" xr:uid="{E02919EB-0571-4433-813D-F702B0926113}"/>
    <cellStyle name="Calculation 2 4 4 3" xfId="13361" xr:uid="{BB714C85-0B6E-4BEC-AA53-8BDE5BF3CBCB}"/>
    <cellStyle name="Calculation 2 4 4 4" xfId="14175" xr:uid="{0BCF3E0D-AF66-41E4-8281-D2A744D6525D}"/>
    <cellStyle name="Calculation 2 4 4 5" xfId="15118" xr:uid="{84826CFF-B776-4004-A6FD-80B7FE235740}"/>
    <cellStyle name="Calculation 2 4 4 6" xfId="14365" xr:uid="{537E9BB0-FDFF-41AB-BCAB-94B56DE0C25A}"/>
    <cellStyle name="Calculation 2 4 4 7" xfId="15429" xr:uid="{52055A74-31E0-4221-A64D-95C404F0290D}"/>
    <cellStyle name="Calculation 2 4 4 8" xfId="12239" xr:uid="{85CEEF15-45DF-4AF0-A2FC-B50EA763460E}"/>
    <cellStyle name="Calculation 2 4 4 9" xfId="13620" xr:uid="{E1CD9BAA-D64A-45D0-BBCC-6A09D17B17AF}"/>
    <cellStyle name="Calculation 2 4 5" xfId="12402" xr:uid="{D5460DD6-D0F1-4AED-91FA-E94394845C2C}"/>
    <cellStyle name="Calculation 2 4 6" xfId="13580" xr:uid="{429C9C90-EDAE-43E1-95AA-F141EE226071}"/>
    <cellStyle name="Calculation 2 4 7" xfId="13518" xr:uid="{C38E2B8A-A7F3-4644-B0A3-7BC104BE39DA}"/>
    <cellStyle name="Calculation 2 4 8" xfId="14565" xr:uid="{82C63588-A65E-4E8C-9B42-6746EE2E819A}"/>
    <cellStyle name="Calculation 2 4 9" xfId="14408" xr:uid="{71D6DCBA-E91A-48C1-91FC-C0E9B6873CFD}"/>
    <cellStyle name="Calculation 2 5" xfId="1104" xr:uid="{F134E528-0FFD-461B-B0A0-2BDB71CEFA25}"/>
    <cellStyle name="Calculation 2 5 10" xfId="15433" xr:uid="{6AE38158-D50F-4BB6-9E94-C892281E95E2}"/>
    <cellStyle name="Calculation 2 5 11" xfId="14352" xr:uid="{1683BBA4-9094-4D7B-88ED-9DA628972E9B}"/>
    <cellStyle name="Calculation 2 5 12" xfId="16466" xr:uid="{ED11752E-3D84-4EC9-9207-D86AB17B07BB}"/>
    <cellStyle name="Calculation 2 5 13" xfId="15621" xr:uid="{38DDBA0B-8FB1-4528-8BA5-E50F7B8FC3A6}"/>
    <cellStyle name="Calculation 2 5 14" xfId="15067" xr:uid="{975B8900-B8B6-42E7-8E0E-B98885AED04B}"/>
    <cellStyle name="Calculation 2 5 15" xfId="14736" xr:uid="{E1795DCC-0A3D-4F39-A56B-9897BC6F9C35}"/>
    <cellStyle name="Calculation 2 5 16" xfId="15231" xr:uid="{9B769614-63AE-492C-B7B3-8DCE0FBFD75C}"/>
    <cellStyle name="Calculation 2 5 17" xfId="20857" xr:uid="{6EA725D9-EA76-4A69-8B23-4425D42558A0}"/>
    <cellStyle name="Calculation 2 5 18" xfId="27487" xr:uid="{4F2D6017-23B2-47F0-96C8-3FF5352BE477}"/>
    <cellStyle name="Calculation 2 5 19" xfId="28952" xr:uid="{9ACDE861-DA17-4AE9-B049-4ADF09F76E9A}"/>
    <cellStyle name="Calculation 2 5 2" xfId="1639" xr:uid="{FFEF6EFF-628D-4A63-ACA3-7031A68F1EBC}"/>
    <cellStyle name="Calculation 2 5 2 10" xfId="13065" xr:uid="{2057091F-4B02-480D-9938-BB96396F0177}"/>
    <cellStyle name="Calculation 2 5 2 11" xfId="14697" xr:uid="{AB965099-8246-41FF-81A8-9A965F40A9A4}"/>
    <cellStyle name="Calculation 2 5 2 12" xfId="13877" xr:uid="{3BBA15A8-6A3B-4E95-B3FA-668F37484FE2}"/>
    <cellStyle name="Calculation 2 5 2 13" xfId="13917" xr:uid="{909F1AC0-E023-47C0-AD61-27107EBACA28}"/>
    <cellStyle name="Calculation 2 5 2 14" xfId="18031" xr:uid="{45AC9ECC-6A1D-41A1-9103-C589083242DE}"/>
    <cellStyle name="Calculation 2 5 2 15" xfId="20911" xr:uid="{87FC7C08-80F5-4C5A-BA30-E061C6D36042}"/>
    <cellStyle name="Calculation 2 5 2 16" xfId="27470" xr:uid="{F1E63BAE-0F12-45F1-8ACD-1A31EA3F93D9}"/>
    <cellStyle name="Calculation 2 5 2 17" xfId="29021" xr:uid="{B4B3A99C-BD71-4622-99E6-0AE7F7CDF9BC}"/>
    <cellStyle name="Calculation 2 5 2 18" xfId="29047" xr:uid="{D36E424C-BA1A-4289-80E0-BEDD086C37CB}"/>
    <cellStyle name="Calculation 2 5 2 19" xfId="35367" xr:uid="{B0B92E6D-7638-4AA0-8DF4-E3E2C0EA61A1}"/>
    <cellStyle name="Calculation 2 5 2 2" xfId="12720" xr:uid="{C2A9C4F5-3ED3-4BF8-A8AB-EA56A3725048}"/>
    <cellStyle name="Calculation 2 5 2 3" xfId="12284" xr:uid="{67DB6EB9-546D-41FF-9B6D-B97F08D5F718}"/>
    <cellStyle name="Calculation 2 5 2 4" xfId="12981" xr:uid="{8F0E7500-D457-4949-AD7D-3F9857C2612B}"/>
    <cellStyle name="Calculation 2 5 2 5" xfId="14008" xr:uid="{03A6ACB6-27B1-4399-BD9F-60638C7189AC}"/>
    <cellStyle name="Calculation 2 5 2 6" xfId="15364" xr:uid="{EAA56AD7-0FCC-420B-A5B5-6BED5057AF49}"/>
    <cellStyle name="Calculation 2 5 2 7" xfId="14941" xr:uid="{5B85D332-F6B3-4A41-A224-A8A784EA2DD6}"/>
    <cellStyle name="Calculation 2 5 2 8" xfId="13274" xr:uid="{689E868B-6C7E-4A81-9B60-2539395AFB9D}"/>
    <cellStyle name="Calculation 2 5 2 9" xfId="13081" xr:uid="{14926715-AFE8-4C4C-81C7-54922DAE2F3C}"/>
    <cellStyle name="Calculation 2 5 20" xfId="35673" xr:uid="{F1C2C30B-A4F6-46C7-8977-F89CDAD32F27}"/>
    <cellStyle name="Calculation 2 5 21" xfId="36249" xr:uid="{2ACE4AE3-078E-4E46-8E56-54B90AF1B621}"/>
    <cellStyle name="Calculation 2 5 3" xfId="2061" xr:uid="{5DCDE457-74D7-4B8E-85E3-D30BD7AE6CF5}"/>
    <cellStyle name="Calculation 2 5 3 10" xfId="12656" xr:uid="{5831833C-87D8-4455-B521-B398CE96CCFD}"/>
    <cellStyle name="Calculation 2 5 3 11" xfId="13775" xr:uid="{D54BC054-A86F-43A7-8B4E-D4FD4B4409E1}"/>
    <cellStyle name="Calculation 2 5 3 12" xfId="12546" xr:uid="{6AB58B9E-1323-49D9-A62B-04442AB9FBD1}"/>
    <cellStyle name="Calculation 2 5 3 13" xfId="13224" xr:uid="{8FEB05DF-BC98-4B9A-B12D-F6033C313C5D}"/>
    <cellStyle name="Calculation 2 5 3 14" xfId="15437" xr:uid="{7081556B-2673-4EB9-9397-EC950A79DA08}"/>
    <cellStyle name="Calculation 2 5 3 15" xfId="21051" xr:uid="{D5FFA192-9A26-4E6B-9535-040F538EE532}"/>
    <cellStyle name="Calculation 2 5 3 16" xfId="21367" xr:uid="{27492689-476B-4AEB-B5A7-CFE5BDEC5F81}"/>
    <cellStyle name="Calculation 2 5 3 17" xfId="29166" xr:uid="{CC2429FB-BF64-4507-A9E6-C0D4F26C167F}"/>
    <cellStyle name="Calculation 2 5 3 18" xfId="28522" xr:uid="{EA744D4D-39C6-4792-8AC1-D369CA259E8E}"/>
    <cellStyle name="Calculation 2 5 3 19" xfId="35588" xr:uid="{4D47D603-09AD-4AF5-868C-8A629D74A9F7}"/>
    <cellStyle name="Calculation 2 5 3 2" xfId="12902" xr:uid="{5A2DDE6A-52E5-407B-A578-D9E6D5D91B16}"/>
    <cellStyle name="Calculation 2 5 3 3" xfId="13830" xr:uid="{F7C9B92A-A7F1-430A-B6AA-5CBB07E739AF}"/>
    <cellStyle name="Calculation 2 5 3 4" xfId="14607" xr:uid="{720F1735-B693-4D72-AEAF-58573388B7FB}"/>
    <cellStyle name="Calculation 2 5 3 5" xfId="12614" xr:uid="{E2A1C0E2-5801-473A-B50C-92AF06BDB69E}"/>
    <cellStyle name="Calculation 2 5 3 6" xfId="15326" xr:uid="{725CE3D9-FBA2-43FF-82E3-4F3A56D523D1}"/>
    <cellStyle name="Calculation 2 5 3 7" xfId="12603" xr:uid="{D50B760F-D279-4A59-886B-60046DF5C450}"/>
    <cellStyle name="Calculation 2 5 3 8" xfId="13295" xr:uid="{8ED627AD-F1A0-466D-A12C-C0BEE0FFDFBA}"/>
    <cellStyle name="Calculation 2 5 3 9" xfId="12635" xr:uid="{DB778907-3B39-4975-BEB0-3BF35A429A91}"/>
    <cellStyle name="Calculation 2 5 4" xfId="12583" xr:uid="{A545D188-8C0A-40CE-971D-F93985BEC2F7}"/>
    <cellStyle name="Calculation 2 5 5" xfId="12359" xr:uid="{78E317B5-530C-4D18-A08C-EAF9234B0F8D}"/>
    <cellStyle name="Calculation 2 5 6" xfId="12874" xr:uid="{4663097A-DE3A-4A9D-B573-ED688AC2237E}"/>
    <cellStyle name="Calculation 2 5 7" xfId="14567" xr:uid="{2FF53340-89AD-47EB-AFA7-E17D88E33A55}"/>
    <cellStyle name="Calculation 2 5 8" xfId="15339" xr:uid="{9F7B98A4-EB2C-4E6E-9682-A903533DEAEA}"/>
    <cellStyle name="Calculation 2 5 9" xfId="15063" xr:uid="{51BE35EA-FCF8-40A0-B815-836C77836465}"/>
    <cellStyle name="Calculation 2 6" xfId="1640" xr:uid="{ECE43C74-2631-4E48-B864-B4B358C29CA1}"/>
    <cellStyle name="Calculation 2 6 10" xfId="14571" xr:uid="{AA8784B9-67E1-49BF-8755-620B27B93074}"/>
    <cellStyle name="Calculation 2 6 11" xfId="15154" xr:uid="{FBFDFE70-5A78-4DF4-A226-A0C6C7DC9966}"/>
    <cellStyle name="Calculation 2 6 12" xfId="13066" xr:uid="{75DEA7DB-246E-4278-B22A-06A35F08ED27}"/>
    <cellStyle name="Calculation 2 6 13" xfId="14329" xr:uid="{7D55D10E-0973-48E7-933C-0F9A1F75CE0A}"/>
    <cellStyle name="Calculation 2 6 14" xfId="12858" xr:uid="{E4FBBEE1-29E0-4687-9404-911A7D4D2E69}"/>
    <cellStyle name="Calculation 2 6 15" xfId="16085" xr:uid="{87716847-590A-4E7A-8F9E-C0EA2D454C33}"/>
    <cellStyle name="Calculation 2 6 16" xfId="20912" xr:uid="{1B76A7CD-3D04-48C0-A866-3AB450211878}"/>
    <cellStyle name="Calculation 2 6 17" xfId="20939" xr:uid="{F500B711-9E52-4061-ADA7-A06DECC2994E}"/>
    <cellStyle name="Calculation 2 6 18" xfId="29022" xr:uid="{ECF3C5B9-8F96-413A-A861-917406517FB6}"/>
    <cellStyle name="Calculation 2 6 19" xfId="29046" xr:uid="{14C7AC23-D98B-464F-AA30-5D394EC41E04}"/>
    <cellStyle name="Calculation 2 6 2" xfId="2060" xr:uid="{228F6253-0A4B-4A69-A841-28B20BC91657}"/>
    <cellStyle name="Calculation 2 6 2 10" xfId="15072" xr:uid="{4A799E5E-BDCB-4D6B-9877-D32AFF4D08FC}"/>
    <cellStyle name="Calculation 2 6 2 11" xfId="13870" xr:uid="{0A395056-FDF7-413E-8A29-B6B077ACC9CE}"/>
    <cellStyle name="Calculation 2 6 2 12" xfId="12967" xr:uid="{19D8A8A7-1B9C-4727-BE76-FE8C3BA63349}"/>
    <cellStyle name="Calculation 2 6 2 13" xfId="14176" xr:uid="{47B44BB3-5C10-4B14-BF72-100EF567F166}"/>
    <cellStyle name="Calculation 2 6 2 14" xfId="14469" xr:uid="{E3FE8B32-040E-4611-A806-98F1614A4886}"/>
    <cellStyle name="Calculation 2 6 2 15" xfId="21050" xr:uid="{E2023A65-5421-410E-994F-6710F4DC28F0}"/>
    <cellStyle name="Calculation 2 6 2 16" xfId="20430" xr:uid="{72D22303-3E50-465E-AF31-B03ADC46309C}"/>
    <cellStyle name="Calculation 2 6 2 17" xfId="29165" xr:uid="{B2AA9FE2-A20A-430B-814E-5188184F5669}"/>
    <cellStyle name="Calculation 2 6 2 18" xfId="28353" xr:uid="{3E6F925E-8481-48D5-A268-61D232376191}"/>
    <cellStyle name="Calculation 2 6 2 19" xfId="36360" xr:uid="{668FF336-E2D9-4F8D-A38E-57FDACBDD4D4}"/>
    <cellStyle name="Calculation 2 6 2 2" xfId="12901" xr:uid="{99F3C224-1AA7-4C71-9B72-DA1BA68BDAAE}"/>
    <cellStyle name="Calculation 2 6 2 3" xfId="14754" xr:uid="{27D56F62-185F-4A22-BB04-2F7A56B860D7}"/>
    <cellStyle name="Calculation 2 6 2 4" xfId="13760" xr:uid="{5E0A2669-61C7-410E-8C7B-FB1C1CAB282C}"/>
    <cellStyle name="Calculation 2 6 2 5" xfId="14967" xr:uid="{B0643F82-F3E1-40C8-B36A-F86D8CC6614A}"/>
    <cellStyle name="Calculation 2 6 2 6" xfId="13426" xr:uid="{86F59541-517F-4963-9362-15B9F2E8D3EB}"/>
    <cellStyle name="Calculation 2 6 2 7" xfId="15058" xr:uid="{14B419DB-1DC2-40A0-8601-F39D0D88B856}"/>
    <cellStyle name="Calculation 2 6 2 8" xfId="14891" xr:uid="{F5AF573C-A862-418F-A037-035875C2D5E9}"/>
    <cellStyle name="Calculation 2 6 2 9" xfId="14435" xr:uid="{956E7BD6-0433-42C8-81B9-334C8AA4F1C6}"/>
    <cellStyle name="Calculation 2 6 20" xfId="29015" xr:uid="{B899B7CE-49B6-4F00-86A8-8CCF5C9EFCAA}"/>
    <cellStyle name="Calculation 2 6 3" xfId="12721" xr:uid="{77BDD9DC-1EA2-4808-846F-BF3EC238D70E}"/>
    <cellStyle name="Calculation 2 6 4" xfId="12938" xr:uid="{4C37988E-0CA0-4C1A-B7E8-BB262CBD7076}"/>
    <cellStyle name="Calculation 2 6 5" xfId="14819" xr:uid="{4D5C68D2-F2E4-4764-9290-78F00C0A13AB}"/>
    <cellStyle name="Calculation 2 6 6" xfId="14109" xr:uid="{71644B39-DF1F-429F-AD67-FC66646B7652}"/>
    <cellStyle name="Calculation 2 6 7" xfId="15039" xr:uid="{0810E430-C566-4F51-BEE3-1AD78EA5FB1B}"/>
    <cellStyle name="Calculation 2 6 8" xfId="15531" xr:uid="{D93596E8-9835-4700-8D5F-2D7D1191CA7C}"/>
    <cellStyle name="Calculation 2 6 9" xfId="14168" xr:uid="{3365B039-90E3-4DD8-BA37-D07424190E15}"/>
    <cellStyle name="Calculation 2 7" xfId="1641" xr:uid="{BF32CEBE-23BE-4AAC-BC0A-BEBAA58D4548}"/>
    <cellStyle name="Calculation 2 7 10" xfId="15700" xr:uid="{E6943EAF-7238-4B64-BA3E-EC05EE7A2AD1}"/>
    <cellStyle name="Calculation 2 7 11" xfId="12636" xr:uid="{F2FA9020-4EB6-4EEE-BF05-E96F3C839210}"/>
    <cellStyle name="Calculation 2 7 12" xfId="13951" xr:uid="{30C4A191-0860-4CA9-8CC6-565C2BFE1C23}"/>
    <cellStyle name="Calculation 2 7 13" xfId="15222" xr:uid="{22334019-EDE3-4F61-A07F-61F4A8F6FF3A}"/>
    <cellStyle name="Calculation 2 7 14" xfId="14769" xr:uid="{15DF9CF7-6F78-4A6F-B74A-A8774F029C0D}"/>
    <cellStyle name="Calculation 2 7 15" xfId="13873" xr:uid="{08EECFFD-4C5A-4057-B9DA-679F6A202725}"/>
    <cellStyle name="Calculation 2 7 16" xfId="20913" xr:uid="{569BE3CB-C894-4692-BC06-F623FDAF5D33}"/>
    <cellStyle name="Calculation 2 7 17" xfId="20938" xr:uid="{801B876E-E717-4F4A-BFA7-1885053AB67D}"/>
    <cellStyle name="Calculation 2 7 18" xfId="29023" xr:uid="{41B8E960-690C-46A0-8A6E-A720759A6B65}"/>
    <cellStyle name="Calculation 2 7 19" xfId="35656" xr:uid="{514079DF-5DFF-40AA-8146-A687880AD37F}"/>
    <cellStyle name="Calculation 2 7 2" xfId="2059" xr:uid="{0C1F1885-6727-4CE9-A757-32BCEC6273B0}"/>
    <cellStyle name="Calculation 2 7 2 10" xfId="14095" xr:uid="{0E01812F-6597-4638-BD53-D9B098334708}"/>
    <cellStyle name="Calculation 2 7 2 11" xfId="12673" xr:uid="{0772270D-D691-471C-843D-8DAA8A6A4598}"/>
    <cellStyle name="Calculation 2 7 2 12" xfId="14298" xr:uid="{FFF76150-A6ED-4836-8BF5-C9EE07537FA5}"/>
    <cellStyle name="Calculation 2 7 2 13" xfId="13735" xr:uid="{BFAB1C15-238B-4830-994C-0A0A150E31AE}"/>
    <cellStyle name="Calculation 2 7 2 14" xfId="15378" xr:uid="{294F4A8C-AE6C-4769-A83C-B8E65957A92A}"/>
    <cellStyle name="Calculation 2 7 2 15" xfId="21049" xr:uid="{11C4B96B-F8B7-4DBA-B0F6-69861FE62D8A}"/>
    <cellStyle name="Calculation 2 7 2 16" xfId="21366" xr:uid="{695A628B-D741-4A85-A6B6-1E18E2AF5DC8}"/>
    <cellStyle name="Calculation 2 7 2 17" xfId="29164" xr:uid="{C046173D-846E-460F-A6F7-0F58F976E6A2}"/>
    <cellStyle name="Calculation 2 7 2 18" xfId="29452" xr:uid="{36D0A96E-9157-4D53-956D-ECA7124B64F3}"/>
    <cellStyle name="Calculation 2 7 2 19" xfId="28965" xr:uid="{21C1AB7A-EC7E-405E-A826-138F8E145708}"/>
    <cellStyle name="Calculation 2 7 2 2" xfId="12900" xr:uid="{8A41D5C1-8D18-4526-BAE8-F30604251155}"/>
    <cellStyle name="Calculation 2 7 2 3" xfId="14300" xr:uid="{C5E58384-65A9-411B-B373-500F8120B98B}"/>
    <cellStyle name="Calculation 2 7 2 4" xfId="13596" xr:uid="{E1B7DE08-3025-4499-A723-EBB9713814FD}"/>
    <cellStyle name="Calculation 2 7 2 5" xfId="13457" xr:uid="{7CE684EA-C9EA-438F-82CD-0B14C3BB933A}"/>
    <cellStyle name="Calculation 2 7 2 6" xfId="13955" xr:uid="{7D4AC1EA-C62D-4852-80C3-A79347670D87}"/>
    <cellStyle name="Calculation 2 7 2 7" xfId="14146" xr:uid="{0B37E170-E684-4E13-BC45-AF8FA767FD5D}"/>
    <cellStyle name="Calculation 2 7 2 8" xfId="15438" xr:uid="{D2B80ADE-7B6F-4BDB-BD85-1122F781112F}"/>
    <cellStyle name="Calculation 2 7 2 9" xfId="16171" xr:uid="{8AD0CF22-B1B6-4A46-866F-A11FF5A6D6C0}"/>
    <cellStyle name="Calculation 2 7 20" xfId="35600" xr:uid="{31EC2D68-D294-4963-9996-82BB11D13DC5}"/>
    <cellStyle name="Calculation 2 7 3" xfId="12722" xr:uid="{10F52AA8-356E-49AE-933F-5300B3704EC1}"/>
    <cellStyle name="Calculation 2 7 4" xfId="14015" xr:uid="{DBD7A207-7019-428B-82D6-5D79FD7E96FE}"/>
    <cellStyle name="Calculation 2 7 5" xfId="13068" xr:uid="{ADA81ADD-4197-4F9F-8C40-482B11699ABB}"/>
    <cellStyle name="Calculation 2 7 6" xfId="14260" xr:uid="{4551CAA8-78B3-44AB-A0F4-90B14E1A1290}"/>
    <cellStyle name="Calculation 2 7 7" xfId="13387" xr:uid="{0D9CC1B2-A8C6-4898-8CD1-141E6EFAA294}"/>
    <cellStyle name="Calculation 2 7 8" xfId="14313" xr:uid="{58792583-746D-4BC8-9880-F4C0DA7E03D9}"/>
    <cellStyle name="Calculation 2 7 9" xfId="13697" xr:uid="{B3A0FB25-C4C6-4B72-96A5-87441B8CA51B}"/>
    <cellStyle name="Calculation 2 8" xfId="10573" xr:uid="{2ADF4902-59CB-4FCC-8EAD-4C1F0E6141B3}"/>
    <cellStyle name="Calculation 2 8 10" xfId="15630" xr:uid="{92733DC8-A3F6-4673-9EDB-B7E7E6EBDCFB}"/>
    <cellStyle name="Calculation 2 8 11" xfId="14535" xr:uid="{9116C49B-59A0-45C0-B37E-38475B6C22CB}"/>
    <cellStyle name="Calculation 2 8 12" xfId="17407" xr:uid="{0B4FEBFB-3DFD-41D2-BA66-F15A5333B0B6}"/>
    <cellStyle name="Calculation 2 8 13" xfId="14323" xr:uid="{2F4EB400-87B5-42AA-827C-727796AEC496}"/>
    <cellStyle name="Calculation 2 8 14" xfId="18808" xr:uid="{4316F1A9-874D-4699-BBCE-E0843ED0BC37}"/>
    <cellStyle name="Calculation 2 8 15" xfId="15162" xr:uid="{7FB712F6-BC6F-46D2-928A-35A890016A97}"/>
    <cellStyle name="Calculation 2 8 16" xfId="27418" xr:uid="{596EA55D-B47B-4D10-B4D2-CA25EAE203AE}"/>
    <cellStyle name="Calculation 2 8 17" xfId="28042" xr:uid="{D7103209-57E7-4018-A328-5960D778B871}"/>
    <cellStyle name="Calculation 2 8 18" xfId="35601" xr:uid="{40646650-A06E-4D7B-BBEE-6E03709E1E3A}"/>
    <cellStyle name="Calculation 2 8 19" xfId="36385" xr:uid="{E513DC24-BCCC-4DB3-8FEE-74DEC0291DE7}"/>
    <cellStyle name="Calculation 2 8 2" xfId="11966" xr:uid="{1A29E903-77DC-4D49-933C-213CB3154F8C}"/>
    <cellStyle name="Calculation 2 8 2 10" xfId="18889" xr:uid="{AD150B70-A829-4C9F-A601-9B38E216CDE6}"/>
    <cellStyle name="Calculation 2 8 2 11" xfId="19224" xr:uid="{9DE97C80-EB7B-47AF-8430-E673020BE901}"/>
    <cellStyle name="Calculation 2 8 2 12" xfId="19551" xr:uid="{4BCC44E5-2084-42AC-8699-54CD4559432B}"/>
    <cellStyle name="Calculation 2 8 2 13" xfId="19878" xr:uid="{62E93743-D08A-496C-A63E-0F6E6A51CE71}"/>
    <cellStyle name="Calculation 2 8 2 14" xfId="20140" xr:uid="{83C6310B-AF1D-4ABA-93E6-03D41ED11AFC}"/>
    <cellStyle name="Calculation 2 8 2 15" xfId="27899" xr:uid="{38E4F753-9D92-45DB-9F53-C7D3D9875311}"/>
    <cellStyle name="Calculation 2 8 2 16" xfId="28219" xr:uid="{57AB7FD1-2BD1-440D-A64C-4FC7A5A54CFA}"/>
    <cellStyle name="Calculation 2 8 2 17" xfId="36093" xr:uid="{04CA40E4-9F83-47FE-8D7C-88F21CE6F3FE}"/>
    <cellStyle name="Calculation 2 8 2 18" xfId="36624" xr:uid="{3AE0718A-258F-47FB-98BD-1BE2F1B85287}"/>
    <cellStyle name="Calculation 2 8 2 19" xfId="36894" xr:uid="{CF0E8827-5DAB-499C-8DD0-283B40FAE5FA}"/>
    <cellStyle name="Calculation 2 8 2 2" xfId="15950" xr:uid="{EDCE4037-9A42-4522-98CF-98E031C4FA18}"/>
    <cellStyle name="Calculation 2 8 2 3" xfId="16353" xr:uid="{5D83F77F-EE6A-4716-8B0B-3A1B000547A8}"/>
    <cellStyle name="Calculation 2 8 2 4" xfId="16739" xr:uid="{7C526C7F-7483-4FB6-B6E1-CD2B5602B891}"/>
    <cellStyle name="Calculation 2 8 2 5" xfId="17113" xr:uid="{127A333C-AD5B-470E-8F0A-7090CF4215F5}"/>
    <cellStyle name="Calculation 2 8 2 6" xfId="17488" xr:uid="{2A36B332-F6D7-4ED8-A179-2D87BE1D8838}"/>
    <cellStyle name="Calculation 2 8 2 7" xfId="17855" xr:uid="{A75E91D0-5351-4581-9929-48864F77D320}"/>
    <cellStyle name="Calculation 2 8 2 8" xfId="18202" xr:uid="{3F5AFFF9-DA74-45DD-B1C1-F034A42C70AC}"/>
    <cellStyle name="Calculation 2 8 2 9" xfId="18545" xr:uid="{9954B35B-0A56-46AB-A75C-45039FD5EDE8}"/>
    <cellStyle name="Calculation 2 8 20" xfId="36375" xr:uid="{D6687E71-1D10-4BEB-85DF-312912BE5365}"/>
    <cellStyle name="Calculation 2 8 3" xfId="15401" xr:uid="{0B889DAF-37EB-4F97-9B84-64C2C772D867}"/>
    <cellStyle name="Calculation 2 8 4" xfId="12625" xr:uid="{3AAF1066-0173-4955-A0D5-066A38BF17B0}"/>
    <cellStyle name="Calculation 2 8 5" xfId="15303" xr:uid="{367E4116-CA79-4F1B-B2FC-951AC4F2D243}"/>
    <cellStyle name="Calculation 2 8 6" xfId="12643" xr:uid="{0791ABAD-9467-4835-938B-AF835EFD927C}"/>
    <cellStyle name="Calculation 2 8 7" xfId="15260" xr:uid="{6B7B9E5E-CEB1-4EB8-89B9-FE907800973D}"/>
    <cellStyle name="Calculation 2 8 8" xfId="15224" xr:uid="{6CC01833-EDF7-465F-8DF0-1126D78C57EB}"/>
    <cellStyle name="Calculation 2 8 9" xfId="15608" xr:uid="{7FC4FC3F-B72E-4C99-9C1B-586667D88B1F}"/>
    <cellStyle name="Calculation 2 9" xfId="12167" xr:uid="{C5F3D858-B3B2-46BC-85E1-E0F458C4B477}"/>
    <cellStyle name="Calculation 20" xfId="10578" xr:uid="{53DB1CE0-5575-4B4C-AF12-6EBB54F8EB4A}"/>
    <cellStyle name="Calculation 21" xfId="10579" xr:uid="{78DA0912-C462-4216-B4D1-C67486C3CF0E}"/>
    <cellStyle name="Calculation 22" xfId="10580" xr:uid="{DC3C82AB-6E0B-4ACF-B910-928E06E4EA68}"/>
    <cellStyle name="Calculation 23" xfId="10581" xr:uid="{4966C99B-8549-4765-A3E9-992D3B3E87B3}"/>
    <cellStyle name="Calculation 24" xfId="10582" xr:uid="{2FD84A4B-8530-4BF2-8616-132A6DA72F1D}"/>
    <cellStyle name="Calculation 25" xfId="10583" xr:uid="{4BEB998A-E4AF-46EE-BC18-2C95ECFE469A}"/>
    <cellStyle name="Calculation 26" xfId="10584" xr:uid="{1E48F02E-B614-4A9C-A779-9F25C2FCB12D}"/>
    <cellStyle name="Calculation 27" xfId="10585" xr:uid="{1DD86B55-3F49-4A51-B3A7-84DC7700C81D}"/>
    <cellStyle name="Calculation 3" xfId="241" xr:uid="{EBB2BAFF-413F-4C6B-B97C-4B9357CBE199}"/>
    <cellStyle name="Calculation 3 10" xfId="15843" xr:uid="{044C9D68-CE3B-4540-80E3-E82F9FDB58EB}"/>
    <cellStyle name="Calculation 3 11" xfId="16240" xr:uid="{1AC4AC26-5183-4EBC-BCD0-20EA51DE1A7E}"/>
    <cellStyle name="Calculation 3 12" xfId="16634" xr:uid="{B942629C-7B6A-4365-B570-23BC5DB4EB9E}"/>
    <cellStyle name="Calculation 3 13" xfId="17012" xr:uid="{E124F218-7808-4D8E-83A9-588812BBE60F}"/>
    <cellStyle name="Calculation 3 14" xfId="17385" xr:uid="{760C4FFC-7AF7-4CED-9AD0-B20999C65F9E}"/>
    <cellStyle name="Calculation 3 15" xfId="17758" xr:uid="{DA776649-2BCD-4C87-8328-DDECC236F510}"/>
    <cellStyle name="Calculation 3 16" xfId="18112" xr:uid="{3C952A4D-85F4-424F-B373-44700252798F}"/>
    <cellStyle name="Calculation 3 17" xfId="18461" xr:uid="{01D32767-FFA0-4443-AFA4-FDDF9E52A5BE}"/>
    <cellStyle name="Calculation 3 18" xfId="18799" xr:uid="{DD82B3A4-150B-4271-9F2A-A38CF1A8B516}"/>
    <cellStyle name="Calculation 3 19" xfId="19140" xr:uid="{564013B7-FF70-4DC6-87B3-711DC4D469E4}"/>
    <cellStyle name="Calculation 3 2" xfId="837" xr:uid="{C48BF4E0-0183-4287-BDAF-4D2CC6D15551}"/>
    <cellStyle name="Calculation 3 2 10" xfId="14267" xr:uid="{3DE3215D-E8E1-4CB0-A722-07E8D104F24B}"/>
    <cellStyle name="Calculation 3 2 11" xfId="17042" xr:uid="{944DCCDE-4169-4E27-83B5-010F77863FDC}"/>
    <cellStyle name="Calculation 3 2 12" xfId="17417" xr:uid="{3853E1DB-DFC7-4CEF-B6A4-533C494B61D6}"/>
    <cellStyle name="Calculation 3 2 13" xfId="14218" xr:uid="{E8F6E3E5-3751-4C25-A758-67EA376A905D}"/>
    <cellStyle name="Calculation 3 2 14" xfId="12331" xr:uid="{C1C9B17B-57AF-474F-93CF-6EC1A6372821}"/>
    <cellStyle name="Calculation 3 2 15" xfId="18476" xr:uid="{8BF48409-2CAB-4D75-8C54-0781CAC9777A}"/>
    <cellStyle name="Calculation 3 2 16" xfId="15412" xr:uid="{80FF2A41-FDFC-4DF2-A6CC-0E831D4B58A6}"/>
    <cellStyle name="Calculation 3 2 17" xfId="19156" xr:uid="{34389C8D-0EFE-4E73-9810-70D214D22209}"/>
    <cellStyle name="Calculation 3 2 18" xfId="20593" xr:uid="{98AF644D-E029-481D-BAC0-470728CEFB2D}"/>
    <cellStyle name="Calculation 3 2 19" xfId="21350" xr:uid="{A00E41CD-54E8-436D-9041-C68D4C40BD2D}"/>
    <cellStyle name="Calculation 3 2 2" xfId="10587" xr:uid="{3CFB0DD3-6F05-4607-9D76-918E68AB4031}"/>
    <cellStyle name="Calculation 3 2 2 10" xfId="14997" xr:uid="{B8CF3D54-97B9-449D-9F4B-2997669B970E}"/>
    <cellStyle name="Calculation 3 2 2 11" xfId="12654" xr:uid="{FE0D409D-A169-4AB9-8535-16AA1D5E4FE6}"/>
    <cellStyle name="Calculation 3 2 2 12" xfId="17406" xr:uid="{7CAF0151-2079-47F1-94CC-FA253F096E17}"/>
    <cellStyle name="Calculation 3 2 2 13" xfId="15238" xr:uid="{F816CFAF-80C8-4CE3-8001-858717F238B8}"/>
    <cellStyle name="Calculation 3 2 2 14" xfId="12297" xr:uid="{DD3DDF31-1EC4-4D52-8B03-521769905FCF}"/>
    <cellStyle name="Calculation 3 2 2 15" xfId="14533" xr:uid="{354C88F2-00CB-4546-B157-447AD4C96BDE}"/>
    <cellStyle name="Calculation 3 2 2 16" xfId="27423" xr:uid="{E4F355C0-B647-4ABE-9C1A-42200425D9CC}"/>
    <cellStyle name="Calculation 3 2 2 17" xfId="28047" xr:uid="{3BFC552C-6597-414B-85D4-D49232C84FD7}"/>
    <cellStyle name="Calculation 3 2 2 18" xfId="35606" xr:uid="{ABC4A9F6-506D-4844-A5DB-2A5991950BC7}"/>
    <cellStyle name="Calculation 3 2 2 19" xfId="36390" xr:uid="{C333385A-CEFE-4194-8D5E-F7BA282BA5C2}"/>
    <cellStyle name="Calculation 3 2 2 2" xfId="11971" xr:uid="{EE50FC55-8C80-4B28-AF63-5304A10A908B}"/>
    <cellStyle name="Calculation 3 2 2 2 10" xfId="18894" xr:uid="{F08C0C71-EEB3-4533-8F90-9778349C6429}"/>
    <cellStyle name="Calculation 3 2 2 2 11" xfId="19229" xr:uid="{BC4EC950-4D47-430C-BF06-23517725ABE5}"/>
    <cellStyle name="Calculation 3 2 2 2 12" xfId="19556" xr:uid="{CDA4B92D-32D4-488E-AF57-9BFF114890F2}"/>
    <cellStyle name="Calculation 3 2 2 2 13" xfId="19883" xr:uid="{CC841978-2C94-4701-B365-81DD020682FF}"/>
    <cellStyle name="Calculation 3 2 2 2 14" xfId="20145" xr:uid="{6FA639E3-785E-4897-8D83-0EFC62392D75}"/>
    <cellStyle name="Calculation 3 2 2 2 15" xfId="27904" xr:uid="{3ABF51A6-C3AD-4D43-89EA-1EE0C8445B40}"/>
    <cellStyle name="Calculation 3 2 2 2 16" xfId="28224" xr:uid="{94C5E60D-9616-4076-A96C-FCEF02FB75D1}"/>
    <cellStyle name="Calculation 3 2 2 2 17" xfId="36098" xr:uid="{E2BAFC0F-46BF-4A18-BCD0-AB33663C103A}"/>
    <cellStyle name="Calculation 3 2 2 2 18" xfId="36629" xr:uid="{FA438072-9C4F-42B8-9919-887479B66BB6}"/>
    <cellStyle name="Calculation 3 2 2 2 19" xfId="36899" xr:uid="{AF81AF17-9250-4337-A84C-FBC484A3BEBC}"/>
    <cellStyle name="Calculation 3 2 2 2 2" xfId="15955" xr:uid="{776AE5F6-AC40-4007-9D03-C26EA1E87412}"/>
    <cellStyle name="Calculation 3 2 2 2 3" xfId="16358" xr:uid="{277E2F14-36C1-4DD0-A6CC-F292D4EFCD1D}"/>
    <cellStyle name="Calculation 3 2 2 2 4" xfId="16744" xr:uid="{D14718E9-C926-43FA-99F3-30589A529558}"/>
    <cellStyle name="Calculation 3 2 2 2 5" xfId="17118" xr:uid="{23839E27-F9F7-466B-8C61-C3EB7D2A1460}"/>
    <cellStyle name="Calculation 3 2 2 2 6" xfId="17493" xr:uid="{01711D6C-A37C-4032-8A7C-E1F10D4EDCBC}"/>
    <cellStyle name="Calculation 3 2 2 2 7" xfId="17860" xr:uid="{AF7253FD-AB22-417F-9F90-EF1B1A6C82B3}"/>
    <cellStyle name="Calculation 3 2 2 2 8" xfId="18207" xr:uid="{48BDA8DE-1E75-4D74-8337-86785FF75DAA}"/>
    <cellStyle name="Calculation 3 2 2 2 9" xfId="18550" xr:uid="{2641E807-7F3C-40C7-AB25-EBDFFC8FEAB5}"/>
    <cellStyle name="Calculation 3 2 2 20" xfId="36371" xr:uid="{AEBC4F3A-B925-4EAD-BEBE-FB7801F50D15}"/>
    <cellStyle name="Calculation 3 2 2 3" xfId="15410" xr:uid="{3DBC2D7F-F949-4864-8E27-54DB0CDAE6D5}"/>
    <cellStyle name="Calculation 3 2 2 4" xfId="15138" xr:uid="{3F0BBB0E-360E-41A6-B7E5-7E114AD39747}"/>
    <cellStyle name="Calculation 3 2 2 5" xfId="12680" xr:uid="{D1DB1110-7EF2-4817-A4FA-803F41364A49}"/>
    <cellStyle name="Calculation 3 2 2 6" xfId="13176" xr:uid="{778E6D05-FD2F-444F-8C52-1DC04D52E831}"/>
    <cellStyle name="Calculation 3 2 2 7" xfId="12946" xr:uid="{24A9A105-ADC2-418F-9961-CB23419DA853}"/>
    <cellStyle name="Calculation 3 2 2 8" xfId="13428" xr:uid="{85D1F4FC-5A30-47F9-AA2D-5E6C64141B6C}"/>
    <cellStyle name="Calculation 3 2 2 9" xfId="16064" xr:uid="{618681E6-52DC-4FF8-90F0-31DAD71D5A61}"/>
    <cellStyle name="Calculation 3 2 20" xfId="28688" xr:uid="{1D6692FF-8ADA-427A-9D72-72896C1404AB}"/>
    <cellStyle name="Calculation 3 2 21" xfId="29467" xr:uid="{23B7944B-5B0F-4707-91B8-5272668384BE}"/>
    <cellStyle name="Calculation 3 2 22" xfId="36497" xr:uid="{D71D62BA-7FD8-4437-8F37-230EBD984F42}"/>
    <cellStyle name="Calculation 3 2 3" xfId="1642" xr:uid="{88C2DFD6-FAAF-4704-AC21-792B7C39232E}"/>
    <cellStyle name="Calculation 3 2 3 10" xfId="16926" xr:uid="{38172B37-6DFD-476A-A4B5-C9F6C7DDD2A9}"/>
    <cellStyle name="Calculation 3 2 3 11" xfId="12164" xr:uid="{A7EDBDAA-7C34-45DB-A815-3421D49D16DA}"/>
    <cellStyle name="Calculation 3 2 3 12" xfId="12602" xr:uid="{365F11B0-AAFC-4679-BAB0-1C2732A7778E}"/>
    <cellStyle name="Calculation 3 2 3 13" xfId="15160" xr:uid="{86784A90-8400-47D5-B95C-1B4179612DC4}"/>
    <cellStyle name="Calculation 3 2 3 14" xfId="12215" xr:uid="{3866A470-A824-478C-9CB9-D3FC27760D85}"/>
    <cellStyle name="Calculation 3 2 3 15" xfId="20914" xr:uid="{45436549-8FE8-498F-9876-C75270461F4C}"/>
    <cellStyle name="Calculation 3 2 3 16" xfId="20937" xr:uid="{3D9EF294-738D-4A96-866E-99643E085FFB}"/>
    <cellStyle name="Calculation 3 2 3 17" xfId="29024" xr:uid="{20DA0971-F6FC-4F35-B9F7-45CAF9748F36}"/>
    <cellStyle name="Calculation 3 2 3 18" xfId="29045" xr:uid="{5E3764AF-24AA-45B1-91D0-C751BBF89F1F}"/>
    <cellStyle name="Calculation 3 2 3 19" xfId="36260" xr:uid="{48F67C50-DB5C-402B-8A56-B85DB15DA4FA}"/>
    <cellStyle name="Calculation 3 2 3 2" xfId="12723" xr:uid="{E6823611-A7BB-496C-9299-1AE46D84991B}"/>
    <cellStyle name="Calculation 3 2 3 3" xfId="14473" xr:uid="{F0A6C9CC-DB13-4F86-98B4-65FB76DD230C}"/>
    <cellStyle name="Calculation 3 2 3 4" xfId="13536" xr:uid="{B31106DC-F356-4FDA-AE2C-4069D40FF73A}"/>
    <cellStyle name="Calculation 3 2 3 5" xfId="14576" xr:uid="{09289163-67D8-47C2-821D-5B9025AAB75F}"/>
    <cellStyle name="Calculation 3 2 3 6" xfId="15461" xr:uid="{3B5E82E3-A45C-4FBD-AC4E-F9DF05B41A9F}"/>
    <cellStyle name="Calculation 3 2 3 7" xfId="14573" xr:uid="{D45292C6-25EF-4930-9F64-AA1FBF7ECCBE}"/>
    <cellStyle name="Calculation 3 2 3 8" xfId="13046" xr:uid="{661965E6-FA74-4DD8-8147-3A86583D2849}"/>
    <cellStyle name="Calculation 3 2 3 9" xfId="15546" xr:uid="{7F4CCADE-3F1E-446B-B9CA-218B0E84BC25}"/>
    <cellStyle name="Calculation 3 2 4" xfId="2058" xr:uid="{E96CCE0B-E792-4AE8-84A0-DBD0EEE5D7DB}"/>
    <cellStyle name="Calculation 3 2 4 10" xfId="14897" xr:uid="{3273C7D7-F87B-4F51-AA80-AA96A6F75242}"/>
    <cellStyle name="Calculation 3 2 4 11" xfId="13169" xr:uid="{4E43B402-736F-4E79-BBD9-C167075DA199}"/>
    <cellStyle name="Calculation 3 2 4 12" xfId="13064" xr:uid="{38D269FC-7AD3-4B98-85B2-F328C2DE48CE}"/>
    <cellStyle name="Calculation 3 2 4 13" xfId="14724" xr:uid="{951CC9F7-8B7A-4077-A447-34A380405479}"/>
    <cellStyle name="Calculation 3 2 4 14" xfId="13915" xr:uid="{6E0F87F5-0453-4F46-9AE1-3877E0788E3F}"/>
    <cellStyle name="Calculation 3 2 4 15" xfId="21048" xr:uid="{A2DCB915-D48D-4B21-B72F-0740291A19C2}"/>
    <cellStyle name="Calculation 3 2 4 16" xfId="21093" xr:uid="{556CD652-AB9E-467D-B361-2F1D31561791}"/>
    <cellStyle name="Calculation 3 2 4 17" xfId="29163" xr:uid="{515A7700-9B92-4E6E-A28C-6F2F48E862D4}"/>
    <cellStyle name="Calculation 3 2 4 18" xfId="29485" xr:uid="{0013FA63-FCC4-4F56-AA08-1554A41B7A02}"/>
    <cellStyle name="Calculation 3 2 4 19" xfId="35803" xr:uid="{5E174689-54DE-4265-BB2C-72C5E142617F}"/>
    <cellStyle name="Calculation 3 2 4 2" xfId="12899" xr:uid="{007FBA0C-CB7D-48C1-B3A3-06114B302A20}"/>
    <cellStyle name="Calculation 3 2 4 3" xfId="13606" xr:uid="{8FCD6007-EAD6-459C-A4A2-078BEDC092CC}"/>
    <cellStyle name="Calculation 3 2 4 4" xfId="15580" xr:uid="{2FA7467A-9937-4652-8D70-D61AD7F3D535}"/>
    <cellStyle name="Calculation 3 2 4 5" xfId="14753" xr:uid="{001F5D75-208C-4C47-AB28-D8A81B93AE79}"/>
    <cellStyle name="Calculation 3 2 4 6" xfId="12591" xr:uid="{47F529F2-1103-45B7-A15C-55DBD08049CD}"/>
    <cellStyle name="Calculation 3 2 4 7" xfId="14991" xr:uid="{CC3E3EDE-139F-4B23-BB50-AB16DB12F361}"/>
    <cellStyle name="Calculation 3 2 4 8" xfId="14809" xr:uid="{0545F56D-BB6A-4305-A1E5-9108E40BA75E}"/>
    <cellStyle name="Calculation 3 2 4 9" xfId="15206" xr:uid="{BCECE215-9D2F-4786-A454-CCB06DD8280F}"/>
    <cellStyle name="Calculation 3 2 5" xfId="12417" xr:uid="{2F3EE3E4-1D24-47AE-AEF2-0AF900A74209}"/>
    <cellStyle name="Calculation 3 2 6" xfId="13071" xr:uid="{99005A1C-3EF9-4C7B-BB09-6A0F0566DEC1}"/>
    <cellStyle name="Calculation 3 2 7" xfId="12117" xr:uid="{43ABB6BE-4053-453D-9CFF-406D3925AB61}"/>
    <cellStyle name="Calculation 3 2 8" xfId="12923" xr:uid="{6D157895-CEAD-4BAC-B63D-08635A1D1C2D}"/>
    <cellStyle name="Calculation 3 2 9" xfId="12345" xr:uid="{CFB59B1B-C864-4662-9882-AB26EF79DED3}"/>
    <cellStyle name="Calculation 3 20" xfId="19473" xr:uid="{E1F34023-8E40-4E34-81A9-E6FAAD4651EB}"/>
    <cellStyle name="Calculation 3 21" xfId="19800" xr:uid="{17F22DFA-824B-4259-BE4B-01BEA68A9E60}"/>
    <cellStyle name="Calculation 3 22" xfId="20256" xr:uid="{AEC7479E-B551-46FF-B13B-A18DCCE751FD}"/>
    <cellStyle name="Calculation 3 23" xfId="27814" xr:uid="{48D23D64-490D-4159-8125-C5FE8C84AD05}"/>
    <cellStyle name="Calculation 3 24" xfId="28345" xr:uid="{FCB40BB7-4445-4E58-9708-7BD650C8D41A}"/>
    <cellStyle name="Calculation 3 25" xfId="36007" xr:uid="{C835BD40-EE89-4B6E-8CD4-76B39281A673}"/>
    <cellStyle name="Calculation 3 3" xfId="867" xr:uid="{38F44C39-6BA3-49C6-8C61-D6200981D3A4}"/>
    <cellStyle name="Calculation 3 3 10" xfId="17661" xr:uid="{0D35C94C-D8CC-489B-B68D-F6FE77EA86FC}"/>
    <cellStyle name="Calculation 3 3 11" xfId="18018" xr:uid="{94D7D008-9450-45DD-B8C0-1CF75F119DDA}"/>
    <cellStyle name="Calculation 3 3 12" xfId="18371" xr:uid="{83523D1A-8AFC-4ED3-A431-9663D6717574}"/>
    <cellStyle name="Calculation 3 3 13" xfId="18712" xr:uid="{28B41E6E-821C-4665-BDD5-B9E22C95186C}"/>
    <cellStyle name="Calculation 3 3 14" xfId="19047" xr:uid="{638E2A34-ACAF-4633-B45B-13A138EA00E5}"/>
    <cellStyle name="Calculation 3 3 15" xfId="19390" xr:uid="{EBF8008B-1948-4428-BB83-AFC8CF975BE0}"/>
    <cellStyle name="Calculation 3 3 16" xfId="19708" xr:uid="{55A25559-7C7B-4B7A-B1A1-C6A8EEEDA169}"/>
    <cellStyle name="Calculation 3 3 17" xfId="20623" xr:uid="{A864B116-8EB0-474F-8796-AC4B20B803D8}"/>
    <cellStyle name="Calculation 3 3 18" xfId="27569" xr:uid="{611C90B6-09A9-4CCD-8E46-1CFA11F89BB9}"/>
    <cellStyle name="Calculation 3 3 19" xfId="28718" xr:uid="{663DE5DD-BE44-4C24-AF3B-EEDB4EC91C47}"/>
    <cellStyle name="Calculation 3 3 2" xfId="1643" xr:uid="{6CEE97A2-6391-4675-8D55-8E068A7C33B0}"/>
    <cellStyle name="Calculation 3 3 2 10" xfId="14021" xr:uid="{2B363DA8-5907-45D8-AE1A-9FC9CEC7EF01}"/>
    <cellStyle name="Calculation 3 3 2 11" xfId="12156" xr:uid="{29365CD0-8B20-4FDA-978A-7958B5BCC00E}"/>
    <cellStyle name="Calculation 3 3 2 12" xfId="17429" xr:uid="{F043AF37-9AFD-44A1-81E0-6E0374593958}"/>
    <cellStyle name="Calculation 3 3 2 13" xfId="12930" xr:uid="{F3020C6D-98F0-499C-8D19-D12634C4E050}"/>
    <cellStyle name="Calculation 3 3 2 14" xfId="15152" xr:uid="{84A4C0A5-4FB4-402A-B950-C71A1D8ECDD4}"/>
    <cellStyle name="Calculation 3 3 2 15" xfId="20915" xr:uid="{94B70570-66DB-4441-9946-78501A18CDDD}"/>
    <cellStyle name="Calculation 3 3 2 16" xfId="20936" xr:uid="{C44756ED-BBA4-4ED2-95BF-9E2E267DA647}"/>
    <cellStyle name="Calculation 3 3 2 17" xfId="29025" xr:uid="{C15ECBD5-D780-4B11-92E3-919882A4FDCD}"/>
    <cellStyle name="Calculation 3 3 2 18" xfId="35654" xr:uid="{BE4D043E-B6FA-44C4-BE05-85D1E0352C1A}"/>
    <cellStyle name="Calculation 3 3 2 19" xfId="36312" xr:uid="{58068505-6A3A-46AA-BAFF-0549EC337CD4}"/>
    <cellStyle name="Calculation 3 3 2 2" xfId="12724" xr:uid="{E8FF13F0-B729-42ED-B697-337D6D47CD51}"/>
    <cellStyle name="Calculation 3 3 2 3" xfId="13551" xr:uid="{DD3FD604-D5E1-459A-9DCE-AF9FAEA36AAD}"/>
    <cellStyle name="Calculation 3 3 2 4" xfId="14725" xr:uid="{00B84E31-9A9A-4309-A4A5-E0CF64A195F3}"/>
    <cellStyle name="Calculation 3 3 2 5" xfId="13662" xr:uid="{1B365C35-B948-4AA3-988F-2B9FDBF4FF12}"/>
    <cellStyle name="Calculation 3 3 2 6" xfId="13565" xr:uid="{C1073561-3EAA-4204-8A42-111076FCC2D5}"/>
    <cellStyle name="Calculation 3 3 2 7" xfId="13316" xr:uid="{15A41702-47AF-4A0F-AE45-F11108EC480D}"/>
    <cellStyle name="Calculation 3 3 2 8" xfId="12702" xr:uid="{C59AB0A1-F0AD-4A0A-97D3-D04CD51F7D23}"/>
    <cellStyle name="Calculation 3 3 2 9" xfId="14212" xr:uid="{5265D3C7-2BCC-4149-AFE3-E99D2C73C8BC}"/>
    <cellStyle name="Calculation 3 3 20" xfId="35757" xr:uid="{4025E6D5-4E1F-4D32-A856-A7D9551C5F11}"/>
    <cellStyle name="Calculation 3 3 21" xfId="36462" xr:uid="{2609E043-6F80-4219-B9E8-9E201038F354}"/>
    <cellStyle name="Calculation 3 3 3" xfId="2057" xr:uid="{E02239E4-EAE8-479B-8FA7-EAE80E54925F}"/>
    <cellStyle name="Calculation 3 3 3 10" xfId="13312" xr:uid="{AB8E3B6C-BE48-4A91-B236-59081FB5E5CC}"/>
    <cellStyle name="Calculation 3 3 3 11" xfId="15505" xr:uid="{ED71C50D-2170-413F-9649-1B56C373B229}"/>
    <cellStyle name="Calculation 3 3 3 12" xfId="14969" xr:uid="{C557C605-D9DA-4BB0-B81E-8C1B09065143}"/>
    <cellStyle name="Calculation 3 3 3 13" xfId="18736" xr:uid="{4BBA2C4A-F6F2-4868-833F-F69FBB6DF6E6}"/>
    <cellStyle name="Calculation 3 3 3 14" xfId="15450" xr:uid="{99B355C4-BEB5-4D68-9627-A6FC1D172E18}"/>
    <cellStyle name="Calculation 3 3 3 15" xfId="21047" xr:uid="{210DF9F3-B594-4A7C-8AEE-2E7365EAC130}"/>
    <cellStyle name="Calculation 3 3 3 16" xfId="20927" xr:uid="{552C905D-AA29-4D6B-B1AF-E12B36BF961B}"/>
    <cellStyle name="Calculation 3 3 3 17" xfId="29162" xr:uid="{267D8F87-B450-43E1-8D7C-4812E273C62B}"/>
    <cellStyle name="Calculation 3 3 3 18" xfId="28523" xr:uid="{34B2A265-F71D-4ADF-BD41-F4B662573D35}"/>
    <cellStyle name="Calculation 3 3 3 19" xfId="35143" xr:uid="{39AF81FC-0867-4A6A-8816-7B78B8D487EF}"/>
    <cellStyle name="Calculation 3 3 3 2" xfId="12898" xr:uid="{96EDA03E-5E01-43C2-B801-827E7432E1B6}"/>
    <cellStyle name="Calculation 3 3 3 3" xfId="14530" xr:uid="{07FDA091-9762-4E86-8428-F576F84DD23D}"/>
    <cellStyle name="Calculation 3 3 3 4" xfId="14036" xr:uid="{B224321A-1848-4581-A8AB-40D66A794A0D}"/>
    <cellStyle name="Calculation 3 3 3 5" xfId="14763" xr:uid="{27148C50-853B-4168-94DD-03EDBE7F1F53}"/>
    <cellStyle name="Calculation 3 3 3 6" xfId="13600" xr:uid="{EFAD2801-A148-46C1-BA37-411C3246AB53}"/>
    <cellStyle name="Calculation 3 3 3 7" xfId="13381" xr:uid="{36FB079F-8507-4E20-A824-BA28F72B8DA6}"/>
    <cellStyle name="Calculation 3 3 3 8" xfId="13292" xr:uid="{DC883066-869F-4D69-B849-D1B9AA203454}"/>
    <cellStyle name="Calculation 3 3 3 9" xfId="15210" xr:uid="{9D42CE5D-A213-4419-B6FF-14577E10869C}"/>
    <cellStyle name="Calculation 3 3 4" xfId="12444" xr:uid="{66F3B124-F627-47D2-9380-1C1E582DB7BA}"/>
    <cellStyle name="Calculation 3 3 5" xfId="15739" xr:uid="{E96D8595-92AD-47B3-B400-79D36C7270B4}"/>
    <cellStyle name="Calculation 3 3 6" xfId="16124" xr:uid="{FF65D44B-690B-4F7D-B993-52A583A3A136}"/>
    <cellStyle name="Calculation 3 3 7" xfId="16531" xr:uid="{3DC7AD76-6631-478F-8D1A-0877B2086CEC}"/>
    <cellStyle name="Calculation 3 3 8" xfId="16914" xr:uid="{0BD11551-992F-4E7A-9839-E7DF54785C61}"/>
    <cellStyle name="Calculation 3 3 9" xfId="17284" xr:uid="{0F137E9C-33BE-44A6-A098-53C268E50AFB}"/>
    <cellStyle name="Calculation 3 4" xfId="823" xr:uid="{A448AD77-D5C7-4070-8A08-6F0EEB63AD39}"/>
    <cellStyle name="Calculation 3 4 10" xfId="14017" xr:uid="{043824DD-A736-426E-9D1E-2D448487B421}"/>
    <cellStyle name="Calculation 3 4 11" xfId="14046" xr:uid="{AAC7EFD9-17AF-4AC3-AD52-7C4D4DEB7B33}"/>
    <cellStyle name="Calculation 3 4 12" xfId="14216" xr:uid="{86ED83BE-DBC9-4BAA-9252-61E25876DB6C}"/>
    <cellStyle name="Calculation 3 4 13" xfId="12949" xr:uid="{EC9EF02B-74E9-4610-8D63-CAB61E57A903}"/>
    <cellStyle name="Calculation 3 4 14" xfId="13013" xr:uid="{AEEE0627-D9CC-4CD2-8AA5-FAF660288DDA}"/>
    <cellStyle name="Calculation 3 4 15" xfId="14228" xr:uid="{21C8EC9A-093E-4CA7-8CBB-F5E1BBD967E9}"/>
    <cellStyle name="Calculation 3 4 16" xfId="17966" xr:uid="{FA642D00-CDC0-4C26-ABFF-BA9B3B1C7320}"/>
    <cellStyle name="Calculation 3 4 17" xfId="20579" xr:uid="{0E446B47-A1E2-4DA7-968F-461640AD9DB2}"/>
    <cellStyle name="Calculation 3 4 18" xfId="21353" xr:uid="{4245C09A-FDC9-4830-A8D5-0A28B81AC9CF}"/>
    <cellStyle name="Calculation 3 4 19" xfId="28674" xr:uid="{81B6071C-32C5-4D68-9DC2-20CF88735B83}"/>
    <cellStyle name="Calculation 3 4 2" xfId="1644" xr:uid="{291633D2-F7C0-4B13-BDD6-32CE9EBED000}"/>
    <cellStyle name="Calculation 3 4 2 10" xfId="17597" xr:uid="{D37725C5-101D-4517-A7DB-B521BF20B3F6}"/>
    <cellStyle name="Calculation 3 4 2 11" xfId="15093" xr:uid="{58B6EE66-04F1-444C-9E3C-D682DED25E87}"/>
    <cellStyle name="Calculation 3 4 2 12" xfId="15432" xr:uid="{02765CF0-B514-492F-98E0-0C4A9C2B33C7}"/>
    <cellStyle name="Calculation 3 4 2 13" xfId="16848" xr:uid="{F9F7F0DC-135F-44BD-8854-4563852A150A}"/>
    <cellStyle name="Calculation 3 4 2 14" xfId="15102" xr:uid="{C2CD7F6A-2E52-46B5-9F2D-1ED57B14B898}"/>
    <cellStyle name="Calculation 3 4 2 15" xfId="20916" xr:uid="{83A4D20C-BA36-4FA2-A695-CB45580CD951}"/>
    <cellStyle name="Calculation 3 4 2 16" xfId="27473" xr:uid="{B3F32C0E-6E7F-409C-A863-9BF7EE030951}"/>
    <cellStyle name="Calculation 3 4 2 17" xfId="29026" xr:uid="{E30F27D4-4431-4952-8AE5-4F5ECD5AE790}"/>
    <cellStyle name="Calculation 3 4 2 18" xfId="35655" xr:uid="{6A13FA8A-4A31-40C5-888B-5B06E3690B8E}"/>
    <cellStyle name="Calculation 3 4 2 19" xfId="35188" xr:uid="{24693CF2-864F-4AE9-BE03-31B8F69590EE}"/>
    <cellStyle name="Calculation 3 4 2 2" xfId="12725" xr:uid="{C42DECC3-2ACD-4055-99AC-AE5814996070}"/>
    <cellStyle name="Calculation 3 4 2 3" xfId="14252" xr:uid="{7A28EBAE-B705-4C29-8868-DA7323BB1CFB}"/>
    <cellStyle name="Calculation 3 4 2 4" xfId="13909" xr:uid="{65A7B834-43A0-4366-A424-C67DADCA63BC}"/>
    <cellStyle name="Calculation 3 4 2 5" xfId="14129" xr:uid="{3EB26329-B916-4CBD-A86C-190070295F07}"/>
    <cellStyle name="Calculation 3 4 2 6" xfId="14665" xr:uid="{DB25DA9C-E65B-40E0-ABFA-D89C634C504B}"/>
    <cellStyle name="Calculation 3 4 2 7" xfId="13468" xr:uid="{8570028C-4A8D-49FB-B0F1-F8905F93ED54}"/>
    <cellStyle name="Calculation 3 4 2 8" xfId="13179" xr:uid="{6690A5D2-7904-4C36-8D4D-A8C0680F1396}"/>
    <cellStyle name="Calculation 3 4 2 9" xfId="13180" xr:uid="{071F1644-7B2D-4BE1-9EDA-1A030987FF2F}"/>
    <cellStyle name="Calculation 3 4 20" xfId="29470" xr:uid="{F0EAA35A-3ACE-40C7-8504-B3DB4B5E27A3}"/>
    <cellStyle name="Calculation 3 4 21" xfId="36296" xr:uid="{19509597-EA52-441D-A825-1924964BC666}"/>
    <cellStyle name="Calculation 3 4 3" xfId="2056" xr:uid="{898784AC-0153-4E0B-BFCA-84177BD899DF}"/>
    <cellStyle name="Calculation 3 4 3 10" xfId="12554" xr:uid="{EF287707-E02D-4260-9FCC-60177F918AD5}"/>
    <cellStyle name="Calculation 3 4 3 11" xfId="14302" xr:uid="{1A245B4F-627D-4EC3-9870-D2B12F9F1FB3}"/>
    <cellStyle name="Calculation 3 4 3 12" xfId="17224" xr:uid="{ADEF9AF5-E939-4181-8BE9-1879AD25D36B}"/>
    <cellStyle name="Calculation 3 4 3 13" xfId="17391" xr:uid="{18F9D3FC-5D88-4691-AD09-55A57B3F9FE7}"/>
    <cellStyle name="Calculation 3 4 3 14" xfId="14540" xr:uid="{5A907B1E-39EE-434F-B9B6-72B85393F6D7}"/>
    <cellStyle name="Calculation 3 4 3 15" xfId="21046" xr:uid="{8CC6FD96-4448-470A-9E22-AE306CA0FFE6}"/>
    <cellStyle name="Calculation 3 4 3 16" xfId="20264" xr:uid="{3D6C75AA-30DA-42A5-85CA-D818405DEC73}"/>
    <cellStyle name="Calculation 3 4 3 17" xfId="29161" xr:uid="{2C4F1253-B3BE-4C09-8189-D86F3E36414B}"/>
    <cellStyle name="Calculation 3 4 3 18" xfId="29483" xr:uid="{460A5D22-7C79-4C84-87D3-AFAF9E97DBEE}"/>
    <cellStyle name="Calculation 3 4 3 19" xfId="35592" xr:uid="{613649BE-3C2F-4206-82D3-445C71C2A53A}"/>
    <cellStyle name="Calculation 3 4 3 2" xfId="12897" xr:uid="{469BF7A0-5DD5-4F29-8D5D-D036524A1361}"/>
    <cellStyle name="Calculation 3 4 3 3" xfId="14063" xr:uid="{256562D8-450E-4E79-A79A-C2EC9A598FEB}"/>
    <cellStyle name="Calculation 3 4 3 4" xfId="12352" xr:uid="{75964D61-8B41-4A04-83BE-FC6E95162984}"/>
    <cellStyle name="Calculation 3 4 3 5" xfId="12976" xr:uid="{B204840E-51AE-4A20-8489-EA39AF0A5382}"/>
    <cellStyle name="Calculation 3 4 3 6" xfId="13209" xr:uid="{49CED56F-4A5D-4F78-A89E-008F3E579EE2}"/>
    <cellStyle name="Calculation 3 4 3 7" xfId="15523" xr:uid="{DF0DA79B-B074-48FE-9FD2-9E23066C5F12}"/>
    <cellStyle name="Calculation 3 4 3 8" xfId="12487" xr:uid="{4672AF6D-251D-4382-8D73-4EAA15D875B4}"/>
    <cellStyle name="Calculation 3 4 3 9" xfId="13641" xr:uid="{B0A7511A-8E12-4F0B-BF8F-455E8A8DB1F5}"/>
    <cellStyle name="Calculation 3 4 4" xfId="12403" xr:uid="{85A0A5FA-CA9C-474F-BFBD-D93AEDAEF05A}"/>
    <cellStyle name="Calculation 3 4 5" xfId="14276" xr:uid="{024349E8-D071-4994-A353-65316678D4A2}"/>
    <cellStyle name="Calculation 3 4 6" xfId="12196" xr:uid="{B7DDBBF6-27E2-4630-A826-CD422D9127CE}"/>
    <cellStyle name="Calculation 3 4 7" xfId="15633" xr:uid="{88077623-703E-4044-9F14-8938DAB26782}"/>
    <cellStyle name="Calculation 3 4 8" xfId="14312" xr:uid="{527B0E6E-4017-4119-94E4-D34C7BB3A591}"/>
    <cellStyle name="Calculation 3 4 9" xfId="13813" xr:uid="{6C55C79D-1998-4F6A-A9FB-CE0668F3BFD6}"/>
    <cellStyle name="Calculation 3 5" xfId="1105" xr:uid="{58973F8D-6E8B-4ABA-BD42-5240556A3F81}"/>
    <cellStyle name="Calculation 3 5 10" xfId="14938" xr:uid="{2D09A5F5-288D-4F35-A7C0-9A19CF17E65C}"/>
    <cellStyle name="Calculation 3 5 11" xfId="12524" xr:uid="{CDFA2063-52AE-4299-8D51-2747C9F4E6E1}"/>
    <cellStyle name="Calculation 3 5 12" xfId="15584" xr:uid="{DFA6FA35-E7FB-4A35-9888-1A14A3657A25}"/>
    <cellStyle name="Calculation 3 5 13" xfId="12700" xr:uid="{3B5BE2DE-45EE-4AA3-8508-10C5554701BA}"/>
    <cellStyle name="Calculation 3 5 14" xfId="15216" xr:uid="{DFA9FDAD-BC9E-417A-AF35-865F15379033}"/>
    <cellStyle name="Calculation 3 5 15" xfId="14575" xr:uid="{AB32DE05-7838-4955-8DFC-B34B155123EE}"/>
    <cellStyle name="Calculation 3 5 16" xfId="15545" xr:uid="{DAD8B4C3-7004-4A43-8870-88996BBCDFCA}"/>
    <cellStyle name="Calculation 3 5 17" xfId="20858" xr:uid="{7C62A582-75F7-405B-8EB7-EC92343387F9}"/>
    <cellStyle name="Calculation 3 5 18" xfId="27486" xr:uid="{55188078-07FD-4742-BC0D-ED9E3CBB1AFC}"/>
    <cellStyle name="Calculation 3 5 19" xfId="28953" xr:uid="{FFC0CA9C-298A-465B-9A40-482C4CAEBBCF}"/>
    <cellStyle name="Calculation 3 5 2" xfId="1645" xr:uid="{A937926E-9F51-4D72-ACFB-B3F45D314C3B}"/>
    <cellStyle name="Calculation 3 5 2 10" xfId="15416" xr:uid="{6103C862-E67C-4141-A975-D95D4E420113}"/>
    <cellStyle name="Calculation 3 5 2 11" xfId="14676" xr:uid="{D59B4576-CF75-4466-AC8E-7D3A7C6576A6}"/>
    <cellStyle name="Calculation 3 5 2 12" xfId="16569" xr:uid="{590D4D8E-9B82-416F-B774-918528D906C3}"/>
    <cellStyle name="Calculation 3 5 2 13" xfId="14255" xr:uid="{4FB7B458-2BB9-4D59-81AF-0C7297771C7F}"/>
    <cellStyle name="Calculation 3 5 2 14" xfId="16639" xr:uid="{BF117BF7-9A42-44D1-A985-B449D66A100A}"/>
    <cellStyle name="Calculation 3 5 2 15" xfId="20917" xr:uid="{C3E20BB0-688A-493D-BE4F-592005C188F4}"/>
    <cellStyle name="Calculation 3 5 2 16" xfId="20935" xr:uid="{6B8F3146-9C79-46F7-A02C-6FAB0A3184C8}"/>
    <cellStyle name="Calculation 3 5 2 17" xfId="29027" xr:uid="{40B94D11-FE2F-4B8C-8025-21186B7138A2}"/>
    <cellStyle name="Calculation 3 5 2 18" xfId="29955" xr:uid="{3F1CB3FC-AA08-4713-BE8D-F99F9C44F3AB}"/>
    <cellStyle name="Calculation 3 5 2 19" xfId="36283" xr:uid="{4F9A94F6-8D2D-467E-A1D8-3B316EAF8594}"/>
    <cellStyle name="Calculation 3 5 2 2" xfId="12726" xr:uid="{3529E42B-D211-4001-A8D0-0259E2D97DD3}"/>
    <cellStyle name="Calculation 3 5 2 3" xfId="14700" xr:uid="{CBB46264-9880-4A8A-893D-F50C8D958EAF}"/>
    <cellStyle name="Calculation 3 5 2 4" xfId="15638" xr:uid="{6A0F042C-86F4-4774-894D-8314FCB965F4}"/>
    <cellStyle name="Calculation 3 5 2 5" xfId="15636" xr:uid="{A4309FEF-2720-400F-908E-C8AFB041F4C9}"/>
    <cellStyle name="Calculation 3 5 2 6" xfId="13355" xr:uid="{24E116F2-B1C6-4A4D-8BA3-EB34ABC82FDB}"/>
    <cellStyle name="Calculation 3 5 2 7" xfId="14942" xr:uid="{E64D1B31-15B7-4D55-8C15-5756BC74485D}"/>
    <cellStyle name="Calculation 3 5 2 8" xfId="13190" xr:uid="{C7CB6682-7479-4FA9-8772-0A88F017946A}"/>
    <cellStyle name="Calculation 3 5 2 9" xfId="14847" xr:uid="{61CA4AF8-314A-400B-999E-4EB7A052731E}"/>
    <cellStyle name="Calculation 3 5 20" xfId="35672" xr:uid="{7C9A1318-566D-416F-A6E8-04A44427B490}"/>
    <cellStyle name="Calculation 3 5 21" xfId="35271" xr:uid="{2A91DA49-AD02-4B4C-9ED3-3072547BB52D}"/>
    <cellStyle name="Calculation 3 5 3" xfId="2055" xr:uid="{C2703244-F7B1-434B-9F06-12F13CD1E97F}"/>
    <cellStyle name="Calculation 3 5 3 10" xfId="15132" xr:uid="{F9A7B46C-3DA1-4A85-90A1-BAD8F4F0DD30}"/>
    <cellStyle name="Calculation 3 5 3 11" xfId="15452" xr:uid="{07308C88-5150-4E7C-B547-FA628910BD15}"/>
    <cellStyle name="Calculation 3 5 3 12" xfId="12657" xr:uid="{A439D3D7-83EB-40C9-9E29-768A0879C1E9}"/>
    <cellStyle name="Calculation 3 5 3 13" xfId="12741" xr:uid="{BD8377F7-757A-430A-A20D-44FA7CA6994F}"/>
    <cellStyle name="Calculation 3 5 3 14" xfId="16071" xr:uid="{6F045166-80C1-45A6-B0D2-B253C6575B4C}"/>
    <cellStyle name="Calculation 3 5 3 15" xfId="21045" xr:uid="{CC08A843-53D6-48D5-BE9F-C35886464271}"/>
    <cellStyle name="Calculation 3 5 3 16" xfId="21336" xr:uid="{CA2B5708-60AD-404A-948E-BE278BF22AEF}"/>
    <cellStyle name="Calculation 3 5 3 17" xfId="29160" xr:uid="{9CEACF4D-85EC-4F23-9CE5-E93A8041EE75}"/>
    <cellStyle name="Calculation 3 5 3 18" xfId="29209" xr:uid="{0FFA23D8-63E9-45FE-974A-267F9847EA05}"/>
    <cellStyle name="Calculation 3 5 3 19" xfId="29013" xr:uid="{CAB4FE4B-8AE0-479D-B781-65CD9B3208FE}"/>
    <cellStyle name="Calculation 3 5 3 2" xfId="12896" xr:uid="{1793D276-0EA9-40DF-BFCB-0C0A16AA3777}"/>
    <cellStyle name="Calculation 3 5 3 3" xfId="13135" xr:uid="{EB2060E3-DC58-437A-A073-BF8FF20C8F01}"/>
    <cellStyle name="Calculation 3 5 3 4" xfId="15599" xr:uid="{5DECF131-F879-4C33-B0A0-77ED2B2550E3}"/>
    <cellStyle name="Calculation 3 5 3 5" xfId="14421" xr:uid="{93B5339F-CC98-4F8E-9A1C-3F47E3925C9A}"/>
    <cellStyle name="Calculation 3 5 3 6" xfId="13668" xr:uid="{948559A3-B2A6-47F3-B897-6A900D12951F}"/>
    <cellStyle name="Calculation 3 5 3 7" xfId="12246" xr:uid="{A0893F3C-71D7-4BF7-9C81-BA749E715215}"/>
    <cellStyle name="Calculation 3 5 3 8" xfId="16939" xr:uid="{B8442DA7-4332-42C4-B70C-FEFB894F2A67}"/>
    <cellStyle name="Calculation 3 5 3 9" xfId="13748" xr:uid="{0ACA3A17-CA53-4C04-AF03-A4A3C736BCD3}"/>
    <cellStyle name="Calculation 3 5 4" xfId="12584" xr:uid="{7468BB0B-98D2-4135-A5B0-1346D64289ED}"/>
    <cellStyle name="Calculation 3 5 5" xfId="13072" xr:uid="{E2FE438F-84A4-4205-A3EB-14235746FE5E}"/>
    <cellStyle name="Calculation 3 5 6" xfId="13168" xr:uid="{38FDA839-6EB4-496F-A00C-01BA04B2BB6B}"/>
    <cellStyle name="Calculation 3 5 7" xfId="12353" xr:uid="{3B5F8C57-50F0-4995-B15F-B8453095B93D}"/>
    <cellStyle name="Calculation 3 5 8" xfId="13054" xr:uid="{2F04E7CF-375B-4A1A-ADC4-08590334490B}"/>
    <cellStyle name="Calculation 3 5 9" xfId="13343" xr:uid="{9F852150-6EF1-4DAC-ADC7-ADDC16AF197E}"/>
    <cellStyle name="Calculation 3 6" xfId="1646" xr:uid="{AEE4B16F-914B-4F43-936E-208DB8766BD3}"/>
    <cellStyle name="Calculation 3 6 10" xfId="13993" xr:uid="{8DBEEE9D-3A0A-4D57-B379-1BD6DDABBE07}"/>
    <cellStyle name="Calculation 3 6 11" xfId="16945" xr:uid="{9FCC8964-872B-402D-9896-5550B08EC32F}"/>
    <cellStyle name="Calculation 3 6 12" xfId="16543" xr:uid="{A44C97E3-697A-49A5-BDDE-195BE811A7DE}"/>
    <cellStyle name="Calculation 3 6 13" xfId="12675" xr:uid="{657997E3-A186-40A9-B88F-924141072E88}"/>
    <cellStyle name="Calculation 3 6 14" xfId="12672" xr:uid="{B84682C6-AEEC-42B5-B21A-72371868C315}"/>
    <cellStyle name="Calculation 3 6 15" xfId="13831" xr:uid="{2A5493E4-448A-4507-84D7-3A9AD43A0A8B}"/>
    <cellStyle name="Calculation 3 6 16" xfId="20918" xr:uid="{D2C28C05-2DBA-492C-BB50-6C145873C6E6}"/>
    <cellStyle name="Calculation 3 6 17" xfId="27471" xr:uid="{EA32CDB0-2448-423A-A67B-29B3E33E977C}"/>
    <cellStyle name="Calculation 3 6 18" xfId="29028" xr:uid="{31855D01-9FA5-4C31-BD52-5A30663B7098}"/>
    <cellStyle name="Calculation 3 6 19" xfId="29044" xr:uid="{E157C89F-C8A0-431C-80FE-54DC30430DDB}"/>
    <cellStyle name="Calculation 3 6 2" xfId="2054" xr:uid="{BC6686F7-78FE-4594-96B7-B8A8929AF270}"/>
    <cellStyle name="Calculation 3 6 2 10" xfId="14219" xr:uid="{4B90752A-77E4-420B-9928-94497399CF7D}"/>
    <cellStyle name="Calculation 3 6 2 11" xfId="14531" xr:uid="{853D8066-4A78-4BD3-89B6-94FD5E3B9D9F}"/>
    <cellStyle name="Calculation 3 6 2 12" xfId="12932" xr:uid="{5A00A425-2DF0-4003-89C1-B3E8468399C6}"/>
    <cellStyle name="Calculation 3 6 2 13" xfId="17785" xr:uid="{3A7B20D7-C15C-488C-B7E4-F5B0678ABE64}"/>
    <cellStyle name="Calculation 3 6 2 14" xfId="16266" xr:uid="{4162573F-B023-4E0B-B1CF-EC105D1DF030}"/>
    <cellStyle name="Calculation 3 6 2 15" xfId="21044" xr:uid="{1B339493-AA82-4C1A-BDE7-72566C228049}"/>
    <cellStyle name="Calculation 3 6 2 16" xfId="27000" xr:uid="{B080ACD1-84D5-4A59-A74D-5CEBC503D9C4}"/>
    <cellStyle name="Calculation 3 6 2 17" xfId="29159" xr:uid="{35DAA5D9-FD0E-4EC4-9065-0E551496D27C}"/>
    <cellStyle name="Calculation 3 6 2 18" xfId="29037" xr:uid="{816586FC-4E53-415A-80EB-A7B773B2CE78}"/>
    <cellStyle name="Calculation 3 6 2 19" xfId="35303" xr:uid="{BD9A0206-1104-40FF-90E7-1ABF783B22E8}"/>
    <cellStyle name="Calculation 3 6 2 2" xfId="12895" xr:uid="{BF9FE088-C98C-4406-9056-1880C26CE344}"/>
    <cellStyle name="Calculation 3 6 2 3" xfId="13421" xr:uid="{CC67A775-C637-4895-A5A2-479E074E92BC}"/>
    <cellStyle name="Calculation 3 6 2 4" xfId="13138" xr:uid="{F5A8CA76-B919-42C3-971A-C5283CA3C68D}"/>
    <cellStyle name="Calculation 3 6 2 5" xfId="15060" xr:uid="{FF127C78-2549-4DAC-AC08-EF16590454B6}"/>
    <cellStyle name="Calculation 3 6 2 6" xfId="12159" xr:uid="{622654BE-4CC6-4884-8905-AF3423725147}"/>
    <cellStyle name="Calculation 3 6 2 7" xfId="14731" xr:uid="{919668D1-523F-4201-B3EF-C95176F57DBA}"/>
    <cellStyle name="Calculation 3 6 2 8" xfId="12714" xr:uid="{A99CF250-111F-4DEB-9AD7-56A6CED43D06}"/>
    <cellStyle name="Calculation 3 6 2 9" xfId="13907" xr:uid="{CAD7105F-CD1C-47F9-87C3-015747CF8D1D}"/>
    <cellStyle name="Calculation 3 6 20" xfId="36338" xr:uid="{815E0752-4811-4DAA-99F3-78FF3E1A892C}"/>
    <cellStyle name="Calculation 3 6 3" xfId="12727" xr:uid="{976E5EAC-EB24-45D6-86F4-1E8BBBE12A6C}"/>
    <cellStyle name="Calculation 3 6 4" xfId="13778" xr:uid="{20BF2E6E-1B56-41CF-9F02-089A713AB4F7}"/>
    <cellStyle name="Calculation 3 6 5" xfId="13005" xr:uid="{7C087F9A-ABCB-4313-BF57-6258044ECEED}"/>
    <cellStyle name="Calculation 3 6 6" xfId="15075" xr:uid="{B0E5A032-A70B-448C-9483-F270D7357508}"/>
    <cellStyle name="Calculation 3 6 7" xfId="12157" xr:uid="{14185F41-C68B-4085-829C-D5F6D5346CF0}"/>
    <cellStyle name="Calculation 3 6 8" xfId="14227" xr:uid="{3EFD9B53-5724-4B50-88C9-80BD91F2AC98}"/>
    <cellStyle name="Calculation 3 6 9" xfId="12707" xr:uid="{4A33962E-74A8-47C7-AB60-DAAC531FFA40}"/>
    <cellStyle name="Calculation 3 7" xfId="1647" xr:uid="{6E7DCD0E-3F75-41FA-99CC-63CE8941BA5C}"/>
    <cellStyle name="Calculation 3 7 10" xfId="12664" xr:uid="{D3599993-50D6-4A46-B414-F3FE9E597FD7}"/>
    <cellStyle name="Calculation 3 7 11" xfId="12310" xr:uid="{D5612E8C-527D-429B-B0CA-76AAE582B35B}"/>
    <cellStyle name="Calculation 3 7 12" xfId="14664" xr:uid="{4E2E1637-1294-4730-A3FF-CEDB2A9A37ED}"/>
    <cellStyle name="Calculation 3 7 13" xfId="17408" xr:uid="{05585BFB-E48B-44B0-8D45-E696E7E2CEF1}"/>
    <cellStyle name="Calculation 3 7 14" xfId="13000" xr:uid="{BB8668D1-9A52-445A-ABF0-008EC0837762}"/>
    <cellStyle name="Calculation 3 7 15" xfId="14594" xr:uid="{0C39C75F-68FD-4A75-B1E1-102372D5B103}"/>
    <cellStyle name="Calculation 3 7 16" xfId="20919" xr:uid="{100FCCCB-71BC-4627-A895-AB16F4A7694D}"/>
    <cellStyle name="Calculation 3 7 17" xfId="27472" xr:uid="{050B765E-3421-4FE6-BD13-45E68C960492}"/>
    <cellStyle name="Calculation 3 7 18" xfId="29029" xr:uid="{9621C6F7-4C87-429C-A72D-1F4F4E48C5D9}"/>
    <cellStyle name="Calculation 3 7 19" xfId="28370" xr:uid="{51688DA2-0D7A-4859-825C-FB9AE84EB101}"/>
    <cellStyle name="Calculation 3 7 2" xfId="2053" xr:uid="{733161B8-E385-4128-B035-1A0A47730CD4}"/>
    <cellStyle name="Calculation 3 7 2 10" xfId="16275" xr:uid="{C23C4DC4-5262-4166-A65A-00EF76B5C074}"/>
    <cellStyle name="Calculation 3 7 2 11" xfId="14590" xr:uid="{BDA7E110-9AA6-4371-9AF0-0C0CBFC0AA3F}"/>
    <cellStyle name="Calculation 3 7 2 12" xfId="14314" xr:uid="{280A3D5A-11A6-401C-96DD-BDD76B3DF80D}"/>
    <cellStyle name="Calculation 3 7 2 13" xfId="14948" xr:uid="{7E9C1EF1-3761-49B6-B30D-ACC19F426C0A}"/>
    <cellStyle name="Calculation 3 7 2 14" xfId="14244" xr:uid="{FC64B4DB-A4CF-41B5-BC64-303F8D35D808}"/>
    <cellStyle name="Calculation 3 7 2 15" xfId="21043" xr:uid="{60EE3828-DF34-47D8-BB0B-36BBE8672CE6}"/>
    <cellStyle name="Calculation 3 7 2 16" xfId="20265" xr:uid="{5227EE0D-E167-41E6-A647-C043F6DB4EBB}"/>
    <cellStyle name="Calculation 3 7 2 17" xfId="29158" xr:uid="{20B6C757-75D0-49EC-99B2-F96A1696112E}"/>
    <cellStyle name="Calculation 3 7 2 18" xfId="28354" xr:uid="{72A8083C-BA22-45F8-B5AA-E00A57B803DE}"/>
    <cellStyle name="Calculation 3 7 2 19" xfId="36246" xr:uid="{B485E1E4-8388-4FD8-B4B8-1CABC0A42DE0}"/>
    <cellStyle name="Calculation 3 7 2 2" xfId="12894" xr:uid="{A3FCD167-A091-4FB2-B329-F347922F463B}"/>
    <cellStyle name="Calculation 3 7 2 3" xfId="13878" xr:uid="{D2F76B7F-A25B-43F7-BADF-1C9BD1DE2960}"/>
    <cellStyle name="Calculation 3 7 2 4" xfId="15483" xr:uid="{A7FA54AA-5CAF-4B70-9AE3-DD6B073F6B28}"/>
    <cellStyle name="Calculation 3 7 2 5" xfId="14542" xr:uid="{7FBC60EE-566B-4C2B-B843-595FE78275AD}"/>
    <cellStyle name="Calculation 3 7 2 6" xfId="14852" xr:uid="{E1C22DAD-CA5F-492D-9D53-7E11E50F9E57}"/>
    <cellStyle name="Calculation 3 7 2 7" xfId="13342" xr:uid="{9A4A7459-2412-4B7A-87C9-0FF4C0A60AA6}"/>
    <cellStyle name="Calculation 3 7 2 8" xfId="13340" xr:uid="{B40BA592-4CCA-4F31-95D5-327BCD1727B3}"/>
    <cellStyle name="Calculation 3 7 2 9" xfId="13962" xr:uid="{23556958-20F7-4125-AB87-BB87A76FCA00}"/>
    <cellStyle name="Calculation 3 7 20" xfId="36232" xr:uid="{07D14C08-BEA7-4704-BEBC-4A462912AF57}"/>
    <cellStyle name="Calculation 3 7 3" xfId="12728" xr:uid="{0E03C5EB-26E0-41F5-BB0D-5E2F403985E8}"/>
    <cellStyle name="Calculation 3 7 4" xfId="13306" xr:uid="{34A74948-C8BD-46C9-BDA5-538E0A1E7A32}"/>
    <cellStyle name="Calculation 3 7 5" xfId="15540" xr:uid="{EF41A5BA-14BE-4589-8D21-7276671C79E1}"/>
    <cellStyle name="Calculation 3 7 6" xfId="15516" xr:uid="{C8E17C3B-8C99-4CDD-8413-724F7D483287}"/>
    <cellStyle name="Calculation 3 7 7" xfId="14695" xr:uid="{8EACB521-4D85-47B6-A21A-7FFD70D8C1FB}"/>
    <cellStyle name="Calculation 3 7 8" xfId="14692" xr:uid="{A7970FCF-1CD3-43E8-99CB-0AA660D542E4}"/>
    <cellStyle name="Calculation 3 7 9" xfId="14811" xr:uid="{55088E1F-AE79-4AEC-B1F5-E83A320C6F2E}"/>
    <cellStyle name="Calculation 3 8" xfId="10586" xr:uid="{857BFC7B-0A39-4D8B-9CDD-CDB95043865D}"/>
    <cellStyle name="Calculation 3 8 10" xfId="15640" xr:uid="{0828E6D0-8AC6-4014-A11F-6CD1BEA8AF00}"/>
    <cellStyle name="Calculation 3 8 11" xfId="14209" xr:uid="{FC037FD3-EF7C-49AC-A9DE-296F0082189D}"/>
    <cellStyle name="Calculation 3 8 12" xfId="12681" xr:uid="{88F96820-5375-4CF3-8E84-9F11397C50B1}"/>
    <cellStyle name="Calculation 3 8 13" xfId="17772" xr:uid="{6398621D-218A-44D3-A89F-17BDA1C45DE8}"/>
    <cellStyle name="Calculation 3 8 14" xfId="12312" xr:uid="{9FFDD020-AE5E-4805-89DC-4A2538716ACB}"/>
    <cellStyle name="Calculation 3 8 15" xfId="13120" xr:uid="{DD5B1E06-DFC0-4BAF-A389-6FC86B9C5DAD}"/>
    <cellStyle name="Calculation 3 8 16" xfId="27422" xr:uid="{C61D44E4-1B49-468A-8C78-AB3752435944}"/>
    <cellStyle name="Calculation 3 8 17" xfId="28046" xr:uid="{83D1571E-7550-43D1-A4C2-9B91EAF68D79}"/>
    <cellStyle name="Calculation 3 8 18" xfId="35605" xr:uid="{9D92B7C4-FA15-4919-9BE4-AFD396A9B27E}"/>
    <cellStyle name="Calculation 3 8 19" xfId="36389" xr:uid="{87557E0C-3D3C-400A-BD3E-C1C8B4A20166}"/>
    <cellStyle name="Calculation 3 8 2" xfId="11970" xr:uid="{168CE6DC-3BB8-42D7-888A-1368A7E7E9DF}"/>
    <cellStyle name="Calculation 3 8 2 10" xfId="18893" xr:uid="{9636F5FE-22B7-4013-90D8-724D16FD7095}"/>
    <cellStyle name="Calculation 3 8 2 11" xfId="19228" xr:uid="{03F4D519-EF83-4C24-B0D4-8B9D34EA5DFD}"/>
    <cellStyle name="Calculation 3 8 2 12" xfId="19555" xr:uid="{C6F5C125-78F7-45BB-8051-99D8D6C45BF1}"/>
    <cellStyle name="Calculation 3 8 2 13" xfId="19882" xr:uid="{497DEFEC-FC24-43CD-AFD8-A413B1EF9BE5}"/>
    <cellStyle name="Calculation 3 8 2 14" xfId="20144" xr:uid="{D2346369-086D-4594-A18D-E18D85939CF1}"/>
    <cellStyle name="Calculation 3 8 2 15" xfId="27903" xr:uid="{2A74E2BE-FEB3-4B5D-9321-46C6782F7429}"/>
    <cellStyle name="Calculation 3 8 2 16" xfId="28223" xr:uid="{F60428AA-D205-4A86-A196-4E2D3853DAC5}"/>
    <cellStyle name="Calculation 3 8 2 17" xfId="36097" xr:uid="{1CC6D9F8-83F7-42E0-9E76-2EEE864D0B3D}"/>
    <cellStyle name="Calculation 3 8 2 18" xfId="36628" xr:uid="{C56ADE47-39E0-4D54-B70E-75B5AE23A6C4}"/>
    <cellStyle name="Calculation 3 8 2 19" xfId="36898" xr:uid="{EBE00717-6706-4A19-A796-BB1BD19E945F}"/>
    <cellStyle name="Calculation 3 8 2 2" xfId="15954" xr:uid="{0DF70C58-790A-4378-814B-4CAB5E4BE482}"/>
    <cellStyle name="Calculation 3 8 2 3" xfId="16357" xr:uid="{2CF61033-DE69-4F79-B9C8-2A8F6289591E}"/>
    <cellStyle name="Calculation 3 8 2 4" xfId="16743" xr:uid="{B437626B-96C3-44DE-B02F-9F7B42A0F257}"/>
    <cellStyle name="Calculation 3 8 2 5" xfId="17117" xr:uid="{4D8E37E6-1C4A-4E9A-96BC-94EB7991E904}"/>
    <cellStyle name="Calculation 3 8 2 6" xfId="17492" xr:uid="{5E17D51E-9864-4C9D-8BF9-2522A9F65D97}"/>
    <cellStyle name="Calculation 3 8 2 7" xfId="17859" xr:uid="{1D47213E-FD8E-4911-B72A-F5DB39C80ADC}"/>
    <cellStyle name="Calculation 3 8 2 8" xfId="18206" xr:uid="{A0632A52-8879-40D3-AFA2-C406A3947A88}"/>
    <cellStyle name="Calculation 3 8 2 9" xfId="18549" xr:uid="{88D60433-B5F3-4610-91F6-90089CB63D11}"/>
    <cellStyle name="Calculation 3 8 20" xfId="36254" xr:uid="{E2CF2848-AC90-4BE9-8B58-8CCFE64706F6}"/>
    <cellStyle name="Calculation 3 8 3" xfId="15409" xr:uid="{9A0C22C7-DB48-4D2C-8768-F99E562B67FF}"/>
    <cellStyle name="Calculation 3 8 4" xfId="15139" xr:uid="{52688EC4-674F-4E23-8BC5-F9309735644F}"/>
    <cellStyle name="Calculation 3 8 5" xfId="12679" xr:uid="{2025D2BC-CA1B-4949-91BF-0C253AC89846}"/>
    <cellStyle name="Calculation 3 8 6" xfId="12641" xr:uid="{E9B03DE7-2509-4288-AB6A-CB413D9C0E3C}"/>
    <cellStyle name="Calculation 3 8 7" xfId="12973" xr:uid="{85221338-4FAE-4768-83F5-1A848EF80852}"/>
    <cellStyle name="Calculation 3 8 8" xfId="13881" xr:uid="{C3F978EE-FBEB-4C25-AE6A-2C6C23A9E371}"/>
    <cellStyle name="Calculation 3 8 9" xfId="13360" xr:uid="{3E53BA95-714F-4CCE-9C8C-98F45771ABAD}"/>
    <cellStyle name="Calculation 3 9" xfId="12168" xr:uid="{5AF3B2EC-FA9A-4A4B-BEBB-4096B228FC98}"/>
    <cellStyle name="Calculation 4" xfId="242" xr:uid="{0D83E6BD-99E6-43F8-8E14-2F0E62DD10F1}"/>
    <cellStyle name="Calculation 4 10" xfId="15842" xr:uid="{098E296A-3069-412C-953E-61BB52620B52}"/>
    <cellStyle name="Calculation 4 11" xfId="16239" xr:uid="{F21262C5-C7D5-4FD9-9C5B-DBEAF8A2BCF5}"/>
    <cellStyle name="Calculation 4 12" xfId="16633" xr:uid="{3BF98E7F-4C0C-4A32-909C-352592F4AB5E}"/>
    <cellStyle name="Calculation 4 13" xfId="17011" xr:uid="{E67EBD38-5972-4F3E-B2C7-C897858CEE3D}"/>
    <cellStyle name="Calculation 4 14" xfId="17384" xr:uid="{2BF7227C-9B76-4646-B897-3109464CAED0}"/>
    <cellStyle name="Calculation 4 15" xfId="17757" xr:uid="{594A8DB1-9E1D-4CD6-B9E0-E0AC32C3EF80}"/>
    <cellStyle name="Calculation 4 16" xfId="18111" xr:uid="{DC8D6A4C-EA6E-4DFD-A0F7-4D21867D466D}"/>
    <cellStyle name="Calculation 4 17" xfId="18460" xr:uid="{9E696EF9-0025-4D15-8DF3-3B7756809B1E}"/>
    <cellStyle name="Calculation 4 18" xfId="18798" xr:uid="{DF338BF5-3163-406A-879B-5A2F410307A2}"/>
    <cellStyle name="Calculation 4 19" xfId="19139" xr:uid="{E199A524-9A12-4BFC-A50B-170957A3B727}"/>
    <cellStyle name="Calculation 4 2" xfId="838" xr:uid="{B4110E21-2967-478F-89D5-60B3EDAC60A7}"/>
    <cellStyle name="Calculation 4 2 10" xfId="15334" xr:uid="{5F862623-2DF4-4734-B7EF-09690245AFA0}"/>
    <cellStyle name="Calculation 4 2 11" xfId="14289" xr:uid="{5C4035F9-1F03-4213-91D3-F3E22E10C7A7}"/>
    <cellStyle name="Calculation 4 2 12" xfId="13789" xr:uid="{3FA35A00-CBCF-4E1E-8FEE-80A86B8A2F86}"/>
    <cellStyle name="Calculation 4 2 13" xfId="15252" xr:uid="{20FEE0A0-16C3-4DBF-BCF6-B0178B9C4FA4}"/>
    <cellStyle name="Calculation 4 2 14" xfId="16942" xr:uid="{A5B07112-7E16-4AFB-A8AE-21FED0F2C897}"/>
    <cellStyle name="Calculation 4 2 15" xfId="14119" xr:uid="{1680D66F-B7C4-4FB3-9212-95603523DF3D}"/>
    <cellStyle name="Calculation 4 2 16" xfId="14064" xr:uid="{B4E35890-6D85-49C3-83F2-919523E525E5}"/>
    <cellStyle name="Calculation 4 2 17" xfId="20594" xr:uid="{AB62E588-7611-4D11-8399-20AABC86AF4C}"/>
    <cellStyle name="Calculation 4 2 18" xfId="20326" xr:uid="{3579CEAA-6970-4A07-A063-3425B9A0FC0D}"/>
    <cellStyle name="Calculation 4 2 19" xfId="28689" xr:uid="{DA0A0CCB-2D90-4322-AF99-6BB39D3BE8F1}"/>
    <cellStyle name="Calculation 4 2 2" xfId="1648" xr:uid="{4577CB1B-991B-4BC0-B4AC-F2AC42FB3E36}"/>
    <cellStyle name="Calculation 4 2 2 10" xfId="13848" xr:uid="{356AB15B-6D46-4798-A6A1-64E9207D4810}"/>
    <cellStyle name="Calculation 4 2 2 11" xfId="13091" xr:uid="{0041B2B2-CD40-4247-90BF-C8EEE8AA744D}"/>
    <cellStyle name="Calculation 4 2 2 12" xfId="16873" xr:uid="{4D446F9B-0B4B-4444-9949-AC2E44ED6008}"/>
    <cellStyle name="Calculation 4 2 2 13" xfId="16584" xr:uid="{7C92C2D4-0B44-4DB9-8979-602B082D1473}"/>
    <cellStyle name="Calculation 4 2 2 14" xfId="18740" xr:uid="{DCB72893-11DB-4157-A918-EED30787B117}"/>
    <cellStyle name="Calculation 4 2 2 15" xfId="20920" xr:uid="{3B4EC422-DFAD-4DFB-B135-CC32B0531ABE}"/>
    <cellStyle name="Calculation 4 2 2 16" xfId="21839" xr:uid="{B23F8B31-ACCD-4EEB-9664-77A7F8F009A7}"/>
    <cellStyle name="Calculation 4 2 2 17" xfId="29030" xr:uid="{BE5C30A1-AC1B-4C8C-A31D-DFA2EEA3296B}"/>
    <cellStyle name="Calculation 4 2 2 18" xfId="35652" xr:uid="{2AC2A784-52D7-4A18-AB33-2F9621084CAB}"/>
    <cellStyle name="Calculation 4 2 2 19" xfId="35461" xr:uid="{65E8D390-A0A2-4142-9436-F096DB5F60F9}"/>
    <cellStyle name="Calculation 4 2 2 2" xfId="12729" xr:uid="{2E8419C5-3A2C-4CDF-87B6-0D52A136DC93}"/>
    <cellStyle name="Calculation 4 2 2 3" xfId="14093" xr:uid="{25731F8D-F986-4C9B-88D1-82238F652F06}"/>
    <cellStyle name="Calculation 4 2 2 4" xfId="13611" xr:uid="{516B8DA6-D243-48E3-900F-06424CE1A5FC}"/>
    <cellStyle name="Calculation 4 2 2 5" xfId="14558" xr:uid="{B073BCC0-A7A5-4FF0-AC5B-E3BD9AD76215}"/>
    <cellStyle name="Calculation 4 2 2 6" xfId="12520" xr:uid="{86F4A793-62B4-473D-BD3C-DADCD684B756}"/>
    <cellStyle name="Calculation 4 2 2 7" xfId="13804" xr:uid="{B2F3D756-89F1-4750-9E47-2C964906D160}"/>
    <cellStyle name="Calculation 4 2 2 8" xfId="15017" xr:uid="{5A9035E9-AF81-4CC1-B5DE-70D6A6AD8325}"/>
    <cellStyle name="Calculation 4 2 2 9" xfId="12485" xr:uid="{E4264DAE-8FB9-43F8-899B-ACC01A200A4D}"/>
    <cellStyle name="Calculation 4 2 20" xfId="28417" xr:uid="{497415C7-17F9-4292-893B-D4F2E6A9B649}"/>
    <cellStyle name="Calculation 4 2 21" xfId="36496" xr:uid="{B0F9B58C-E151-4165-8318-1ED0568F97F5}"/>
    <cellStyle name="Calculation 4 2 3" xfId="2052" xr:uid="{C97AD3A9-F80C-441B-A77B-41497EB2951E}"/>
    <cellStyle name="Calculation 4 2 3 10" xfId="14772" xr:uid="{28CA433A-4766-4527-871E-F3C07CDFE47F}"/>
    <cellStyle name="Calculation 4 2 3 11" xfId="15126" xr:uid="{7440BA63-2B68-4D5E-899A-B2679BF57F43}"/>
    <cellStyle name="Calculation 4 2 3 12" xfId="14822" xr:uid="{86024D6F-E505-43A5-9BBE-5FFFE9E6F4C2}"/>
    <cellStyle name="Calculation 4 2 3 13" xfId="13243" xr:uid="{B4DEB332-2633-4AA2-9F6C-4E882A9701DB}"/>
    <cellStyle name="Calculation 4 2 3 14" xfId="15295" xr:uid="{8180734C-5565-4360-98D7-49CE50F09364}"/>
    <cellStyle name="Calculation 4 2 3 15" xfId="21042" xr:uid="{9C40BF9A-5BC3-4E66-ABB9-E6600B2CCBBC}"/>
    <cellStyle name="Calculation 4 2 3 16" xfId="21337" xr:uid="{14D5A474-E4E8-431D-A6ED-1945E4DC4786}"/>
    <cellStyle name="Calculation 4 2 3 17" xfId="29157" xr:uid="{C03947F3-E72E-4CA8-99C6-B54CEE41C230}"/>
    <cellStyle name="Calculation 4 2 3 18" xfId="29453" xr:uid="{A7CD8AF6-1F1F-4AD8-B307-EACCD746B083}"/>
    <cellStyle name="Calculation 4 2 3 19" xfId="36352" xr:uid="{67F91EF5-5028-4B9F-841D-A792FCDC1B81}"/>
    <cellStyle name="Calculation 4 2 3 2" xfId="12893" xr:uid="{53F0135D-6FEA-4CAF-B09F-C036CA4CE232}"/>
    <cellStyle name="Calculation 4 2 3 3" xfId="14795" xr:uid="{0FC9916C-9D64-4B10-9D3C-D678CD5E0E6E}"/>
    <cellStyle name="Calculation 4 2 3 4" xfId="14869" xr:uid="{49D51415-C6EC-46BE-B87A-C17FB855E328}"/>
    <cellStyle name="Calculation 4 2 3 5" xfId="15528" xr:uid="{2637E359-06FE-4C1C-A6BD-7A119C9F65DA}"/>
    <cellStyle name="Calculation 4 2 3 6" xfId="12749" xr:uid="{676D3502-E1EB-4750-90C7-90E5D649E14A}"/>
    <cellStyle name="Calculation 4 2 3 7" xfId="12958" xr:uid="{8F101EC6-3A87-442A-94E4-D1D18066A1CD}"/>
    <cellStyle name="Calculation 4 2 3 8" xfId="15424" xr:uid="{5DA4E58F-1E4F-4E91-9FA9-A685AF670FD1}"/>
    <cellStyle name="Calculation 4 2 3 9" xfId="15035" xr:uid="{02EB673F-337D-4296-B955-8E6BDB370FFF}"/>
    <cellStyle name="Calculation 4 2 4" xfId="12418" xr:uid="{DD6ED2CA-BB21-4627-B630-1F74260E2DD4}"/>
    <cellStyle name="Calculation 4 2 5" xfId="12955" xr:uid="{0FC268FF-FBF8-4087-BDFA-654692078571}"/>
    <cellStyle name="Calculation 4 2 6" xfId="14782" xr:uid="{D3EDE73F-AB90-4341-ABCD-42ADD7F50381}"/>
    <cellStyle name="Calculation 4 2 7" xfId="15491" xr:uid="{FA601699-4CB4-40F8-A404-2BC17953DB2A}"/>
    <cellStyle name="Calculation 4 2 8" xfId="14880" xr:uid="{520D7B10-79A6-4B71-B3F1-FB47AA7D5E47}"/>
    <cellStyle name="Calculation 4 2 9" xfId="14075" xr:uid="{4832245A-E7EA-46B7-B93D-1B6162A43B9F}"/>
    <cellStyle name="Calculation 4 20" xfId="19472" xr:uid="{486ACF16-3FD0-4838-B00B-05601543A420}"/>
    <cellStyle name="Calculation 4 21" xfId="19799" xr:uid="{AC73E807-0DAC-4A65-B566-C0F2EB5F2FC4}"/>
    <cellStyle name="Calculation 4 22" xfId="20257" xr:uid="{3304C3DD-D221-480E-AEED-E772169EAA63}"/>
    <cellStyle name="Calculation 4 23" xfId="27813" xr:uid="{31A83452-05F8-42F4-BD14-34EAE7F000F8}"/>
    <cellStyle name="Calculation 4 24" xfId="28346" xr:uid="{898A78B9-432E-436D-9865-BE6B8D1301ED}"/>
    <cellStyle name="Calculation 4 25" xfId="36006" xr:uid="{92553206-20EC-4E67-B0DB-82F17A68607E}"/>
    <cellStyle name="Calculation 4 3" xfId="866" xr:uid="{22CEF2DF-A1C3-4E9D-A4B9-D8620899162B}"/>
    <cellStyle name="Calculation 4 3 10" xfId="17662" xr:uid="{E90C36C0-748A-4AA5-871E-41CA52774A80}"/>
    <cellStyle name="Calculation 4 3 11" xfId="18019" xr:uid="{8B4F7354-476D-4E62-91B8-20E4B5DFAE87}"/>
    <cellStyle name="Calculation 4 3 12" xfId="18372" xr:uid="{CE18E31B-3BCD-4513-9788-F7389796D4C5}"/>
    <cellStyle name="Calculation 4 3 13" xfId="18713" xr:uid="{B1C0CD7F-7C9B-48C1-A60B-B83244A2479C}"/>
    <cellStyle name="Calculation 4 3 14" xfId="19048" xr:uid="{3365014F-F1A6-4CC6-AF99-D4A9F216D6BA}"/>
    <cellStyle name="Calculation 4 3 15" xfId="19391" xr:uid="{EA9D3349-4DBA-4598-85B4-FE5BB29FB6FA}"/>
    <cellStyle name="Calculation 4 3 16" xfId="19709" xr:uid="{BB104210-7D56-496C-81E8-B2486FF6216F}"/>
    <cellStyle name="Calculation 4 3 17" xfId="20622" xr:uid="{1A892688-96C2-4F35-A98E-9E86428E66C3}"/>
    <cellStyle name="Calculation 4 3 18" xfId="20308" xr:uid="{649A85CF-B6F8-4ECE-BB0B-EDB9D2038EC4}"/>
    <cellStyle name="Calculation 4 3 19" xfId="28717" xr:uid="{6C34D2B3-47EE-43AE-B9D0-E4CA2DF343B3}"/>
    <cellStyle name="Calculation 4 3 2" xfId="1649" xr:uid="{58E846E9-C404-4751-966E-96F3FE9983BF}"/>
    <cellStyle name="Calculation 4 3 2 10" xfId="14985" xr:uid="{ECDAA484-6CC5-4897-9D55-B09005EDD60C}"/>
    <cellStyle name="Calculation 4 3 2 11" xfId="15674" xr:uid="{90C6E8EB-2FAE-4314-ABB3-D4AA28929CEB}"/>
    <cellStyle name="Calculation 4 3 2 12" xfId="14113" xr:uid="{123C3394-2D59-40D1-8261-9D8575BD19EF}"/>
    <cellStyle name="Calculation 4 3 2 13" xfId="12945" xr:uid="{319557B2-10F6-4F02-B92B-B2CB1F929212}"/>
    <cellStyle name="Calculation 4 3 2 14" xfId="14362" xr:uid="{9C02081E-42C2-42D6-89D8-4FAF94BD99CD}"/>
    <cellStyle name="Calculation 4 3 2 15" xfId="20921" xr:uid="{7240967D-E979-4F38-B644-F254DE04E65C}"/>
    <cellStyle name="Calculation 4 3 2 16" xfId="20934" xr:uid="{5C006C82-AAF3-4586-9356-C3BB6BB5422B}"/>
    <cellStyle name="Calculation 4 3 2 17" xfId="29031" xr:uid="{9C6250B8-D6D3-4035-AE98-ED29BF8E425B}"/>
    <cellStyle name="Calculation 4 3 2 18" xfId="35651" xr:uid="{92C5D375-4DE0-4E24-8BCA-3324B76B0E0A}"/>
    <cellStyle name="Calculation 4 3 2 19" xfId="36268" xr:uid="{89236382-7E62-4508-BE40-FE8FA839DC30}"/>
    <cellStyle name="Calculation 4 3 2 2" xfId="12730" xr:uid="{20A9202C-BD82-4765-B4C9-0839745A01F2}"/>
    <cellStyle name="Calculation 4 3 2 3" xfId="14568" xr:uid="{DABD83D0-7E55-4C32-AEB1-DA12A91ACAA8}"/>
    <cellStyle name="Calculation 4 3 2 4" xfId="14851" xr:uid="{3439DA7D-188D-4EB0-8FC5-9ACDE63075ED}"/>
    <cellStyle name="Calculation 4 3 2 5" xfId="14455" xr:uid="{05A321F9-338D-4BEB-95A1-8B7525D90D19}"/>
    <cellStyle name="Calculation 4 3 2 6" xfId="14395" xr:uid="{16215E37-C7BF-4C84-A617-3958BD33673E}"/>
    <cellStyle name="Calculation 4 3 2 7" xfId="15171" xr:uid="{3508C6DB-550E-44FD-9DCF-AE93110760DA}"/>
    <cellStyle name="Calculation 4 3 2 8" xfId="15009" xr:uid="{DEDCAA4A-F283-4A8B-8B21-8EDF6CDBFE4A}"/>
    <cellStyle name="Calculation 4 3 2 9" xfId="12160" xr:uid="{BD58CCCB-971E-44D3-A4C8-64BAEC7FEEDA}"/>
    <cellStyle name="Calculation 4 3 20" xfId="28399" xr:uid="{1C84B6F2-D04C-47AD-9DA5-9F5FFDC01EDE}"/>
    <cellStyle name="Calculation 4 3 21" xfId="36460" xr:uid="{C53DF028-F074-44F9-AB55-B1691AF6380C}"/>
    <cellStyle name="Calculation 4 3 3" xfId="2051" xr:uid="{DF226E85-3323-4C2F-8EB2-ADF5BEFB8C16}"/>
    <cellStyle name="Calculation 4 3 3 10" xfId="12227" xr:uid="{3789E5B1-786F-4BEA-A8B0-83D9983168F1}"/>
    <cellStyle name="Calculation 4 3 3 11" xfId="14136" xr:uid="{773BDF4E-CAC0-43D9-A006-CE62BF6C0C05}"/>
    <cellStyle name="Calculation 4 3 3 12" xfId="14945" xr:uid="{3B916E6F-E9E2-44ED-9BC6-7AA6B9875F31}"/>
    <cellStyle name="Calculation 4 3 3 13" xfId="19333" xr:uid="{CD96BF8C-725F-4E16-A54C-CB7B79B273C3}"/>
    <cellStyle name="Calculation 4 3 3 14" xfId="14944" xr:uid="{07FF930A-E10E-42A0-B7B1-BC407ABC31F8}"/>
    <cellStyle name="Calculation 4 3 3 15" xfId="21041" xr:uid="{6827F6DA-A54E-4A5F-A2C0-D83E63C30C02}"/>
    <cellStyle name="Calculation 4 3 3 16" xfId="20431" xr:uid="{9DED34D3-7F94-4577-9C30-34979C8BEECD}"/>
    <cellStyle name="Calculation 4 3 3 17" xfId="29156" xr:uid="{2BB80DBC-72F3-4EFE-89A6-144B769ECF85}"/>
    <cellStyle name="Calculation 4 3 3 18" xfId="35119" xr:uid="{13DA70B0-B7C1-4290-9C3D-EC9591DA2CD2}"/>
    <cellStyle name="Calculation 4 3 3 19" xfId="36301" xr:uid="{2AE6CEB3-A7D5-4F1B-82AF-31C02FDC167A}"/>
    <cellStyle name="Calculation 4 3 3 2" xfId="12892" xr:uid="{1A608D3E-27EC-49DF-99AA-6F0567A1ACAB}"/>
    <cellStyle name="Calculation 4 3 3 3" xfId="14354" xr:uid="{1099E8B7-9465-41BE-9069-ADD897373982}"/>
    <cellStyle name="Calculation 4 3 3 4" xfId="13477" xr:uid="{A1AF5D2C-15C5-488A-8604-59A5E786062B}"/>
    <cellStyle name="Calculation 4 3 3 5" xfId="16462" xr:uid="{7A119859-4F2C-4D0B-9BE3-71FA1F2299BC}"/>
    <cellStyle name="Calculation 4 3 3 6" xfId="13956" xr:uid="{CA2EEF5F-4342-404C-9250-DB5C67FCD27B}"/>
    <cellStyle name="Calculation 4 3 3 7" xfId="14478" xr:uid="{F0DEEAD5-7721-4085-BF8B-EA99F3A5F3A4}"/>
    <cellStyle name="Calculation 4 3 3 8" xfId="13172" xr:uid="{E5938EDE-DBA5-4095-8FAD-160221A4B0FD}"/>
    <cellStyle name="Calculation 4 3 3 9" xfId="16853" xr:uid="{050980D6-9B43-4B0B-BF5E-0CE318175A45}"/>
    <cellStyle name="Calculation 4 3 4" xfId="12443" xr:uid="{C6A93BAC-3E05-4BC1-B7D9-654E48CAFFAB}"/>
    <cellStyle name="Calculation 4 3 5" xfId="15740" xr:uid="{1206CB0A-C665-40B5-A054-91B824BCFB38}"/>
    <cellStyle name="Calculation 4 3 6" xfId="16125" xr:uid="{D552E5F6-9E25-48A6-B604-2FDEA1155AB8}"/>
    <cellStyle name="Calculation 4 3 7" xfId="16532" xr:uid="{B028DCFF-2923-4EA0-A5FE-767099BAF0D3}"/>
    <cellStyle name="Calculation 4 3 8" xfId="16915" xr:uid="{8BD14BC1-8F18-469A-B043-62D3912148A4}"/>
    <cellStyle name="Calculation 4 3 9" xfId="17285" xr:uid="{EFE37FE6-30E5-4992-862D-5244508863C2}"/>
    <cellStyle name="Calculation 4 4" xfId="824" xr:uid="{F5BD898E-F6C3-43ED-B2A3-02D770114AA0}"/>
    <cellStyle name="Calculation 4 4 10" xfId="13115" xr:uid="{1FF2E8BA-1CBE-4B02-8DC5-FB88B9FDD639}"/>
    <cellStyle name="Calculation 4 4 11" xfId="14883" xr:uid="{50A3797A-4565-4AB9-92B2-2D4E09CD8A79}"/>
    <cellStyle name="Calculation 4 4 12" xfId="13133" xr:uid="{E803FC02-A6C6-4EF5-8F6D-4D2AE65878E5}"/>
    <cellStyle name="Calculation 4 4 13" xfId="14696" xr:uid="{E68DA858-44DE-4863-BEC0-21DFDA65EA1A}"/>
    <cellStyle name="Calculation 4 4 14" xfId="17378" xr:uid="{4307587E-AC2E-4EEA-A1A8-27D8D04307D8}"/>
    <cellStyle name="Calculation 4 4 15" xfId="15256" xr:uid="{1817400B-A263-4546-95DB-7B579A76B912}"/>
    <cellStyle name="Calculation 4 4 16" xfId="13461" xr:uid="{E5BA9B63-4EA8-47A9-8802-30FA2E4225E1}"/>
    <cellStyle name="Calculation 4 4 17" xfId="20580" xr:uid="{68E0EC8D-C9E7-499F-96F7-8978AAB5F3E8}"/>
    <cellStyle name="Calculation 4 4 18" xfId="20333" xr:uid="{C14728B0-EA89-4A5D-9CFD-93B2D7D57D5A}"/>
    <cellStyle name="Calculation 4 4 19" xfId="28675" xr:uid="{31385768-913A-4E64-991B-335DFE00C2AE}"/>
    <cellStyle name="Calculation 4 4 2" xfId="1650" xr:uid="{ADBB8D1D-DACB-4B9B-96F2-AEA94E75BFA9}"/>
    <cellStyle name="Calculation 4 4 2 10" xfId="12869" xr:uid="{EE9509BD-AD2A-444D-8541-39A3B191A734}"/>
    <cellStyle name="Calculation 4 4 2 11" xfId="13569" xr:uid="{4DFE999F-278A-413C-839F-F5F9C023154B}"/>
    <cellStyle name="Calculation 4 4 2 12" xfId="13007" xr:uid="{7A630E0C-5B83-46C8-8C71-A180FC72D31B}"/>
    <cellStyle name="Calculation 4 4 2 13" xfId="14606" xr:uid="{6E5F3E4C-3377-4CC8-B2A6-9064D6130DD7}"/>
    <cellStyle name="Calculation 4 4 2 14" xfId="15269" xr:uid="{A45F6173-AABD-480F-ACBD-C582FE74C5D4}"/>
    <cellStyle name="Calculation 4 4 2 15" xfId="20922" xr:uid="{7C941ABA-5A46-4F19-A6A3-191DED74FB82}"/>
    <cellStyle name="Calculation 4 4 2 16" xfId="20279" xr:uid="{15399DFB-2DDB-46A0-B754-F3310B0C5F36}"/>
    <cellStyle name="Calculation 4 4 2 17" xfId="29032" xr:uid="{47EF945F-33B4-4A35-B762-05DFBC4836F4}"/>
    <cellStyle name="Calculation 4 4 2 18" xfId="35650" xr:uid="{93F94AFC-A77C-488A-8445-6586AD080A02}"/>
    <cellStyle name="Calculation 4 4 2 19" xfId="36322" xr:uid="{C569FA48-6F7F-468E-A6FE-B7B636BFAAB3}"/>
    <cellStyle name="Calculation 4 4 2 2" xfId="12731" xr:uid="{9E1E7E6F-C39D-4478-B6FD-240D2E342374}"/>
    <cellStyle name="Calculation 4 4 2 3" xfId="13643" xr:uid="{367D590F-1B7C-443F-9D23-AF72B4603844}"/>
    <cellStyle name="Calculation 4 4 2 4" xfId="13902" xr:uid="{66E2E499-183D-4824-B3F2-E83D2F015467}"/>
    <cellStyle name="Calculation 4 4 2 5" xfId="12302" xr:uid="{70A65100-EE5F-4920-84F2-62ECB3F7DD1C}"/>
    <cellStyle name="Calculation 4 4 2 6" xfId="15612" xr:uid="{0D1B3B35-3B8D-4F1A-BF7A-EF4E5EA690E7}"/>
    <cellStyle name="Calculation 4 4 2 7" xfId="12687" xr:uid="{F7837F9B-C48A-4AE3-9128-CFBBD52B1848}"/>
    <cellStyle name="Calculation 4 4 2 8" xfId="14637" xr:uid="{F6C9685A-6BEE-4EDA-A041-07E66231FA04}"/>
    <cellStyle name="Calculation 4 4 2 9" xfId="14668" xr:uid="{80F4DAD3-F1A2-4123-B62C-13F143E4CFE7}"/>
    <cellStyle name="Calculation 4 4 20" xfId="28424" xr:uid="{8D76A40F-55BC-42EC-B113-DCF3895F7263}"/>
    <cellStyle name="Calculation 4 4 21" xfId="36349" xr:uid="{6FA589DE-EE8E-456B-8979-3498DC0D51FD}"/>
    <cellStyle name="Calculation 4 4 3" xfId="2050" xr:uid="{A80EB169-7289-4E4F-8212-EF6C4F438851}"/>
    <cellStyle name="Calculation 4 4 3 10" xfId="13990" xr:uid="{59EBAA3B-9D98-41F0-9DA8-13503428F68C}"/>
    <cellStyle name="Calculation 4 4 3 11" xfId="13439" xr:uid="{0AA79409-5E23-496F-BA37-8FB2EA5C7CDA}"/>
    <cellStyle name="Calculation 4 4 3 12" xfId="13933" xr:uid="{A7ACFB76-7A87-4CC6-9D6C-B28A5024C4E7}"/>
    <cellStyle name="Calculation 4 4 3 13" xfId="13453" xr:uid="{44DF231F-2A5F-4BDA-9C95-EDF5E082B8D2}"/>
    <cellStyle name="Calculation 4 4 3 14" xfId="14577" xr:uid="{B7F6B8FF-B08F-4BD5-BFC4-2E4FAD9B4542}"/>
    <cellStyle name="Calculation 4 4 3 15" xfId="21040" xr:uid="{B71166AC-E2E7-4830-A37F-CD6F080C06B3}"/>
    <cellStyle name="Calculation 4 4 3 16" xfId="21276" xr:uid="{E1CBA6D1-0291-4A3A-BB5D-BBD2BC09E56E}"/>
    <cellStyle name="Calculation 4 4 3 17" xfId="29155" xr:uid="{E7B4B22D-D310-47E5-B020-6B273954A217}"/>
    <cellStyle name="Calculation 4 4 3 18" xfId="28355" xr:uid="{80F1CB10-3390-4639-A40F-F3CDA773960E}"/>
    <cellStyle name="Calculation 4 4 3 19" xfId="35172" xr:uid="{AEC704B4-DCBC-4F8D-94C9-061C96DF6C5C}"/>
    <cellStyle name="Calculation 4 4 3 2" xfId="12891" xr:uid="{FEC70945-88F8-434E-AF31-C6DE496E2B6D}"/>
    <cellStyle name="Calculation 4 4 3 3" xfId="13660" xr:uid="{42C3CAD7-C020-4F5B-82DF-77759E18BF2E}"/>
    <cellStyle name="Calculation 4 4 3 4" xfId="13092" xr:uid="{3A60BEB0-1953-4AB6-8031-F5BA61392471}"/>
    <cellStyle name="Calculation 4 4 3 5" xfId="12766" xr:uid="{0BF73E4E-0CFF-4834-A070-DD2C3206C8D8}"/>
    <cellStyle name="Calculation 4 4 3 6" xfId="15108" xr:uid="{B39E58C4-C1D2-4FA4-8F5E-A2F30E2E749A}"/>
    <cellStyle name="Calculation 4 4 3 7" xfId="13634" xr:uid="{E73FCD91-F77E-4058-AF5B-79AA1BE0EA67}"/>
    <cellStyle name="Calculation 4 4 3 8" xfId="15107" xr:uid="{2CBC6F5F-BAF1-41F0-AB5C-D2831FE673C5}"/>
    <cellStyle name="Calculation 4 4 3 9" xfId="13475" xr:uid="{8C665FA8-9BF3-4C1C-881D-FAEA0FE7CEDD}"/>
    <cellStyle name="Calculation 4 4 4" xfId="12404" xr:uid="{5649588C-4FBD-473D-B471-B9492B3BC892}"/>
    <cellStyle name="Calculation 4 4 5" xfId="14729" xr:uid="{770F8345-EE8E-4B81-9702-0165A9262689}"/>
    <cellStyle name="Calculation 4 4 6" xfId="13089" xr:uid="{A7F7B25D-381A-4A85-9FBD-CEC43C3ABF0A}"/>
    <cellStyle name="Calculation 4 4 7" xfId="14197" xr:uid="{52E29817-40A4-449F-B914-E96C08A9B17C}"/>
    <cellStyle name="Calculation 4 4 8" xfId="15419" xr:uid="{062067C4-6B79-41D1-9BD2-020C16E9E36D}"/>
    <cellStyle name="Calculation 4 4 9" xfId="15135" xr:uid="{1F75F003-815F-43CB-AD61-11B875A80FB5}"/>
    <cellStyle name="Calculation 4 5" xfId="1102" xr:uid="{2BD43BB7-0DAD-41B3-8F08-7375F846F2F4}"/>
    <cellStyle name="Calculation 4 5 10" xfId="12665" xr:uid="{3B7F720E-3292-4453-A746-BAEFE55C24A3}"/>
    <cellStyle name="Calculation 4 5 11" xfId="14547" xr:uid="{108F4245-5BE1-4735-9906-78F3C2C16763}"/>
    <cellStyle name="Calculation 4 5 12" xfId="12288" xr:uid="{6F808744-3D44-496F-A95E-654D1FD54670}"/>
    <cellStyle name="Calculation 4 5 13" xfId="12622" xr:uid="{1E669201-5AD3-474E-8F59-C1159E826D2D}"/>
    <cellStyle name="Calculation 4 5 14" xfId="15379" xr:uid="{BD8FE93E-7D6E-43F4-8BF6-877A3EA2D5D5}"/>
    <cellStyle name="Calculation 4 5 15" xfId="17226" xr:uid="{BD787454-B703-4B6D-BB0B-84940D62B040}"/>
    <cellStyle name="Calculation 4 5 16" xfId="12544" xr:uid="{D5F502FB-9495-4048-AAE9-3AE3645444B7}"/>
    <cellStyle name="Calculation 4 5 17" xfId="20855" xr:uid="{7EEC4228-BE91-4185-9C3F-C45D833C05C9}"/>
    <cellStyle name="Calculation 4 5 18" xfId="27489" xr:uid="{545DC2F9-7EDE-4BEE-B8C5-E467ECB309E0}"/>
    <cellStyle name="Calculation 4 5 19" xfId="28950" xr:uid="{B23EEC7E-994F-4FA5-B041-EFD5EEAF8621}"/>
    <cellStyle name="Calculation 4 5 2" xfId="1651" xr:uid="{FF147A37-D455-468B-858A-4B75546AFC01}"/>
    <cellStyle name="Calculation 4 5 2 10" xfId="12658" xr:uid="{800195DF-9740-4E98-B831-4D8D1E5AA952}"/>
    <cellStyle name="Calculation 4 5 2 11" xfId="15836" xr:uid="{A2C0EAE0-9763-4574-AEE9-680A3461123B}"/>
    <cellStyle name="Calculation 4 5 2 12" xfId="13977" xr:uid="{10672E78-1967-4020-911C-E1BA1DE1FF2D}"/>
    <cellStyle name="Calculation 4 5 2 13" xfId="13322" xr:uid="{A26110B9-D4BB-437A-AE9D-49AA6510E0C3}"/>
    <cellStyle name="Calculation 4 5 2 14" xfId="14800" xr:uid="{4AD0CD06-1342-4D9E-9987-AA40296935FF}"/>
    <cellStyle name="Calculation 4 5 2 15" xfId="20923" xr:uid="{BA537F41-CC72-4206-93BC-FE0AF49562DE}"/>
    <cellStyle name="Calculation 4 5 2 16" xfId="27469" xr:uid="{F1CE4508-A6DB-4E73-B3DA-A0627B9A8E22}"/>
    <cellStyle name="Calculation 4 5 2 17" xfId="29033" xr:uid="{BC66230D-DC1A-406C-9C00-ECABD293CA65}"/>
    <cellStyle name="Calculation 4 5 2 18" xfId="35649" xr:uid="{D80546BA-4247-46A3-8D12-B941EA28185D}"/>
    <cellStyle name="Calculation 4 5 2 19" xfId="35177" xr:uid="{8648BEE8-B8D2-4DBA-842D-8AE0EE9E006B}"/>
    <cellStyle name="Calculation 4 5 2 2" xfId="12732" xr:uid="{C82AF484-5B6A-4E8C-8EFD-09E159E72C1B}"/>
    <cellStyle name="Calculation 4 5 2 3" xfId="14343" xr:uid="{F979C24C-F8FA-41C1-B712-6B28C4E3BDE7}"/>
    <cellStyle name="Calculation 4 5 2 4" xfId="14147" xr:uid="{49D3EBA4-34AE-4AA7-8A85-C866F2DDDFE7}"/>
    <cellStyle name="Calculation 4 5 2 5" xfId="13759" xr:uid="{1BF0BD83-C619-4233-B47C-DB4086A15003}"/>
    <cellStyle name="Calculation 4 5 2 6" xfId="12744" xr:uid="{CE165C00-A962-4128-85A6-56353E64E4CC}"/>
    <cellStyle name="Calculation 4 5 2 7" xfId="14968" xr:uid="{A1984286-78EA-4C27-B8C8-26591DFCC9F3}"/>
    <cellStyle name="Calculation 4 5 2 8" xfId="14715" xr:uid="{9FE9AE52-0CCE-4A0E-87BF-517027D0F0CC}"/>
    <cellStyle name="Calculation 4 5 2 9" xfId="13386" xr:uid="{6241E9D1-B6DB-4603-9316-13D6D36C476C}"/>
    <cellStyle name="Calculation 4 5 20" xfId="35675" xr:uid="{22627D39-4500-42E0-BF20-56112E510E40}"/>
    <cellStyle name="Calculation 4 5 21" xfId="36304" xr:uid="{2AD0D5DF-8A76-4939-8873-83871D10D6B7}"/>
    <cellStyle name="Calculation 4 5 3" xfId="2049" xr:uid="{BEE6F99A-39F2-4B0E-870D-DF64B7F3AD34}"/>
    <cellStyle name="Calculation 4 5 3 10" xfId="17323" xr:uid="{C3A60733-6367-40D2-AE03-5285459A448B}"/>
    <cellStyle name="Calculation 4 5 3 11" xfId="16636" xr:uid="{D33829C5-63C3-4E6C-8F72-F46CCC9DC497}"/>
    <cellStyle name="Calculation 4 5 3 12" xfId="14292" xr:uid="{FB3942B9-3C48-4CA0-8C46-B12E59D6BD73}"/>
    <cellStyle name="Calculation 4 5 3 13" xfId="15117" xr:uid="{3C1047AE-CBFE-45B9-B84A-CD05EC42B050}"/>
    <cellStyle name="Calculation 4 5 3 14" xfId="14299" xr:uid="{B75C13D7-DA31-4ACE-AD8C-7F28BF055C00}"/>
    <cellStyle name="Calculation 4 5 3 15" xfId="21039" xr:uid="{623F404D-51AC-4592-ACCE-B0DCDCE55935}"/>
    <cellStyle name="Calculation 4 5 3 16" xfId="21369" xr:uid="{B0BFFD9A-8241-4019-B024-842E331A249C}"/>
    <cellStyle name="Calculation 4 5 3 17" xfId="29154" xr:uid="{25782BB6-B5B6-4B91-9CB3-22BEA10E3411}"/>
    <cellStyle name="Calculation 4 5 3 18" xfId="29454" xr:uid="{34D505C8-98A4-4F2A-A17A-43AA2B9C1F2F}"/>
    <cellStyle name="Calculation 4 5 3 19" xfId="36328" xr:uid="{C93F2BCC-0955-4A17-8F68-7F9FC71A8529}"/>
    <cellStyle name="Calculation 4 5 3 2" xfId="12890" xr:uid="{E58D4B7A-4E1E-4CEB-A655-BE72A12EDE2F}"/>
    <cellStyle name="Calculation 4 5 3 3" xfId="14585" xr:uid="{BCD918DE-5CF3-40B1-A854-80047E27547E}"/>
    <cellStyle name="Calculation 4 5 3 4" xfId="14032" xr:uid="{C8F3F129-2782-47A0-8926-AFCE8D12A361}"/>
    <cellStyle name="Calculation 4 5 3 5" xfId="12957" xr:uid="{8B7388F0-F2E3-4A0B-A0AE-4893DE207FC3}"/>
    <cellStyle name="Calculation 4 5 3 6" xfId="14012" xr:uid="{63BD8871-C90D-4DCE-A294-635A14138AF2}"/>
    <cellStyle name="Calculation 4 5 3 7" xfId="14271" xr:uid="{31487237-72E2-40CE-9DF6-7773C6D400D8}"/>
    <cellStyle name="Calculation 4 5 3 8" xfId="12684" xr:uid="{AC19EF8A-3EA3-4FB0-BEBC-BC880C221F85}"/>
    <cellStyle name="Calculation 4 5 3 9" xfId="13414" xr:uid="{41F77C16-30AD-4E4F-823F-CC5D0C1B24A2}"/>
    <cellStyle name="Calculation 4 5 4" xfId="12581" xr:uid="{44B9B7D6-2105-4EDC-B010-4BFC8AB36F5D}"/>
    <cellStyle name="Calculation 4 5 5" xfId="13483" xr:uid="{51C9C577-674D-4995-BC26-4EF261511259}"/>
    <cellStyle name="Calculation 4 5 6" xfId="13093" xr:uid="{F8E9039D-4923-4745-BEC3-6A4CAAA218BB}"/>
    <cellStyle name="Calculation 4 5 7" xfId="14322" xr:uid="{47B8B517-BC62-4C95-A72E-804C71854A66}"/>
    <cellStyle name="Calculation 4 5 8" xfId="13562" xr:uid="{612333D3-929A-4C58-A724-253B1654419B}"/>
    <cellStyle name="Calculation 4 5 9" xfId="12309" xr:uid="{D79846A9-3738-40F9-956E-6EC2F6EF254D}"/>
    <cellStyle name="Calculation 4 6" xfId="1652" xr:uid="{F24158A6-B2C1-4C0F-AA40-47DB243DAC24}"/>
    <cellStyle name="Calculation 4 6 10" xfId="12231" xr:uid="{932370C9-8315-447B-AC34-D7014522F67B}"/>
    <cellStyle name="Calculation 4 6 11" xfId="12598" xr:uid="{A7314705-4893-423F-B5C9-65AAD91F3665}"/>
    <cellStyle name="Calculation 4 6 12" xfId="12640" xr:uid="{C3125D82-A026-4618-9FD9-19AADC244DB7}"/>
    <cellStyle name="Calculation 4 6 13" xfId="15258" xr:uid="{F7884B70-B500-4E19-901C-639E5D8D8A54}"/>
    <cellStyle name="Calculation 4 6 14" xfId="13960" xr:uid="{48AD2EE7-1FFE-49A6-8E17-268674F840CF}"/>
    <cellStyle name="Calculation 4 6 15" xfId="13809" xr:uid="{CCC7BC04-344D-4E0A-BE9B-58B46BC35EC6}"/>
    <cellStyle name="Calculation 4 6 16" xfId="20924" xr:uid="{E893446D-A424-461D-96E4-A2873023B7D9}"/>
    <cellStyle name="Calculation 4 6 17" xfId="27468" xr:uid="{881E405C-8DB5-440C-B677-EADD2AC3BCA1}"/>
    <cellStyle name="Calculation 4 6 18" xfId="29034" xr:uid="{6C1B3000-05EF-45A8-A96A-9026E438C9B5}"/>
    <cellStyle name="Calculation 4 6 19" xfId="35648" xr:uid="{4B8F1EE6-BCD4-457E-AC3E-9597DF14C797}"/>
    <cellStyle name="Calculation 4 6 2" xfId="2048" xr:uid="{F0A17A76-F40E-450A-9D35-20A0F507C486}"/>
    <cellStyle name="Calculation 4 6 2 10" xfId="16251" xr:uid="{0198B5C7-E276-4293-A3CB-98C23D1D7960}"/>
    <cellStyle name="Calculation 4 6 2 11" xfId="16947" xr:uid="{D96B35A2-D22D-475F-9702-9F949A383FD0}"/>
    <cellStyle name="Calculation 4 6 2 12" xfId="15860" xr:uid="{A83A41B6-FDD2-43BF-A726-F48383EB9641}"/>
    <cellStyle name="Calculation 4 6 2 13" xfId="12964" xr:uid="{8F4EA590-3575-4113-893B-9918DE8F20D8}"/>
    <cellStyle name="Calculation 4 6 2 14" xfId="12195" xr:uid="{B035157D-46B3-4974-9CD9-1F4EC4AABD48}"/>
    <cellStyle name="Calculation 4 6 2 15" xfId="21038" xr:uid="{CAD57C6C-D74B-47A0-BD19-332B859C7873}"/>
    <cellStyle name="Calculation 4 6 2 16" xfId="21105" xr:uid="{FFD05297-02AC-4C9E-B365-B71839830C47}"/>
    <cellStyle name="Calculation 4 6 2 17" xfId="29153" xr:uid="{A5DBCDFB-00CD-4856-9A0E-0CB7E52B17AA}"/>
    <cellStyle name="Calculation 4 6 2 18" xfId="28524" xr:uid="{C2B52D67-0626-4921-AF21-F97E0390D08D}"/>
    <cellStyle name="Calculation 4 6 2 19" xfId="36274" xr:uid="{A07F6B1B-9368-4341-A5FB-68F4CD289C0E}"/>
    <cellStyle name="Calculation 4 6 2 2" xfId="12889" xr:uid="{19D8B201-70E4-46EC-8817-8B7BE71F5435}"/>
    <cellStyle name="Calculation 4 6 2 3" xfId="14111" xr:uid="{10CE7A66-28A1-4F68-8DA4-0180A6F3C635}"/>
    <cellStyle name="Calculation 4 6 2 4" xfId="14689" xr:uid="{DC65DBD2-3B54-4164-BE20-563908692986}"/>
    <cellStyle name="Calculation 4 6 2 5" xfId="14758" xr:uid="{84EBDB25-6765-40B3-BC88-994F1005EE1E}"/>
    <cellStyle name="Calculation 4 6 2 6" xfId="14180" xr:uid="{65770FE6-B63B-40A5-9CB2-DF6CAB97B0D7}"/>
    <cellStyle name="Calculation 4 6 2 7" xfId="12633" xr:uid="{CFCC2E48-893D-4595-BD53-0B3F2B58B2B5}"/>
    <cellStyle name="Calculation 4 6 2 8" xfId="13462" xr:uid="{1FCAAE4C-544A-4B94-A53C-51794EC26C31}"/>
    <cellStyle name="Calculation 4 6 2 9" xfId="14899" xr:uid="{BA8D0BC3-74B2-4A1B-B264-4FACEDDD1587}"/>
    <cellStyle name="Calculation 4 6 20" xfId="36295" xr:uid="{262C6DE7-EB58-459D-8665-71D08CE8333C}"/>
    <cellStyle name="Calculation 4 6 3" xfId="12733" xr:uid="{A0A135C0-7231-465A-AEF5-DBD81FB94A0D}"/>
    <cellStyle name="Calculation 4 6 4" xfId="14786" xr:uid="{C04DD6DD-921C-4315-B99F-DB5D7168164E}"/>
    <cellStyle name="Calculation 4 6 5" xfId="13104" xr:uid="{C5CAA24D-906C-4070-B38F-52ABE8353679}"/>
    <cellStyle name="Calculation 4 6 6" xfId="13556" xr:uid="{F6F99533-6516-4137-A5CA-CEEF45541E7A}"/>
    <cellStyle name="Calculation 4 6 7" xfId="14485" xr:uid="{8E2285A8-C1CE-488C-BF95-079DD933FBD4}"/>
    <cellStyle name="Calculation 4 6 8" xfId="13257" xr:uid="{7C5CE3D4-56FF-4F05-9731-C84DFD4485F9}"/>
    <cellStyle name="Calculation 4 6 9" xfId="15631" xr:uid="{7B899E6C-134E-4360-953E-70C00CDE7161}"/>
    <cellStyle name="Calculation 4 7" xfId="1653" xr:uid="{BFE5AF25-BC39-4437-B578-28294418E8CB}"/>
    <cellStyle name="Calculation 4 7 10" xfId="13781" xr:uid="{F217B452-A040-4A2B-B564-CE79EFEB8E8F}"/>
    <cellStyle name="Calculation 4 7 11" xfId="14309" xr:uid="{2EC5AFC0-7E61-492B-A213-9209D42D65DD}"/>
    <cellStyle name="Calculation 4 7 12" xfId="15395" xr:uid="{FFE53D45-632E-43CC-8248-4351828BB372}"/>
    <cellStyle name="Calculation 4 7 13" xfId="12871" xr:uid="{5CE0EB4F-8500-42A9-9578-CECE047BA707}"/>
    <cellStyle name="Calculation 4 7 14" xfId="17600" xr:uid="{BC88D0A6-883A-4D6B-AF5C-C4C6B0AF26C0}"/>
    <cellStyle name="Calculation 4 7 15" xfId="14586" xr:uid="{734EE064-FED0-4B4E-A3DA-8B4F0D700FF1}"/>
    <cellStyle name="Calculation 4 7 16" xfId="20925" xr:uid="{DF581805-283A-4B97-A85E-4DAD335A498D}"/>
    <cellStyle name="Calculation 4 7 17" xfId="27467" xr:uid="{C862D5EE-C06F-4987-AC33-22067C089F91}"/>
    <cellStyle name="Calculation 4 7 18" xfId="29035" xr:uid="{4F4BBD5B-DC8F-472D-B011-D8F1CCFB0618}"/>
    <cellStyle name="Calculation 4 7 19" xfId="35647" xr:uid="{BD36B53D-BD8E-4CC1-BEBA-7398647FA211}"/>
    <cellStyle name="Calculation 4 7 2" xfId="2047" xr:uid="{46FDA928-B333-48A2-B6B2-01ED4EE7CAC0}"/>
    <cellStyle name="Calculation 4 7 2 10" xfId="14504" xr:uid="{5777E9C6-28A8-4180-8B2A-4302817046F2}"/>
    <cellStyle name="Calculation 4 7 2 11" xfId="13096" xr:uid="{9B8087D5-DE1B-41B5-B120-0009FC75AB4D}"/>
    <cellStyle name="Calculation 4 7 2 12" xfId="12301" xr:uid="{E67BF6AA-A0AB-4936-AE64-487754170B6D}"/>
    <cellStyle name="Calculation 4 7 2 13" xfId="15643" xr:uid="{889FAB7D-D32C-4072-9CED-DB8D67378789}"/>
    <cellStyle name="Calculation 4 7 2 14" xfId="15243" xr:uid="{85AADCE7-EAC2-4258-A5EF-6C6FF3B49F75}"/>
    <cellStyle name="Calculation 4 7 2 15" xfId="21037" xr:uid="{B0C3723C-8392-428D-B7D2-EC122F93FCF2}"/>
    <cellStyle name="Calculation 4 7 2 16" xfId="21397" xr:uid="{F88AE402-EC8A-4B2A-90D2-C7258614D773}"/>
    <cellStyle name="Calculation 4 7 2 17" xfId="29152" xr:uid="{9FCC7EE7-E9DD-43FD-96A6-A0EDE50499A7}"/>
    <cellStyle name="Calculation 4 7 2 18" xfId="29392" xr:uid="{14E8327E-64B4-45F9-9376-219628ED1912}"/>
    <cellStyle name="Calculation 4 7 2 19" xfId="29004" xr:uid="{5EC89C67-B000-415B-8BD5-85EFED97811B}"/>
    <cellStyle name="Calculation 4 7 2 2" xfId="12888" xr:uid="{A760BB46-36B9-4608-A2CD-9EBAAD8B9784}"/>
    <cellStyle name="Calculation 4 7 2 3" xfId="13317" xr:uid="{4FA43E60-0AB5-4BB2-987A-AB872949B595}"/>
    <cellStyle name="Calculation 4 7 2 4" xfId="14807" xr:uid="{EA9DA881-94B8-4A14-9B16-CAB275BC7878}"/>
    <cellStyle name="Calculation 4 7 2 5" xfId="13205" xr:uid="{34586C13-B24E-4E57-A214-DE65AC5359A2}"/>
    <cellStyle name="Calculation 4 7 2 6" xfId="14083" xr:uid="{39C1A9E4-6D51-46E9-B0B7-D7FB7A4FFCCC}"/>
    <cellStyle name="Calculation 4 7 2 7" xfId="13143" xr:uid="{164AE385-F58E-4B0C-BDD3-1223BE99194F}"/>
    <cellStyle name="Calculation 4 7 2 8" xfId="15015" xr:uid="{463B3E66-9278-462F-9F44-AE98EBF2C72D}"/>
    <cellStyle name="Calculation 4 7 2 9" xfId="14618" xr:uid="{C6BAF7F8-A6E6-40F3-A245-D4BBD638F0A5}"/>
    <cellStyle name="Calculation 4 7 20" xfId="36348" xr:uid="{8309A7FB-E0E5-48A3-8545-5D7BEA6C8FA3}"/>
    <cellStyle name="Calculation 4 7 3" xfId="12734" xr:uid="{7BE6C679-B8D7-497D-9746-8A7D929FE217}"/>
    <cellStyle name="Calculation 4 7 4" xfId="13869" xr:uid="{F5C5CCD1-585E-4A79-9C5A-60E676D2101D}"/>
    <cellStyle name="Calculation 4 7 5" xfId="13130" xr:uid="{3AF04ABB-3B46-4CFD-A6B4-F1F5856F1407}"/>
    <cellStyle name="Calculation 4 7 6" xfId="14090" xr:uid="{BF78495A-778A-487C-99C6-BE670E154B50}"/>
    <cellStyle name="Calculation 4 7 7" xfId="15493" xr:uid="{39CE665F-F616-4264-B30E-60B0F2743CE0}"/>
    <cellStyle name="Calculation 4 7 8" xfId="15398" xr:uid="{4A4C6328-ECAD-44F2-A9C2-ABD2D974AD04}"/>
    <cellStyle name="Calculation 4 7 9" xfId="15286" xr:uid="{DF194DF5-A94D-47C0-82BE-2BF44EBBCFB7}"/>
    <cellStyle name="Calculation 4 8" xfId="10588" xr:uid="{1AD29EA6-997C-4C21-82F8-02A4CFBEFF66}"/>
    <cellStyle name="Calculation 4 9" xfId="12169" xr:uid="{29A0EC52-C20C-4B2B-A5A4-3849FEDC4CA6}"/>
    <cellStyle name="Calculation 5" xfId="243" xr:uid="{3AB9DAC3-0A9D-4F30-8E0D-19CAE4334859}"/>
    <cellStyle name="Calculation 5 10" xfId="17010" xr:uid="{EC514502-E73F-4705-9857-3D270F63F1D3}"/>
    <cellStyle name="Calculation 5 11" xfId="17383" xr:uid="{0DF60741-D2CA-4D48-BCAD-A9D6F3EB93CF}"/>
    <cellStyle name="Calculation 5 12" xfId="17756" xr:uid="{4F8DC26A-889B-47FD-B97D-09B5B723FE50}"/>
    <cellStyle name="Calculation 5 13" xfId="18110" xr:uid="{7DD6867B-EBC7-4D45-811D-88ED2878A717}"/>
    <cellStyle name="Calculation 5 14" xfId="18459" xr:uid="{74AB306F-9769-4ABA-983C-1D8F48A45707}"/>
    <cellStyle name="Calculation 5 15" xfId="18797" xr:uid="{1F88A623-258A-4348-AB61-ECDF222FD61C}"/>
    <cellStyle name="Calculation 5 16" xfId="19138" xr:uid="{2BD04D94-E74E-4FCE-AFBE-C57C6AE3C9CE}"/>
    <cellStyle name="Calculation 5 17" xfId="19471" xr:uid="{6001E75A-CEF1-4167-BBE8-291EE04259D8}"/>
    <cellStyle name="Calculation 5 18" xfId="19798" xr:uid="{A84DC3D8-9086-440A-A786-80E7850EB38D}"/>
    <cellStyle name="Calculation 5 19" xfId="20258" xr:uid="{D177CC6C-CCDB-4495-A81C-56EF0BC0EEEF}"/>
    <cellStyle name="Calculation 5 2" xfId="839" xr:uid="{FF0B32A1-16A3-4E2E-8375-FE0A30A4A13A}"/>
    <cellStyle name="Calculation 5 2 10" xfId="14677" xr:uid="{4BA54B0B-1B12-41C1-9CED-4E8ACF61CE23}"/>
    <cellStyle name="Calculation 5 2 11" xfId="17784" xr:uid="{620F55BE-1354-4D55-B897-A1D64922870C}"/>
    <cellStyle name="Calculation 5 2 12" xfId="18133" xr:uid="{60F8B7D3-D68F-44EF-91E8-7A8637115202}"/>
    <cellStyle name="Calculation 5 2 13" xfId="13799" xr:uid="{75E24D04-BEB8-4652-A5FE-605EA0B46DCA}"/>
    <cellStyle name="Calculation 5 2 14" xfId="18820" xr:uid="{7E62D97E-3A58-43DB-BA72-AC8AA84F18F3}"/>
    <cellStyle name="Calculation 5 2 15" xfId="17022" xr:uid="{69F5800F-19C0-4BC7-BC55-1181B00041FE}"/>
    <cellStyle name="Calculation 5 2 16" xfId="20595" xr:uid="{75A764F9-3085-4EE4-A382-6CC99FFE03F7}"/>
    <cellStyle name="Calculation 5 2 17" xfId="20325" xr:uid="{825D5B5B-6219-4F70-A97B-2AD163E34105}"/>
    <cellStyle name="Calculation 5 2 18" xfId="28690" xr:uid="{76A5434F-BDB7-4D15-94E8-0FBC46C614C4}"/>
    <cellStyle name="Calculation 5 2 19" xfId="28416" xr:uid="{0AFE8426-6627-40A2-9ABD-55DC4D1600CB}"/>
    <cellStyle name="Calculation 5 2 2" xfId="10589" xr:uid="{C92DD9EC-75E2-4E62-AB02-885E6AA56621}"/>
    <cellStyle name="Calculation 5 2 20" xfId="36495" xr:uid="{3724C3B3-1965-45C4-AB11-A5AC409FDC59}"/>
    <cellStyle name="Calculation 5 2 3" xfId="12419" xr:uid="{9CC73CC9-0BEC-4026-A8A3-696E7C180493}"/>
    <cellStyle name="Calculation 5 2 4" xfId="13035" xr:uid="{364723AD-E117-4131-8A88-0E1D5A35A10A}"/>
    <cellStyle name="Calculation 5 2 5" xfId="14340" xr:uid="{CBF889AE-B6CD-43A5-8104-2F0BB9A4C921}"/>
    <cellStyle name="Calculation 5 2 6" xfId="15884" xr:uid="{9CF0F2D6-6C12-424C-932B-E056E8597475}"/>
    <cellStyle name="Calculation 5 2 7" xfId="16281" xr:uid="{68FDFE9D-BC46-412E-80BA-2754EBAE1C0F}"/>
    <cellStyle name="Calculation 5 2 8" xfId="16670" xr:uid="{BFBFA842-2884-48B7-A114-7FE4A598C95C}"/>
    <cellStyle name="Calculation 5 2 9" xfId="14901" xr:uid="{101EDF94-0345-4968-929A-BEA1E710F3B0}"/>
    <cellStyle name="Calculation 5 20" xfId="27812" xr:uid="{9384217A-0AA3-4345-A035-F51AFAD612F3}"/>
    <cellStyle name="Calculation 5 21" xfId="28347" xr:uid="{2830CC40-2368-4ED9-AF51-11A9EC52B972}"/>
    <cellStyle name="Calculation 5 22" xfId="36005" xr:uid="{73B4E79D-78DE-4882-9BA4-CC4881641C00}"/>
    <cellStyle name="Calculation 5 3" xfId="865" xr:uid="{2DEACC9C-E1BE-4099-8FF5-D6F35703F378}"/>
    <cellStyle name="Calculation 5 3 10" xfId="18373" xr:uid="{8C38CA99-476F-4436-B84C-2CED8961B796}"/>
    <cellStyle name="Calculation 5 3 11" xfId="18714" xr:uid="{AE3EB17C-4D53-49BA-9061-ECA985E2D708}"/>
    <cellStyle name="Calculation 5 3 12" xfId="19051" xr:uid="{B0489B62-5F23-4379-B33D-2FBD6713FCA2}"/>
    <cellStyle name="Calculation 5 3 13" xfId="19392" xr:uid="{891C1D9A-8FB2-4E3A-9754-A5890B005D8F}"/>
    <cellStyle name="Calculation 5 3 14" xfId="19712" xr:uid="{4512BD2A-7F08-4350-BF61-32F4E3B48C66}"/>
    <cellStyle name="Calculation 5 3 15" xfId="20621" xr:uid="{2541A361-BEC7-4D0A-B130-10BE5EBFEA68}"/>
    <cellStyle name="Calculation 5 3 16" xfId="21348" xr:uid="{1CABC565-8457-48B2-A671-85F8255305CE}"/>
    <cellStyle name="Calculation 5 3 17" xfId="28716" xr:uid="{52EA4A89-CA1B-4191-BA32-007F630F7C99}"/>
    <cellStyle name="Calculation 5 3 18" xfId="29465" xr:uid="{7474FD43-12BA-4003-9983-C4EF10413C62}"/>
    <cellStyle name="Calculation 5 3 19" xfId="36464" xr:uid="{8A4C3388-2C5F-40BD-AD9B-7CAD960CA6B2}"/>
    <cellStyle name="Calculation 5 3 2" xfId="12442" xr:uid="{4FB0B1A1-EB19-4228-AE43-A554860D2A0E}"/>
    <cellStyle name="Calculation 5 3 3" xfId="15741" xr:uid="{BB41F1B2-B4F9-4088-A812-EEB26BCF655C}"/>
    <cellStyle name="Calculation 5 3 4" xfId="16128" xr:uid="{4C4C2167-F497-46DF-B22A-3B67180A0B14}"/>
    <cellStyle name="Calculation 5 3 5" xfId="16533" xr:uid="{0AC1A0BD-1FA3-4744-9D50-1822D686359D}"/>
    <cellStyle name="Calculation 5 3 6" xfId="16916" xr:uid="{D5070702-22CC-4D65-87C1-43F640E51273}"/>
    <cellStyle name="Calculation 5 3 7" xfId="17286" xr:uid="{945B4918-823E-49EA-ACFB-3B0791869794}"/>
    <cellStyle name="Calculation 5 3 8" xfId="17663" xr:uid="{BE2D2352-552B-42FA-AA9A-C3BF0F2AD490}"/>
    <cellStyle name="Calculation 5 3 9" xfId="18020" xr:uid="{85857211-E156-4C52-8DA3-7DC9580FC8AF}"/>
    <cellStyle name="Calculation 5 4" xfId="825" xr:uid="{05A6CC4F-6EEC-455B-9831-48240020D446}"/>
    <cellStyle name="Calculation 5 4 10" xfId="13833" xr:uid="{54536145-D85F-4418-87D3-B9AE95A346CC}"/>
    <cellStyle name="Calculation 5 4 11" xfId="14549" xr:uid="{D365B4CD-FB42-4349-A107-75E0B19AF233}"/>
    <cellStyle name="Calculation 5 4 12" xfId="17760" xr:uid="{C8381F3B-EACA-4291-ACDE-8CB8FCD98680}"/>
    <cellStyle name="Calculation 5 4 13" xfId="15572" xr:uid="{F8AC84D6-F020-46B5-8AEC-C7BA3FEDB25E}"/>
    <cellStyle name="Calculation 5 4 14" xfId="12953" xr:uid="{35B7E36D-CFED-4C5B-A6BA-8ED9D05E3729}"/>
    <cellStyle name="Calculation 5 4 15" xfId="20581" xr:uid="{61CE08FF-B015-467E-99C2-3D00FC328576}"/>
    <cellStyle name="Calculation 5 4 16" xfId="21352" xr:uid="{5E260B2D-5560-4EC5-B461-563FD2677F2F}"/>
    <cellStyle name="Calculation 5 4 17" xfId="28676" xr:uid="{9B499E94-F276-4181-8BB9-8E8982BA5EF7}"/>
    <cellStyle name="Calculation 5 4 18" xfId="29469" xr:uid="{C561A89D-BC5C-4454-A412-146B0617317B}"/>
    <cellStyle name="Calculation 5 4 19" xfId="36243" xr:uid="{20F01F36-8AF9-4055-BD72-5BAFD4CA906D}"/>
    <cellStyle name="Calculation 5 4 2" xfId="12405" xr:uid="{BFEB9CB2-C60D-4D3C-A9EA-733861820053}"/>
    <cellStyle name="Calculation 5 4 3" xfId="13800" xr:uid="{28EF7A61-B7E9-44EA-9795-4D9DF5395492}"/>
    <cellStyle name="Calculation 5 4 4" xfId="13981" xr:uid="{121BA173-BE20-4AED-8B39-774E178AA15F}"/>
    <cellStyle name="Calculation 5 4 5" xfId="12122" xr:uid="{F7667BD6-97BE-423B-B0F2-FF69A20E6860}"/>
    <cellStyle name="Calculation 5 4 6" xfId="14632" xr:uid="{0A0A7FC1-A56F-409F-A5C9-B8A3EA135FA9}"/>
    <cellStyle name="Calculation 5 4 7" xfId="13802" xr:uid="{0238F5EF-67C6-485E-B4D1-ADD02F9FED49}"/>
    <cellStyle name="Calculation 5 4 8" xfId="16850" xr:uid="{6A5B03C2-05DD-4112-9730-4FE3EFD4D3C8}"/>
    <cellStyle name="Calculation 5 4 9" xfId="12686" xr:uid="{0FEEDD88-9143-4722-BE32-57C29F6241D2}"/>
    <cellStyle name="Calculation 5 5" xfId="1087" xr:uid="{F6AB488A-04A6-4258-8648-2D9F83FBCD92}"/>
    <cellStyle name="Calculation 5 5 10" xfId="13598" xr:uid="{CFC87B3A-BCDB-48BF-82DE-DD61018293C6}"/>
    <cellStyle name="Calculation 5 5 11" xfId="14831" xr:uid="{3EEC105A-BCA5-4FA6-9B1B-F5968A66CBD6}"/>
    <cellStyle name="Calculation 5 5 12" xfId="16564" xr:uid="{32803B3D-0974-4DE9-BF57-3BB961527D50}"/>
    <cellStyle name="Calculation 5 5 13" xfId="12289" xr:uid="{82476D34-D66B-438F-9B63-C229F96075A6}"/>
    <cellStyle name="Calculation 5 5 14" xfId="14741" xr:uid="{588C0B14-4B66-4A8B-8C26-19C3312178AB}"/>
    <cellStyle name="Calculation 5 5 15" xfId="20842" xr:uid="{F9B30478-2856-43CF-923B-51D4235C6673}"/>
    <cellStyle name="Calculation 5 5 16" xfId="27498" xr:uid="{BBD50ED6-613E-4508-BEB9-5DF9A2090938}"/>
    <cellStyle name="Calculation 5 5 17" xfId="28937" xr:uid="{CA592C24-17C9-47C6-B755-659AD7F3657D}"/>
    <cellStyle name="Calculation 5 5 18" xfId="35684" xr:uid="{041812F4-0AD2-4B55-BD94-FDA8DF363960}"/>
    <cellStyle name="Calculation 5 5 19" xfId="28337" xr:uid="{1FB086F5-096E-4A31-9645-08F765C3C7B1}"/>
    <cellStyle name="Calculation 5 5 2" xfId="12567" xr:uid="{3BC892C6-FBFF-44DB-9C1E-9109CCE582AF}"/>
    <cellStyle name="Calculation 5 5 3" xfId="13080" xr:uid="{A1F88510-1ACE-48DB-A70F-C6693B0ED4D9}"/>
    <cellStyle name="Calculation 5 5 4" xfId="14382" xr:uid="{9754070C-254F-4B4B-82C2-0F0FE26E2FEC}"/>
    <cellStyle name="Calculation 5 5 5" xfId="14691" xr:uid="{695209C0-3811-4454-822F-180B0E464DE4}"/>
    <cellStyle name="Calculation 5 5 6" xfId="13459" xr:uid="{6AA99289-6E0B-4FE3-AF41-5D3999A57D58}"/>
    <cellStyle name="Calculation 5 5 7" xfId="13730" xr:uid="{0D9A2635-CFAC-480B-A61B-057651A453CD}"/>
    <cellStyle name="Calculation 5 5 8" xfId="16066" xr:uid="{E9BA4B32-4CD7-426B-80CE-2F009129681E}"/>
    <cellStyle name="Calculation 5 5 9" xfId="13077" xr:uid="{15DC7C47-3F01-4148-863B-D27DC963637C}"/>
    <cellStyle name="Calculation 5 6" xfId="12170" xr:uid="{E0846649-5F09-418B-8048-4E989BACF607}"/>
    <cellStyle name="Calculation 5 7" xfId="15841" xr:uid="{95FCE45E-D9C3-4523-872B-ACF774BCDC90}"/>
    <cellStyle name="Calculation 5 8" xfId="16238" xr:uid="{AB808818-F41D-4257-9EC4-3C0AC1A9B939}"/>
    <cellStyle name="Calculation 5 9" xfId="16632" xr:uid="{CA6CA71C-7326-4DF1-B5C0-B1676D055FDB}"/>
    <cellStyle name="Calculation 6" xfId="244" xr:uid="{98E79BAA-2095-41BA-9FC5-D9D73E58FE45}"/>
    <cellStyle name="Calculation 6 10" xfId="17009" xr:uid="{50D41280-07FE-4B96-94E0-7A5A3E35E13D}"/>
    <cellStyle name="Calculation 6 11" xfId="17382" xr:uid="{831EFEA0-A1FD-4C59-9176-513C24F9E7C6}"/>
    <cellStyle name="Calculation 6 12" xfId="17755" xr:uid="{CEE437E5-02E7-47DE-AEDF-37D77F6C434B}"/>
    <cellStyle name="Calculation 6 13" xfId="18109" xr:uid="{9FC81D74-19A6-46F5-AB3E-97BDA339A1EC}"/>
    <cellStyle name="Calculation 6 14" xfId="18458" xr:uid="{51B0A8A3-4B54-4352-A474-37662A06D15B}"/>
    <cellStyle name="Calculation 6 15" xfId="18796" xr:uid="{B68E71F8-335E-49D3-BF1B-34A2796F2ED9}"/>
    <cellStyle name="Calculation 6 16" xfId="19137" xr:uid="{F1BE6523-8964-482B-AB1D-6C977919D5FB}"/>
    <cellStyle name="Calculation 6 17" xfId="19470" xr:uid="{2707A436-2F7B-4AC4-B7CC-723085FB15CE}"/>
    <cellStyle name="Calculation 6 18" xfId="19797" xr:uid="{BDE85C09-CFD8-4943-B93D-E517C7D89DD5}"/>
    <cellStyle name="Calculation 6 19" xfId="20259" xr:uid="{7B184666-C0CB-4E7E-941D-176F051C81D6}"/>
    <cellStyle name="Calculation 6 2" xfId="840" xr:uid="{1AA45412-17F4-4630-A964-055BAE868D0F}"/>
    <cellStyle name="Calculation 6 2 10" xfId="18043" xr:uid="{A1552D6E-E7B4-4E3F-8AF2-82C5AF43F825}"/>
    <cellStyle name="Calculation 6 2 11" xfId="15215" xr:uid="{8DAE9AC5-6EB5-4200-9663-B36BA0855593}"/>
    <cellStyle name="Calculation 6 2 12" xfId="15104" xr:uid="{41E738C5-67CC-4BA9-B909-E5FA12C6D4FD}"/>
    <cellStyle name="Calculation 6 2 13" xfId="19078" xr:uid="{A47A5FDB-A836-461A-AFEC-C41D5616DC4A}"/>
    <cellStyle name="Calculation 6 2 14" xfId="15868" xr:uid="{8BD0EF6D-7A4F-41FF-BBE5-AFD41DADC1FA}"/>
    <cellStyle name="Calculation 6 2 15" xfId="19739" xr:uid="{4917E7E3-CA6D-4FED-929A-9F8C2B2E27DE}"/>
    <cellStyle name="Calculation 6 2 16" xfId="20596" xr:uid="{60885F8D-0385-4032-A87D-1D4534687232}"/>
    <cellStyle name="Calculation 6 2 17" xfId="20324" xr:uid="{0DC3B81F-8435-445B-A407-22ED52AB2131}"/>
    <cellStyle name="Calculation 6 2 18" xfId="28691" xr:uid="{F8A015D7-3E98-4E61-9AED-8DE64E1D38E2}"/>
    <cellStyle name="Calculation 6 2 19" xfId="28415" xr:uid="{5762B2B7-820C-4125-AD49-9228C3E48EF3}"/>
    <cellStyle name="Calculation 6 2 2" xfId="10590" xr:uid="{8FBAFF23-789A-4682-8DAB-F3D2D80FDC12}"/>
    <cellStyle name="Calculation 6 2 20" xfId="36494" xr:uid="{837DA253-F2FF-4811-A600-8BEBDE4F8EEA}"/>
    <cellStyle name="Calculation 6 2 3" xfId="12420" xr:uid="{3551EC85-9B45-4B3A-BD93-247D06AF8660}"/>
    <cellStyle name="Calculation 6 2 4" xfId="12333" xr:uid="{36850A67-60E4-48C8-AD5B-5063B4A0DBF5}"/>
    <cellStyle name="Calculation 6 2 5" xfId="16156" xr:uid="{FE06988C-F22E-444F-BC05-5FB26DCC67B7}"/>
    <cellStyle name="Calculation 6 2 6" xfId="13514" xr:uid="{59578620-CEFE-41C4-825D-1817B24D1886}"/>
    <cellStyle name="Calculation 6 2 7" xfId="13146" xr:uid="{1AD12FCA-AB56-4075-9759-BEE0DAE469AE}"/>
    <cellStyle name="Calculation 6 2 8" xfId="15055" xr:uid="{E0064A39-0EE1-4B26-98DF-853EF51A1BC6}"/>
    <cellStyle name="Calculation 6 2 9" xfId="17685" xr:uid="{63C27753-3B06-45F7-B1CF-73DAFACF3175}"/>
    <cellStyle name="Calculation 6 20" xfId="27811" xr:uid="{11B6CEFB-0D7A-4CC9-BC66-0DD6DD247361}"/>
    <cellStyle name="Calculation 6 21" xfId="28348" xr:uid="{2141ACB3-0BD3-450E-AD63-D44B22E61BD4}"/>
    <cellStyle name="Calculation 6 22" xfId="36004" xr:uid="{4B815075-2933-4301-8FE0-83BBFE7DA618}"/>
    <cellStyle name="Calculation 6 3" xfId="864" xr:uid="{598471F0-D5F0-4E7C-9204-45167F47AC52}"/>
    <cellStyle name="Calculation 6 3 10" xfId="18374" xr:uid="{2534950D-6048-4799-932D-FF0F19DFEB9D}"/>
    <cellStyle name="Calculation 6 3 11" xfId="18715" xr:uid="{79110A29-51B2-422E-BE43-07C89F53C30B}"/>
    <cellStyle name="Calculation 6 3 12" xfId="19052" xr:uid="{05AB5E86-9CBD-493F-A12F-A76988B92480}"/>
    <cellStyle name="Calculation 6 3 13" xfId="19393" xr:uid="{0ED3EAF3-0AFB-4604-A5B5-178F6B0AD8B2}"/>
    <cellStyle name="Calculation 6 3 14" xfId="19713" xr:uid="{CCF0E443-609B-43B1-B6B2-74419729FEBB}"/>
    <cellStyle name="Calculation 6 3 15" xfId="20620" xr:uid="{99A0E4DB-D87F-4D3C-8A8D-CCDC3A8DD62A}"/>
    <cellStyle name="Calculation 6 3 16" xfId="20458" xr:uid="{9E10C54A-FA28-4E41-AB70-331E1950065B}"/>
    <cellStyle name="Calculation 6 3 17" xfId="28715" xr:uid="{757E2ED4-C410-4092-9041-18377429E70B}"/>
    <cellStyle name="Calculation 6 3 18" xfId="28552" xr:uid="{980CB3A4-B243-4D90-BAAD-7C397BCB463C}"/>
    <cellStyle name="Calculation 6 3 19" xfId="36465" xr:uid="{26614DE8-13DD-493E-99DA-67738070F4C3}"/>
    <cellStyle name="Calculation 6 3 2" xfId="12441" xr:uid="{84B3F62D-BA0D-4D74-86D4-1F2C0DDF2ABA}"/>
    <cellStyle name="Calculation 6 3 3" xfId="15744" xr:uid="{15459E7F-593C-48B3-AD85-7546EB624C54}"/>
    <cellStyle name="Calculation 6 3 4" xfId="16129" xr:uid="{C1719D4B-5088-4563-A8DE-4ED7D3DCCD9B}"/>
    <cellStyle name="Calculation 6 3 5" xfId="16534" xr:uid="{D4C85D4E-D691-4FC4-BAC1-2AED37E09D52}"/>
    <cellStyle name="Calculation 6 3 6" xfId="16917" xr:uid="{87733FAD-399F-4300-A7FA-3318EAF7CBC7}"/>
    <cellStyle name="Calculation 6 3 7" xfId="17287" xr:uid="{2F82A15C-4156-4503-BADB-555D8045B52B}"/>
    <cellStyle name="Calculation 6 3 8" xfId="17664" xr:uid="{361F17E1-9AB3-470E-9B40-4C43437C4A4C}"/>
    <cellStyle name="Calculation 6 3 9" xfId="18021" xr:uid="{8996A720-F600-49E8-9015-A5E2D80C3D13}"/>
    <cellStyle name="Calculation 6 4" xfId="826" xr:uid="{9E9C4ABC-C8B5-4BD6-AF89-3510D6D3A25F}"/>
    <cellStyle name="Calculation 6 4 10" xfId="14427" xr:uid="{0D2E06A0-3139-430B-A007-E47684DC4C46}"/>
    <cellStyle name="Calculation 6 4 11" xfId="15875" xr:uid="{7D7CDA16-2BF5-456F-B335-2CB3D515A040}"/>
    <cellStyle name="Calculation 6 4 12" xfId="14152" xr:uid="{8917EB0F-8E3B-4576-8122-AE5397F2663D}"/>
    <cellStyle name="Calculation 6 4 13" xfId="15773" xr:uid="{69CF98A6-763F-40D7-AB76-4E9AF8EFCFFB}"/>
    <cellStyle name="Calculation 6 4 14" xfId="14230" xr:uid="{D8A42547-FD2C-4FA3-9F0C-21D7667118FE}"/>
    <cellStyle name="Calculation 6 4 15" xfId="20582" xr:uid="{8A112DC9-0F3B-40BE-AB32-0B434DAB9B99}"/>
    <cellStyle name="Calculation 6 4 16" xfId="20332" xr:uid="{9873B7A8-CE89-45A6-91A5-247EF83113BB}"/>
    <cellStyle name="Calculation 6 4 17" xfId="28677" xr:uid="{32B0B556-A265-4F85-8C0F-A1CE62CFDE91}"/>
    <cellStyle name="Calculation 6 4 18" xfId="28423" xr:uid="{B93171A2-C5B9-4F9F-A650-7D9398F8A53E}"/>
    <cellStyle name="Calculation 6 4 19" xfId="35335" xr:uid="{CFD8003E-1C3C-42ED-9790-DCB2B6845097}"/>
    <cellStyle name="Calculation 6 4 2" xfId="12406" xr:uid="{643A2BE8-D671-43F4-A15B-73746F9D0105}"/>
    <cellStyle name="Calculation 6 4 3" xfId="13330" xr:uid="{7A177400-DCA1-45C7-A61B-0CE8DD8704B4}"/>
    <cellStyle name="Calculation 6 4 4" xfId="14737" xr:uid="{FBB949E4-7968-4392-A81D-DA57556A7BAF}"/>
    <cellStyle name="Calculation 6 4 5" xfId="15784" xr:uid="{949FAAB9-AC60-4F42-9AF4-A8BEACF28991}"/>
    <cellStyle name="Calculation 6 4 6" xfId="14621" xr:uid="{8F70336C-E46B-4C22-8292-5BD5A0C002B0}"/>
    <cellStyle name="Calculation 6 4 7" xfId="15021" xr:uid="{FA2C3510-8B58-4B57-8442-FDBF2DAD3F2A}"/>
    <cellStyle name="Calculation 6 4 8" xfId="13419" xr:uid="{165E2D97-D93B-4778-838F-8FD164A78D2F}"/>
    <cellStyle name="Calculation 6 4 9" xfId="12115" xr:uid="{2155C6CE-E9D4-40A8-A460-40A042F54F7C}"/>
    <cellStyle name="Calculation 6 5" xfId="1005" xr:uid="{DAED44B6-F476-45CE-83A8-962680F78C5A}"/>
    <cellStyle name="Calculation 6 5 10" xfId="13667" xr:uid="{DD19B7A6-8AF7-4075-B6B5-E53CC8BC019C}"/>
    <cellStyle name="Calculation 6 5 11" xfId="15001" xr:uid="{333FC2C8-B816-42A0-9F5A-E6704C8548C8}"/>
    <cellStyle name="Calculation 6 5 12" xfId="12180" xr:uid="{EBF11DB6-5EB3-4FE1-ABE0-B2897E1AC6AA}"/>
    <cellStyle name="Calculation 6 5 13" xfId="14397" xr:uid="{D659F182-222B-41E7-8694-1081C9377083}"/>
    <cellStyle name="Calculation 6 5 14" xfId="15349" xr:uid="{D6821B62-8F2E-42DC-992E-8BDD111D7CFE}"/>
    <cellStyle name="Calculation 6 5 15" xfId="20761" xr:uid="{73DC5023-86C3-48D5-AE18-33CD8931CE19}"/>
    <cellStyle name="Calculation 6 5 16" xfId="21132" xr:uid="{C1CC413D-E6A1-4AAE-B737-742477821EB8}"/>
    <cellStyle name="Calculation 6 5 17" xfId="28856" xr:uid="{289F57EB-5729-477C-9BFD-A1187BD36E3E}"/>
    <cellStyle name="Calculation 6 5 18" xfId="29246" xr:uid="{335FC37F-A218-480C-9D5C-DF6DF9A2CE08}"/>
    <cellStyle name="Calculation 6 5 19" xfId="36237" xr:uid="{45152002-D345-44BA-B9A2-F3DC59018681}"/>
    <cellStyle name="Calculation 6 5 2" xfId="12535" xr:uid="{7A505F0A-CFA6-4819-BBC7-12A972294B7C}"/>
    <cellStyle name="Calculation 6 5 3" xfId="14170" xr:uid="{2F8281FF-7C2C-4D05-B976-F5CA044463DB}"/>
    <cellStyle name="Calculation 6 5 4" xfId="15518" xr:uid="{0FA1DE6D-2C64-4C7B-875C-C574361EE6A6}"/>
    <cellStyle name="Calculation 6 5 5" xfId="14514" xr:uid="{64B0D2A0-A08D-4204-B035-73DC214387E3}"/>
    <cellStyle name="Calculation 6 5 6" xfId="15457" xr:uid="{33EE4246-648C-41D0-BBE2-411F26D9A9CE}"/>
    <cellStyle name="Calculation 6 5 7" xfId="15480" xr:uid="{0FC11F55-0C9E-4005-A859-15F41DBCD344}"/>
    <cellStyle name="Calculation 6 5 8" xfId="14962" xr:uid="{473539D7-28EA-47FB-A785-0D0D49CD6193}"/>
    <cellStyle name="Calculation 6 5 9" xfId="12605" xr:uid="{10ACF755-BE4F-4632-988C-C0A55A1BA02A}"/>
    <cellStyle name="Calculation 6 6" xfId="12171" xr:uid="{FF6B89AC-3949-4C90-82E6-69CE0649B2A7}"/>
    <cellStyle name="Calculation 6 7" xfId="15840" xr:uid="{CC3D7695-F719-423F-8EED-B5C4E8C670D6}"/>
    <cellStyle name="Calculation 6 8" xfId="16237" xr:uid="{DCC5E88B-8B86-4DCD-86C4-FBD221665656}"/>
    <cellStyle name="Calculation 6 9" xfId="16631" xr:uid="{666EF8F3-F22C-4F13-BDCA-86CE73665AB1}"/>
    <cellStyle name="Calculation 7" xfId="245" xr:uid="{E7866C54-A2E7-47E4-9698-D1748ED87310}"/>
    <cellStyle name="Calculation 7 10" xfId="17008" xr:uid="{5E6AD8E1-809C-4A7A-B6CE-0C6D38AD07BA}"/>
    <cellStyle name="Calculation 7 11" xfId="17381" xr:uid="{7102DD8A-4EAE-47AB-AB73-DE5F543487DD}"/>
    <cellStyle name="Calculation 7 12" xfId="17754" xr:uid="{83ACC26B-CFD4-4C54-82CE-B9FBC39F6C4F}"/>
    <cellStyle name="Calculation 7 13" xfId="18108" xr:uid="{631CFFB5-4715-4714-B379-C7EF3CA50BE5}"/>
    <cellStyle name="Calculation 7 14" xfId="18457" xr:uid="{8D5A6EC7-04EF-4113-B543-2AB2A18F53C7}"/>
    <cellStyle name="Calculation 7 15" xfId="18795" xr:uid="{C572714F-3AB2-43A1-A3AD-0621EE8DBE36}"/>
    <cellStyle name="Calculation 7 16" xfId="19136" xr:uid="{B07C7DF7-F617-4A59-881D-61162C0FEB2E}"/>
    <cellStyle name="Calculation 7 17" xfId="19469" xr:uid="{079A36B1-3D0F-4E74-9C34-BC5F110F964B}"/>
    <cellStyle name="Calculation 7 18" xfId="19796" xr:uid="{A6E63A52-0A3C-419E-8167-3A4419512917}"/>
    <cellStyle name="Calculation 7 19" xfId="20260" xr:uid="{E5C31CC5-5AFD-4C90-8C0F-2B2521346DED}"/>
    <cellStyle name="Calculation 7 2" xfId="841" xr:uid="{9B6668D0-BF17-41B1-A75F-0D47F7574B9B}"/>
    <cellStyle name="Calculation 7 2 10" xfId="18042" xr:uid="{A5209C91-7C18-475F-A295-B8B5599C9968}"/>
    <cellStyle name="Calculation 7 2 11" xfId="15145" xr:uid="{534F4C09-8D90-4FE2-A65E-6DD2F1AEB12C}"/>
    <cellStyle name="Calculation 7 2 12" xfId="12233" xr:uid="{EE74FA0E-2648-492E-8859-6C9C0C5FDE30}"/>
    <cellStyle name="Calculation 7 2 13" xfId="19077" xr:uid="{FE360FA2-E6F6-4F7A-BD73-1A4668195077}"/>
    <cellStyle name="Calculation 7 2 14" xfId="17777" xr:uid="{CA71DDCE-3923-4915-A590-872FDDDD205D}"/>
    <cellStyle name="Calculation 7 2 15" xfId="19738" xr:uid="{50FD59E7-F1C1-467A-9BDF-DB252F5C14C8}"/>
    <cellStyle name="Calculation 7 2 16" xfId="20597" xr:uid="{2969FA34-062F-4A58-AA7F-900DD15AA5E6}"/>
    <cellStyle name="Calculation 7 2 17" xfId="20323" xr:uid="{B46A4BB8-B525-4332-BA0A-12E54D45000F}"/>
    <cellStyle name="Calculation 7 2 18" xfId="28692" xr:uid="{E16162B5-8FF9-4DC1-BFBB-2FB1E56F910F}"/>
    <cellStyle name="Calculation 7 2 19" xfId="28414" xr:uid="{193F7460-306A-448E-AD11-1387B36D6D31}"/>
    <cellStyle name="Calculation 7 2 2" xfId="10591" xr:uid="{FA86ACAD-1DF6-4C08-BCA1-EEE66320BA59}"/>
    <cellStyle name="Calculation 7 2 20" xfId="36493" xr:uid="{66C8128B-AD14-4A51-A513-B57D3C5A5C17}"/>
    <cellStyle name="Calculation 7 2 3" xfId="12421" xr:uid="{E38EDBC7-1897-4138-9E92-24EFE5F8B33E}"/>
    <cellStyle name="Calculation 7 2 4" xfId="12114" xr:uid="{1E5811FA-A253-4569-8C7B-A98430348180}"/>
    <cellStyle name="Calculation 7 2 5" xfId="16155" xr:uid="{A5C39943-A133-4E58-BEA3-A3D9FEB065FA}"/>
    <cellStyle name="Calculation 7 2 6" xfId="14515" xr:uid="{89329B7F-C148-4C07-9769-4AAA34A24C5B}"/>
    <cellStyle name="Calculation 7 2 7" xfId="15537" xr:uid="{3E777EB1-5CCD-4C0E-9C91-8DF1C3EB711B}"/>
    <cellStyle name="Calculation 7 2 8" xfId="14750" xr:uid="{138D13B5-CFF6-478B-AAC5-889ADF2A4ABE}"/>
    <cellStyle name="Calculation 7 2 9" xfId="17684" xr:uid="{4557816C-EC12-41C1-A2E8-56B95FD75AF7}"/>
    <cellStyle name="Calculation 7 20" xfId="27810" xr:uid="{75A7D76E-611C-4922-B9D1-8BD405A2623D}"/>
    <cellStyle name="Calculation 7 21" xfId="28349" xr:uid="{7212E2EF-9491-4141-903B-6E4C9ACA2757}"/>
    <cellStyle name="Calculation 7 22" xfId="36003" xr:uid="{0CDB60D3-D50A-401E-816E-7FA0D33E513D}"/>
    <cellStyle name="Calculation 7 3" xfId="863" xr:uid="{5DC6400F-E929-46CD-8889-944A3E569C60}"/>
    <cellStyle name="Calculation 7 3 10" xfId="18375" xr:uid="{66DB7F6E-ECF2-4328-982B-2C4940572B1C}"/>
    <cellStyle name="Calculation 7 3 11" xfId="18716" xr:uid="{47034628-F8A8-4D3A-85E1-24F6BA9223B3}"/>
    <cellStyle name="Calculation 7 3 12" xfId="19053" xr:uid="{FBF411A4-0486-47A8-9623-7270E272E2C6}"/>
    <cellStyle name="Calculation 7 3 13" xfId="19394" xr:uid="{351B21E1-2B39-4469-A2B1-A7F0C171046D}"/>
    <cellStyle name="Calculation 7 3 14" xfId="19714" xr:uid="{91B43C1C-ACC0-4681-922E-B7687506EE96}"/>
    <cellStyle name="Calculation 7 3 15" xfId="20619" xr:uid="{29F8BC91-3817-4B52-8BD8-F7B530C89717}"/>
    <cellStyle name="Calculation 7 3 16" xfId="21345" xr:uid="{9DA47BD8-39B5-4D70-ABD2-D79AB7061DE2}"/>
    <cellStyle name="Calculation 7 3 17" xfId="28714" xr:uid="{A7DFAEBA-D805-4684-B9A3-40619AF94D96}"/>
    <cellStyle name="Calculation 7 3 18" xfId="29462" xr:uid="{BFBCD3B6-F288-490C-A9A2-EE2FC2176540}"/>
    <cellStyle name="Calculation 7 3 19" xfId="36463" xr:uid="{E3CA3FE0-BE51-4AFA-991F-E15076FEEFD1}"/>
    <cellStyle name="Calculation 7 3 2" xfId="12440" xr:uid="{89E01456-DF9C-4883-97B4-2FC356DDD78A}"/>
    <cellStyle name="Calculation 7 3 3" xfId="15743" xr:uid="{0C4C33F6-1023-4D27-99CD-4F63DACA1368}"/>
    <cellStyle name="Calculation 7 3 4" xfId="16130" xr:uid="{FA118F4A-A526-4EE3-B48A-3386056C59D8}"/>
    <cellStyle name="Calculation 7 3 5" xfId="16535" xr:uid="{B5220C64-9E02-4424-B310-583DC05A0D36}"/>
    <cellStyle name="Calculation 7 3 6" xfId="16918" xr:uid="{28F038F4-E438-4821-BF62-DB17534BC104}"/>
    <cellStyle name="Calculation 7 3 7" xfId="17288" xr:uid="{FEF50FB3-D1FD-4E4D-8736-1C563C89CA4B}"/>
    <cellStyle name="Calculation 7 3 8" xfId="17665" xr:uid="{ADA021E1-B00F-4132-A935-DC9A795EF34C}"/>
    <cellStyle name="Calculation 7 3 9" xfId="18022" xr:uid="{86CA552C-0125-458C-98A2-9585F091B05F}"/>
    <cellStyle name="Calculation 7 4" xfId="827" xr:uid="{F657B363-062C-41F7-B971-91329AAC936C}"/>
    <cellStyle name="Calculation 7 4 10" xfId="15760" xr:uid="{DD0F82BB-9B1F-46C1-831F-FEC808E8C995}"/>
    <cellStyle name="Calculation 7 4 11" xfId="12296" xr:uid="{2D4AB804-0AF8-4E14-8137-34021BA1E0A3}"/>
    <cellStyle name="Calculation 7 4 12" xfId="15312" xr:uid="{DC1DA7D6-2517-40C0-B504-3C4456644786}"/>
    <cellStyle name="Calculation 7 4 13" xfId="14920" xr:uid="{29085E23-3654-4E27-838C-F6080D097442}"/>
    <cellStyle name="Calculation 7 4 14" xfId="13777" xr:uid="{81B7C8DD-0FE6-4A86-8F64-5FFDCB9D1F93}"/>
    <cellStyle name="Calculation 7 4 15" xfId="20583" xr:uid="{B87E69D9-3E6C-4778-B41B-62820B685481}"/>
    <cellStyle name="Calculation 7 4 16" xfId="27571" xr:uid="{25D298D8-5B6B-4AB4-B6D8-7DEDBA3CF3F4}"/>
    <cellStyle name="Calculation 7 4 17" xfId="28678" xr:uid="{1AC0338D-E3A0-411A-BB56-BA210B61128B}"/>
    <cellStyle name="Calculation 7 4 18" xfId="35759" xr:uid="{C7358874-98BE-48F1-A4D5-78765552CE4D}"/>
    <cellStyle name="Calculation 7 4 19" xfId="28341" xr:uid="{009DEFF9-41F5-421C-A3D7-A751E1081673}"/>
    <cellStyle name="Calculation 7 4 2" xfId="12407" xr:uid="{A12A2DEC-D7CB-4F2A-91B8-6BCA569D5365}"/>
    <cellStyle name="Calculation 7 4 3" xfId="14123" xr:uid="{733C0F98-64D5-467B-A184-17C06A59DC94}"/>
    <cellStyle name="Calculation 7 4 4" xfId="14040" xr:uid="{146FE037-4EE0-492B-8C93-8AE96429F80F}"/>
    <cellStyle name="Calculation 7 4 5" xfId="12342" xr:uid="{9F437FD7-4F35-4DF6-8BCF-C401C21C4BB6}"/>
    <cellStyle name="Calculation 7 4 6" xfId="12713" xr:uid="{5575A6B5-FD37-4BFB-9E33-67172DA34539}"/>
    <cellStyle name="Calculation 7 4 7" xfId="12128" xr:uid="{F201A1C2-9199-4ABA-BF2A-C4A7AFF31297}"/>
    <cellStyle name="Calculation 7 4 8" xfId="14027" xr:uid="{23B8D694-3A32-47A2-862E-36AF1247B18C}"/>
    <cellStyle name="Calculation 7 4 9" xfId="15421" xr:uid="{2B1FC3A4-2AA8-45EA-AF30-36F1FDB79523}"/>
    <cellStyle name="Calculation 7 5" xfId="1091" xr:uid="{3D20B4D3-854C-44D7-92DA-04A75B2407CB}"/>
    <cellStyle name="Calculation 7 5 10" xfId="13911" xr:uid="{FC93D75F-7F74-42C8-8ECF-9D7310EAD321}"/>
    <cellStyle name="Calculation 7 5 11" xfId="13349" xr:uid="{3C873015-7B4B-4726-B74A-AEECA78BD1FA}"/>
    <cellStyle name="Calculation 7 5 12" xfId="15014" xr:uid="{A8D32882-C67B-46D7-8F7F-C0A17070C44B}"/>
    <cellStyle name="Calculation 7 5 13" xfId="14231" xr:uid="{7DE165CE-7DD7-49BA-BAD8-22A4E2579A18}"/>
    <cellStyle name="Calculation 7 5 14" xfId="13187" xr:uid="{4286DEB4-7CB7-4788-96EC-024468A83648}"/>
    <cellStyle name="Calculation 7 5 15" xfId="20845" xr:uid="{5572D190-FE54-4854-AE50-0A010B2AB90E}"/>
    <cellStyle name="Calculation 7 5 16" xfId="27495" xr:uid="{BD69AD77-F197-4F4F-BD4B-6632A0E64079}"/>
    <cellStyle name="Calculation 7 5 17" xfId="28940" xr:uid="{D2C78356-14C4-46A2-B637-5449CF01B68C}"/>
    <cellStyle name="Calculation 7 5 18" xfId="35681" xr:uid="{69180857-3C78-4BB5-9040-4333173A5A18}"/>
    <cellStyle name="Calculation 7 5 19" xfId="36265" xr:uid="{D65D777B-AFDE-49CE-A714-8D2EC277D7C9}"/>
    <cellStyle name="Calculation 7 5 2" xfId="12570" xr:uid="{EA0455CC-09E5-4A31-ADE5-FED3AF9F125F}"/>
    <cellStyle name="Calculation 7 5 3" xfId="14315" xr:uid="{B55AA6AB-C34E-42F3-9983-B8A6CA17438F}"/>
    <cellStyle name="Calculation 7 5 4" xfId="13430" xr:uid="{B1A0737B-2229-41FA-8FCD-DEAB25348DA9}"/>
    <cellStyle name="Calculation 7 5 5" xfId="13994" xr:uid="{89255403-ADD0-4C9E-9EED-688CECB845A4}"/>
    <cellStyle name="Calculation 7 5 6" xfId="13186" xr:uid="{7EBBB38A-7074-471E-B9AE-6E1ADFF3842A}"/>
    <cellStyle name="Calculation 7 5 7" xfId="12158" xr:uid="{F9376199-73DD-41FD-A022-FA8314B54FD7}"/>
    <cellStyle name="Calculation 7 5 8" xfId="14842" xr:uid="{592AC63D-AF80-48EB-AE06-6D6525F0E4ED}"/>
    <cellStyle name="Calculation 7 5 9" xfId="15383" xr:uid="{2A63B21F-EF94-4672-BB82-3CC9A949BDA0}"/>
    <cellStyle name="Calculation 7 6" xfId="12172" xr:uid="{583D1297-E6CE-42DE-9E3E-D31D2258BE62}"/>
    <cellStyle name="Calculation 7 7" xfId="15839" xr:uid="{0624B684-E906-4233-B7D4-2054031F1DB1}"/>
    <cellStyle name="Calculation 7 8" xfId="16236" xr:uid="{86F8B600-FEA2-4994-A736-BF75CB184024}"/>
    <cellStyle name="Calculation 7 9" xfId="16630" xr:uid="{E4655CCD-0AA9-47B3-AA97-C2D250B0FB9C}"/>
    <cellStyle name="Calculation 8" xfId="246" xr:uid="{BC5AAD32-B690-4BB8-ACF9-D9261DF859A8}"/>
    <cellStyle name="Calculation 8 10" xfId="17007" xr:uid="{3517DECE-47CD-4661-9622-0F957A6BBB86}"/>
    <cellStyle name="Calculation 8 11" xfId="17380" xr:uid="{B7CAD723-6FD7-4729-ADC9-37293A33F59F}"/>
    <cellStyle name="Calculation 8 12" xfId="17753" xr:uid="{9B0A7634-6423-442E-8B62-44E0252CEB98}"/>
    <cellStyle name="Calculation 8 13" xfId="18107" xr:uid="{7673FACA-1D21-4029-A996-338B95BCE1A4}"/>
    <cellStyle name="Calculation 8 14" xfId="18456" xr:uid="{682457BA-E15F-4177-9816-160E89392733}"/>
    <cellStyle name="Calculation 8 15" xfId="18794" xr:uid="{926C1C74-8093-4156-B217-0CC6533E8C77}"/>
    <cellStyle name="Calculation 8 16" xfId="19135" xr:uid="{FAF2AEEE-5154-4748-806C-51DC66A3619F}"/>
    <cellStyle name="Calculation 8 17" xfId="19468" xr:uid="{C435F820-7D06-4E90-B4F5-6694EC1B66F6}"/>
    <cellStyle name="Calculation 8 18" xfId="19795" xr:uid="{AA9BE0B5-ED1C-4E28-9001-A493DE95BB34}"/>
    <cellStyle name="Calculation 8 19" xfId="20261" xr:uid="{2BC7DBEE-5407-485F-A52E-035FD725D55E}"/>
    <cellStyle name="Calculation 8 2" xfId="842" xr:uid="{7018127C-832F-4BEB-BDBF-6EF62B21D5C8}"/>
    <cellStyle name="Calculation 8 2 10" xfId="18041" xr:uid="{3E984D19-1149-4EA5-91F8-32EC5E33FFE4}"/>
    <cellStyle name="Calculation 8 2 11" xfId="18392" xr:uid="{BF18B57E-0AA7-4FD6-9AC9-D9B1986866D1}"/>
    <cellStyle name="Calculation 8 2 12" xfId="18733" xr:uid="{A3EA7F63-573C-4DB0-8306-23F899FE1E3B}"/>
    <cellStyle name="Calculation 8 2 13" xfId="19076" xr:uid="{F113BA16-737B-4650-834F-5DE02F9CFF97}"/>
    <cellStyle name="Calculation 8 2 14" xfId="19411" xr:uid="{456C2D86-9A70-4EDC-9C0D-8FA8C0F0FD7B}"/>
    <cellStyle name="Calculation 8 2 15" xfId="19737" xr:uid="{9C807210-6D1A-4A95-914B-09EE05764AA8}"/>
    <cellStyle name="Calculation 8 2 16" xfId="20598" xr:uid="{15A6F01A-F2F3-4761-9409-0797444B23F1}"/>
    <cellStyle name="Calculation 8 2 17" xfId="20322" xr:uid="{66BD52E9-8A28-4610-9AF3-92F7B833781B}"/>
    <cellStyle name="Calculation 8 2 18" xfId="28693" xr:uid="{6DBEEE92-2717-43FF-8BF8-8573B749DD4B}"/>
    <cellStyle name="Calculation 8 2 19" xfId="28413" xr:uid="{140D07AC-BE8C-43E4-8BDC-C8DD64D5C8BA}"/>
    <cellStyle name="Calculation 8 2 2" xfId="10592" xr:uid="{596D8CAA-16B7-4C02-9575-2071521BF162}"/>
    <cellStyle name="Calculation 8 2 20" xfId="36492" xr:uid="{B45E3DA1-68BD-4E8E-B7BD-A57103E1EB19}"/>
    <cellStyle name="Calculation 8 2 3" xfId="12422" xr:uid="{0278E3C5-51E2-4068-A867-EE676561BCBF}"/>
    <cellStyle name="Calculation 8 2 4" xfId="12878" xr:uid="{D7F00A34-779D-4E66-92A2-4D1D7D7BD023}"/>
    <cellStyle name="Calculation 8 2 5" xfId="16154" xr:uid="{56835AB4-C41B-4995-99B4-5AE2FE024D19}"/>
    <cellStyle name="Calculation 8 2 6" xfId="16553" xr:uid="{F4CCB6EE-D538-49D8-9D0B-2B39DEB61663}"/>
    <cellStyle name="Calculation 8 2 7" xfId="16936" xr:uid="{8FA115BA-2DFC-43AA-A249-3FAF90C3D92B}"/>
    <cellStyle name="Calculation 8 2 8" xfId="17311" xr:uid="{2736C49E-C2FF-4656-9276-2877C78DBEDF}"/>
    <cellStyle name="Calculation 8 2 9" xfId="17683" xr:uid="{F9290C24-C11E-4DE5-A5D1-6117C51F760B}"/>
    <cellStyle name="Calculation 8 20" xfId="27809" xr:uid="{C500661C-95E4-45D0-A4EE-245D9D32AF9D}"/>
    <cellStyle name="Calculation 8 21" xfId="28350" xr:uid="{7301FBEF-BC2B-4211-8595-E56DB72EF26A}"/>
    <cellStyle name="Calculation 8 22" xfId="36002" xr:uid="{8868AA9D-F587-438D-BDCB-B13B8EB353C1}"/>
    <cellStyle name="Calculation 8 3" xfId="782" xr:uid="{C0CE0F7D-31F4-4630-B166-B04C4128CF36}"/>
    <cellStyle name="Calculation 8 3 10" xfId="13526" xr:uid="{A15D2F01-5FE2-43B9-890C-412C3EA6AF15}"/>
    <cellStyle name="Calculation 8 3 11" xfId="13630" xr:uid="{A1402AA6-009E-4404-BB0C-84DB965F5C6B}"/>
    <cellStyle name="Calculation 8 3 12" xfId="14265" xr:uid="{3A4B6A8D-AAED-43FC-A173-7FD0F3AE84BB}"/>
    <cellStyle name="Calculation 8 3 13" xfId="14328" xr:uid="{E3590E13-68FB-41E7-9124-632F3F3FE8C5}"/>
    <cellStyle name="Calculation 8 3 14" xfId="13444" xr:uid="{1FAEFB29-D2B5-4C1A-A4CD-112CB6D010CF}"/>
    <cellStyle name="Calculation 8 3 15" xfId="20538" xr:uid="{6A6507FD-9571-4AD6-AF1C-C9DEA305AD19}"/>
    <cellStyle name="Calculation 8 3 16" xfId="21398" xr:uid="{E5158112-F988-4AF3-B978-F87CF5B9C46B}"/>
    <cellStyle name="Calculation 8 3 17" xfId="28633" xr:uid="{A37226D0-9077-42A9-B6AC-054757F7798D}"/>
    <cellStyle name="Calculation 8 3 18" xfId="29514" xr:uid="{2FC71848-DE43-4457-89D5-BCD0A53ABBBF}"/>
    <cellStyle name="Calculation 8 3 19" xfId="36340" xr:uid="{1EB154A6-E92D-4645-A398-E7426C2F82E8}"/>
    <cellStyle name="Calculation 8 3 2" xfId="12362" xr:uid="{E9526E51-3DAF-44E8-AD8C-063096DDB0A0}"/>
    <cellStyle name="Calculation 8 3 3" xfId="13395" xr:uid="{ED4AB14B-752C-4888-AA52-DB13C4914512}"/>
    <cellStyle name="Calculation 8 3 4" xfId="13369" xr:uid="{467E5AAB-6FFB-45B3-9596-60B0115883F1}"/>
    <cellStyle name="Calculation 8 3 5" xfId="13646" xr:uid="{855B30E9-D3CC-4F81-BC2C-3AFD0E195153}"/>
    <cellStyle name="Calculation 8 3 6" xfId="13250" xr:uid="{C9C1713C-47CD-4B86-8F64-5321E01C84F2}"/>
    <cellStyle name="Calculation 8 3 7" xfId="13181" xr:uid="{728993BD-6C1D-4957-B979-73ABE3BA9A80}"/>
    <cellStyle name="Calculation 8 3 8" xfId="15458" xr:uid="{0545656A-C27E-439E-982B-B2FA5373D5F3}"/>
    <cellStyle name="Calculation 8 3 9" xfId="17412" xr:uid="{DB044E05-BDC8-4F28-9C80-F2988280F484}"/>
    <cellStyle name="Calculation 8 4" xfId="828" xr:uid="{BE9A2A5F-81A7-45BD-8035-1CF2EDB0D7D6}"/>
    <cellStyle name="Calculation 8 4 10" xfId="14868" xr:uid="{246BD3F2-EAC0-4695-BF87-60CDADE0D6BC}"/>
    <cellStyle name="Calculation 8 4 11" xfId="13627" xr:uid="{2ADB896C-33A7-4AB5-8E22-75F96CA869EA}"/>
    <cellStyle name="Calculation 8 4 12" xfId="12303" xr:uid="{CDE2E679-EEAE-49B2-936C-C43D6CCA24CB}"/>
    <cellStyle name="Calculation 8 4 13" xfId="13946" xr:uid="{19E220CA-447F-4CA5-A7FE-03E4FC8117C5}"/>
    <cellStyle name="Calculation 8 4 14" xfId="15526" xr:uid="{80CD06B6-B28B-4F19-9215-A8D2DC265D47}"/>
    <cellStyle name="Calculation 8 4 15" xfId="20584" xr:uid="{B6F4F421-5C25-4A97-9E29-62ECD06C334C}"/>
    <cellStyle name="Calculation 8 4 16" xfId="27572" xr:uid="{73E20945-FC5F-4F7B-B263-B0D8F22857D4}"/>
    <cellStyle name="Calculation 8 4 17" xfId="28679" xr:uid="{A2C72A38-5A8E-4FD9-BB13-47E41CBB1D51}"/>
    <cellStyle name="Calculation 8 4 18" xfId="35760" xr:uid="{F64A7AF1-6C12-49E8-99BB-54ADBE9369DE}"/>
    <cellStyle name="Calculation 8 4 19" xfId="35686" xr:uid="{56723199-6386-4016-BC19-12BF102ED3B1}"/>
    <cellStyle name="Calculation 8 4 2" xfId="12408" xr:uid="{5F2F4EF2-A1F1-4AEB-8934-6A1A4F075858}"/>
    <cellStyle name="Calculation 8 4 3" xfId="14595" xr:uid="{C644CA19-AC1C-4109-BDA2-459E05CDE996}"/>
    <cellStyle name="Calculation 8 4 4" xfId="14188" xr:uid="{2513BAC4-E472-4C4C-B723-5A1970C544DD}"/>
    <cellStyle name="Calculation 8 4 5" xfId="15500" xr:uid="{FCE942CD-50B6-41AC-B94C-28C8525B83CC}"/>
    <cellStyle name="Calculation 8 4 6" xfId="13638" xr:uid="{413EAC06-EBCA-4676-8D82-50CD559BC3FA}"/>
    <cellStyle name="Calculation 8 4 7" xfId="13910" xr:uid="{64ABAEA6-4C5E-425E-8091-B8980491A279}"/>
    <cellStyle name="Calculation 8 4 8" xfId="12355" xr:uid="{299905E3-7548-496F-B4BB-D217295503DD}"/>
    <cellStyle name="Calculation 8 4 9" xfId="12956" xr:uid="{08986035-F436-49DB-A1B2-BD383EA129AA}"/>
    <cellStyle name="Calculation 8 5" xfId="1004" xr:uid="{93C7A871-6798-49BD-AE2E-6DA0BC93F530}"/>
    <cellStyle name="Calculation 8 5 10" xfId="13436" xr:uid="{DF5F74EE-FC29-4119-9829-49030562E58D}"/>
    <cellStyle name="Calculation 8 5 11" xfId="17319" xr:uid="{2A40A799-DBBB-4F4D-B400-46C7375A6EEE}"/>
    <cellStyle name="Calculation 8 5 12" xfId="13751" xr:uid="{5E1ADAC6-4B78-4290-8A3E-410F852AA50E}"/>
    <cellStyle name="Calculation 8 5 13" xfId="13052" xr:uid="{6F724C0D-3BAA-43C5-89A2-59E2BCFD6F60}"/>
    <cellStyle name="Calculation 8 5 14" xfId="14353" xr:uid="{43D87E1A-9CAF-43AD-BEA7-D9B2BDF76380}"/>
    <cellStyle name="Calculation 8 5 15" xfId="20760" xr:uid="{99FD4012-F14D-4198-9BA4-6456B02C972E}"/>
    <cellStyle name="Calculation 8 5 16" xfId="21692" xr:uid="{932338E6-F0E8-4158-B542-F621368F47A6}"/>
    <cellStyle name="Calculation 8 5 17" xfId="28855" xr:uid="{60EA5DB6-D384-47B7-BDBD-50A6878383B7}"/>
    <cellStyle name="Calculation 8 5 18" xfId="29808" xr:uid="{E52CD217-2160-4577-A897-C191D8AEACED}"/>
    <cellStyle name="Calculation 8 5 19" xfId="36343" xr:uid="{169F0077-9951-49BA-9B04-EA8A354978AC}"/>
    <cellStyle name="Calculation 8 5 2" xfId="12534" xr:uid="{F20F7A80-D8DB-4D5D-BCE4-4298786C6D7D}"/>
    <cellStyle name="Calculation 8 5 3" xfId="13070" xr:uid="{5DBEE7D4-E96B-44A7-9AC6-F2003FBFD399}"/>
    <cellStyle name="Calculation 8 5 4" xfId="13277" xr:uid="{A1310B12-DD6B-4493-9848-305FA348E44F}"/>
    <cellStyle name="Calculation 8 5 5" xfId="14155" xr:uid="{950225E9-B69B-4A85-B381-0F44BE252E5E}"/>
    <cellStyle name="Calculation 8 5 6" xfId="13794" xr:uid="{2F801438-5E7F-4367-BB9A-64F434F092A6}"/>
    <cellStyle name="Calculation 8 5 7" xfId="12245" xr:uid="{E120F8FB-150A-481B-BE67-EC8450ECBCDA}"/>
    <cellStyle name="Calculation 8 5 8" xfId="16556" xr:uid="{7CAA6822-13FF-499D-9208-50AEF33F728B}"/>
    <cellStyle name="Calculation 8 5 9" xfId="15484" xr:uid="{6EB9A4B1-CA2A-41F3-9150-76023DABF691}"/>
    <cellStyle name="Calculation 8 6" xfId="12173" xr:uid="{6AD20B0E-A6DB-4FDC-B175-F9FA7E899C9F}"/>
    <cellStyle name="Calculation 8 7" xfId="15838" xr:uid="{65D539BD-4FC3-459C-84DA-E79E72351431}"/>
    <cellStyle name="Calculation 8 8" xfId="16235" xr:uid="{77258F5C-AB68-4AA1-830D-54B289E67FB4}"/>
    <cellStyle name="Calculation 8 9" xfId="16629" xr:uid="{F90B4044-BFB1-4076-9E2E-9F571E6A695B}"/>
    <cellStyle name="Calculation 9" xfId="247" xr:uid="{3472A0F5-F49B-4EB7-91BB-985FB23AF35E}"/>
    <cellStyle name="Calculation 9 10" xfId="17006" xr:uid="{694CEF5D-DD45-4F3E-88EA-4F1270389EA8}"/>
    <cellStyle name="Calculation 9 11" xfId="17379" xr:uid="{5AE1C595-FB85-4768-8DAA-4CC3ECE9BB3B}"/>
    <cellStyle name="Calculation 9 12" xfId="17752" xr:uid="{61894176-FAD4-49D8-AF5E-9F893A7F7A0A}"/>
    <cellStyle name="Calculation 9 13" xfId="18106" xr:uid="{91B0B4F2-A4F3-451B-9EF7-1919D3DFF56D}"/>
    <cellStyle name="Calculation 9 14" xfId="18455" xr:uid="{DA51A81B-6A8E-45AA-B08E-8B32FCF80B7C}"/>
    <cellStyle name="Calculation 9 15" xfId="18793" xr:uid="{25123AA1-DB80-47FD-93FC-6946BFB37ACD}"/>
    <cellStyle name="Calculation 9 16" xfId="19134" xr:uid="{C9FB30B6-B419-42CE-A474-DB93FF33E683}"/>
    <cellStyle name="Calculation 9 17" xfId="19467" xr:uid="{D528567B-59E1-4D2A-8986-71D783FF8D83}"/>
    <cellStyle name="Calculation 9 18" xfId="19794" xr:uid="{8B0ECF79-346E-439C-8445-A60D167AB43A}"/>
    <cellStyle name="Calculation 9 19" xfId="20262" xr:uid="{57BCC0D9-7AA2-4DAC-BB02-1E20B4585C65}"/>
    <cellStyle name="Calculation 9 2" xfId="843" xr:uid="{CE5E1A5F-08EC-4718-802C-E072CADDDE8D}"/>
    <cellStyle name="Calculation 9 2 10" xfId="18040" xr:uid="{63DA4675-14E4-4112-A548-14562D291E46}"/>
    <cellStyle name="Calculation 9 2 11" xfId="18391" xr:uid="{9A0DA601-66A8-44E0-8814-63BF453ED08E}"/>
    <cellStyle name="Calculation 9 2 12" xfId="18732" xr:uid="{4AE9534F-BAF4-49ED-B521-6E0B163CBC3D}"/>
    <cellStyle name="Calculation 9 2 13" xfId="19075" xr:uid="{FCED3748-BC93-46FD-8318-5470744AD061}"/>
    <cellStyle name="Calculation 9 2 14" xfId="19410" xr:uid="{E8F4F373-34DE-4773-B88B-ADE9E1DEA807}"/>
    <cellStyle name="Calculation 9 2 15" xfId="19736" xr:uid="{1BA0F580-EAFA-48F8-8E52-533F6E291126}"/>
    <cellStyle name="Calculation 9 2 16" xfId="20599" xr:uid="{302E6104-0715-4380-81F4-2C338148D4B8}"/>
    <cellStyle name="Calculation 9 2 17" xfId="20321" xr:uid="{48D79E9C-2839-47AC-A73A-C79427A1FDDD}"/>
    <cellStyle name="Calculation 9 2 18" xfId="28694" xr:uid="{13452F45-671A-4C99-AB56-12F487BEF899}"/>
    <cellStyle name="Calculation 9 2 19" xfId="28412" xr:uid="{484150FA-5D1F-4F31-A615-90674B81555C}"/>
    <cellStyle name="Calculation 9 2 2" xfId="10593" xr:uid="{E4005FA9-1A1A-4138-8B05-34579F3FEFD2}"/>
    <cellStyle name="Calculation 9 2 20" xfId="36489" xr:uid="{C394EB1B-92A5-45BB-9B80-B111A7EC3FE1}"/>
    <cellStyle name="Calculation 9 2 3" xfId="12423" xr:uid="{48481189-4C83-4669-8284-20A11E09F0DB}"/>
    <cellStyle name="Calculation 9 2 4" xfId="12877" xr:uid="{DD942F1E-365A-4ED2-8857-66F2D339D7FF}"/>
    <cellStyle name="Calculation 9 2 5" xfId="16153" xr:uid="{743919DE-AF66-4BEB-80C5-B3EB44E14189}"/>
    <cellStyle name="Calculation 9 2 6" xfId="16552" xr:uid="{38858114-0B2C-4BD1-839B-0A2BFDBD1E93}"/>
    <cellStyle name="Calculation 9 2 7" xfId="16935" xr:uid="{EF80FAF4-FCDB-4546-A19E-77C830D1E24A}"/>
    <cellStyle name="Calculation 9 2 8" xfId="17310" xr:uid="{B20364D6-E5B2-4241-BA28-3D735AA72957}"/>
    <cellStyle name="Calculation 9 2 9" xfId="17682" xr:uid="{2B7FD451-F8E9-466F-B79C-EA1BAEF178FC}"/>
    <cellStyle name="Calculation 9 20" xfId="27808" xr:uid="{92B3E3F7-D25B-40DC-BA23-B8B290605729}"/>
    <cellStyle name="Calculation 9 21" xfId="28351" xr:uid="{4D78EEB9-CD32-4CE3-868E-CF14DB129BE3}"/>
    <cellStyle name="Calculation 9 22" xfId="36001" xr:uid="{AE8CF9F5-3D46-4456-870B-D88F42EC182C}"/>
    <cellStyle name="Calculation 9 3" xfId="1006" xr:uid="{70FA89C8-665C-4137-B950-AF176B5DF1E7}"/>
    <cellStyle name="Calculation 9 3 10" xfId="14060" xr:uid="{C1596489-67BF-49B0-B15B-2AA90D5F6A2B}"/>
    <cellStyle name="Calculation 9 3 11" xfId="16233" xr:uid="{E5871385-1C4C-47BB-A64B-8A217CC8EA3F}"/>
    <cellStyle name="Calculation 9 3 12" xfId="12221" xr:uid="{99FDF506-501D-4A45-A980-982878AFE204}"/>
    <cellStyle name="Calculation 9 3 13" xfId="18395" xr:uid="{A40AE53B-6513-4A65-8B46-36C6D6AB9E07}"/>
    <cellStyle name="Calculation 9 3 14" xfId="13016" xr:uid="{4EB7839E-085C-48FE-8880-14B84880D8E6}"/>
    <cellStyle name="Calculation 9 3 15" xfId="20762" xr:uid="{435B444D-ABFE-484F-B070-7F5BFAAEE38A}"/>
    <cellStyle name="Calculation 9 3 16" xfId="20290" xr:uid="{892FA541-3686-4F51-AA3C-F0B55B8BD56E}"/>
    <cellStyle name="Calculation 9 3 17" xfId="28857" xr:uid="{192DA045-F926-41B9-9C2B-24735156D39F}"/>
    <cellStyle name="Calculation 9 3 18" xfId="28381" xr:uid="{3075A245-6067-4E52-BFB8-88CFE0922297}"/>
    <cellStyle name="Calculation 9 3 19" xfId="35400" xr:uid="{98398362-22AE-4389-858E-23E5DA7C3B2B}"/>
    <cellStyle name="Calculation 9 3 2" xfId="12536" xr:uid="{73DF349D-7CA0-4E9C-9724-BEE1BF6DDFBB}"/>
    <cellStyle name="Calculation 9 3 3" xfId="14636" xr:uid="{479323DC-0AEC-4687-8C8D-8D1D8926B257}"/>
    <cellStyle name="Calculation 9 3 4" xfId="12948" xr:uid="{28A3A19C-A8C6-4B8D-BB4B-5E92EAC6138F}"/>
    <cellStyle name="Calculation 9 3 5" xfId="12763" xr:uid="{4F1667B2-C530-4703-8165-0EC56BAD4D5B}"/>
    <cellStyle name="Calculation 9 3 6" xfId="13427" xr:uid="{B0A066BF-D946-4F7D-93FB-3397CA7FA320}"/>
    <cellStyle name="Calculation 9 3 7" xfId="13485" xr:uid="{0AC90E02-55CD-4F20-82B3-710AD21E3D2D}"/>
    <cellStyle name="Calculation 9 3 8" xfId="14574" xr:uid="{7F353355-9884-4C21-BD03-5EE119D95B8F}"/>
    <cellStyle name="Calculation 9 3 9" xfId="13882" xr:uid="{FC4BFD17-60E0-4B1E-8368-E70AA8468E41}"/>
    <cellStyle name="Calculation 9 4" xfId="1094" xr:uid="{449CB8A6-4ADE-4016-A2F2-B56C40FCDDB6}"/>
    <cellStyle name="Calculation 9 4 10" xfId="12142" xr:uid="{90185F43-84BB-4F4B-A371-2D24B08144B4}"/>
    <cellStyle name="Calculation 9 4 11" xfId="15264" xr:uid="{8A98DF2E-1B0D-4376-920D-4A7CBDCD8822}"/>
    <cellStyle name="Calculation 9 4 12" xfId="12317" xr:uid="{13F37772-E924-4A10-AE6E-1F5BC5C337B2}"/>
    <cellStyle name="Calculation 9 4 13" xfId="14526" xr:uid="{2208EAE7-CBF6-4046-8313-2332A31C79D3}"/>
    <cellStyle name="Calculation 9 4 14" xfId="12653" xr:uid="{0EB0E88B-0195-4228-8DA7-5994FFB29CC7}"/>
    <cellStyle name="Calculation 9 4 15" xfId="20848" xr:uid="{6CE89295-8BFA-4DD3-B193-C42D2487CFCD}"/>
    <cellStyle name="Calculation 9 4 16" xfId="24072" xr:uid="{D350C227-DF36-42AA-9B91-F1006D204A93}"/>
    <cellStyle name="Calculation 9 4 17" xfId="28943" xr:uid="{2AAE7927-CEF1-453C-9FC9-FF46EDA78466}"/>
    <cellStyle name="Calculation 9 4 18" xfId="32190" xr:uid="{3DEF3505-3B17-4A7C-8090-0C6D28BE13E4}"/>
    <cellStyle name="Calculation 9 4 19" xfId="36289" xr:uid="{5796C13B-913D-4264-846D-0DA3125D8768}"/>
    <cellStyle name="Calculation 9 4 2" xfId="12573" xr:uid="{2EA69D34-B41E-4F44-A2F6-1585ED8D6CC0}"/>
    <cellStyle name="Calculation 9 4 3" xfId="13377" xr:uid="{FA0ED7F5-EE0E-4D41-8AB2-5E6528C5C7DF}"/>
    <cellStyle name="Calculation 9 4 4" xfId="13635" xr:uid="{99B7CB4F-8581-425B-9AB5-4F840FBC585E}"/>
    <cellStyle name="Calculation 9 4 5" xfId="12124" xr:uid="{07E2F0E7-439B-47F3-B099-79F0B4281568}"/>
    <cellStyle name="Calculation 9 4 6" xfId="13337" xr:uid="{F2244DE5-F4B3-434E-9D74-8B9F2F3FA21F}"/>
    <cellStyle name="Calculation 9 4 7" xfId="14201" xr:uid="{B7DDC829-A211-4AC1-8740-732E2A25B753}"/>
    <cellStyle name="Calculation 9 4 8" xfId="15034" xr:uid="{C94D14B0-06F2-478C-A386-50A890E33524}"/>
    <cellStyle name="Calculation 9 4 9" xfId="15164" xr:uid="{0FDAE924-0232-40D1-B7BF-CE4BAA54BC7C}"/>
    <cellStyle name="Calculation 9 5" xfId="894" xr:uid="{E4E7FA88-4639-45B5-B6A1-AB1D5184B635}"/>
    <cellStyle name="Calculation 9 5 10" xfId="18334" xr:uid="{3EF80585-FBC1-4049-966C-F0738543FA55}"/>
    <cellStyle name="Calculation 9 5 11" xfId="18675" xr:uid="{E6D9A12D-9E65-4876-A9EC-47E5181281C4}"/>
    <cellStyle name="Calculation 9 5 12" xfId="19012" xr:uid="{9446E7AE-DD70-47AA-9D80-37842CD8F4C0}"/>
    <cellStyle name="Calculation 9 5 13" xfId="19353" xr:uid="{8EB3F68A-00E0-4556-9C83-0691F8EF2A80}"/>
    <cellStyle name="Calculation 9 5 14" xfId="19673" xr:uid="{3CAB98C9-4A00-4636-9C46-DC2466DF9EF0}"/>
    <cellStyle name="Calculation 9 5 15" xfId="20650" xr:uid="{697002D8-98A7-4898-90BE-AB9EB9532FAE}"/>
    <cellStyle name="Calculation 9 5 16" xfId="27564" xr:uid="{B3B1DE54-1BF1-4C9D-B8CB-21B8CF675A1B}"/>
    <cellStyle name="Calculation 9 5 17" xfId="28745" xr:uid="{2D5B6CE3-233A-4785-BE2C-74B24B608865}"/>
    <cellStyle name="Calculation 9 5 18" xfId="35752" xr:uid="{DCC7BE23-2B82-476D-8911-9CFBF366CFFD}"/>
    <cellStyle name="Calculation 9 5 19" xfId="36426" xr:uid="{6E8A9CEF-3DD0-4F53-96F4-FF24B4A339C7}"/>
    <cellStyle name="Calculation 9 5 2" xfId="12470" xr:uid="{33DC4D97-02D1-4F8D-89E9-0DB98A02DE0C}"/>
    <cellStyle name="Calculation 9 5 3" xfId="15702" xr:uid="{30D250D4-66B3-4AB5-B95F-A347030A2FD5}"/>
    <cellStyle name="Calculation 9 5 4" xfId="16088" xr:uid="{16A37759-EA67-4DE5-B2AC-252B8EEC850A}"/>
    <cellStyle name="Calculation 9 5 5" xfId="16494" xr:uid="{8C122DD9-0D35-4E83-BD13-F9CBEF656BB3}"/>
    <cellStyle name="Calculation 9 5 6" xfId="16877" xr:uid="{7EC043B9-7A7A-4F99-AD0D-13AC36AEBC85}"/>
    <cellStyle name="Calculation 9 5 7" xfId="17247" xr:uid="{38421520-F553-4BA3-B991-7D2252041C9D}"/>
    <cellStyle name="Calculation 9 5 8" xfId="17624" xr:uid="{5501054C-3677-426C-83D2-6F347792C6BB}"/>
    <cellStyle name="Calculation 9 5 9" xfId="17981" xr:uid="{0F360CDC-846E-4A1A-B861-A9ACE048C3DE}"/>
    <cellStyle name="Calculation 9 6" xfId="12174" xr:uid="{900F0C29-1464-47A6-86F4-534F618BF184}"/>
    <cellStyle name="Calculation 9 7" xfId="15837" xr:uid="{238442D2-5D36-4510-BC85-C52C48F88EE9}"/>
    <cellStyle name="Calculation 9 8" xfId="16234" xr:uid="{D9B1B8C4-0BB1-4B92-9059-AA964C6D3E41}"/>
    <cellStyle name="Calculation 9 9" xfId="16628" xr:uid="{1BFBAE06-6FC5-4A09-9F4B-42E1129288DD}"/>
    <cellStyle name="Centered Heading" xfId="10594" xr:uid="{C52E8F94-46F1-4F41-A8C6-D9EACBB651CE}"/>
    <cellStyle name="Centered Heading 2" xfId="10595" xr:uid="{10DB25A1-2F08-4239-97B7-C2CC1AA91EEE}"/>
    <cellStyle name="Check Cell 10" xfId="2703" xr:uid="{1663A68F-D5F1-4D05-9F7F-50497A4F36F0}"/>
    <cellStyle name="Check Cell 10 2" xfId="10596" xr:uid="{323E4A0D-39EF-4F85-90AB-9E749F039C7A}"/>
    <cellStyle name="Check Cell 11" xfId="10597" xr:uid="{C3326471-4CA7-48BA-A8D8-CB9B69790841}"/>
    <cellStyle name="Check Cell 12" xfId="10598" xr:uid="{1B38732D-E8A5-4E1E-964F-C4197435E306}"/>
    <cellStyle name="Check Cell 13" xfId="10599" xr:uid="{FA612E9E-3C74-4488-B584-27E69AFE7DF7}"/>
    <cellStyle name="Check Cell 14" xfId="10600" xr:uid="{36A95364-58CA-4F7D-9C23-C176D0239201}"/>
    <cellStyle name="Check Cell 15" xfId="10601" xr:uid="{7AB2518E-67D5-4ED5-B302-AB5213227FEE}"/>
    <cellStyle name="Check Cell 16" xfId="10602" xr:uid="{58DBE334-FB16-4BA6-9AB7-9B8DDCFDCD1C}"/>
    <cellStyle name="Check Cell 17" xfId="10603" xr:uid="{64E39520-DD0D-42BD-91D2-55EDF4692CFD}"/>
    <cellStyle name="Check Cell 18" xfId="10604" xr:uid="{C99C8E2A-2558-47DC-BF2E-F46AF980398A}"/>
    <cellStyle name="Check Cell 19" xfId="10605" xr:uid="{0D23BA44-B38D-4545-8741-7671C218C152}"/>
    <cellStyle name="Check Cell 2" xfId="248" xr:uid="{31915DA7-128C-49ED-92BB-4E1DC8ACC54F}"/>
    <cellStyle name="Check Cell 2 2" xfId="1654" xr:uid="{B3598305-3BBA-432E-B8F9-902097FD4C1E}"/>
    <cellStyle name="Check Cell 2 2 2" xfId="3224" xr:uid="{71B1E8D8-D40B-4A25-8499-124B6B20BEEE}"/>
    <cellStyle name="Check Cell 2 2 2 2" xfId="10608" xr:uid="{EC728739-36FA-43BD-8EFA-2295B8B95F75}"/>
    <cellStyle name="Check Cell 2 2 3" xfId="10607" xr:uid="{997F0C06-5B91-47A3-8243-AA892409A10F}"/>
    <cellStyle name="Check Cell 2 3" xfId="1655" xr:uid="{D6BCD3CF-0926-4D81-8F95-11F7999C96F9}"/>
    <cellStyle name="Check Cell 2 3 2" xfId="10609" xr:uid="{39D07D46-2AAD-4BAA-82C0-A733BA8B5087}"/>
    <cellStyle name="Check Cell 2 4" xfId="1656" xr:uid="{81C5446F-6943-4B3F-9A8D-521DEF4B1900}"/>
    <cellStyle name="Check Cell 2 5" xfId="1657" xr:uid="{088EF044-661B-414F-9C7C-0E2378A627AC}"/>
    <cellStyle name="Check Cell 2 6" xfId="1658" xr:uid="{C94E737D-F572-484E-BD48-E836C9175308}"/>
    <cellStyle name="Check Cell 2 7" xfId="1659" xr:uid="{6AB42D9B-72CC-450D-AD79-31435735A3B5}"/>
    <cellStyle name="Check Cell 2 8" xfId="10606" xr:uid="{7EC1A999-ED47-47B9-B0EF-8370677D14D2}"/>
    <cellStyle name="Check Cell 20" xfId="10610" xr:uid="{20BA9B21-EEA0-44C4-9746-AB6F1C7BBAFE}"/>
    <cellStyle name="Check Cell 21" xfId="10611" xr:uid="{39D95011-0D0B-4F75-B5C9-0FE0F4906152}"/>
    <cellStyle name="Check Cell 22" xfId="10612" xr:uid="{CB389711-A9BA-4A73-8CD1-8017260C0C3E}"/>
    <cellStyle name="Check Cell 23" xfId="10613" xr:uid="{66067448-10EF-4B9D-A2DB-C2FE21E8A823}"/>
    <cellStyle name="Check Cell 24" xfId="10614" xr:uid="{B7F34090-EAE5-4C9E-BF2E-3CB35BEB9CC7}"/>
    <cellStyle name="Check Cell 25" xfId="10615" xr:uid="{8A8D7036-11CC-4F65-BF59-DC7EFCC222A7}"/>
    <cellStyle name="Check Cell 26" xfId="10616" xr:uid="{4D356559-42ED-40D4-B1A9-D7AFE83D2AE4}"/>
    <cellStyle name="Check Cell 27" xfId="10617" xr:uid="{C0106E2C-2261-45E9-8C76-1CE0B112A970}"/>
    <cellStyle name="Check Cell 3" xfId="249" xr:uid="{88C4D6E5-1F83-4C69-B746-52157EDDE91D}"/>
    <cellStyle name="Check Cell 3 2" xfId="1660" xr:uid="{31E467D4-7B53-4347-B944-7B4D5B77B161}"/>
    <cellStyle name="Check Cell 3 2 2" xfId="10619" xr:uid="{9DCC211B-5AB4-409F-B54B-9C71DF0DBB90}"/>
    <cellStyle name="Check Cell 3 3" xfId="1661" xr:uid="{7D6C30F0-11E8-4CE9-812A-88B1790C9373}"/>
    <cellStyle name="Check Cell 3 4" xfId="1662" xr:uid="{77B958C9-5149-4E7D-8DA9-C14C14C4E793}"/>
    <cellStyle name="Check Cell 3 5" xfId="1663" xr:uid="{00DD3040-24AC-4AC6-B4D7-6CA446BBE79C}"/>
    <cellStyle name="Check Cell 3 6" xfId="1664" xr:uid="{09B86C9F-7947-48A7-A6E4-B8AB09C56F95}"/>
    <cellStyle name="Check Cell 3 7" xfId="1665" xr:uid="{8220E682-449B-449C-A1DC-62F12A7D8592}"/>
    <cellStyle name="Check Cell 3 8" xfId="10618" xr:uid="{5E0CE3B2-18D1-49D2-A8B6-3ABE646416B2}"/>
    <cellStyle name="Check Cell 4" xfId="250" xr:uid="{1CBFDD99-5FA4-470F-BF9B-7A98837CFB51}"/>
    <cellStyle name="Check Cell 4 2" xfId="1666" xr:uid="{07D278E1-F059-4FD3-BB08-897EB8198AF4}"/>
    <cellStyle name="Check Cell 4 3" xfId="1667" xr:uid="{F72F2B70-DD42-4CC7-B2A5-F6CF6D3D7864}"/>
    <cellStyle name="Check Cell 4 4" xfId="1668" xr:uid="{CD6CFA26-68E7-4843-8DE3-125E5070A3D3}"/>
    <cellStyle name="Check Cell 4 5" xfId="1669" xr:uid="{EBDE6151-A2C6-40F0-A27A-CFACA83919C6}"/>
    <cellStyle name="Check Cell 4 6" xfId="1670" xr:uid="{D4C85B28-9FE1-48E2-A92A-D5A5B3F32E6B}"/>
    <cellStyle name="Check Cell 4 7" xfId="1671" xr:uid="{3BB529F8-4AFC-474C-AABE-1C46F2E0FF2D}"/>
    <cellStyle name="Check Cell 4 8" xfId="10620" xr:uid="{D6CF5C2D-6238-4ECF-8D30-CBFE326B28ED}"/>
    <cellStyle name="Check Cell 5" xfId="251" xr:uid="{40944B3C-2677-4E7C-B271-574543CF4F8E}"/>
    <cellStyle name="Check Cell 5 2" xfId="10621" xr:uid="{E8E2C489-28A7-4716-B95F-1385B069312D}"/>
    <cellStyle name="Check Cell 6" xfId="252" xr:uid="{637FDE2D-3E49-4B1E-94F1-AC8F20BA9CC9}"/>
    <cellStyle name="Check Cell 6 2" xfId="10622" xr:uid="{595BB182-C634-42B0-B5AD-84436D27706A}"/>
    <cellStyle name="Check Cell 7" xfId="253" xr:uid="{1B553DFA-C206-41C6-B5AF-051F71D90809}"/>
    <cellStyle name="Check Cell 7 2" xfId="10623" xr:uid="{2D9E5D9C-F7FB-4AEF-9527-2AC012BCAC05}"/>
    <cellStyle name="Check Cell 8" xfId="254" xr:uid="{2A70487C-C073-4830-94E9-770997332A05}"/>
    <cellStyle name="Check Cell 8 2" xfId="10624" xr:uid="{DD93EA6A-30DB-4001-AE9E-C5E86DD6711C}"/>
    <cellStyle name="Check Cell 9" xfId="255" xr:uid="{113C4438-804C-40C8-B9FC-B64DE1677CEB}"/>
    <cellStyle name="Check Cell 9 2" xfId="10625" xr:uid="{1646497C-F2E0-483C-9AC7-4E017F1140A4}"/>
    <cellStyle name="ColumnHeading" xfId="10626" xr:uid="{4986154C-68AD-41F5-9F57-0B20A24EAE59}"/>
    <cellStyle name="ColumnHeadings" xfId="10627" xr:uid="{A41408A5-3678-4AF0-8921-379B9EEBAA15}"/>
    <cellStyle name="ColumnHeadings2" xfId="10628" xr:uid="{49E0F170-C4E8-444C-923F-885325CD47DF}"/>
    <cellStyle name="Comma" xfId="2" builtinId="3"/>
    <cellStyle name="Comma  - Style1" xfId="10629" xr:uid="{D2F56AD2-3B27-468E-921A-526352AE1EB2}"/>
    <cellStyle name="Comma  - Style2" xfId="10630" xr:uid="{85974437-4351-4FED-86BA-0F9F7D8B68F5}"/>
    <cellStyle name="Comma  - Style3" xfId="10631" xr:uid="{4A3B84A8-EAA0-472D-939D-4399AF817ACF}"/>
    <cellStyle name="Comma  - Style4" xfId="10632" xr:uid="{87EB2778-13F0-4E20-A5CD-AB42AD11BA23}"/>
    <cellStyle name="Comma  - Style5" xfId="10633" xr:uid="{35982682-7786-40E8-9A80-2D3A03C6E7B9}"/>
    <cellStyle name="Comma  - Style6" xfId="10634" xr:uid="{31BA2368-18D5-4324-8196-89426428B7E0}"/>
    <cellStyle name="Comma  - Style7" xfId="594" xr:uid="{0FA9EE3C-1D16-4D5A-8D5F-258045D5A691}"/>
    <cellStyle name="Comma  - Style7 2" xfId="10635" xr:uid="{061E6843-0B44-481F-BFAD-ADE3897F2A26}"/>
    <cellStyle name="Comma  - Style8" xfId="595" xr:uid="{227E1C56-7E15-46AD-9331-D3848C8D96E6}"/>
    <cellStyle name="Comma  - Style8 2" xfId="10636" xr:uid="{35CDF677-6116-4D7E-BB66-0882FC805CE8}"/>
    <cellStyle name="Comma [0] 2" xfId="756" xr:uid="{FA3B2C5B-D2FD-4910-BDF9-10F3CF86BE84}"/>
    <cellStyle name="Comma [0] 2 2" xfId="1064" xr:uid="{2E33E947-F7C1-41BD-A224-A2C2CA8657BB}"/>
    <cellStyle name="Comma [0] 2 2 2" xfId="20819" xr:uid="{81E27EC7-687E-480C-A072-625EFA758D09}"/>
    <cellStyle name="Comma [0] 2 2 3" xfId="28914" xr:uid="{88659DC3-E60B-4996-BCFF-EC5B24E6F790}"/>
    <cellStyle name="Comma [0] 2 3" xfId="1136" xr:uid="{5F477D22-4E7E-45DC-8692-3F553645F6DD}"/>
    <cellStyle name="Comma [0] 2 4" xfId="10637" xr:uid="{86D079EF-12E4-48B0-BE3A-07F6609BB479}"/>
    <cellStyle name="Comma [0] 2 5" xfId="20513" xr:uid="{F692AE55-5ADC-4E62-A12A-F90036170D12}"/>
    <cellStyle name="Comma [0] 2 6" xfId="28608" xr:uid="{8661DAFA-88ED-4D8A-A40D-C0E2651BF24C}"/>
    <cellStyle name="Comma [0] 3" xfId="10638" xr:uid="{60C54513-2927-4DB0-AC4D-176368A5E2A6}"/>
    <cellStyle name="Comma [0] 3 2" xfId="10639" xr:uid="{476BF60F-19F0-4AA8-87A1-CF440A6F7AEE}"/>
    <cellStyle name="Comma [0] 4" xfId="10640" xr:uid="{F7B1BD3A-2E63-4AE9-B8E0-603047481CB9}"/>
    <cellStyle name="Comma [0] 4 2" xfId="10641" xr:uid="{372F48CF-45B2-4B35-98AA-50C2E0F264A7}"/>
    <cellStyle name="Comma [0] 5" xfId="10642" xr:uid="{B7E69572-BB55-4FDC-83CB-72579299039F}"/>
    <cellStyle name="Comma [0] 5 2" xfId="10643" xr:uid="{7F996655-C2A3-4D2E-A835-8413A053B97C}"/>
    <cellStyle name="Comma [0] 6" xfId="10644" xr:uid="{D95FDBF2-CDFA-4B10-AFED-9A17446C21E1}"/>
    <cellStyle name="Comma [0] 6 2" xfId="10645" xr:uid="{D3C80EF0-9A4C-4611-8735-6F1D8CB477BD}"/>
    <cellStyle name="Comma [0] 7" xfId="10646" xr:uid="{0B35FBEB-E1A4-49DC-BA3A-13B8968651B6}"/>
    <cellStyle name="Comma [0] 7 2" xfId="10647" xr:uid="{C415FB8E-4E7D-4A0A-AB49-D2F2D5F6FF36}"/>
    <cellStyle name="Comma [0] 8" xfId="10648" xr:uid="{E9B49537-4873-4988-BDBF-DEB83F69F903}"/>
    <cellStyle name="Comma [0] 8 2" xfId="10649" xr:uid="{A87DEAD5-DBDF-47D5-8039-AA760F24566A}"/>
    <cellStyle name="Comma [00]" xfId="1990" xr:uid="{F138B60D-113B-4D3C-AA81-922318EA30F1}"/>
    <cellStyle name="Comma 10" xfId="562" xr:uid="{7D96C367-4D78-4C7A-9C15-A031DEEC017F}"/>
    <cellStyle name="Comma 10 2" xfId="596" xr:uid="{18CF50D2-0470-4B9D-B661-84E40F565611}"/>
    <cellStyle name="Comma 10 2 2" xfId="1675" xr:uid="{106C5B8B-5521-49F6-9DCB-8BC08CF130C6}"/>
    <cellStyle name="Comma 10 2 2 2" xfId="10651" xr:uid="{C5D3B5FD-FD54-4838-915C-B1680A9A384C}"/>
    <cellStyle name="Comma 10 2 3" xfId="1116" xr:uid="{F6E2911E-4721-4BCB-BA6F-852CAF70588F}"/>
    <cellStyle name="Comma 10 2 3 2" xfId="1141" xr:uid="{1243B19F-6DAC-4C4B-A953-ADEBA565491F}"/>
    <cellStyle name="Comma 10 2 3 2 2" xfId="8493" xr:uid="{1DA69150-037D-4B66-A6A1-C97B6E05339E}"/>
    <cellStyle name="Comma 10 2 4" xfId="3277" xr:uid="{43F1113C-6B5E-4BAF-8969-FF1A6BDDF3A3}"/>
    <cellStyle name="Comma 10 2 5" xfId="8531" xr:uid="{B5877C07-188E-4095-9B17-12D3243AD142}"/>
    <cellStyle name="Comma 10 2 6" xfId="1674" xr:uid="{FC1BF879-12C2-4260-AFA0-F4DA1F9CA5D7}"/>
    <cellStyle name="Comma 10 3" xfId="734" xr:uid="{7771CBCF-1B14-4886-9CF1-33BB01CA4629}"/>
    <cellStyle name="Comma 10 3 2" xfId="5507" xr:uid="{253EAD8E-7D54-4311-85F7-5E21DCD68F88}"/>
    <cellStyle name="Comma 10 3 3" xfId="10652" xr:uid="{11FB1406-212A-40F5-B525-07427FA97906}"/>
    <cellStyle name="Comma 10 3 4" xfId="1991" xr:uid="{83A5417E-FE9C-4688-83D3-C7CF06D46CDF}"/>
    <cellStyle name="Comma 10 4" xfId="1992" xr:uid="{86644F61-ACA9-47C1-9D24-C3989F0F3A7B}"/>
    <cellStyle name="Comma 10 4 2" xfId="10653" xr:uid="{F4685975-BC01-490C-BE78-D5C60862A27C}"/>
    <cellStyle name="Comma 10 5" xfId="2113" xr:uid="{2D9F810B-C6A7-41BE-BB92-3AAFBF13FABA}"/>
    <cellStyle name="Comma 10 6" xfId="8477" xr:uid="{AC4F58EE-6D82-4F19-ABEA-A53DF1264609}"/>
    <cellStyle name="Comma 10 7" xfId="8452" xr:uid="{6F80ADDA-548D-4049-B0DF-E26BCFCE811E}"/>
    <cellStyle name="Comma 10 8" xfId="10650" xr:uid="{CF9C21AA-2566-4E87-A944-F83E9E9BE776}"/>
    <cellStyle name="Comma 10 9" xfId="1673" xr:uid="{FA42735E-DB25-4D82-9EF8-98F796E7DDFD}"/>
    <cellStyle name="Comma 100" xfId="3101" xr:uid="{38C08352-3C82-4949-B422-0A43EFE750DB}"/>
    <cellStyle name="Comma 100 2" xfId="3940" xr:uid="{3ED75335-7896-4185-B71C-8C52167E1CCE}"/>
    <cellStyle name="Comma 100 2 2" xfId="5373" xr:uid="{259CAC27-AFFB-4A3A-8316-813B78B39487}"/>
    <cellStyle name="Comma 100 2 2 2" xfId="8309" xr:uid="{B284ED5E-DB64-4C04-B5A3-85EA17F8367F}"/>
    <cellStyle name="Comma 100 2 2 2 2" xfId="26841" xr:uid="{4984A24E-063B-48D7-AAF0-C04D3A98820D}"/>
    <cellStyle name="Comma 100 2 2 2 3" xfId="34959" xr:uid="{FA5CD481-B21A-496D-ABFE-AAB7A5A1D31A}"/>
    <cellStyle name="Comma 100 2 2 3" xfId="23933" xr:uid="{148AE7D7-4DA8-47D3-A801-6CBF5DF68D7A}"/>
    <cellStyle name="Comma 100 2 2 4" xfId="32051" xr:uid="{0EA86E9A-A2B9-413F-92E3-A8CA4D3111CA}"/>
    <cellStyle name="Comma 100 2 3" xfId="6883" xr:uid="{C8F1BD83-BD0C-42B5-BF5F-271B2A8694AD}"/>
    <cellStyle name="Comma 100 2 3 2" xfId="25415" xr:uid="{5CFEE01A-AD99-4BDB-B0EF-98478A055CAB}"/>
    <cellStyle name="Comma 100 2 3 3" xfId="33533" xr:uid="{B64BA0C8-B735-4060-A277-2773DD8BFFF2}"/>
    <cellStyle name="Comma 100 2 4" xfId="22505" xr:uid="{7F6CDDF1-FD7D-4B5D-B2B3-D6B6C5FE2DE1}"/>
    <cellStyle name="Comma 100 2 5" xfId="30623" xr:uid="{9AA3D188-5C32-424B-B363-A68B99FD40CE}"/>
    <cellStyle name="Comma 100 3" xfId="4662" xr:uid="{DD9923B1-C335-48EC-BF29-95D57CDAA2C0}"/>
    <cellStyle name="Comma 100 3 2" xfId="7598" xr:uid="{76BE4830-3590-4D75-B14B-9A656F76E25D}"/>
    <cellStyle name="Comma 100 3 2 2" xfId="26130" xr:uid="{8BE79AF0-F3E9-4BA0-81C8-A90F9BF6A357}"/>
    <cellStyle name="Comma 100 3 2 3" xfId="34248" xr:uid="{D0C8A048-F471-40D7-9D37-3E7E27ED41F2}"/>
    <cellStyle name="Comma 100 3 3" xfId="23222" xr:uid="{C8A87E4A-E1F0-4509-B2EA-B9045069DB0F}"/>
    <cellStyle name="Comma 100 3 4" xfId="31340" xr:uid="{2FE7874B-E47D-4AE8-BBB8-385DC209B8AC}"/>
    <cellStyle name="Comma 100 4" xfId="6172" xr:uid="{81763A99-0881-43CC-B09E-44DF6955AC6B}"/>
    <cellStyle name="Comma 100 4 2" xfId="24704" xr:uid="{2431F67F-7C87-4F82-AB5B-A98474AECADA}"/>
    <cellStyle name="Comma 100 4 3" xfId="32822" xr:uid="{FC4F660B-FF80-42F8-A614-222566F882E0}"/>
    <cellStyle name="Comma 100 5" xfId="10654" xr:uid="{62AC593B-B072-4569-88E4-ED35958FF4E9}"/>
    <cellStyle name="Comma 100 5 2" xfId="27424" xr:uid="{44A48A31-DF3F-4C76-8C6F-7D8B349B80F8}"/>
    <cellStyle name="Comma 100 5 3" xfId="35609" xr:uid="{5A4CCDF4-97B7-4FDF-95DD-6D40DADDC1C3}"/>
    <cellStyle name="Comma 100 6" xfId="21771" xr:uid="{969130B7-037C-4D74-A701-6FEB5D640848}"/>
    <cellStyle name="Comma 100 7" xfId="29887" xr:uid="{D4B4F9FB-AADB-4D54-9CDE-A6B65E5EEEE5}"/>
    <cellStyle name="Comma 101" xfId="3102" xr:uid="{DF67AFDA-B206-467D-8F6C-BD4E926DB7C0}"/>
    <cellStyle name="Comma 101 2" xfId="3941" xr:uid="{ADCEDD67-A654-4A45-88C9-B7B599959491}"/>
    <cellStyle name="Comma 101 2 2" xfId="5374" xr:uid="{18A2B229-13C3-4A6A-9ECD-D4396CA3A9D3}"/>
    <cellStyle name="Comma 101 2 2 2" xfId="8310" xr:uid="{B01D1D52-13F8-4F3E-AEB8-A793B772FD71}"/>
    <cellStyle name="Comma 101 2 2 2 2" xfId="26842" xr:uid="{06C456B7-589D-40D5-9CDC-DD791BE3ABEB}"/>
    <cellStyle name="Comma 101 2 2 2 3" xfId="34960" xr:uid="{637BBE85-FF65-41F3-806F-C3CAA0EE7A4D}"/>
    <cellStyle name="Comma 101 2 2 3" xfId="23934" xr:uid="{21618984-7DFA-407A-8C1B-E86B3C5AEF46}"/>
    <cellStyle name="Comma 101 2 2 4" xfId="32052" xr:uid="{5B992FFC-7B58-4AC8-93A0-27FB9EF3BE86}"/>
    <cellStyle name="Comma 101 2 3" xfId="6884" xr:uid="{44DB0958-89EB-4B53-A007-0F2899D7E293}"/>
    <cellStyle name="Comma 101 2 3 2" xfId="25416" xr:uid="{5B1C62F4-CCB9-43D7-A508-592AF6CCD2CB}"/>
    <cellStyle name="Comma 101 2 3 3" xfId="33534" xr:uid="{01B33DE4-8D49-4B9C-AF7E-18C5D54131CE}"/>
    <cellStyle name="Comma 101 2 4" xfId="22506" xr:uid="{DF76EC42-DAE2-4666-9D14-565061F0517E}"/>
    <cellStyle name="Comma 101 2 5" xfId="30624" xr:uid="{EC1759AE-82DA-4FCD-8347-05EE55F4BC5C}"/>
    <cellStyle name="Comma 101 3" xfId="4663" xr:uid="{7314F09D-4449-4240-98BE-6842A7A1D498}"/>
    <cellStyle name="Comma 101 3 2" xfId="7599" xr:uid="{458604FA-BD64-42AF-BFAB-CF240A2D89B1}"/>
    <cellStyle name="Comma 101 3 2 2" xfId="26131" xr:uid="{096ACFB8-E3C8-43D3-94B8-BCCF89015206}"/>
    <cellStyle name="Comma 101 3 2 3" xfId="34249" xr:uid="{0805A091-3603-423A-BB5A-B30E9132B3F6}"/>
    <cellStyle name="Comma 101 3 3" xfId="23223" xr:uid="{1571DE45-44F7-4B20-AB02-DBCC273374DD}"/>
    <cellStyle name="Comma 101 3 4" xfId="31341" xr:uid="{1F6D1AE4-BB37-4260-BA92-1ACDD4BEAF08}"/>
    <cellStyle name="Comma 101 4" xfId="6173" xr:uid="{0A9EABB8-B7EC-460B-8CD3-5E82B10AED97}"/>
    <cellStyle name="Comma 101 4 2" xfId="24705" xr:uid="{0BE8C47B-6BE7-4531-A49F-89397CBF0316}"/>
    <cellStyle name="Comma 101 4 3" xfId="32823" xr:uid="{F251DD55-3D54-431F-92F5-211418E07596}"/>
    <cellStyle name="Comma 101 5" xfId="21772" xr:uid="{F4E78113-0B9F-4D5C-BD10-5221C7FC25B0}"/>
    <cellStyle name="Comma 101 6" xfId="29888" xr:uid="{40C0ED4C-7ECA-46BF-AD15-8A943DCBD017}"/>
    <cellStyle name="Comma 102" xfId="3104" xr:uid="{29739C1D-A513-4F89-B364-0C8FA6597FF8}"/>
    <cellStyle name="Comma 102 2" xfId="3943" xr:uid="{1D422BA2-3AEF-48EC-9F1C-8C7EE861D943}"/>
    <cellStyle name="Comma 102 2 2" xfId="5376" xr:uid="{E9DB7B63-769F-40F2-9116-AAC5C66B40AF}"/>
    <cellStyle name="Comma 102 2 2 2" xfId="8312" xr:uid="{1B005F4D-1566-4BC1-949B-34D248A7F858}"/>
    <cellStyle name="Comma 102 2 2 2 2" xfId="26844" xr:uid="{28678FCF-59F9-4295-8776-EAC4C330D5E9}"/>
    <cellStyle name="Comma 102 2 2 2 3" xfId="34962" xr:uid="{DE7C8D46-9880-425B-87D1-1ED54D696415}"/>
    <cellStyle name="Comma 102 2 2 3" xfId="23936" xr:uid="{94A65554-EEF3-4948-B7EB-FA856F2A7A47}"/>
    <cellStyle name="Comma 102 2 2 4" xfId="32054" xr:uid="{47EC4C6E-F805-40F0-AC6C-72F64F8B0D6D}"/>
    <cellStyle name="Comma 102 2 3" xfId="6886" xr:uid="{5A2750A8-7A1C-4D97-A16B-6B7945F46957}"/>
    <cellStyle name="Comma 102 2 3 2" xfId="25418" xr:uid="{3506F6CA-3734-4699-AA8A-F69574260A34}"/>
    <cellStyle name="Comma 102 2 3 3" xfId="33536" xr:uid="{2E70B8BE-29CF-4FAF-9031-9AB479BB8058}"/>
    <cellStyle name="Comma 102 2 4" xfId="22508" xr:uid="{D63112D1-3D47-409A-8737-8DD58C176688}"/>
    <cellStyle name="Comma 102 2 5" xfId="30626" xr:uid="{3D230472-7DD2-4642-8B52-DFB71EB72D13}"/>
    <cellStyle name="Comma 102 3" xfId="4665" xr:uid="{B0D12FDD-A772-4AB8-B80C-6C335509AB02}"/>
    <cellStyle name="Comma 102 3 2" xfId="7601" xr:uid="{E99346E4-30BB-4225-A89E-9CB1A46758BC}"/>
    <cellStyle name="Comma 102 3 2 2" xfId="26133" xr:uid="{C0FD2275-D693-45EA-800A-9ACED74DE1F0}"/>
    <cellStyle name="Comma 102 3 2 3" xfId="34251" xr:uid="{9139C167-B828-4A0B-9F79-D8C212299011}"/>
    <cellStyle name="Comma 102 3 3" xfId="23225" xr:uid="{F20C866B-4AEE-489B-B76E-731620D642D2}"/>
    <cellStyle name="Comma 102 3 4" xfId="31343" xr:uid="{10C48818-B2F6-4B7E-88F9-17F1D688DFE4}"/>
    <cellStyle name="Comma 102 4" xfId="6175" xr:uid="{01896069-2F65-4929-AE8A-186B64EED242}"/>
    <cellStyle name="Comma 102 4 2" xfId="24707" xr:uid="{FDE39A50-0B34-4527-B62E-E1FCE3FA1756}"/>
    <cellStyle name="Comma 102 4 3" xfId="32825" xr:uid="{DD679282-DDCF-4440-947F-8A5ECF589650}"/>
    <cellStyle name="Comma 102 5" xfId="21774" xr:uid="{8A051A5D-EF1B-4002-9795-A5174A158ABA}"/>
    <cellStyle name="Comma 102 6" xfId="29890" xr:uid="{73168712-BEF9-4441-9792-3DC6FE0F92B7}"/>
    <cellStyle name="Comma 103" xfId="3107" xr:uid="{26519DE6-D9D7-40E4-ACC7-CF793CB9B237}"/>
    <cellStyle name="Comma 104" xfId="3283" xr:uid="{4B291F70-B5C8-4250-8B53-2B7459A76AE2}"/>
    <cellStyle name="Comma 105" xfId="3290" xr:uid="{2F8E8E72-CC96-4525-BC11-EDE68E4067D9}"/>
    <cellStyle name="Comma 106" xfId="3300" xr:uid="{4CE16536-0C28-45DF-94D9-5DC1EEACA7B5}"/>
    <cellStyle name="Comma 107" xfId="3635" xr:uid="{BCFAD253-02D0-4ADA-8AFF-4969FFB22F8D}"/>
    <cellStyle name="Comma 108" xfId="3323" xr:uid="{04204329-A9E8-4D34-B32B-729C4631153F}"/>
    <cellStyle name="Comma 109" xfId="4024" xr:uid="{EE3AFFD6-D8C1-475C-85B1-B1CF0A2C1D9B}"/>
    <cellStyle name="Comma 11" xfId="597" xr:uid="{4BCBB8AF-BE7D-4811-AF7C-A355E981A5A5}"/>
    <cellStyle name="Comma 11 2" xfId="2528" xr:uid="{F6D337E8-1EB1-4981-8CFD-A15C720F4BC8}"/>
    <cellStyle name="Comma 11 2 2" xfId="10656" xr:uid="{B8078BD1-A560-4FC4-B5C5-FC53AF262F48}"/>
    <cellStyle name="Comma 11 3" xfId="8491" xr:uid="{BA3B358C-23A4-4F33-93F4-98EBF64FDB4B}"/>
    <cellStyle name="Comma 11 4" xfId="10655" xr:uid="{6F109293-0C33-4684-88A3-D2453008B260}"/>
    <cellStyle name="Comma 110" xfId="4029" xr:uid="{6773482F-CB4A-40CE-B3FA-8354C6C498E4}"/>
    <cellStyle name="Comma 111" xfId="4027" xr:uid="{7A955DAE-ED98-4A16-8014-513AE66A943D}"/>
    <cellStyle name="Comma 111 2" xfId="6967" xr:uid="{D61F74F9-02BB-49AD-9F11-AEA9E19E5861}"/>
    <cellStyle name="Comma 111 2 2" xfId="25499" xr:uid="{923454E5-7C2E-4A63-B21E-96C2A0B4E79B}"/>
    <cellStyle name="Comma 111 2 3" xfId="33617" xr:uid="{D916E443-E8F6-4FB5-8632-A126FD24D685}"/>
    <cellStyle name="Comma 111 3" xfId="22589" xr:uid="{AC9F0678-D694-44BE-B622-A44A9E9EA0D6}"/>
    <cellStyle name="Comma 111 4" xfId="30707" xr:uid="{3FC1ED50-E6BB-4967-A60C-70CA8B1BA3EA}"/>
    <cellStyle name="Comma 112" xfId="4038" xr:uid="{54B55845-BA41-42DA-A814-A192017E99B3}"/>
    <cellStyle name="Comma 112 2" xfId="6974" xr:uid="{C6AA342F-3EEB-44C2-85AA-77407F292FC2}"/>
    <cellStyle name="Comma 112 2 2" xfId="25506" xr:uid="{A08504DB-7DF5-434B-9CA6-4C41F653C406}"/>
    <cellStyle name="Comma 112 2 3" xfId="33624" xr:uid="{FC2565CE-A313-49BC-822A-700945012A10}"/>
    <cellStyle name="Comma 112 3" xfId="22598" xr:uid="{3174755C-8857-476D-8016-E7700DF867D9}"/>
    <cellStyle name="Comma 112 4" xfId="30716" xr:uid="{029788F3-587F-4126-B0A1-ACAE695BB7C7}"/>
    <cellStyle name="Comma 113" xfId="5502" xr:uid="{FEB9CF6C-3610-407E-AB23-5EF6996858A6}"/>
    <cellStyle name="Comma 113 2" xfId="8436" xr:uid="{212B27BB-926F-4AAC-8157-05FA4D98A56B}"/>
    <cellStyle name="Comma 113 2 2" xfId="26968" xr:uid="{DD4885BF-BE82-460C-993C-02FEBA4078CA}"/>
    <cellStyle name="Comma 113 2 3" xfId="35086" xr:uid="{08EA6BF4-6885-4BDE-B35E-774C56C62343}"/>
    <cellStyle name="Comma 113 3" xfId="8495" xr:uid="{0D726000-A38B-4515-B155-03FC72F7B08E}"/>
    <cellStyle name="Comma 113 4" xfId="24060" xr:uid="{48A8B2AD-D356-43C5-9C70-5FE6E0BBF449}"/>
    <cellStyle name="Comma 113 5" xfId="32178" xr:uid="{AC631D12-72D5-4D01-B57B-43FD71422F2F}"/>
    <cellStyle name="Comma 114" xfId="5533" xr:uid="{7C3F37F3-1471-4D6B-B022-8EAA7DB60DE7}"/>
    <cellStyle name="Comma 114 2" xfId="8490" xr:uid="{807A5F91-7E51-4025-81B5-CFB6B06F8E15}"/>
    <cellStyle name="Comma 115" xfId="8451" xr:uid="{A282EB0D-7D3A-4AFD-9234-F53253469252}"/>
    <cellStyle name="Comma 115 2" xfId="26981" xr:uid="{5EB9BA08-EAC4-45DD-AA42-C667F7678094}"/>
    <cellStyle name="Comma 115 3" xfId="35099" xr:uid="{CB7610B8-BE81-415B-A1E3-338124B37381}"/>
    <cellStyle name="Comma 116" xfId="8458" xr:uid="{9C5BE6ED-CBAF-4101-9379-4F7D1E1F2A0A}"/>
    <cellStyle name="Comma 117" xfId="8466" xr:uid="{B95DD31E-6F57-4C49-9F5A-8AFFA92AC787}"/>
    <cellStyle name="Comma 117 2" xfId="26991" xr:uid="{7BF469E1-B8B2-4E8D-AA2C-276C976BA267}"/>
    <cellStyle name="Comma 117 3" xfId="35109" xr:uid="{BB0B6403-F8E0-49BA-8365-A94F4D76A827}"/>
    <cellStyle name="Comma 118" xfId="8468" xr:uid="{BDD168B5-C4C3-4205-8F26-326D0D31FE44}"/>
    <cellStyle name="Comma 118 2" xfId="26993" xr:uid="{6FC9A330-1A8F-47E1-8B03-D872A5AE702B}"/>
    <cellStyle name="Comma 118 3" xfId="35111" xr:uid="{A1AC8CCB-6A27-43AC-8EB5-EB6296365B98}"/>
    <cellStyle name="Comma 119" xfId="8475" xr:uid="{D78181A1-F9B1-4881-B62E-EA8D836E2723}"/>
    <cellStyle name="Comma 12" xfId="598" xr:uid="{2AA4B553-AECC-4712-B86C-587222667FE5}"/>
    <cellStyle name="Comma 12 2" xfId="256" xr:uid="{A791C4B3-C735-4F3C-977C-EA15400861DF}"/>
    <cellStyle name="Comma 12 2 2" xfId="2428" xr:uid="{88A65149-6CE7-4750-B295-04709F9F57A2}"/>
    <cellStyle name="Comma 12 2 3" xfId="10658" xr:uid="{0A17FD50-8380-4209-8C08-46DCF7E77222}"/>
    <cellStyle name="Comma 12 3" xfId="2529" xr:uid="{B9285CB7-A133-4DF1-8023-86F9B82F8773}"/>
    <cellStyle name="Comma 12 4" xfId="10657" xr:uid="{F2B7906A-0A6B-4D09-AE10-8A52C6E0096C}"/>
    <cellStyle name="Comma 120" xfId="8500" xr:uid="{C5C3EE4F-018E-4E5A-AAC6-72E3389C8B63}"/>
    <cellStyle name="Comma 120 2" xfId="27007" xr:uid="{FB22B41A-3C16-4C1E-8FDA-868007EA55E7}"/>
    <cellStyle name="Comma 120 3" xfId="35126" xr:uid="{C6D0908E-EAFF-4A40-917B-C4CE8D643BB6}"/>
    <cellStyle name="Comma 121" xfId="8504" xr:uid="{FC55E281-03CB-4CDA-A139-AC6122CEF2D2}"/>
    <cellStyle name="Comma 122" xfId="8510" xr:uid="{10B9AB56-79E5-4A4C-8058-67CF4AD43DF3}"/>
    <cellStyle name="Comma 122 2" xfId="27014" xr:uid="{1BD33A1C-8F04-44F6-941E-BAA4B6D77750}"/>
    <cellStyle name="Comma 122 3" xfId="35134" xr:uid="{CC843356-F55E-4508-BCD3-1F880CECC97B}"/>
    <cellStyle name="Comma 123" xfId="8513" xr:uid="{B3F1BC4C-EFCD-42EA-B016-13C855ADA934}"/>
    <cellStyle name="Comma 123 2" xfId="27017" xr:uid="{C69429E9-4302-405B-8A00-379FEFE7EA24}"/>
    <cellStyle name="Comma 123 3" xfId="35137" xr:uid="{421BDDDA-8583-46C2-9C76-A9EFD32390ED}"/>
    <cellStyle name="Comma 124" xfId="8516" xr:uid="{6F6AA808-47B6-4FE4-92DB-7A6E5FE5F747}"/>
    <cellStyle name="Comma 124 2" xfId="27020" xr:uid="{9B93133F-F616-4ABA-BC9D-653CE10A6EC4}"/>
    <cellStyle name="Comma 124 3" xfId="35140" xr:uid="{41A54F2F-D8E6-40E3-B701-16A571E3611E}"/>
    <cellStyle name="Comma 125" xfId="8521" xr:uid="{721344B9-4CD1-4E03-BC2D-9DA0A0460BB5}"/>
    <cellStyle name="Comma 125 2" xfId="27024" xr:uid="{006E5F71-3E75-4013-804D-855C7B92CA01}"/>
    <cellStyle name="Comma 125 3" xfId="35145" xr:uid="{6BD1A9D6-16CF-4128-A6D7-378378D255C6}"/>
    <cellStyle name="Comma 126" xfId="8525" xr:uid="{481DB5FE-A138-41CC-AEA9-8D353E4EA0FC}"/>
    <cellStyle name="Comma 126 2" xfId="27028" xr:uid="{674C3FDE-5108-4029-971B-3EE1BFBF78D4}"/>
    <cellStyle name="Comma 126 3" xfId="35149" xr:uid="{8794A2EF-ABB8-4EB0-B733-E9F594CC1A91}"/>
    <cellStyle name="Comma 127" xfId="11607" xr:uid="{B93D437C-5CF4-4A10-A70B-90B8AA72F849}"/>
    <cellStyle name="Comma 127 2" xfId="27752" xr:uid="{59189E84-08C1-4788-86E8-CC5F26BB4B64}"/>
    <cellStyle name="Comma 127 3" xfId="35945" xr:uid="{CBCFCA2B-583F-4DD8-9531-191065163B32}"/>
    <cellStyle name="Comma 128" xfId="11904" xr:uid="{8293A051-C334-4F23-A58B-EEFAC22676C8}"/>
    <cellStyle name="Comma 128 2" xfId="27838" xr:uid="{1A992CB1-6C2E-43D3-905C-9F0C74FDC9BC}"/>
    <cellStyle name="Comma 128 3" xfId="36032" xr:uid="{6B3346CF-59C1-451A-8EFA-3B57FC6537EB}"/>
    <cellStyle name="Comma 129" xfId="1672" xr:uid="{4754AE16-3D81-48FF-9A9F-B8E0FCCB5726}"/>
    <cellStyle name="Comma 13" xfId="599" xr:uid="{96151404-C320-4AB5-9D95-295715BB6A4B}"/>
    <cellStyle name="Comma 13 2" xfId="751" xr:uid="{8650CFB0-9227-43B6-97D3-56EC2BF40300}"/>
    <cellStyle name="Comma 13 2 2" xfId="1060" xr:uid="{373002A7-5312-4240-B288-E1EFBAC0D5EF}"/>
    <cellStyle name="Comma 13 2 2 2" xfId="1123" xr:uid="{7A266275-0942-4EAE-B99C-507C6D4E862F}"/>
    <cellStyle name="Comma 13 2 2 2 2" xfId="20863" xr:uid="{A5F43137-06ED-4267-A780-54F8E75B0B75}"/>
    <cellStyle name="Comma 13 2 2 2 3" xfId="28958" xr:uid="{3CD95102-4EDB-4456-8751-1EA9B73F9B17}"/>
    <cellStyle name="Comma 13 2 2 3" xfId="10660" xr:uid="{AEEDDEF0-D9E6-41C4-81AF-7D65CC0C61A1}"/>
    <cellStyle name="Comma 13 2 2 4" xfId="20815" xr:uid="{670DC557-8246-4F92-B1E4-7BBB0F4C3ECB}"/>
    <cellStyle name="Comma 13 2 2 5" xfId="28910" xr:uid="{73DE3FD3-1838-4564-97B7-2DEF63B9BB94}"/>
    <cellStyle name="Comma 13 2 3" xfId="1117" xr:uid="{3D5A2A06-488F-4A8A-A722-0B693728BF57}"/>
    <cellStyle name="Comma 13 2 3 2" xfId="20861" xr:uid="{CDD6C35D-B3FB-491E-B3D4-C68067732FBB}"/>
    <cellStyle name="Comma 13 2 3 3" xfId="28956" xr:uid="{7623CD11-BB6F-4166-8D3E-34A969869BC1}"/>
    <cellStyle name="Comma 13 2 4" xfId="1132" xr:uid="{7739AAE2-C2A9-4802-A674-C43EBF222230}"/>
    <cellStyle name="Comma 13 2 4 2" xfId="20865" xr:uid="{A8F4B26D-0B92-4D00-8C93-0458E265A5C3}"/>
    <cellStyle name="Comma 13 2 4 3" xfId="28962" xr:uid="{DFA017B6-0C81-4A80-957B-B796C268C89F}"/>
    <cellStyle name="Comma 13 2 5" xfId="2527" xr:uid="{F0DA4BDE-B963-4B06-9FF1-76B014AABAF9}"/>
    <cellStyle name="Comma 13 2 6" xfId="20509" xr:uid="{CE3047E2-C639-4BA5-AE8B-A40992655416}"/>
    <cellStyle name="Comma 13 2 7" xfId="28604" xr:uid="{785A85BF-02FF-4E3C-A334-2198DC9DC179}"/>
    <cellStyle name="Comma 13 3" xfId="3270" xr:uid="{4BAA31C3-D7F4-4AFC-A997-B22400E0A860}"/>
    <cellStyle name="Comma 13 3 2" xfId="10661" xr:uid="{FD392938-C665-4D76-A153-723A8C6A1D39}"/>
    <cellStyle name="Comma 13 4" xfId="3112" xr:uid="{1EF9C520-CC43-48C6-B502-23390C56039B}"/>
    <cellStyle name="Comma 13 5" xfId="8541" xr:uid="{A28F1D39-1534-4DEC-AFEA-BC3AC4D3009D}"/>
    <cellStyle name="Comma 13 5 2" xfId="12090" xr:uid="{4D9C2318-D79A-4775-B65D-A99EB6C76D8C}"/>
    <cellStyle name="Comma 13 5 2 2" xfId="28023" xr:uid="{B3148AFF-5AF5-4E80-A880-12AB2E0D0FF8}"/>
    <cellStyle name="Comma 13 5 2 3" xfId="36217" xr:uid="{F49400D4-C544-4DD0-945F-9C76BA426F08}"/>
    <cellStyle name="Comma 13 5 3" xfId="27037" xr:uid="{6E8A2E37-1804-414E-9EB1-E0207D7877D6}"/>
    <cellStyle name="Comma 13 5 4" xfId="35160" xr:uid="{9AD39E7F-D00F-40F5-9B0C-098A67BB7E92}"/>
    <cellStyle name="Comma 13 6" xfId="10659" xr:uid="{F77A1240-482B-46FB-B59B-27DD0B4CE0C8}"/>
    <cellStyle name="Comma 13_EY FS" xfId="10662" xr:uid="{632B84BB-4907-4D1D-92ED-365FA661DC84}"/>
    <cellStyle name="Comma 130" xfId="2046" xr:uid="{F1671E54-BE96-4442-8883-2BA0C0FDFB4A}"/>
    <cellStyle name="Comma 131" xfId="12075" xr:uid="{079981EB-425F-4942-8765-05F744854178}"/>
    <cellStyle name="Comma 131 2" xfId="28008" xr:uid="{4E2D8271-5BAF-4667-AE79-ABA9A540D3B9}"/>
    <cellStyle name="Comma 131 3" xfId="36202" xr:uid="{27475111-7DEE-4693-871B-23D96028FF19}"/>
    <cellStyle name="Comma 132" xfId="12077" xr:uid="{3BAE6EC8-7ED3-49EC-8AFB-E13E222E737B}"/>
    <cellStyle name="Comma 132 2" xfId="28010" xr:uid="{78F0DF56-1D9B-44F5-8AE4-13FE479F940B}"/>
    <cellStyle name="Comma 132 3" xfId="36204" xr:uid="{34734E0E-D679-4549-A958-EB2461B5D2CA}"/>
    <cellStyle name="Comma 133" xfId="12082" xr:uid="{497F2481-9E09-434F-BE24-90C98352F1AD}"/>
    <cellStyle name="Comma 133 2" xfId="28015" xr:uid="{7DC46ADE-6CEE-44EB-B6EE-9809F67EDD0A}"/>
    <cellStyle name="Comma 133 3" xfId="36209" xr:uid="{B9AD99D1-8D66-4D27-9C31-DA042FA1EB0E}"/>
    <cellStyle name="Comma 134" xfId="12088" xr:uid="{9307DE79-852A-409E-8FDD-4450DF6A2CEE}"/>
    <cellStyle name="Comma 134 2" xfId="28021" xr:uid="{00B07BF3-7DEE-44B4-86B0-FEA66552AEDB}"/>
    <cellStyle name="Comma 134 3" xfId="36215" xr:uid="{B82FA7EC-636D-4233-B567-A5838C5A58B0}"/>
    <cellStyle name="Comma 135" xfId="12094" xr:uid="{77F7A404-B001-4295-A79B-58F3712A58CA}"/>
    <cellStyle name="Comma 135 2" xfId="28026" xr:uid="{E2C5E650-903F-4203-AFF0-F901BEDB2B33}"/>
    <cellStyle name="Comma 135 3" xfId="36220" xr:uid="{EFCF61ED-A9ED-4360-84D4-1B3AD1D33210}"/>
    <cellStyle name="Comma 136" xfId="12098" xr:uid="{70A65B1C-A068-48A5-9320-9560CEC5F3EF}"/>
    <cellStyle name="Comma 136 2" xfId="28030" xr:uid="{4FD36C5E-3FCA-4F8D-8E97-0F24E1F10B76}"/>
    <cellStyle name="Comma 136 3" xfId="36224" xr:uid="{523B672F-2FBA-41A8-BD8A-BC7AF856DF93}"/>
    <cellStyle name="Comma 137" xfId="12100" xr:uid="{3F008E81-2FD0-41CC-A1E9-F5199342443B}"/>
    <cellStyle name="Comma 137 2" xfId="28032" xr:uid="{70D3CD2D-5CDB-43C5-8D81-590DE2E0D1FC}"/>
    <cellStyle name="Comma 137 3" xfId="36226" xr:uid="{4BFF72A6-12A8-4A30-AF93-880C0C535E2B}"/>
    <cellStyle name="Comma 138" xfId="6" xr:uid="{A475C693-D930-4D1D-B72C-1D09A3972F5B}"/>
    <cellStyle name="Comma 139" xfId="12105" xr:uid="{9A29A611-2541-4F3B-894B-4034F2D5EDEA}"/>
    <cellStyle name="Comma 14" xfId="600" xr:uid="{084EFCE9-CFE0-4855-AD40-3A936157BE00}"/>
    <cellStyle name="Comma 14 2" xfId="2530" xr:uid="{36C1D224-3ACA-423D-89AB-567F08F41EA3}"/>
    <cellStyle name="Comma 14 2 2" xfId="3288" xr:uid="{A6AE2B24-A8FC-4EF4-B296-2A6516F44238}"/>
    <cellStyle name="Comma 14 2 3" xfId="3187" xr:uid="{4C363F44-3C2F-4243-A763-D04EA6B8863A}"/>
    <cellStyle name="Comma 14 2 4" xfId="10663" xr:uid="{F174DC39-98F6-4672-AE2C-62C5833CCFB8}"/>
    <cellStyle name="Comma 14 3" xfId="2127" xr:uid="{FB19CF7F-C6FB-4B33-8D1D-1756CF3E8C27}"/>
    <cellStyle name="Comma 14 3 2" xfId="10664" xr:uid="{90F26D21-A05E-4FBC-98BA-A3E00D17DE38}"/>
    <cellStyle name="Comma 14 4" xfId="3141" xr:uid="{7D445047-BF6E-465E-8648-30A17A673A94}"/>
    <cellStyle name="Comma 14 4 2" xfId="3948" xr:uid="{B34945F6-45DA-42B4-9D15-99130493BF86}"/>
    <cellStyle name="Comma 14 4 2 2" xfId="5381" xr:uid="{FF69DF8E-522A-4969-9218-EBEF7676B859}"/>
    <cellStyle name="Comma 14 4 2 2 2" xfId="8317" xr:uid="{599D7DFC-3D03-46AB-B612-B9A84D654CF6}"/>
    <cellStyle name="Comma 14 4 2 2 2 2" xfId="26849" xr:uid="{15A77D95-3FD7-4911-9209-4A6802A521DB}"/>
    <cellStyle name="Comma 14 4 2 2 2 3" xfId="34967" xr:uid="{00A078D9-4026-480F-81EE-C229A48121B0}"/>
    <cellStyle name="Comma 14 4 2 2 3" xfId="23941" xr:uid="{B720A2B9-DEC8-477C-BAB4-D9A7D94B651F}"/>
    <cellStyle name="Comma 14 4 2 2 4" xfId="32059" xr:uid="{2A62E860-2191-4FC1-87A0-060CDF65CF96}"/>
    <cellStyle name="Comma 14 4 2 3" xfId="6891" xr:uid="{BF24142E-CFF2-4B62-8A0D-2D29115F24D4}"/>
    <cellStyle name="Comma 14 4 2 3 2" xfId="25423" xr:uid="{F63F99A9-EA0E-464E-822F-B06A66B5CD59}"/>
    <cellStyle name="Comma 14 4 2 3 3" xfId="33541" xr:uid="{93DEB545-E007-47E5-AC9A-057F0A4E38EF}"/>
    <cellStyle name="Comma 14 4 2 4" xfId="22513" xr:uid="{81935A1E-15E6-416E-8124-6F32DF07B245}"/>
    <cellStyle name="Comma 14 4 2 5" xfId="30631" xr:uid="{833C4973-1B7D-4C75-98DE-99E4BB2AB496}"/>
    <cellStyle name="Comma 14 4 3" xfId="4670" xr:uid="{D44E5337-EA9D-49D3-88F3-1AB0D6B078ED}"/>
    <cellStyle name="Comma 14 4 3 2" xfId="7606" xr:uid="{A443B46E-DEBE-4ED9-BA56-226FCBD64FD9}"/>
    <cellStyle name="Comma 14 4 3 2 2" xfId="26138" xr:uid="{DD73CDBF-14AA-47D4-AF79-BDED6358D4CF}"/>
    <cellStyle name="Comma 14 4 3 2 3" xfId="34256" xr:uid="{6AE3A4DF-9286-4A78-B5C3-C81449DE6C20}"/>
    <cellStyle name="Comma 14 4 3 3" xfId="23230" xr:uid="{01D5D0E4-3FCB-480D-BAAF-9150DD5DA816}"/>
    <cellStyle name="Comma 14 4 3 4" xfId="31348" xr:uid="{5B689869-AED1-432E-9C24-C91147126D26}"/>
    <cellStyle name="Comma 14 4 4" xfId="6180" xr:uid="{C7D40276-1E8B-40AF-8DDE-6F452E8AF29A}"/>
    <cellStyle name="Comma 14 4 4 2" xfId="24712" xr:uid="{E388C908-E272-4D6C-BF13-77B7F6F04E48}"/>
    <cellStyle name="Comma 14 4 4 3" xfId="32830" xr:uid="{A0AFD2DF-93F2-4897-A0AC-413B51BEE874}"/>
    <cellStyle name="Comma 14 4 5" xfId="10665" xr:uid="{B97568AD-8054-4242-A7AA-26CAE7F825E1}"/>
    <cellStyle name="Comma 14 4 6" xfId="21787" xr:uid="{E478BC02-D379-4402-98A0-97E092BD4E4D}"/>
    <cellStyle name="Comma 14 4 7" xfId="29903" xr:uid="{C16BFFCD-9AA8-4C6B-BC38-2114E76A4218}"/>
    <cellStyle name="Comma 14 5" xfId="8537" xr:uid="{8D7496AE-5A47-49BF-BB6D-2759479584BB}"/>
    <cellStyle name="Comma 14 5 2" xfId="27034" xr:uid="{424C87C4-738B-42CD-982B-3E6BF248070F}"/>
    <cellStyle name="Comma 14 5 3" xfId="35156" xr:uid="{E564C1EC-877E-46F1-94CE-8655EE29BE04}"/>
    <cellStyle name="Comma 14 6" xfId="1676" xr:uid="{077AF3BC-BFDF-4862-9FAC-F780987730EF}"/>
    <cellStyle name="Comma 140" xfId="12866" xr:uid="{F9791F0D-4935-4329-8AC5-0FFBDC65C078}"/>
    <cellStyle name="Comma 141" xfId="13318" xr:uid="{3DB65962-D554-4AB1-8171-F5669460969D}"/>
    <cellStyle name="Comma 142" xfId="13890" xr:uid="{AA09A6D7-A8F4-4FEF-97E9-C0DBCC8EFA56}"/>
    <cellStyle name="Comma 143" xfId="13486" xr:uid="{CBD2F500-D4D2-4B27-94D0-008A0723F4F8}"/>
    <cellStyle name="Comma 144" xfId="13742" xr:uid="{ABC9D98B-86E3-4607-B72A-25C925E71921}"/>
    <cellStyle name="Comma 145" xfId="12562" xr:uid="{1F552D9F-582C-4F94-9814-AB42E6840845}"/>
    <cellStyle name="Comma 146" xfId="13839" xr:uid="{9BE00D44-48FC-4887-97AA-26C6FACFA89A}"/>
    <cellStyle name="Comma 147" xfId="14775" xr:uid="{1E44819D-9D65-4351-BFDD-0F002A19EB24}"/>
    <cellStyle name="Comma 148" xfId="15129" xr:uid="{2EF5FD2D-C88C-4111-AE0F-5108FF0D9A8E}"/>
    <cellStyle name="Comma 149" xfId="13256" xr:uid="{A0D0234F-15DD-4A38-B1E7-45E2D50B2A20}"/>
    <cellStyle name="Comma 15" xfId="601" xr:uid="{2BEA3DB1-8784-40DD-A1C0-41E595BAE757}"/>
    <cellStyle name="Comma 15 2" xfId="602" xr:uid="{279AE663-1EB8-4279-8EC9-1143B0B41CE6}"/>
    <cellStyle name="Comma 15 2 2" xfId="3143" xr:uid="{1BF38C72-BEE4-4C02-84DF-250471045ED7}"/>
    <cellStyle name="Comma 15 2 2 2" xfId="3175" xr:uid="{8FB4B252-A724-44E5-9B18-60207D20BD33}"/>
    <cellStyle name="Comma 15 2 2 2 2" xfId="3977" xr:uid="{A28266B0-2CC0-4CB9-BE0B-F8E2E5950163}"/>
    <cellStyle name="Comma 15 2 2 2 2 2" xfId="5410" xr:uid="{C6F151D4-2B20-4682-B00A-A2B2ACD39758}"/>
    <cellStyle name="Comma 15 2 2 2 2 2 2" xfId="8346" xr:uid="{553C0A24-A085-4A5D-AD80-1D9956D8148D}"/>
    <cellStyle name="Comma 15 2 2 2 2 2 2 2" xfId="26878" xr:uid="{3806D06D-51DE-4E29-9ACB-A5A4035B029D}"/>
    <cellStyle name="Comma 15 2 2 2 2 2 2 3" xfId="34996" xr:uid="{EFD9C8AF-9B9F-4795-813F-F41DF4037C70}"/>
    <cellStyle name="Comma 15 2 2 2 2 2 3" xfId="23970" xr:uid="{F1B40F8C-68D1-444B-A121-7E423853C0E6}"/>
    <cellStyle name="Comma 15 2 2 2 2 2 4" xfId="32088" xr:uid="{6D120082-FF71-4DBB-BC41-7F5474BA8EED}"/>
    <cellStyle name="Comma 15 2 2 2 2 3" xfId="6920" xr:uid="{3FBB1E33-0A9F-4E6C-9159-405F1BD9E4E5}"/>
    <cellStyle name="Comma 15 2 2 2 2 3 2" xfId="25452" xr:uid="{38706DEA-5DE4-4B06-9327-BA356495C2DF}"/>
    <cellStyle name="Comma 15 2 2 2 2 3 3" xfId="33570" xr:uid="{B014583B-E52C-4642-99C5-664EFFB71254}"/>
    <cellStyle name="Comma 15 2 2 2 2 4" xfId="22542" xr:uid="{65942E43-4673-462A-92F1-862B7423AB17}"/>
    <cellStyle name="Comma 15 2 2 2 2 5" xfId="30660" xr:uid="{6E07EDC2-E11E-45EB-BAD5-6F11736A86A5}"/>
    <cellStyle name="Comma 15 2 2 2 3" xfId="4699" xr:uid="{70DC7D98-CAC9-4B72-8598-0EE80BA5420C}"/>
    <cellStyle name="Comma 15 2 2 2 3 2" xfId="7635" xr:uid="{27E5B1A4-66D1-46F2-BB45-084C370F56A2}"/>
    <cellStyle name="Comma 15 2 2 2 3 2 2" xfId="26167" xr:uid="{2BFD6ED6-99C0-4BFA-94E9-9D158C05DBF3}"/>
    <cellStyle name="Comma 15 2 2 2 3 2 3" xfId="34285" xr:uid="{6A9D7B69-4C46-461B-9E8D-5A20444248EE}"/>
    <cellStyle name="Comma 15 2 2 2 3 3" xfId="23259" xr:uid="{4BA5C205-2B7D-4B4E-BDC8-B823BE16DD95}"/>
    <cellStyle name="Comma 15 2 2 2 3 4" xfId="31377" xr:uid="{FBE751FE-7DD2-46B8-9D24-36E4A6DF1FC0}"/>
    <cellStyle name="Comma 15 2 2 2 4" xfId="6209" xr:uid="{1A2A78FB-6B9E-434F-9F1C-25E031E76AD2}"/>
    <cellStyle name="Comma 15 2 2 2 4 2" xfId="24741" xr:uid="{D04E1E2D-F05E-417F-9DD1-5A5451A0C8E1}"/>
    <cellStyle name="Comma 15 2 2 2 4 3" xfId="32859" xr:uid="{79193B45-F777-4B48-8C3C-BFF4CCC7E72F}"/>
    <cellStyle name="Comma 15 2 2 2 5" xfId="21817" xr:uid="{FEF4E738-D5B8-444C-BB46-DDC3B78344A2}"/>
    <cellStyle name="Comma 15 2 2 2 6" xfId="29933" xr:uid="{E1B3C326-FF95-41C1-B3FA-B88B908B4019}"/>
    <cellStyle name="Comma 15 2 2 3" xfId="3176" xr:uid="{5C82ECE7-9E23-4FBB-8B74-5C6F46816251}"/>
    <cellStyle name="Comma 15 2 2 3 2" xfId="3188" xr:uid="{F108BC32-B479-410C-8E6D-F9C4FDAA173B}"/>
    <cellStyle name="Comma 15 2 2 3 2 2" xfId="3189" xr:uid="{80F8B806-628F-49A1-8FA3-BB492AC17E0C}"/>
    <cellStyle name="Comma 15 2 2 3 2 2 2" xfId="3988" xr:uid="{2C50A6F5-E007-4BE3-B173-EFBB9E67E596}"/>
    <cellStyle name="Comma 15 2 2 3 2 2 2 2" xfId="5421" xr:uid="{01923A4F-DDE0-4B4A-8147-3DC2BC04A04A}"/>
    <cellStyle name="Comma 15 2 2 3 2 2 2 2 2" xfId="8357" xr:uid="{A2A7B05E-A39C-4D8A-8B3E-E5C9FC7F23DE}"/>
    <cellStyle name="Comma 15 2 2 3 2 2 2 2 2 2" xfId="26889" xr:uid="{AD655483-081E-4752-8B2E-4516710CCA12}"/>
    <cellStyle name="Comma 15 2 2 3 2 2 2 2 2 3" xfId="35007" xr:uid="{828BEDDB-8FCE-46CA-AB3B-E807C072323B}"/>
    <cellStyle name="Comma 15 2 2 3 2 2 2 2 3" xfId="23981" xr:uid="{9E2D6E32-5F6B-457C-B9FA-F0421FB28FE9}"/>
    <cellStyle name="Comma 15 2 2 3 2 2 2 2 4" xfId="32099" xr:uid="{950C4377-BB2F-4CF9-9D68-63043D4D3AC8}"/>
    <cellStyle name="Comma 15 2 2 3 2 2 2 3" xfId="6931" xr:uid="{64F0CD8D-F81A-4187-B684-87920599FB09}"/>
    <cellStyle name="Comma 15 2 2 3 2 2 2 3 2" xfId="25463" xr:uid="{FD0881F4-E5D0-4D4D-8889-B5B4A8C69F21}"/>
    <cellStyle name="Comma 15 2 2 3 2 2 2 3 3" xfId="33581" xr:uid="{728ADEBB-FDD6-4B88-8C72-D6B5B535424F}"/>
    <cellStyle name="Comma 15 2 2 3 2 2 2 4" xfId="22553" xr:uid="{0770AB1F-9752-45EE-9FF2-D248F9CAC408}"/>
    <cellStyle name="Comma 15 2 2 3 2 2 2 5" xfId="30671" xr:uid="{BAC3B274-AB97-435C-9B29-47355CA0D3CF}"/>
    <cellStyle name="Comma 15 2 2 3 2 2 3" xfId="4710" xr:uid="{4E1290E6-AC84-4F6D-9449-B4868C26E6FA}"/>
    <cellStyle name="Comma 15 2 2 3 2 2 3 2" xfId="7646" xr:uid="{7435EBC7-D0E4-4BA0-9BC0-7B5E44151976}"/>
    <cellStyle name="Comma 15 2 2 3 2 2 3 2 2" xfId="26178" xr:uid="{464C2765-071A-4DEC-8FFA-C1213CBD7655}"/>
    <cellStyle name="Comma 15 2 2 3 2 2 3 2 3" xfId="34296" xr:uid="{0F228BDB-909E-442F-92C3-034BD03B1D4A}"/>
    <cellStyle name="Comma 15 2 2 3 2 2 3 3" xfId="23270" xr:uid="{32AF68EF-ADA5-46DF-87B9-114076D04028}"/>
    <cellStyle name="Comma 15 2 2 3 2 2 3 4" xfId="31388" xr:uid="{FA8D1381-02EB-4AA8-94EF-D233F3AAEE68}"/>
    <cellStyle name="Comma 15 2 2 3 2 2 4" xfId="6220" xr:uid="{47D0EA08-345B-4AE8-BDAF-66DCB94A2376}"/>
    <cellStyle name="Comma 15 2 2 3 2 2 4 2" xfId="24752" xr:uid="{2AAC5679-2B87-4EBB-B526-E7B63D7D3DCE}"/>
    <cellStyle name="Comma 15 2 2 3 2 2 4 3" xfId="32870" xr:uid="{B4517DA7-C931-446B-AB14-420F1E5E7BFF}"/>
    <cellStyle name="Comma 15 2 2 3 2 2 5" xfId="21829" xr:uid="{B99821C0-62F4-4FC8-8FAB-F3F2F7733966}"/>
    <cellStyle name="Comma 15 2 2 3 2 2 6" xfId="29945" xr:uid="{CE4A6B47-3E5B-4588-94F1-D4263C3F34FF}"/>
    <cellStyle name="Comma 15 2 2 3 2 3" xfId="3987" xr:uid="{AFD42D89-1364-4244-9BAC-4079A3B9EAA6}"/>
    <cellStyle name="Comma 15 2 2 3 2 3 2" xfId="5420" xr:uid="{2259E47E-15C3-4CEA-9800-09085BB7B289}"/>
    <cellStyle name="Comma 15 2 2 3 2 3 2 2" xfId="8356" xr:uid="{9B0FB141-A741-4C13-BBAD-45EAD6B00BCD}"/>
    <cellStyle name="Comma 15 2 2 3 2 3 2 2 2" xfId="26888" xr:uid="{C7526256-7434-4574-876A-A2144F6E2BFE}"/>
    <cellStyle name="Comma 15 2 2 3 2 3 2 2 3" xfId="35006" xr:uid="{76E896C1-4451-487B-A8CB-717F02A23E34}"/>
    <cellStyle name="Comma 15 2 2 3 2 3 2 3" xfId="23980" xr:uid="{33AB59E3-421B-4E55-991A-DC6F0245C45E}"/>
    <cellStyle name="Comma 15 2 2 3 2 3 2 4" xfId="32098" xr:uid="{1B43BB59-F356-4A1E-BC48-7A0A5C938220}"/>
    <cellStyle name="Comma 15 2 2 3 2 3 3" xfId="6930" xr:uid="{E78FF4A6-4C38-468E-9941-9F102192B4AD}"/>
    <cellStyle name="Comma 15 2 2 3 2 3 3 2" xfId="25462" xr:uid="{2EECBD93-4838-4925-BE66-456AE1D6F1FB}"/>
    <cellStyle name="Comma 15 2 2 3 2 3 3 3" xfId="33580" xr:uid="{031E080F-6D9E-4A30-A92B-0F52AF8B5E14}"/>
    <cellStyle name="Comma 15 2 2 3 2 3 4" xfId="22552" xr:uid="{200D91B5-4719-405B-8B0A-916C6C80C873}"/>
    <cellStyle name="Comma 15 2 2 3 2 3 5" xfId="30670" xr:uid="{A9B4536E-F61E-4A92-AACE-8008529BF828}"/>
    <cellStyle name="Comma 15 2 2 3 2 4" xfId="4709" xr:uid="{C703235D-FFBB-442D-8DC5-48496A1F6CBB}"/>
    <cellStyle name="Comma 15 2 2 3 2 4 2" xfId="7645" xr:uid="{A6FDD6C6-6B7C-4CD2-99C8-4317E99004E3}"/>
    <cellStyle name="Comma 15 2 2 3 2 4 2 2" xfId="26177" xr:uid="{8DD9D66C-FB5D-4C8B-B2C8-86BE49A7168C}"/>
    <cellStyle name="Comma 15 2 2 3 2 4 2 3" xfId="34295" xr:uid="{631DD867-E743-43D9-AF93-B0806FD9ACDC}"/>
    <cellStyle name="Comma 15 2 2 3 2 4 3" xfId="23269" xr:uid="{90E25042-6F98-4267-8DD2-A120A75FD629}"/>
    <cellStyle name="Comma 15 2 2 3 2 4 4" xfId="31387" xr:uid="{037CACB5-50A2-4E83-B723-8FEF45293789}"/>
    <cellStyle name="Comma 15 2 2 3 2 5" xfId="6219" xr:uid="{F0201558-1BE1-4682-97AE-749374524F92}"/>
    <cellStyle name="Comma 15 2 2 3 2 5 2" xfId="24751" xr:uid="{2976006E-D163-4029-B97B-98D295A93FAD}"/>
    <cellStyle name="Comma 15 2 2 3 2 5 3" xfId="32869" xr:uid="{152FC219-A7FE-428C-B347-89AD810BE30F}"/>
    <cellStyle name="Comma 15 2 2 3 2 6" xfId="21828" xr:uid="{D37B8971-2B19-44DC-95C9-9017C6A4B6A2}"/>
    <cellStyle name="Comma 15 2 2 3 2 7" xfId="29944" xr:uid="{EED8184E-ADC9-47FC-8A59-50F503B80D68}"/>
    <cellStyle name="Comma 15 2 2 3 3" xfId="3978" xr:uid="{6749B988-40AC-445D-9F51-8B111DCCE7D5}"/>
    <cellStyle name="Comma 15 2 2 3 3 2" xfId="5411" xr:uid="{BA5CA189-702E-455A-A36A-1409E73ED867}"/>
    <cellStyle name="Comma 15 2 2 3 3 2 2" xfId="8347" xr:uid="{E295C254-3156-41CA-BB59-6BE164D6FDA6}"/>
    <cellStyle name="Comma 15 2 2 3 3 2 2 2" xfId="26879" xr:uid="{8AB054BE-FEE3-4699-9FB1-9F9D43F0F21A}"/>
    <cellStyle name="Comma 15 2 2 3 3 2 2 3" xfId="34997" xr:uid="{20D3F077-AB65-4BC4-9C2C-3DD1A15A9669}"/>
    <cellStyle name="Comma 15 2 2 3 3 2 3" xfId="23971" xr:uid="{4F8AEDC4-CDB7-4B20-9D9A-3EA8F42412FE}"/>
    <cellStyle name="Comma 15 2 2 3 3 2 4" xfId="32089" xr:uid="{7877B620-B809-4F38-9DBF-10D8F3E62C67}"/>
    <cellStyle name="Comma 15 2 2 3 3 3" xfId="6921" xr:uid="{126B6D30-665D-4856-BB9D-C40608DC737E}"/>
    <cellStyle name="Comma 15 2 2 3 3 3 2" xfId="25453" xr:uid="{60D8F1D2-60FA-4B45-8E85-E59555CCA0C8}"/>
    <cellStyle name="Comma 15 2 2 3 3 3 3" xfId="33571" xr:uid="{A1F4C3E0-8541-478F-902A-4B9D1E68327F}"/>
    <cellStyle name="Comma 15 2 2 3 3 4" xfId="22543" xr:uid="{809A0344-3FAB-4FB0-AB2E-5EF9F684F06B}"/>
    <cellStyle name="Comma 15 2 2 3 3 5" xfId="30661" xr:uid="{56CE23E2-67D3-4F94-B051-6F14FAEA41A1}"/>
    <cellStyle name="Comma 15 2 2 3 4" xfId="4700" xr:uid="{3C67F475-4997-4DF5-A9D4-C24AE111A632}"/>
    <cellStyle name="Comma 15 2 2 3 4 2" xfId="7636" xr:uid="{42171C61-F44C-45D1-B65D-E176B082F0CC}"/>
    <cellStyle name="Comma 15 2 2 3 4 2 2" xfId="26168" xr:uid="{DB1C3272-2579-402D-93A8-12218FAD86C2}"/>
    <cellStyle name="Comma 15 2 2 3 4 2 3" xfId="34286" xr:uid="{A22153E9-75CD-413B-952E-F71AAC28DB0C}"/>
    <cellStyle name="Comma 15 2 2 3 4 3" xfId="23260" xr:uid="{776079E7-AD14-44F7-A22E-C76CA92979C5}"/>
    <cellStyle name="Comma 15 2 2 3 4 4" xfId="31378" xr:uid="{AE6013D8-A37E-4CCB-BB55-B19A66251A39}"/>
    <cellStyle name="Comma 15 2 2 3 5" xfId="6210" xr:uid="{2B34C047-65E7-4B2C-9423-394EB1B5BF20}"/>
    <cellStyle name="Comma 15 2 2 3 5 2" xfId="24742" xr:uid="{18D375BC-A0C0-4EBA-B808-89340E2BFC63}"/>
    <cellStyle name="Comma 15 2 2 3 5 3" xfId="32860" xr:uid="{EC500CA1-D294-447C-B098-91173480EE2C}"/>
    <cellStyle name="Comma 15 2 2 3 6" xfId="21818" xr:uid="{200527EB-8C7B-4939-86F4-DB3C45712AFA}"/>
    <cellStyle name="Comma 15 2 2 3 7" xfId="29934" xr:uid="{2DD324F8-C6E3-4EB6-AD63-2286754D56B5}"/>
    <cellStyle name="Comma 15 2 2 4" xfId="3950" xr:uid="{606F997E-2A6C-4631-9ECD-2FC88033A8C2}"/>
    <cellStyle name="Comma 15 2 2 4 2" xfId="5383" xr:uid="{08F4B927-34BD-4628-9A1F-1505397960AE}"/>
    <cellStyle name="Comma 15 2 2 4 2 2" xfId="8319" xr:uid="{CFD987FE-6FF8-45F5-AFCA-0083B8B539D0}"/>
    <cellStyle name="Comma 15 2 2 4 2 2 2" xfId="26851" xr:uid="{1AD1245C-1DDC-4305-9AAC-948DCCF803DE}"/>
    <cellStyle name="Comma 15 2 2 4 2 2 3" xfId="34969" xr:uid="{57D4452F-B846-4E23-AE98-CB3027F838B9}"/>
    <cellStyle name="Comma 15 2 2 4 2 3" xfId="23943" xr:uid="{0683AF34-0C8F-48BA-8055-760058387722}"/>
    <cellStyle name="Comma 15 2 2 4 2 4" xfId="32061" xr:uid="{93A011CD-37F8-4706-8AF8-6C83918FC669}"/>
    <cellStyle name="Comma 15 2 2 4 3" xfId="6893" xr:uid="{4C89CF09-0B8C-4C8A-83EB-513C2B2B8C7D}"/>
    <cellStyle name="Comma 15 2 2 4 3 2" xfId="25425" xr:uid="{25AE9299-AE6A-48D6-904C-1D692DFCA44F}"/>
    <cellStyle name="Comma 15 2 2 4 3 3" xfId="33543" xr:uid="{DC6EFC9D-91B6-4FD1-A44A-5384FCBE9FCC}"/>
    <cellStyle name="Comma 15 2 2 4 4" xfId="22515" xr:uid="{37AEC204-F803-49FA-81A1-E1D0C1F205E6}"/>
    <cellStyle name="Comma 15 2 2 4 5" xfId="30633" xr:uid="{435AE823-E5A0-4E81-BA1A-44BF3A1B1B4B}"/>
    <cellStyle name="Comma 15 2 2 5" xfId="4672" xr:uid="{3D172783-8C85-4E53-8865-C0C89F6E971C}"/>
    <cellStyle name="Comma 15 2 2 5 2" xfId="7608" xr:uid="{3820195E-B4D7-41C6-8528-BCA53F20DC62}"/>
    <cellStyle name="Comma 15 2 2 5 2 2" xfId="26140" xr:uid="{2A767FCB-4501-47DE-9DAD-632F898DE934}"/>
    <cellStyle name="Comma 15 2 2 5 2 3" xfId="34258" xr:uid="{4C16574B-E401-421D-A9E2-84F9D89618EA}"/>
    <cellStyle name="Comma 15 2 2 5 3" xfId="23232" xr:uid="{87583134-7428-4D46-9167-E244FBFCE1F4}"/>
    <cellStyle name="Comma 15 2 2 5 4" xfId="31350" xr:uid="{B5D05B43-A575-4B87-85BD-0313D15D95B1}"/>
    <cellStyle name="Comma 15 2 2 6" xfId="6182" xr:uid="{EDC09C3E-5E03-40F4-BC0E-2B28F2DD2CE9}"/>
    <cellStyle name="Comma 15 2 2 6 2" xfId="24714" xr:uid="{30F517CF-76A2-4DF9-8A45-AAD2011309D8}"/>
    <cellStyle name="Comma 15 2 2 6 3" xfId="32832" xr:uid="{22453B57-A2CE-4E80-8290-9B15E5A04AC5}"/>
    <cellStyle name="Comma 15 2 2 7" xfId="10666" xr:uid="{0104B775-CA62-480A-8ECA-2C527C85467B}"/>
    <cellStyle name="Comma 15 2 2 8" xfId="21789" xr:uid="{F178BAAB-21E1-4AA1-A3A7-BBD9267018A2}"/>
    <cellStyle name="Comma 15 2 2 9" xfId="29905" xr:uid="{E377A557-1CB0-4358-9F12-D7F68D34E9C0}"/>
    <cellStyle name="Comma 15 2 3" xfId="3278" xr:uid="{71D6D25F-5180-43AB-8726-6E72B56C1EE4}"/>
    <cellStyle name="Comma 15 2 4" xfId="3142" xr:uid="{BBA96A09-D7AD-463A-87EF-1F2E5523B93D}"/>
    <cellStyle name="Comma 15 2 4 2" xfId="3949" xr:uid="{C3A5A79C-94C8-40DC-A0E1-0B8E5815F703}"/>
    <cellStyle name="Comma 15 2 4 2 2" xfId="5382" xr:uid="{695CACC0-88C6-4E89-A4C7-1FFC64475480}"/>
    <cellStyle name="Comma 15 2 4 2 2 2" xfId="8318" xr:uid="{FF2C7056-FBEC-4014-9112-014E4A9861C2}"/>
    <cellStyle name="Comma 15 2 4 2 2 2 2" xfId="26850" xr:uid="{906B8BE5-0BA4-4D6C-A16D-1132DD18F710}"/>
    <cellStyle name="Comma 15 2 4 2 2 2 3" xfId="34968" xr:uid="{CFEF2197-5854-48FC-8DD4-FF179F435835}"/>
    <cellStyle name="Comma 15 2 4 2 2 3" xfId="23942" xr:uid="{D2885AB4-8839-472D-A510-390474635FAC}"/>
    <cellStyle name="Comma 15 2 4 2 2 4" xfId="32060" xr:uid="{DC2CEF1A-B570-4144-A691-2C1592578FE4}"/>
    <cellStyle name="Comma 15 2 4 2 3" xfId="6892" xr:uid="{5117B0B1-B592-4742-AB17-F510B380453F}"/>
    <cellStyle name="Comma 15 2 4 2 3 2" xfId="25424" xr:uid="{38034CF4-78B1-46E3-A87F-38424AE1AE2E}"/>
    <cellStyle name="Comma 15 2 4 2 3 3" xfId="33542" xr:uid="{2C9CBC72-B6C3-45A2-BD35-417DD6C3F069}"/>
    <cellStyle name="Comma 15 2 4 2 4" xfId="22514" xr:uid="{541F4541-DA12-4E77-9D39-D22CFBF7C857}"/>
    <cellStyle name="Comma 15 2 4 2 5" xfId="30632" xr:uid="{143F2160-E5F0-45BF-9282-5E77CDD41C5B}"/>
    <cellStyle name="Comma 15 2 4 3" xfId="4671" xr:uid="{141967C4-35D1-43A3-B5CA-38171B03A134}"/>
    <cellStyle name="Comma 15 2 4 3 2" xfId="7607" xr:uid="{803FF552-05E8-40F1-B22C-9A0AB8516005}"/>
    <cellStyle name="Comma 15 2 4 3 2 2" xfId="26139" xr:uid="{366377A8-66A5-4D84-ACFA-1D788EEBC665}"/>
    <cellStyle name="Comma 15 2 4 3 2 3" xfId="34257" xr:uid="{71D53CFE-D3B7-430F-92BB-EE24F36D2339}"/>
    <cellStyle name="Comma 15 2 4 3 3" xfId="23231" xr:uid="{AA247BC0-3825-46A6-B88F-250E60AECCAC}"/>
    <cellStyle name="Comma 15 2 4 3 4" xfId="31349" xr:uid="{CDDE1AC4-7552-4C63-94CD-61DAA6296F4F}"/>
    <cellStyle name="Comma 15 2 4 4" xfId="6181" xr:uid="{2BA38897-15A0-4FFA-8CD3-CA8EA74BE1FF}"/>
    <cellStyle name="Comma 15 2 4 4 2" xfId="24713" xr:uid="{6E14CE60-F987-4CB2-BD44-818412E5D9BE}"/>
    <cellStyle name="Comma 15 2 4 4 3" xfId="32831" xr:uid="{7DD33567-4B9D-4F1B-AAD2-E61CFD2BA1FF}"/>
    <cellStyle name="Comma 15 2 4 5" xfId="21788" xr:uid="{86C631CC-A97C-45E5-886B-B83672B8D449}"/>
    <cellStyle name="Comma 15 2 4 6" xfId="29904" xr:uid="{3F6DA0EB-5807-4108-925C-A54B0D61AA98}"/>
    <cellStyle name="Comma 15 3" xfId="2190" xr:uid="{2C345626-FE6A-43A5-9BF3-C9AA252BA49C}"/>
    <cellStyle name="Comma 15 4" xfId="2126" xr:uid="{CF1A8820-6A95-45FC-AAD8-AEF4A18BD577}"/>
    <cellStyle name="Comma 150" xfId="17601" xr:uid="{C7662808-CF06-47A4-A867-3465EF5F48C2}"/>
    <cellStyle name="Comma 151" xfId="14130" xr:uid="{51C944C8-A709-492C-ADAD-A573C183DA97}"/>
    <cellStyle name="Comma 152" xfId="20250" xr:uid="{4D1B84EF-576A-44BD-B8EC-BA87BE0F648C}"/>
    <cellStyle name="Comma 153" xfId="21020" xr:uid="{A75DBFDA-CD69-4A8D-B9D2-FBF42554446C}"/>
    <cellStyle name="Comma 154" xfId="28329" xr:uid="{F6362A34-7A05-48F0-816C-517F0DE966A3}"/>
    <cellStyle name="Comma 155" xfId="29135" xr:uid="{67B54B0B-2486-4A7D-B9B2-D5BFF8515C31}"/>
    <cellStyle name="Comma 156" xfId="28357" xr:uid="{47730567-2B8B-446E-92A1-A3E813A62660}"/>
    <cellStyle name="Comma 16" xfId="603" xr:uid="{D15D0F5B-0F79-42A5-AF82-210E9C762690}"/>
    <cellStyle name="Comma 16 2" xfId="2531" xr:uid="{7EB3EF1B-EF6D-407D-A8C7-E54412269134}"/>
    <cellStyle name="Comma 16 3" xfId="10667" xr:uid="{83792A96-243C-4B02-9064-2F7F9829055E}"/>
    <cellStyle name="Comma 16 3 2" xfId="27426" xr:uid="{DEA8E5E1-6AC5-4FB5-9458-99A7095BD56B}"/>
    <cellStyle name="Comma 16 3 3" xfId="35610" xr:uid="{C0D96AC9-6D53-4C7C-AB14-7C2809ED3E03}"/>
    <cellStyle name="Comma 17" xfId="604" xr:uid="{2DD28834-1D98-4A62-B142-29EE6B1E152C}"/>
    <cellStyle name="Comma 17 2" xfId="2526" xr:uid="{8DBE8FA4-AEFA-4652-BD02-62CDBA63C22F}"/>
    <cellStyle name="Comma 17 3" xfId="2125" xr:uid="{01146CD9-2EE1-4AFB-BCA7-4132A4A528FC}"/>
    <cellStyle name="Comma 17 4" xfId="10668" xr:uid="{56C79C88-1B36-422C-BE2E-C2A0559A4C04}"/>
    <cellStyle name="Comma 17 4 2" xfId="27427" xr:uid="{64D9FBC8-F3A4-42B5-BC97-ED87723A3E58}"/>
    <cellStyle name="Comma 17 4 3" xfId="35611" xr:uid="{6837989D-CCFB-479E-9946-81736AA5E59E}"/>
    <cellStyle name="Comma 17 5" xfId="1677" xr:uid="{FD0E602B-2583-4BA4-8B83-FC6EEB09AAFB}"/>
    <cellStyle name="Comma 18" xfId="605" xr:uid="{154FD079-A282-4FC1-8BD1-54A5112B043D}"/>
    <cellStyle name="Comma 18 2" xfId="257" xr:uid="{06A1A8B4-D5C1-46DB-9936-2260B9C9E0D9}"/>
    <cellStyle name="Comma 18 2 2" xfId="2429" xr:uid="{85C6712F-2FFF-4923-A0EA-9BED285918F0}"/>
    <cellStyle name="Comma 18 3" xfId="2532" xr:uid="{BB4270DD-34B0-473C-87E3-41B12C95401F}"/>
    <cellStyle name="Comma 18 4" xfId="3177" xr:uid="{5FBF769A-D81C-4B62-BFFF-6152F10542D1}"/>
    <cellStyle name="Comma 18 4 2" xfId="3979" xr:uid="{4417B91C-69C5-43B3-9845-37C7351C98C1}"/>
    <cellStyle name="Comma 18 4 2 2" xfId="5412" xr:uid="{6809AD84-BC1D-4C3B-9207-FC7A2657F2A3}"/>
    <cellStyle name="Comma 18 4 2 2 2" xfId="8348" xr:uid="{5AB91E82-0C02-402C-857E-5EBCD08C5CC6}"/>
    <cellStyle name="Comma 18 4 2 2 2 2" xfId="26880" xr:uid="{48CC965D-1B2B-43FD-B481-461E8EBC2560}"/>
    <cellStyle name="Comma 18 4 2 2 2 3" xfId="34998" xr:uid="{93B13CAD-AF15-4CA5-92A7-050C95789373}"/>
    <cellStyle name="Comma 18 4 2 2 3" xfId="23972" xr:uid="{E750E7EE-DE6A-44E1-8E14-F86CAB8EFC38}"/>
    <cellStyle name="Comma 18 4 2 2 4" xfId="32090" xr:uid="{11A292B9-1B23-45B9-8C2A-F4A5D6AA0045}"/>
    <cellStyle name="Comma 18 4 2 3" xfId="6922" xr:uid="{ADAA986C-05ED-422B-8A58-AF680BD685A6}"/>
    <cellStyle name="Comma 18 4 2 3 2" xfId="25454" xr:uid="{7DC28D2D-3679-44E7-868C-7EC4046D1F05}"/>
    <cellStyle name="Comma 18 4 2 3 3" xfId="33572" xr:uid="{5207A47E-6FEF-47BE-8029-EC5AAE224832}"/>
    <cellStyle name="Comma 18 4 2 4" xfId="22544" xr:uid="{D9B4C598-D0C2-4F13-8756-5C0EAA688254}"/>
    <cellStyle name="Comma 18 4 2 5" xfId="30662" xr:uid="{B73005AB-4770-4EB2-B04F-4913B34943BC}"/>
    <cellStyle name="Comma 18 4 3" xfId="4701" xr:uid="{503C0FB9-AF86-4D71-BD74-81F0ADA039EF}"/>
    <cellStyle name="Comma 18 4 3 2" xfId="7637" xr:uid="{2E277E13-F84C-4AF0-A5D1-4C06CE9DD72C}"/>
    <cellStyle name="Comma 18 4 3 2 2" xfId="26169" xr:uid="{D36E1D2F-0E2B-4BB0-B2DF-94A6FCE3CB38}"/>
    <cellStyle name="Comma 18 4 3 2 3" xfId="34287" xr:uid="{B4B6F054-5364-4B03-829C-4A68920D3475}"/>
    <cellStyle name="Comma 18 4 3 3" xfId="23261" xr:uid="{6A1931E3-52A1-4A0A-933D-134E1F7C8844}"/>
    <cellStyle name="Comma 18 4 3 4" xfId="31379" xr:uid="{17AE4332-3D3C-4499-BDC7-F300D89CB481}"/>
    <cellStyle name="Comma 18 4 4" xfId="6211" xr:uid="{943C7BDC-5148-41FB-9EB6-CD10BDBA3755}"/>
    <cellStyle name="Comma 18 4 4 2" xfId="24743" xr:uid="{CF6FFEDD-01B9-4108-99B7-AE11C6352DA3}"/>
    <cellStyle name="Comma 18 4 4 3" xfId="32861" xr:uid="{FB91950D-8877-4DD4-8910-AB3533226351}"/>
    <cellStyle name="Comma 18 4 5" xfId="21819" xr:uid="{6A25EBBC-B703-4B2D-A70B-045D660F0C28}"/>
    <cellStyle name="Comma 18 4 6" xfId="29935" xr:uid="{6CAB91F3-30A9-428E-B1BB-66E604324A29}"/>
    <cellStyle name="Comma 18 5" xfId="10669" xr:uid="{08765115-EDAE-4007-B373-FEE25E8979BE}"/>
    <cellStyle name="Comma 18 5 2" xfId="27428" xr:uid="{B884C0F6-D6FE-41E0-BA5F-799B1C045FFE}"/>
    <cellStyle name="Comma 18 5 3" xfId="35612" xr:uid="{99694BEE-A384-4949-BEE1-55AD2AC1A9DF}"/>
    <cellStyle name="Comma 19" xfId="606" xr:uid="{B2C31324-B617-4A8E-9DAA-0299B4E5D3F7}"/>
    <cellStyle name="Comma 19 2" xfId="2525" xr:uid="{9E1B64BE-88D9-4108-8287-2A79DD14940E}"/>
    <cellStyle name="Comma 19 3" xfId="2124" xr:uid="{9A44FA3F-875E-4225-9063-F897D29EBD4C}"/>
    <cellStyle name="Comma 19 4" xfId="1678" xr:uid="{1BB456E5-7C90-4E89-9DD5-A80D486580BA}"/>
    <cellStyle name="Comma 2" xfId="563" xr:uid="{C5B2B68A-CC7A-49EC-ACAF-CE718A3849BE}"/>
    <cellStyle name="Comma 2 10" xfId="258" xr:uid="{E82EB0A3-1569-415C-955D-74AF32E0A483}"/>
    <cellStyle name="Comma 2 10 2" xfId="2430" xr:uid="{86A4C52C-B55C-4329-8C7F-41542D90F5EE}"/>
    <cellStyle name="Comma 2 10 2 2" xfId="8484" xr:uid="{50A1EED6-C66D-4F8F-8E67-6BFF9F0F8C41}"/>
    <cellStyle name="Comma 2 11" xfId="259" xr:uid="{554EEAE0-8C63-40D0-A872-102AF0B9E5F8}"/>
    <cellStyle name="Comma 2 11 2" xfId="2431" xr:uid="{41F43D33-0449-4C8D-B178-D6C63C4EE1AE}"/>
    <cellStyle name="Comma 2 12" xfId="607" xr:uid="{E81F1A05-3352-4957-A871-CAB049942837}"/>
    <cellStyle name="Comma 2 12 2" xfId="2357" xr:uid="{4DAD56B9-5697-418B-B6B2-5783A26AEB27}"/>
    <cellStyle name="Comma 2 12 3" xfId="2551" xr:uid="{EB307F5B-68A2-4621-9B1E-15F4315B815E}"/>
    <cellStyle name="Comma 2 12 4" xfId="2142" xr:uid="{6D458439-19DD-481D-84D8-3A4005F5CEFA}"/>
    <cellStyle name="Comma 2 12 4 2" xfId="2612" xr:uid="{0E678716-D846-45E0-998F-590A80C9750B}"/>
    <cellStyle name="Comma 2 12 5" xfId="10670" xr:uid="{6F19D52B-3B0D-4889-84F3-A02E2FE974A2}"/>
    <cellStyle name="Comma 2 12 6" xfId="1679" xr:uid="{6572A008-BCA2-4BDB-A8D0-B3C8D5F4DB3A}"/>
    <cellStyle name="Comma 2 13" xfId="260" xr:uid="{09E829F0-2B7C-4FE9-B680-CB9369B42F4D}"/>
    <cellStyle name="Comma 2 13 2" xfId="2432" xr:uid="{4C415C28-0016-4F62-9A00-A15C8FC02C95}"/>
    <cellStyle name="Comma 2 14" xfId="753" xr:uid="{AF90B3ED-A241-46FA-9E1B-974D4DD15817}"/>
    <cellStyle name="Comma 2 14 2" xfId="2644" xr:uid="{FB5706E2-EB1F-449E-A59B-4AE2D7C6E973}"/>
    <cellStyle name="Comma 2 14 3" xfId="2619" xr:uid="{61E805AB-8142-4834-92F3-BFEE944AF12B}"/>
    <cellStyle name="Comma 2 14 4" xfId="2654" xr:uid="{A1C4D3ED-60F1-452A-9580-B5DBC15D65B3}"/>
    <cellStyle name="Comma 2 14 5" xfId="2084" xr:uid="{4981C629-4225-4434-9779-24A8B19B6217}"/>
    <cellStyle name="Comma 2 14 6" xfId="2193" xr:uid="{BDCE00ED-3F2B-4147-8524-A4E2EE7E6A6F}"/>
    <cellStyle name="Comma 2 15" xfId="261" xr:uid="{5AD52318-FAB8-4C27-881B-77760F7A89EC}"/>
    <cellStyle name="Comma 2 15 2" xfId="2433" xr:uid="{05A24BB6-0F7A-4F8A-925A-C3A04FBAEA00}"/>
    <cellStyle name="Comma 2 16" xfId="971" xr:uid="{5B7722D7-C54F-417D-8C26-5A949EED4356}"/>
    <cellStyle name="Comma 2 16 2" xfId="2206" xr:uid="{D1D806C5-08C4-42B8-BC3E-AA12FF35895E}"/>
    <cellStyle name="Comma 2 16 3" xfId="20727" xr:uid="{51FB9A01-870F-4E5B-8E12-DFE6DBF96764}"/>
    <cellStyle name="Comma 2 16 4" xfId="28822" xr:uid="{65A30A1E-2C49-4977-98CA-71E0AE75E8D5}"/>
    <cellStyle name="Comma 2 17" xfId="2199" xr:uid="{04FA765E-AA16-4021-8A0E-ECB631EF39F2}"/>
    <cellStyle name="Comma 2 18" xfId="2168" xr:uid="{9FF08790-3FAF-4AF6-B21D-0B46E1922B0C}"/>
    <cellStyle name="Comma 2 19" xfId="2037" xr:uid="{B144D845-EBFE-4BAE-9252-D822CFFA59BA}"/>
    <cellStyle name="Comma 2 19 2" xfId="2633" xr:uid="{5D1A87DA-596C-4B04-8D04-21596E792196}"/>
    <cellStyle name="Comma 2 2" xfId="262" xr:uid="{2EAA80CB-A431-4F3F-B38C-9164CEE76593}"/>
    <cellStyle name="Comma 2 2 10" xfId="3113" xr:uid="{2EBCC77F-9765-49CA-8376-D8A0B615B460}"/>
    <cellStyle name="Comma 2 2 11" xfId="8550" xr:uid="{E9591A11-E797-4E31-9362-59B1EE81E5E1}"/>
    <cellStyle name="Comma 2 2 12" xfId="1680" xr:uid="{C58F6056-6AF6-43B1-8AE5-DF71B8059002}"/>
    <cellStyle name="Comma 2 2 2" xfId="263" xr:uid="{C19845AB-E922-4CCD-ABCA-50EEEB4FF8C5}"/>
    <cellStyle name="Comma 2 2 2 15 2" xfId="8486" xr:uid="{DEE52478-EABA-417E-9EF8-A264DCD06781}"/>
    <cellStyle name="Comma 2 2 2 2" xfId="2434" xr:uid="{6C815035-6DC0-4E49-8085-55A0BFB8F820}"/>
    <cellStyle name="Comma 2 2 2 2 2" xfId="10672" xr:uid="{287AEEDE-51C4-45E8-A53E-DAC13AF1F444}"/>
    <cellStyle name="Comma 2 2 2 3" xfId="2066" xr:uid="{B0EC27E3-5121-43F3-A06F-16DA2E8C9B0B}"/>
    <cellStyle name="Comma 2 2 2 4" xfId="3110" xr:uid="{DBADEA86-E406-4E95-8A98-AB112FD3EB1B}"/>
    <cellStyle name="Comma 2 2 2 5" xfId="10671" xr:uid="{2EA2BE44-9FBF-4F89-9D22-BC7F184735E6}"/>
    <cellStyle name="Comma 2 2 2 6" xfId="1681" xr:uid="{92935607-5C28-4ADF-AD50-7DF30819552C}"/>
    <cellStyle name="Comma 2 2 3" xfId="608" xr:uid="{A74C14D2-EF9F-4CEB-B79D-F704E0C57B30}"/>
    <cellStyle name="Comma 2 2 3 10" xfId="20432" xr:uid="{965BD495-736D-4B36-AE27-1FF5381AE497}"/>
    <cellStyle name="Comma 2 2 3 11" xfId="28525" xr:uid="{C44E21AF-3A7B-4822-800C-2C32516380E3}"/>
    <cellStyle name="Comma 2 2 3 2" xfId="983" xr:uid="{43D8B2A7-388E-4F8C-9501-BD5F2DF9F58B}"/>
    <cellStyle name="Comma 2 2 3 2 2" xfId="2401" xr:uid="{20531CD7-4EAF-4802-B746-653963B8D38C}"/>
    <cellStyle name="Comma 2 2 3 2 2 2" xfId="2989" xr:uid="{D4A52AD3-0424-485B-B332-6AF5B58EFC6D}"/>
    <cellStyle name="Comma 2 2 3 2 2 2 2" xfId="3862" xr:uid="{01009DAF-20BF-4EF3-B124-E01E273E451D}"/>
    <cellStyle name="Comma 2 2 3 2 2 2 2 2" xfId="5295" xr:uid="{3A6A5BCA-3B04-4CCE-871B-B9327A2422B1}"/>
    <cellStyle name="Comma 2 2 3 2 2 2 2 2 2" xfId="8231" xr:uid="{2591C0BF-5A0D-4814-9BFE-1DCA5C51F272}"/>
    <cellStyle name="Comma 2 2 3 2 2 2 2 2 2 2" xfId="26763" xr:uid="{02708C49-AEDA-4B52-BBD7-F68B12B1F17D}"/>
    <cellStyle name="Comma 2 2 3 2 2 2 2 2 2 3" xfId="34881" xr:uid="{98D5FD07-3947-4B09-AA29-CE544EC0636A}"/>
    <cellStyle name="Comma 2 2 3 2 2 2 2 2 3" xfId="23855" xr:uid="{A576761C-C6FB-437A-9355-6224F14F604B}"/>
    <cellStyle name="Comma 2 2 3 2 2 2 2 2 4" xfId="31973" xr:uid="{44D2571F-6EC9-4F4F-9D4E-502502809C23}"/>
    <cellStyle name="Comma 2 2 3 2 2 2 2 3" xfId="6805" xr:uid="{61BF5E57-4429-4472-B7B0-B0FCC089BDC3}"/>
    <cellStyle name="Comma 2 2 3 2 2 2 2 3 2" xfId="25337" xr:uid="{80606FEA-92CE-4F3B-9F30-75439069970B}"/>
    <cellStyle name="Comma 2 2 3 2 2 2 2 3 3" xfId="33455" xr:uid="{A7110646-7945-4C9B-B3A0-0E43374733D6}"/>
    <cellStyle name="Comma 2 2 3 2 2 2 2 4" xfId="22427" xr:uid="{5A708D08-D2AC-4D9B-BF7C-0CED0C59193A}"/>
    <cellStyle name="Comma 2 2 3 2 2 2 2 5" xfId="30545" xr:uid="{41C0E64F-4504-4051-B34B-3F80D5C18C5F}"/>
    <cellStyle name="Comma 2 2 3 2 2 2 3" xfId="4584" xr:uid="{CB644FE7-4214-42DD-9CAA-9DA9A5540D21}"/>
    <cellStyle name="Comma 2 2 3 2 2 2 3 2" xfId="7520" xr:uid="{A4CC264A-3BF5-4DDA-A013-A3EEDCBC53B9}"/>
    <cellStyle name="Comma 2 2 3 2 2 2 3 2 2" xfId="26052" xr:uid="{9EE9A7FA-8061-46E4-82B0-A47081F9D039}"/>
    <cellStyle name="Comma 2 2 3 2 2 2 3 2 3" xfId="34170" xr:uid="{82B60705-BE59-4BD5-9D16-4433E7A8C111}"/>
    <cellStyle name="Comma 2 2 3 2 2 2 3 3" xfId="23144" xr:uid="{F39C53D6-11BB-4E31-9DF4-3C5B93A49D69}"/>
    <cellStyle name="Comma 2 2 3 2 2 2 3 4" xfId="31262" xr:uid="{2A341A83-24A0-401A-A282-74BC2888AEDE}"/>
    <cellStyle name="Comma 2 2 3 2 2 2 4" xfId="6094" xr:uid="{8AF84802-E837-4EC8-965C-C87940BF3361}"/>
    <cellStyle name="Comma 2 2 3 2 2 2 4 2" xfId="24626" xr:uid="{E6E2CBF8-2746-4398-958D-AD13336FEAD2}"/>
    <cellStyle name="Comma 2 2 3 2 2 2 4 3" xfId="32744" xr:uid="{420B68CB-FC7C-4B1F-8BF1-6ED08927D1C7}"/>
    <cellStyle name="Comma 2 2 3 2 2 2 5" xfId="21682" xr:uid="{D477F40A-B6F1-4B07-B678-FC4676010AF3}"/>
    <cellStyle name="Comma 2 2 3 2 2 2 6" xfId="29798" xr:uid="{9520BDA0-B902-402B-A1E2-90FEC471E3A2}"/>
    <cellStyle name="Comma 2 2 3 2 2 3" xfId="3567" xr:uid="{DEC3EDF8-E7DD-438E-9743-59A6F0775EE2}"/>
    <cellStyle name="Comma 2 2 3 2 2 3 2" xfId="5002" xr:uid="{A86FF177-155A-4613-A419-0F33FE4BB8CB}"/>
    <cellStyle name="Comma 2 2 3 2 2 3 2 2" xfId="7938" xr:uid="{73BE256F-0FA5-4624-A87D-B5AB3AC15C27}"/>
    <cellStyle name="Comma 2 2 3 2 2 3 2 2 2" xfId="26470" xr:uid="{451E7440-B32A-4417-B36B-2E2D85F88A5F}"/>
    <cellStyle name="Comma 2 2 3 2 2 3 2 2 3" xfId="34588" xr:uid="{AAA0E9E9-2D7B-4033-B895-D735ADD7F043}"/>
    <cellStyle name="Comma 2 2 3 2 2 3 2 3" xfId="23562" xr:uid="{2D2C443B-4F02-4B6E-9780-0E53893B36DF}"/>
    <cellStyle name="Comma 2 2 3 2 2 3 2 4" xfId="31680" xr:uid="{BCE43826-8076-4F5D-8A65-29C72CB68978}"/>
    <cellStyle name="Comma 2 2 3 2 2 3 3" xfId="6512" xr:uid="{83553792-3C07-4A4F-A623-1033FBE5437E}"/>
    <cellStyle name="Comma 2 2 3 2 2 3 3 2" xfId="25044" xr:uid="{75899E8D-4F93-40F2-97D1-CAA29B0511FF}"/>
    <cellStyle name="Comma 2 2 3 2 2 3 3 3" xfId="33162" xr:uid="{E342CC08-B0DC-44B2-B94D-283731021BBF}"/>
    <cellStyle name="Comma 2 2 3 2 2 3 4" xfId="22134" xr:uid="{93AD7DC2-F13F-4ABE-A15C-CDDD3D36A10B}"/>
    <cellStyle name="Comma 2 2 3 2 2 3 5" xfId="30252" xr:uid="{7C21A760-A04C-4ADF-ABBD-43242AC13EFD}"/>
    <cellStyle name="Comma 2 2 3 2 2 4" xfId="4291" xr:uid="{95160167-7FA7-4DBD-987D-B321D9A453E0}"/>
    <cellStyle name="Comma 2 2 3 2 2 4 2" xfId="7227" xr:uid="{2E4BF714-3614-49F1-A5A8-05AA1032310E}"/>
    <cellStyle name="Comma 2 2 3 2 2 4 2 2" xfId="25759" xr:uid="{2C1F8E90-2564-4BF4-856F-4A5B230D34F9}"/>
    <cellStyle name="Comma 2 2 3 2 2 4 2 3" xfId="33877" xr:uid="{6CB2C5BC-15B5-4938-80E1-2D10C425BE39}"/>
    <cellStyle name="Comma 2 2 3 2 2 4 3" xfId="22851" xr:uid="{A68F84DA-700C-465C-8C50-3E7738A9DE38}"/>
    <cellStyle name="Comma 2 2 3 2 2 4 4" xfId="30969" xr:uid="{3EA28B87-9DD3-4BA4-8150-5B726607552D}"/>
    <cellStyle name="Comma 2 2 3 2 2 5" xfId="5801" xr:uid="{797AF893-847F-449D-BAB1-C79FABB546AB}"/>
    <cellStyle name="Comma 2 2 3 2 2 5 2" xfId="24333" xr:uid="{752C9A14-40AB-48ED-96CC-E79BC8E03354}"/>
    <cellStyle name="Comma 2 2 3 2 2 5 3" xfId="32451" xr:uid="{80AD0FEA-2A26-44F6-B076-0CE35BF4CA3F}"/>
    <cellStyle name="Comma 2 2 3 2 2 6" xfId="21319" xr:uid="{68B0ABB2-34D0-4ED2-8396-7B8B499831EE}"/>
    <cellStyle name="Comma 2 2 3 2 2 7" xfId="29435" xr:uid="{D74B7D98-B429-4EF6-A9DA-BEBF626B4FE0}"/>
    <cellStyle name="Comma 2 2 3 2 3" xfId="2864" xr:uid="{72B9DE84-9869-4F50-8807-43366D4A3FDF}"/>
    <cellStyle name="Comma 2 2 3 2 3 2" xfId="3737" xr:uid="{AB0A0A6C-A669-4CB5-84A9-BB52B2CE3D51}"/>
    <cellStyle name="Comma 2 2 3 2 3 2 2" xfId="5170" xr:uid="{F3F752B1-CB30-4665-BB73-9F9876E25F29}"/>
    <cellStyle name="Comma 2 2 3 2 3 2 2 2" xfId="8106" xr:uid="{7D0ABA23-DEC1-4782-A5B6-3F4F8E33A073}"/>
    <cellStyle name="Comma 2 2 3 2 3 2 2 2 2" xfId="26638" xr:uid="{D74BAF1F-48F9-4B60-B25A-B7294B8671CA}"/>
    <cellStyle name="Comma 2 2 3 2 3 2 2 2 3" xfId="34756" xr:uid="{BCCAC9AC-0BA8-4C59-A034-1EB063EC553C}"/>
    <cellStyle name="Comma 2 2 3 2 3 2 2 3" xfId="23730" xr:uid="{D2B6071F-B4AE-45FD-AF0F-163D93B8C8BA}"/>
    <cellStyle name="Comma 2 2 3 2 3 2 2 4" xfId="31848" xr:uid="{6B3114AB-7AFC-4D10-AAEA-3EAB24E121AA}"/>
    <cellStyle name="Comma 2 2 3 2 3 2 3" xfId="6680" xr:uid="{016CCBC3-02E4-429D-9055-D0024326F82B}"/>
    <cellStyle name="Comma 2 2 3 2 3 2 3 2" xfId="25212" xr:uid="{9229AE44-00C1-44AE-9347-10F31845AFF8}"/>
    <cellStyle name="Comma 2 2 3 2 3 2 3 3" xfId="33330" xr:uid="{5289163B-E0E8-4705-A964-80A21B32E8F9}"/>
    <cellStyle name="Comma 2 2 3 2 3 2 4" xfId="22302" xr:uid="{01397D6F-0305-4E08-9305-EC2CBA6DEAF7}"/>
    <cellStyle name="Comma 2 2 3 2 3 2 5" xfId="30420" xr:uid="{D173B713-6157-43FC-B37F-804E81AB403B}"/>
    <cellStyle name="Comma 2 2 3 2 3 3" xfId="4459" xr:uid="{45819152-2756-4817-8B10-7026163F2B8C}"/>
    <cellStyle name="Comma 2 2 3 2 3 3 2" xfId="7395" xr:uid="{743D75F6-AA04-4DAA-B4FA-CADDAC06720F}"/>
    <cellStyle name="Comma 2 2 3 2 3 3 2 2" xfId="25927" xr:uid="{65B784AF-7B2C-40D7-B791-E5AF39AFFA63}"/>
    <cellStyle name="Comma 2 2 3 2 3 3 2 3" xfId="34045" xr:uid="{46754B97-FBD4-4E52-82E9-739F00691AC6}"/>
    <cellStyle name="Comma 2 2 3 2 3 3 3" xfId="23019" xr:uid="{00788599-DB2A-4BB9-9C0E-DD2DFC842CEB}"/>
    <cellStyle name="Comma 2 2 3 2 3 3 4" xfId="31137" xr:uid="{34DEB2A6-69A8-4A00-AFD0-A022722961F5}"/>
    <cellStyle name="Comma 2 2 3 2 3 4" xfId="5969" xr:uid="{81DF9D66-B8F8-4EDF-8460-685BCD9B70B2}"/>
    <cellStyle name="Comma 2 2 3 2 3 4 2" xfId="24501" xr:uid="{27DDF463-851D-4E6A-879C-0F820DB6EBCD}"/>
    <cellStyle name="Comma 2 2 3 2 3 4 3" xfId="32619" xr:uid="{61201FF0-8F7B-4DB7-A10E-E8C1E9E99729}"/>
    <cellStyle name="Comma 2 2 3 2 3 5" xfId="21557" xr:uid="{623E3EC9-7951-4E81-8EFD-3ED533E4FBF7}"/>
    <cellStyle name="Comma 2 2 3 2 3 6" xfId="29673" xr:uid="{4A1A3105-D539-4E01-B5A5-9114992ACF6E}"/>
    <cellStyle name="Comma 2 2 3 2 4" xfId="3442" xr:uid="{9A6FCC9C-EC26-49B9-8FE1-E7ACDCAEE2C2}"/>
    <cellStyle name="Comma 2 2 3 2 4 2" xfId="4877" xr:uid="{F0E9D077-9A62-4460-A305-BA7B0CF93620}"/>
    <cellStyle name="Comma 2 2 3 2 4 2 2" xfId="7813" xr:uid="{F97755CA-1415-41A4-B78F-366B9B399469}"/>
    <cellStyle name="Comma 2 2 3 2 4 2 2 2" xfId="26345" xr:uid="{4A5D2CCD-0BDE-4514-BBDB-BFE94B66FC3A}"/>
    <cellStyle name="Comma 2 2 3 2 4 2 2 3" xfId="34463" xr:uid="{01CE09AC-CA88-4D28-A445-76FBB5B3176A}"/>
    <cellStyle name="Comma 2 2 3 2 4 2 3" xfId="23437" xr:uid="{B90E8009-A1E1-4DC4-BB97-74A2483E9852}"/>
    <cellStyle name="Comma 2 2 3 2 4 2 4" xfId="31555" xr:uid="{14EB5220-42C1-4F96-B9D2-16CE3DB2732D}"/>
    <cellStyle name="Comma 2 2 3 2 4 3" xfId="6387" xr:uid="{BD186129-3B31-4B79-8399-05587739C22F}"/>
    <cellStyle name="Comma 2 2 3 2 4 3 2" xfId="24919" xr:uid="{1B9977C0-B38D-4143-AF4F-6DFED2B79997}"/>
    <cellStyle name="Comma 2 2 3 2 4 3 3" xfId="33037" xr:uid="{5CD2A356-C056-4504-8F06-39B68FB68664}"/>
    <cellStyle name="Comma 2 2 3 2 4 4" xfId="22009" xr:uid="{42596BC7-4CE4-4686-9E4C-DDC53F5A6E4F}"/>
    <cellStyle name="Comma 2 2 3 2 4 5" xfId="30127" xr:uid="{1969A66C-58CB-4E24-82CA-EDA7C25A9CAC}"/>
    <cellStyle name="Comma 2 2 3 2 5" xfId="4166" xr:uid="{A48AFDF2-CAFB-4B1B-AEA8-664012D59A56}"/>
    <cellStyle name="Comma 2 2 3 2 5 2" xfId="7102" xr:uid="{08DCC852-0E3D-4C62-A215-EE406AF86B3D}"/>
    <cellStyle name="Comma 2 2 3 2 5 2 2" xfId="25634" xr:uid="{0C6B73D7-6F9C-48FF-95B2-C42E37EC90E3}"/>
    <cellStyle name="Comma 2 2 3 2 5 2 3" xfId="33752" xr:uid="{7399E167-8EB0-414D-9539-0F33CD66B713}"/>
    <cellStyle name="Comma 2 2 3 2 5 3" xfId="22726" xr:uid="{2E2A953B-F9DF-4901-9DA0-3BD5E1EDDAF2}"/>
    <cellStyle name="Comma 2 2 3 2 5 4" xfId="30844" xr:uid="{769D8069-53D4-4A79-8FF4-7AC9DDE33D6B}"/>
    <cellStyle name="Comma 2 2 3 2 6" xfId="5676" xr:uid="{31008C20-8739-4AF1-AE2A-06D4B54CE990}"/>
    <cellStyle name="Comma 2 2 3 2 6 2" xfId="24208" xr:uid="{E04EC1A1-585B-49CF-BA4D-DFAA0376A448}"/>
    <cellStyle name="Comma 2 2 3 2 6 3" xfId="32326" xr:uid="{E2D0696C-15C3-426D-8559-780B09E27939}"/>
    <cellStyle name="Comma 2 2 3 2 7" xfId="2261" xr:uid="{EAFA941B-DF2D-4D2F-ABBE-6ECF57A85E5C}"/>
    <cellStyle name="Comma 2 2 3 2 7 2" xfId="21190" xr:uid="{B4A199FC-7944-487D-AD24-7B2692C940CF}"/>
    <cellStyle name="Comma 2 2 3 2 7 3" xfId="29306" xr:uid="{CD9272D7-9B2D-4F7A-BE09-AB3136CFB938}"/>
    <cellStyle name="Comma 2 2 3 2 8" xfId="20739" xr:uid="{FAFAB8B4-F475-4AEF-938C-71089914B611}"/>
    <cellStyle name="Comma 2 2 3 2 9" xfId="28834" xr:uid="{8C818F50-F38C-4353-9AF4-139581C2853C}"/>
    <cellStyle name="Comma 2 2 3 3" xfId="2353" xr:uid="{A556EB70-5416-428A-BFB2-7E5C1451A7B7}"/>
    <cellStyle name="Comma 2 2 3 3 2" xfId="2943" xr:uid="{CFD6FBA6-8BCE-447E-95B0-A42586563D8C}"/>
    <cellStyle name="Comma 2 2 3 3 2 2" xfId="3816" xr:uid="{BFC410DC-1704-4547-B57F-AEF7742B45F0}"/>
    <cellStyle name="Comma 2 2 3 3 2 2 2" xfId="5249" xr:uid="{70B0073F-7031-4D25-B742-C4BF39CD23D5}"/>
    <cellStyle name="Comma 2 2 3 3 2 2 2 2" xfId="8185" xr:uid="{BA2A3B88-1A88-4967-A383-9CD8C36C9CF0}"/>
    <cellStyle name="Comma 2 2 3 3 2 2 2 2 2" xfId="26717" xr:uid="{332B7385-0AE0-479A-BB74-328CBC66B19E}"/>
    <cellStyle name="Comma 2 2 3 3 2 2 2 2 3" xfId="34835" xr:uid="{91F3A96A-26FA-409F-8F7C-D1F58FC94E2D}"/>
    <cellStyle name="Comma 2 2 3 3 2 2 2 3" xfId="23809" xr:uid="{BB0284C8-0C14-47D8-9F9F-B603CF94E60A}"/>
    <cellStyle name="Comma 2 2 3 3 2 2 2 4" xfId="31927" xr:uid="{000D335B-67DC-4F63-A5BD-72A23C4911A3}"/>
    <cellStyle name="Comma 2 2 3 3 2 2 3" xfId="6759" xr:uid="{DF143B03-E6E1-461F-BBBC-EC02B6DADDD2}"/>
    <cellStyle name="Comma 2 2 3 3 2 2 3 2" xfId="25291" xr:uid="{7A94655C-D2AF-4E5B-AE40-835E219AD7A6}"/>
    <cellStyle name="Comma 2 2 3 3 2 2 3 3" xfId="33409" xr:uid="{24B62BEE-BDBC-4697-A267-0DF860388250}"/>
    <cellStyle name="Comma 2 2 3 3 2 2 4" xfId="22381" xr:uid="{965B940F-556D-4EA7-A412-5D5664C35086}"/>
    <cellStyle name="Comma 2 2 3 3 2 2 5" xfId="30499" xr:uid="{C685F98D-B20A-46F6-9F75-42D96C2488FC}"/>
    <cellStyle name="Comma 2 2 3 3 2 3" xfId="4538" xr:uid="{268158CD-418B-45BE-9939-26D6A5885847}"/>
    <cellStyle name="Comma 2 2 3 3 2 3 2" xfId="7474" xr:uid="{005DC5F4-CF03-4559-B545-67AC2B7FEE0B}"/>
    <cellStyle name="Comma 2 2 3 3 2 3 2 2" xfId="26006" xr:uid="{E96A0C06-5DC0-45A9-8B2A-0F6AC6BFCE0D}"/>
    <cellStyle name="Comma 2 2 3 3 2 3 2 3" xfId="34124" xr:uid="{D2A5986D-6B66-4BF5-BA89-F27E5B7BC56C}"/>
    <cellStyle name="Comma 2 2 3 3 2 3 3" xfId="23098" xr:uid="{604D2138-2F2E-41CA-B3A6-C6FBCB23F577}"/>
    <cellStyle name="Comma 2 2 3 3 2 3 4" xfId="31216" xr:uid="{DD3C9B84-DC43-4CEF-80C4-7BDDA7E4CFA9}"/>
    <cellStyle name="Comma 2 2 3 3 2 4" xfId="6048" xr:uid="{4D347283-5D94-4256-94D0-B3F2F07BA862}"/>
    <cellStyle name="Comma 2 2 3 3 2 4 2" xfId="24580" xr:uid="{CC6DDA99-195D-44F7-9705-1AA1EECA5A88}"/>
    <cellStyle name="Comma 2 2 3 3 2 4 3" xfId="32698" xr:uid="{12E98783-D042-4DD4-BBD9-1B0957772389}"/>
    <cellStyle name="Comma 2 2 3 3 2 5" xfId="21636" xr:uid="{EDC14883-3270-448A-A402-35138F35A1EE}"/>
    <cellStyle name="Comma 2 2 3 3 2 6" xfId="29752" xr:uid="{4050C219-303E-409F-A221-9434CA557205}"/>
    <cellStyle name="Comma 2 2 3 3 3" xfId="3521" xr:uid="{769E0048-6ED9-4C12-B886-3A5EE582C124}"/>
    <cellStyle name="Comma 2 2 3 3 3 2" xfId="4956" xr:uid="{CB266FCE-8B42-4985-8EFD-D1E2415D90FB}"/>
    <cellStyle name="Comma 2 2 3 3 3 2 2" xfId="7892" xr:uid="{541A4DB5-3424-48C3-8FE0-A39B82958A39}"/>
    <cellStyle name="Comma 2 2 3 3 3 2 2 2" xfId="26424" xr:uid="{02222231-F36B-42C1-A0DF-C9812181E63B}"/>
    <cellStyle name="Comma 2 2 3 3 3 2 2 3" xfId="34542" xr:uid="{087A8675-6417-4DBC-A154-D47BF76C9055}"/>
    <cellStyle name="Comma 2 2 3 3 3 2 3" xfId="23516" xr:uid="{5B0F6537-80F4-489F-A6A7-136ED79B3BAE}"/>
    <cellStyle name="Comma 2 2 3 3 3 2 4" xfId="31634" xr:uid="{0E2A2AAC-0E83-4960-AE7C-E448BE6A1FA4}"/>
    <cellStyle name="Comma 2 2 3 3 3 3" xfId="6466" xr:uid="{01E26B51-5092-4DA9-8D6D-7FAA0E948F10}"/>
    <cellStyle name="Comma 2 2 3 3 3 3 2" xfId="24998" xr:uid="{65282E70-D58C-4AAC-A6B7-46F9E300F839}"/>
    <cellStyle name="Comma 2 2 3 3 3 3 3" xfId="33116" xr:uid="{DD759AD0-E235-425F-819A-2CB3B55A209C}"/>
    <cellStyle name="Comma 2 2 3 3 3 4" xfId="22088" xr:uid="{2447AC6F-A9F1-4DF4-A6EF-5E220A8400B4}"/>
    <cellStyle name="Comma 2 2 3 3 3 5" xfId="30206" xr:uid="{8482484C-79C1-44BF-8CC0-8F0BA477B47F}"/>
    <cellStyle name="Comma 2 2 3 3 4" xfId="4245" xr:uid="{361A96E1-59D4-43A5-84A7-7AB6C7C4D42F}"/>
    <cellStyle name="Comma 2 2 3 3 4 2" xfId="7181" xr:uid="{A994554D-E57D-4180-BF77-B10EBBDDB1B1}"/>
    <cellStyle name="Comma 2 2 3 3 4 2 2" xfId="25713" xr:uid="{8928E0B2-DF80-422C-A1C4-779B2804FB91}"/>
    <cellStyle name="Comma 2 2 3 3 4 2 3" xfId="33831" xr:uid="{195B69D5-DAB4-428A-8140-3CAE9ADA7187}"/>
    <cellStyle name="Comma 2 2 3 3 4 3" xfId="22805" xr:uid="{8792BA8A-2D54-410E-8D52-CA870FEDEB4C}"/>
    <cellStyle name="Comma 2 2 3 3 4 4" xfId="30923" xr:uid="{D8F061EF-4A06-4659-8E92-2FBE0F62A347}"/>
    <cellStyle name="Comma 2 2 3 3 5" xfId="5755" xr:uid="{AD1E6B25-A510-4AE8-995A-150E26ED1B34}"/>
    <cellStyle name="Comma 2 2 3 3 5 2" xfId="24287" xr:uid="{46D30C0D-8D73-4CBC-9751-383B3FAD4D3B}"/>
    <cellStyle name="Comma 2 2 3 3 5 3" xfId="32405" xr:uid="{88E14B06-8C9D-4485-868E-CDD6FE74D953}"/>
    <cellStyle name="Comma 2 2 3 3 6" xfId="21272" xr:uid="{C2F3FA14-0B9F-4DB2-8222-39C216139FB0}"/>
    <cellStyle name="Comma 2 2 3 3 7" xfId="29388" xr:uid="{4882FAD0-9596-4CA2-9DA9-65389A70390A}"/>
    <cellStyle name="Comma 2 2 3 4" xfId="2794" xr:uid="{49DCBCF2-6625-46B7-BE47-67080F761D44}"/>
    <cellStyle name="Comma 2 2 3 4 2" xfId="3673" xr:uid="{E5A523DF-9382-4BFF-8EB9-9F3FD46AF24B}"/>
    <cellStyle name="Comma 2 2 3 4 2 2" xfId="5106" xr:uid="{B602D445-51A1-43A8-AE9F-EBCF2A17CA09}"/>
    <cellStyle name="Comma 2 2 3 4 2 2 2" xfId="8042" xr:uid="{61EC21C8-D8E5-4EDA-9436-F55D8B07E033}"/>
    <cellStyle name="Comma 2 2 3 4 2 2 2 2" xfId="26574" xr:uid="{CE753AAD-AD80-48F5-BC43-D0AF14832B66}"/>
    <cellStyle name="Comma 2 2 3 4 2 2 2 3" xfId="34692" xr:uid="{4105A5B8-BE9E-4898-9C81-EE8BE2F353EE}"/>
    <cellStyle name="Comma 2 2 3 4 2 2 3" xfId="23666" xr:uid="{B8867AED-8A60-4878-8525-242D23A8F1E3}"/>
    <cellStyle name="Comma 2 2 3 4 2 2 4" xfId="31784" xr:uid="{B5C245F4-19A3-4734-8955-D9FDD0FF1DCC}"/>
    <cellStyle name="Comma 2 2 3 4 2 3" xfId="6616" xr:uid="{0D05868B-361F-4506-8608-C29E20D3F7D6}"/>
    <cellStyle name="Comma 2 2 3 4 2 3 2" xfId="25148" xr:uid="{34B66276-04A3-4CFF-B820-A500911774E1}"/>
    <cellStyle name="Comma 2 2 3 4 2 3 3" xfId="33266" xr:uid="{AE3ABE88-E9B2-4680-9881-AF0543C69EF7}"/>
    <cellStyle name="Comma 2 2 3 4 2 4" xfId="22238" xr:uid="{EADCC69D-2D53-4A86-983A-1B0D4372F126}"/>
    <cellStyle name="Comma 2 2 3 4 2 5" xfId="30356" xr:uid="{D40CEADD-B415-4DA1-931B-C5A00E4B5FE1}"/>
    <cellStyle name="Comma 2 2 3 4 3" xfId="4395" xr:uid="{8B6D7AD2-05B7-4727-B2C7-69A5F9F8352B}"/>
    <cellStyle name="Comma 2 2 3 4 3 2" xfId="7331" xr:uid="{319E21CD-4758-428A-961C-36D75934FD4A}"/>
    <cellStyle name="Comma 2 2 3 4 3 2 2" xfId="25863" xr:uid="{09BC677A-D718-42FE-9038-2490C95EEC7C}"/>
    <cellStyle name="Comma 2 2 3 4 3 2 3" xfId="33981" xr:uid="{3D2F31F9-F8CF-450B-AB61-6A696C2C86F1}"/>
    <cellStyle name="Comma 2 2 3 4 3 3" xfId="22955" xr:uid="{F733FAC6-92C8-4424-9194-A1A1E81FEDB0}"/>
    <cellStyle name="Comma 2 2 3 4 3 4" xfId="31073" xr:uid="{27EB1C44-4A7E-4FC7-A55B-76AE5908DDDE}"/>
    <cellStyle name="Comma 2 2 3 4 4" xfId="5905" xr:uid="{3270C3F6-C5A4-4D1D-8F2F-C4933EC6D686}"/>
    <cellStyle name="Comma 2 2 3 4 4 2" xfId="24437" xr:uid="{05A7A6E9-D7B6-430D-8B19-BB2974E5373E}"/>
    <cellStyle name="Comma 2 2 3 4 4 3" xfId="32555" xr:uid="{DDAB6246-1BDC-4B3D-88D9-CA522F2D51B7}"/>
    <cellStyle name="Comma 2 2 3 4 5" xfId="21491" xr:uid="{1D747864-D4CD-4ED7-A276-670D465B8893}"/>
    <cellStyle name="Comma 2 2 3 4 6" xfId="29607" xr:uid="{36ADFBD7-F3EB-4274-9D36-07AF4E1A4E22}"/>
    <cellStyle name="Comma 2 2 3 5" xfId="3364" xr:uid="{74E99866-1292-4233-9659-03B9F3AECC03}"/>
    <cellStyle name="Comma 2 2 3 5 2" xfId="4799" xr:uid="{A499B36C-A86D-4EE8-A203-98AB2B9522DF}"/>
    <cellStyle name="Comma 2 2 3 5 2 2" xfId="7735" xr:uid="{8AAC5F5C-E4BF-4290-8AFA-FF1E8EAC43EA}"/>
    <cellStyle name="Comma 2 2 3 5 2 2 2" xfId="26267" xr:uid="{4A8213E8-9F67-4AB8-AD45-C0C298F2C808}"/>
    <cellStyle name="Comma 2 2 3 5 2 2 3" xfId="34385" xr:uid="{82AD0FE5-E3CD-45BE-A18F-B23EAAD426B0}"/>
    <cellStyle name="Comma 2 2 3 5 2 3" xfId="23359" xr:uid="{C0803473-548C-40BB-B74D-D4C9654D4900}"/>
    <cellStyle name="Comma 2 2 3 5 2 4" xfId="31477" xr:uid="{81E50D76-95F3-40E0-AB29-2FFB79B81690}"/>
    <cellStyle name="Comma 2 2 3 5 3" xfId="6309" xr:uid="{B4CF290B-44B7-40FC-8E57-1B6FB1EC03CA}"/>
    <cellStyle name="Comma 2 2 3 5 3 2" xfId="24841" xr:uid="{EBC80D3B-12A6-40F9-B468-DBA73BB67002}"/>
    <cellStyle name="Comma 2 2 3 5 3 3" xfId="32959" xr:uid="{C6088574-FD76-4251-B2DE-A47B7543C26E}"/>
    <cellStyle name="Comma 2 2 3 5 4" xfId="21931" xr:uid="{69E18FDD-8E63-48F4-9849-30760A6D9288}"/>
    <cellStyle name="Comma 2 2 3 5 5" xfId="30049" xr:uid="{555A9820-C9BC-493C-970F-6D4EE7F1BEE6}"/>
    <cellStyle name="Comma 2 2 3 6" xfId="4088" xr:uid="{FC13F7FF-65C7-4175-8FA3-BC1AB493A566}"/>
    <cellStyle name="Comma 2 2 3 6 2" xfId="7024" xr:uid="{386B4A44-85E9-4110-86B1-3C4064F1166A}"/>
    <cellStyle name="Comma 2 2 3 6 2 2" xfId="25556" xr:uid="{5999EDC5-36C3-4FFA-B51D-35B6121F8A5C}"/>
    <cellStyle name="Comma 2 2 3 6 2 3" xfId="33674" xr:uid="{23971468-49F8-4340-9035-670708658077}"/>
    <cellStyle name="Comma 2 2 3 6 3" xfId="22648" xr:uid="{CC981738-9B7D-4827-BF2C-1269E77901D8}"/>
    <cellStyle name="Comma 2 2 3 6 4" xfId="30766" xr:uid="{15D0F450-E1F7-43E7-8519-D688EF9A2A29}"/>
    <cellStyle name="Comma 2 2 3 7" xfId="5598" xr:uid="{62CB80F8-765E-434A-BF08-C7E9139AC6C3}"/>
    <cellStyle name="Comma 2 2 3 7 2" xfId="24130" xr:uid="{FA74AC2C-3BB8-4D82-9F88-C519C6C754D1}"/>
    <cellStyle name="Comma 2 2 3 7 3" xfId="32248" xr:uid="{6A1B3F69-3753-40EC-B4B2-91F607675D28}"/>
    <cellStyle name="Comma 2 2 3 8" xfId="10673" xr:uid="{E1107C53-79EE-4710-945B-305147F72226}"/>
    <cellStyle name="Comma 2 2 3 9" xfId="2137" xr:uid="{BA83337C-7A52-4F28-A4CE-AC0B4DEE508F}"/>
    <cellStyle name="Comma 2 2 3 9 2" xfId="21100" xr:uid="{15AE8EFF-E0D1-49F8-A1C3-2B2325627DAB}"/>
    <cellStyle name="Comma 2 2 3 9 3" xfId="29216" xr:uid="{BE248CD5-E8B0-4F52-9DE7-FF1A2F676FB0}"/>
    <cellStyle name="Comma 2 2 4" xfId="1113" xr:uid="{91025E2E-702A-4B75-AC6C-0F382E9F51D5}"/>
    <cellStyle name="Comma 2 2 4 2" xfId="10674" xr:uid="{FA99578D-288B-4826-A18A-A3D0D7F5FAD3}"/>
    <cellStyle name="Comma 2 2 4 3" xfId="2174" xr:uid="{3CEFC22A-C6E2-44A3-AA3D-B7863B43742E}"/>
    <cellStyle name="Comma 2 2 5" xfId="2065" xr:uid="{1CDD7272-81AD-4684-B3BC-3BD4EB6F23D8}"/>
    <cellStyle name="Comma 2 2 5 2" xfId="2593" xr:uid="{94D10F3B-D0A3-46F8-B267-500983730581}"/>
    <cellStyle name="Comma 2 2 5 2 2" xfId="3589" xr:uid="{799D1080-36F4-4213-BCB5-126CC579BD23}"/>
    <cellStyle name="Comma 2 2 5 2 2 2" xfId="5023" xr:uid="{9AE177DD-4B3B-4251-A286-EC9E3280DBA0}"/>
    <cellStyle name="Comma 2 2 5 2 2 2 2" xfId="7959" xr:uid="{E6DEF990-E93A-413A-B74F-47E20C005760}"/>
    <cellStyle name="Comma 2 2 5 2 2 2 2 2" xfId="26491" xr:uid="{B3376E69-64A5-41EB-BBA5-7EB23E3BC21A}"/>
    <cellStyle name="Comma 2 2 5 2 2 2 2 3" xfId="34609" xr:uid="{E4970D19-4B8F-46E0-BBE8-CFFE36D5E329}"/>
    <cellStyle name="Comma 2 2 5 2 2 2 3" xfId="23583" xr:uid="{D3ABB10A-CB7E-4856-BFE4-CA5678EBF3CC}"/>
    <cellStyle name="Comma 2 2 5 2 2 2 4" xfId="31701" xr:uid="{A751FC41-0C68-449A-B000-9E178BE300EF}"/>
    <cellStyle name="Comma 2 2 5 2 2 3" xfId="6533" xr:uid="{0722B3F7-51DC-4E9A-AFB6-9AA97D32A225}"/>
    <cellStyle name="Comma 2 2 5 2 2 3 2" xfId="25065" xr:uid="{EA1BCE30-0AFC-4EF7-8194-62BC23936A3B}"/>
    <cellStyle name="Comma 2 2 5 2 2 3 3" xfId="33183" xr:uid="{A432C6EA-20B5-4398-B527-8D371AFDB3BE}"/>
    <cellStyle name="Comma 2 2 5 2 2 4" xfId="22155" xr:uid="{7FED2E8B-736B-4E68-8A37-EA5E6D1A46A6}"/>
    <cellStyle name="Comma 2 2 5 2 2 5" xfId="30273" xr:uid="{7DBC5303-700D-4A1C-82D5-86EE6151F6A3}"/>
    <cellStyle name="Comma 2 2 5 2 3" xfId="4312" xr:uid="{33EA532E-8BA3-41D4-B1B2-B4B20CB33CF2}"/>
    <cellStyle name="Comma 2 2 5 2 3 2" xfId="7248" xr:uid="{CF8E5B17-F808-45B0-85FD-8B547DBD0C13}"/>
    <cellStyle name="Comma 2 2 5 2 3 2 2" xfId="25780" xr:uid="{D390FF5D-665B-4F79-A637-1B075073A0CF}"/>
    <cellStyle name="Comma 2 2 5 2 3 2 3" xfId="33898" xr:uid="{332306AA-39A7-461E-AA51-620CAC6DA0AD}"/>
    <cellStyle name="Comma 2 2 5 2 3 3" xfId="22872" xr:uid="{BE1704C5-BF74-40B4-8176-B2FD246F960E}"/>
    <cellStyle name="Comma 2 2 5 2 3 4" xfId="30990" xr:uid="{7C042549-6CB2-4287-AAAE-979672B1B01D}"/>
    <cellStyle name="Comma 2 2 5 2 4" xfId="5822" xr:uid="{71B06383-5768-4659-9301-18D925AD68D7}"/>
    <cellStyle name="Comma 2 2 5 2 4 2" xfId="24354" xr:uid="{86CCBB05-9F67-423F-881F-F2AB98B14FFC}"/>
    <cellStyle name="Comma 2 2 5 2 4 3" xfId="32472" xr:uid="{1D3D5DFC-D5EE-437B-A803-60FC9976862F}"/>
    <cellStyle name="Comma 2 2 5 2 5" xfId="21388" xr:uid="{22C12731-45EC-4CDF-A4AF-D253227C947E}"/>
    <cellStyle name="Comma 2 2 5 2 6" xfId="29506" xr:uid="{E13D86A5-AE7B-47BA-8819-2DC52EB77EBA}"/>
    <cellStyle name="Comma 2 2 6" xfId="2647" xr:uid="{224D4EAE-0485-4C34-9CAD-1360615B74B7}"/>
    <cellStyle name="Comma 2 2 6 2" xfId="3604" xr:uid="{09368980-5F0D-4DDB-B357-126F7C7599B0}"/>
    <cellStyle name="Comma 2 2 6 2 2" xfId="5038" xr:uid="{7B56A5C2-AAD3-4DBB-B290-B7787009742A}"/>
    <cellStyle name="Comma 2 2 6 2 2 2" xfId="7974" xr:uid="{8AE142E0-B5C9-4170-9B57-AAC192B348F6}"/>
    <cellStyle name="Comma 2 2 6 2 2 2 2" xfId="26506" xr:uid="{771C84E5-A5E2-4B09-9971-6E0B833366AF}"/>
    <cellStyle name="Comma 2 2 6 2 2 2 3" xfId="34624" xr:uid="{55372F2C-0E49-4FE8-A43B-4F49ADF9A030}"/>
    <cellStyle name="Comma 2 2 6 2 2 3" xfId="23598" xr:uid="{CA897C5A-7FD2-48A1-A3D9-70B5B64D6FAF}"/>
    <cellStyle name="Comma 2 2 6 2 2 4" xfId="31716" xr:uid="{0279043B-AE44-4557-869C-9AD84177712F}"/>
    <cellStyle name="Comma 2 2 6 2 3" xfId="6548" xr:uid="{73D2D024-9840-4619-9A35-E89047BFC464}"/>
    <cellStyle name="Comma 2 2 6 2 3 2" xfId="25080" xr:uid="{5153DAEE-CF92-421C-B3F6-A03969B1DC7A}"/>
    <cellStyle name="Comma 2 2 6 2 3 3" xfId="33198" xr:uid="{944FFA84-BA05-40CF-9967-6C1902E30C0B}"/>
    <cellStyle name="Comma 2 2 6 2 4" xfId="22170" xr:uid="{47DACB7A-BA6E-4B1A-AEF5-3E562CA57F70}"/>
    <cellStyle name="Comma 2 2 6 2 5" xfId="30288" xr:uid="{C3F7315C-ACB5-48A5-A910-F4BB3A2A833C}"/>
    <cellStyle name="Comma 2 2 6 3" xfId="4327" xr:uid="{2B556D05-D839-476F-871F-8BA6720B099A}"/>
    <cellStyle name="Comma 2 2 6 3 2" xfId="7263" xr:uid="{E9910087-B706-4F30-845F-C3E56F6F34CF}"/>
    <cellStyle name="Comma 2 2 6 3 2 2" xfId="25795" xr:uid="{E5FB033B-3404-446D-9FC4-2E0D1C862D7F}"/>
    <cellStyle name="Comma 2 2 6 3 2 3" xfId="33913" xr:uid="{8D863DC9-3587-4486-95F1-9A71C17EA261}"/>
    <cellStyle name="Comma 2 2 6 3 3" xfId="22887" xr:uid="{9806A798-0794-4A63-BFB4-CACAC178F968}"/>
    <cellStyle name="Comma 2 2 6 3 4" xfId="31005" xr:uid="{D4F868DD-7DDD-4941-A645-53F87DAD9285}"/>
    <cellStyle name="Comma 2 2 6 4" xfId="5837" xr:uid="{BF020818-8FE0-47E1-9066-46BA70F250D8}"/>
    <cellStyle name="Comma 2 2 6 4 2" xfId="24369" xr:uid="{2A66C7D7-CE6D-4E11-AFC3-58CC58D47B8B}"/>
    <cellStyle name="Comma 2 2 6 4 3" xfId="32487" xr:uid="{73BC9600-57A9-4E96-995A-314ADEFB729F}"/>
    <cellStyle name="Comma 2 2 6 5" xfId="21410" xr:uid="{8D85E621-B8DA-4971-B13A-EC27443C31E2}"/>
    <cellStyle name="Comma 2 2 6 6" xfId="29528" xr:uid="{AE7AB951-C49F-4A35-A498-C93B51B341D4}"/>
    <cellStyle name="Comma 2 2 7" xfId="2090" xr:uid="{E5FAF9C4-D811-42B5-9000-BF0C5FCB3850}"/>
    <cellStyle name="Comma 2 2 7 2" xfId="3339" xr:uid="{EFCDB90B-FB28-4CFD-8C4C-44C9AE629A24}"/>
    <cellStyle name="Comma 2 2 7 2 2" xfId="4774" xr:uid="{9C496B01-2171-422A-8D5E-76418412AC0A}"/>
    <cellStyle name="Comma 2 2 7 2 2 2" xfId="7710" xr:uid="{1AE2EA2D-D514-407E-A9C2-F27EF2AEA476}"/>
    <cellStyle name="Comma 2 2 7 2 2 2 2" xfId="26242" xr:uid="{E9D9502A-9856-4099-AD07-9DBBBEF22B0B}"/>
    <cellStyle name="Comma 2 2 7 2 2 2 3" xfId="34360" xr:uid="{2635C2BD-A551-46EB-BC8C-F63F773E08CF}"/>
    <cellStyle name="Comma 2 2 7 2 2 3" xfId="23334" xr:uid="{E8F062A7-CF49-444D-B7E5-6442F2E999C6}"/>
    <cellStyle name="Comma 2 2 7 2 2 4" xfId="31452" xr:uid="{C44C4825-A81C-475F-AF3F-4FB8DB069273}"/>
    <cellStyle name="Comma 2 2 7 2 3" xfId="6284" xr:uid="{4C4328E9-F741-42B9-9A74-5EC612347E4A}"/>
    <cellStyle name="Comma 2 2 7 2 3 2" xfId="24816" xr:uid="{C2D109A2-5E46-4261-8A6C-AFA3FE89D71B}"/>
    <cellStyle name="Comma 2 2 7 2 3 3" xfId="32934" xr:uid="{678F46AB-F7F8-4CC5-B1ED-C528779BF825}"/>
    <cellStyle name="Comma 2 2 7 2 4" xfId="21906" xr:uid="{195018C6-E301-4C86-A9C0-CEAA3166DFC3}"/>
    <cellStyle name="Comma 2 2 7 2 5" xfId="30024" xr:uid="{ACCB5E04-1222-47F1-810A-0DA88DD232E4}"/>
    <cellStyle name="Comma 2 2 7 3" xfId="4063" xr:uid="{B839BD97-7AD5-4E6D-B830-35DFA3AD50A1}"/>
    <cellStyle name="Comma 2 2 7 3 2" xfId="6999" xr:uid="{A7E98A9A-FFA3-4460-81F1-D156DDEF272E}"/>
    <cellStyle name="Comma 2 2 7 3 2 2" xfId="25531" xr:uid="{BA7D33F3-1F94-492A-8119-2B289009FB5B}"/>
    <cellStyle name="Comma 2 2 7 3 2 3" xfId="33649" xr:uid="{54C046DA-138C-4F00-B64B-03C6749BB507}"/>
    <cellStyle name="Comma 2 2 7 3 3" xfId="22623" xr:uid="{3B631D19-E59E-47B8-B6F5-9DB693F05613}"/>
    <cellStyle name="Comma 2 2 7 3 4" xfId="30741" xr:uid="{599AC828-39BF-4E3A-A658-77F94B3398F9}"/>
    <cellStyle name="Comma 2 2 7 4" xfId="5573" xr:uid="{9F7DFD18-877C-4D23-BA89-18D6EA197FDA}"/>
    <cellStyle name="Comma 2 2 7 4 2" xfId="24105" xr:uid="{9D34F3D6-B8A9-4F00-871E-2BA3812A70B1}"/>
    <cellStyle name="Comma 2 2 7 4 3" xfId="32223" xr:uid="{90012AAB-94C7-418E-9C70-7B42A52DD45F}"/>
    <cellStyle name="Comma 2 2 7 5" xfId="21071" xr:uid="{4B4CD4FC-7CEF-4F02-AB16-D31B2F056954}"/>
    <cellStyle name="Comma 2 2 7 6" xfId="29187" xr:uid="{3B63AC30-BDB1-47E8-A85F-E6A2E7A62A52}"/>
    <cellStyle name="Comma 2 2 8" xfId="3098" xr:uid="{D2B2668D-1A8A-44F9-BA20-F7EFD7D10FAB}"/>
    <cellStyle name="Comma 2 2 9" xfId="2806" xr:uid="{CF66FAC9-B241-4CCA-86EE-FEA58CC084D2}"/>
    <cellStyle name="Comma 2 20" xfId="2105" xr:uid="{DC5A9B05-8AD9-49D2-849C-0130FA111BFE}"/>
    <cellStyle name="Comma 2 21" xfId="745" xr:uid="{738FEE78-9285-43E5-BC55-CDB61CCF382C}"/>
    <cellStyle name="Comma 2 21 2" xfId="4030" xr:uid="{607A84BE-04DA-43FA-8B15-094BF5A96924}"/>
    <cellStyle name="Comma 2 22" xfId="12093" xr:uid="{DA9BA09B-6A85-4BA5-B211-8D80702F42A8}"/>
    <cellStyle name="Comma 2 23" xfId="20415" xr:uid="{3C481653-8808-420A-84C2-7B2415FFE41E}"/>
    <cellStyle name="Comma 2 24" xfId="28507" xr:uid="{E9FB4164-366F-4923-B3A1-6501D259082C}"/>
    <cellStyle name="Comma 2 3" xfId="264" xr:uid="{807C8E64-66AC-41AF-8239-327FC6169CDD}"/>
    <cellStyle name="Comma 2 3 2" xfId="609" xr:uid="{D51C2098-F385-4CC6-AAD7-CBE3DBDCE51E}"/>
    <cellStyle name="Comma 2 3 2 10" xfId="20433" xr:uid="{41284E5A-A010-46F8-B4E9-3D99CF2AF832}"/>
    <cellStyle name="Comma 2 3 2 11" xfId="28526" xr:uid="{1EBF9A91-AC78-4F47-BA8B-C39CF076E6B1}"/>
    <cellStyle name="Comma 2 3 2 2" xfId="984" xr:uid="{E8E0FA19-CB6E-4C62-9326-4F5454E00D3B}"/>
    <cellStyle name="Comma 2 3 2 2 2" xfId="2400" xr:uid="{C689D247-F4A8-401E-BF73-3015AAB345D4}"/>
    <cellStyle name="Comma 2 3 2 2 2 2" xfId="2988" xr:uid="{F995D790-4A30-4EB6-B544-3A98900FD243}"/>
    <cellStyle name="Comma 2 3 2 2 2 2 2" xfId="3861" xr:uid="{B92CF4FF-E710-4DA8-ACC3-C56EC0DC0BDA}"/>
    <cellStyle name="Comma 2 3 2 2 2 2 2 2" xfId="5294" xr:uid="{1E316B42-1F85-4E63-8A45-2FC5CFD491CD}"/>
    <cellStyle name="Comma 2 3 2 2 2 2 2 2 2" xfId="8230" xr:uid="{62230203-E036-4A31-9FFB-DA2A39D31651}"/>
    <cellStyle name="Comma 2 3 2 2 2 2 2 2 2 2" xfId="26762" xr:uid="{473FF009-3160-40C6-80FA-FA7400AE787C}"/>
    <cellStyle name="Comma 2 3 2 2 2 2 2 2 2 3" xfId="34880" xr:uid="{FE88F546-3ACE-42BB-8905-B0F71BCF020D}"/>
    <cellStyle name="Comma 2 3 2 2 2 2 2 2 3" xfId="23854" xr:uid="{034F7AC0-8320-45AE-B07D-FBE15251AABB}"/>
    <cellStyle name="Comma 2 3 2 2 2 2 2 2 4" xfId="31972" xr:uid="{94AF6217-55D6-41FA-8928-DDF691FDFF77}"/>
    <cellStyle name="Comma 2 3 2 2 2 2 2 3" xfId="6804" xr:uid="{1D54A8B6-00A4-4BCF-ABE0-0B1ABE871E96}"/>
    <cellStyle name="Comma 2 3 2 2 2 2 2 3 2" xfId="25336" xr:uid="{23F7DBCB-751C-4FF4-A3E7-D2553A672418}"/>
    <cellStyle name="Comma 2 3 2 2 2 2 2 3 3" xfId="33454" xr:uid="{8AC20E10-4365-43FF-8128-897D8DE61064}"/>
    <cellStyle name="Comma 2 3 2 2 2 2 2 4" xfId="22426" xr:uid="{B85B8713-B76B-4493-9CE0-323D199F24D7}"/>
    <cellStyle name="Comma 2 3 2 2 2 2 2 5" xfId="30544" xr:uid="{F808FC1C-8650-4E10-8246-9E5446D37437}"/>
    <cellStyle name="Comma 2 3 2 2 2 2 3" xfId="4583" xr:uid="{26485A91-4A0E-46E4-B9FA-E66897863707}"/>
    <cellStyle name="Comma 2 3 2 2 2 2 3 2" xfId="7519" xr:uid="{CF948287-60FB-4DD8-AB53-3B71DAD3B567}"/>
    <cellStyle name="Comma 2 3 2 2 2 2 3 2 2" xfId="26051" xr:uid="{BFB0E04B-3F8C-4DD6-A07C-52E7FA9A7284}"/>
    <cellStyle name="Comma 2 3 2 2 2 2 3 2 3" xfId="34169" xr:uid="{37C35C6B-B825-4035-B907-126EB2E765FE}"/>
    <cellStyle name="Comma 2 3 2 2 2 2 3 3" xfId="23143" xr:uid="{AABDA09F-24AF-4F2E-874A-B39133406EF8}"/>
    <cellStyle name="Comma 2 3 2 2 2 2 3 4" xfId="31261" xr:uid="{E7B76C01-4137-4DB6-B656-7D05445AF388}"/>
    <cellStyle name="Comma 2 3 2 2 2 2 4" xfId="6093" xr:uid="{D7AEA0A4-DC80-4B55-9C74-8B3694FA6C09}"/>
    <cellStyle name="Comma 2 3 2 2 2 2 4 2" xfId="24625" xr:uid="{FF8DA317-46A1-4AEF-A965-AD94BFE6B08C}"/>
    <cellStyle name="Comma 2 3 2 2 2 2 4 3" xfId="32743" xr:uid="{9E98D4E7-1F12-40BE-BA48-694AF30A972C}"/>
    <cellStyle name="Comma 2 3 2 2 2 2 5" xfId="21681" xr:uid="{17001AC4-CC4B-4483-85CB-306C7A3A24C3}"/>
    <cellStyle name="Comma 2 3 2 2 2 2 6" xfId="29797" xr:uid="{62DDAC59-D3A2-45E0-93B9-D4C98A799B75}"/>
    <cellStyle name="Comma 2 3 2 2 2 3" xfId="3566" xr:uid="{81FE26DD-0DDB-47A0-BE93-E73CC838B5B2}"/>
    <cellStyle name="Comma 2 3 2 2 2 3 2" xfId="5001" xr:uid="{E826B9D6-256A-46DE-AB58-FE24266F598A}"/>
    <cellStyle name="Comma 2 3 2 2 2 3 2 2" xfId="7937" xr:uid="{CD929E37-F59D-4469-BB93-FDF8902B478B}"/>
    <cellStyle name="Comma 2 3 2 2 2 3 2 2 2" xfId="26469" xr:uid="{3F84C606-7F44-48C4-B0C5-156AFD31A836}"/>
    <cellStyle name="Comma 2 3 2 2 2 3 2 2 3" xfId="34587" xr:uid="{B4E45373-1DCE-4398-87F3-5BB8CC14D36F}"/>
    <cellStyle name="Comma 2 3 2 2 2 3 2 3" xfId="23561" xr:uid="{F4FFB511-AF0F-466B-9FA9-62258EB7E57F}"/>
    <cellStyle name="Comma 2 3 2 2 2 3 2 4" xfId="31679" xr:uid="{61E89067-A32C-4D97-AD69-3E3B26A8DF5E}"/>
    <cellStyle name="Comma 2 3 2 2 2 3 3" xfId="6511" xr:uid="{2E79A028-E33D-4623-B1CF-95BDDF83D40D}"/>
    <cellStyle name="Comma 2 3 2 2 2 3 3 2" xfId="25043" xr:uid="{2D9E1A8F-7FCF-44EC-8F27-2C75DF35DA96}"/>
    <cellStyle name="Comma 2 3 2 2 2 3 3 3" xfId="33161" xr:uid="{8C46EDE4-1C93-44BB-AF75-DF88DD230297}"/>
    <cellStyle name="Comma 2 3 2 2 2 3 4" xfId="22133" xr:uid="{2ED15460-B023-4FF5-B2B3-8A6F7A21F13F}"/>
    <cellStyle name="Comma 2 3 2 2 2 3 5" xfId="30251" xr:uid="{CC348757-E255-45EF-93DC-830D9DB30D94}"/>
    <cellStyle name="Comma 2 3 2 2 2 4" xfId="4290" xr:uid="{0DAF855F-0BC3-4200-B96D-8CC9ED932845}"/>
    <cellStyle name="Comma 2 3 2 2 2 4 2" xfId="7226" xr:uid="{2A714B3D-8749-4387-BD88-3D521EC977C1}"/>
    <cellStyle name="Comma 2 3 2 2 2 4 2 2" xfId="25758" xr:uid="{77401083-A7F3-42B4-A5C5-450806DA60B3}"/>
    <cellStyle name="Comma 2 3 2 2 2 4 2 3" xfId="33876" xr:uid="{D4E4C35A-4874-4F0B-A8D0-33558B5A5C12}"/>
    <cellStyle name="Comma 2 3 2 2 2 4 3" xfId="22850" xr:uid="{C9716B11-95F6-47CA-94BC-75AC26565762}"/>
    <cellStyle name="Comma 2 3 2 2 2 4 4" xfId="30968" xr:uid="{A2AFB2D5-D822-4D4E-81AB-94BBDE8C38FA}"/>
    <cellStyle name="Comma 2 3 2 2 2 5" xfId="5800" xr:uid="{A269AC70-9ED7-4801-9545-BA9A4F48FF5F}"/>
    <cellStyle name="Comma 2 3 2 2 2 5 2" xfId="24332" xr:uid="{AFF35A6E-09AF-47EE-AAE6-BBB39FB8D339}"/>
    <cellStyle name="Comma 2 3 2 2 2 5 3" xfId="32450" xr:uid="{EA79DF96-558D-4161-9CC3-8C6638B103C4}"/>
    <cellStyle name="Comma 2 3 2 2 2 6" xfId="21318" xr:uid="{A9E9789E-6AE2-43EB-8AEE-0EAD02FA478B}"/>
    <cellStyle name="Comma 2 3 2 2 2 7" xfId="29434" xr:uid="{911B0DCF-74DB-4232-A5C2-D0A531A1978D}"/>
    <cellStyle name="Comma 2 3 2 2 3" xfId="2863" xr:uid="{56304DAF-0CF7-4A0C-83B5-35B0D8765661}"/>
    <cellStyle name="Comma 2 3 2 2 3 2" xfId="3736" xr:uid="{65BF7603-0AC7-4593-9C1B-CB8EB93DC0A5}"/>
    <cellStyle name="Comma 2 3 2 2 3 2 2" xfId="5169" xr:uid="{631682C8-F953-4FE7-94EB-059B137E4751}"/>
    <cellStyle name="Comma 2 3 2 2 3 2 2 2" xfId="8105" xr:uid="{BD3E3E01-9DE8-4CAE-B8D0-F6A12C7A6A66}"/>
    <cellStyle name="Comma 2 3 2 2 3 2 2 2 2" xfId="26637" xr:uid="{5529DD40-0109-4285-BF4F-8E0347E5DFCD}"/>
    <cellStyle name="Comma 2 3 2 2 3 2 2 2 3" xfId="34755" xr:uid="{8208B9E4-B7B4-41CC-A8C2-FC0D1885A774}"/>
    <cellStyle name="Comma 2 3 2 2 3 2 2 3" xfId="23729" xr:uid="{42DCA187-F109-42FD-B88B-AF40E0F46B2E}"/>
    <cellStyle name="Comma 2 3 2 2 3 2 2 4" xfId="31847" xr:uid="{092F4207-4E32-4B43-8EE0-97E227503035}"/>
    <cellStyle name="Comma 2 3 2 2 3 2 3" xfId="6679" xr:uid="{8F5221B1-E576-4C79-8046-39B83FD1D12E}"/>
    <cellStyle name="Comma 2 3 2 2 3 2 3 2" xfId="25211" xr:uid="{D07D58E7-CB6B-409A-8674-588EDBF225AE}"/>
    <cellStyle name="Comma 2 3 2 2 3 2 3 3" xfId="33329" xr:uid="{2F7BD420-8D08-4785-80F4-A4F8BB296061}"/>
    <cellStyle name="Comma 2 3 2 2 3 2 4" xfId="22301" xr:uid="{D896CB49-C52C-42DB-BB56-3974BC8C7AA5}"/>
    <cellStyle name="Comma 2 3 2 2 3 2 5" xfId="30419" xr:uid="{8BDC534B-B988-41D7-9DA8-918538E29A58}"/>
    <cellStyle name="Comma 2 3 2 2 3 3" xfId="4458" xr:uid="{3AF5EFAF-EB0D-4BAB-91B1-7BB677F2CADB}"/>
    <cellStyle name="Comma 2 3 2 2 3 3 2" xfId="7394" xr:uid="{6F4E27D0-0DE4-4661-9161-988142AAB43A}"/>
    <cellStyle name="Comma 2 3 2 2 3 3 2 2" xfId="25926" xr:uid="{7BDB9F27-A7E5-42A1-8F89-285DBDC6440F}"/>
    <cellStyle name="Comma 2 3 2 2 3 3 2 3" xfId="34044" xr:uid="{47292004-AF63-4747-AD13-18D3A547EA18}"/>
    <cellStyle name="Comma 2 3 2 2 3 3 3" xfId="23018" xr:uid="{B8D8139C-C1A9-4094-9E7A-8F82C5934758}"/>
    <cellStyle name="Comma 2 3 2 2 3 3 4" xfId="31136" xr:uid="{939C3F1C-0F09-4BE7-80F9-EF775387DCEA}"/>
    <cellStyle name="Comma 2 3 2 2 3 4" xfId="5968" xr:uid="{F060625A-4EBF-49AE-AF97-2ACFFE354C29}"/>
    <cellStyle name="Comma 2 3 2 2 3 4 2" xfId="24500" xr:uid="{F434373F-A1A4-4B79-926C-8B26E4EF75B5}"/>
    <cellStyle name="Comma 2 3 2 2 3 4 3" xfId="32618" xr:uid="{1FB01A91-2BD0-4390-B407-84732861AB88}"/>
    <cellStyle name="Comma 2 3 2 2 3 5" xfId="21556" xr:uid="{D5F24049-C520-45EF-975A-DFB2F249E805}"/>
    <cellStyle name="Comma 2 3 2 2 3 6" xfId="29672" xr:uid="{2E15F09C-6B23-484C-B759-59FFE7D00D96}"/>
    <cellStyle name="Comma 2 3 2 2 4" xfId="3441" xr:uid="{88CF89CD-09A6-4404-8E12-9D124182F70E}"/>
    <cellStyle name="Comma 2 3 2 2 4 2" xfId="4876" xr:uid="{61B8B5F1-7E20-4113-BE8D-124EE3EE81FB}"/>
    <cellStyle name="Comma 2 3 2 2 4 2 2" xfId="7812" xr:uid="{2E94D023-EF2F-402A-9601-36F91445A3AA}"/>
    <cellStyle name="Comma 2 3 2 2 4 2 2 2" xfId="26344" xr:uid="{8A3C280D-C243-4A3F-B7B7-F7859350A1B9}"/>
    <cellStyle name="Comma 2 3 2 2 4 2 2 3" xfId="34462" xr:uid="{7CB55E33-6652-4E89-8553-6B1937FB6805}"/>
    <cellStyle name="Comma 2 3 2 2 4 2 3" xfId="23436" xr:uid="{FCF99CA9-3E69-4BA6-9860-77A3C0893AC2}"/>
    <cellStyle name="Comma 2 3 2 2 4 2 4" xfId="31554" xr:uid="{3AFF52C5-1FF1-4DC4-9314-520DD5FC597D}"/>
    <cellStyle name="Comma 2 3 2 2 4 3" xfId="6386" xr:uid="{5C1B8B7E-A98D-4525-A518-B2C21C36DEE7}"/>
    <cellStyle name="Comma 2 3 2 2 4 3 2" xfId="24918" xr:uid="{C725A2F1-3CB0-45B0-9BF6-2C7DD030ACD6}"/>
    <cellStyle name="Comma 2 3 2 2 4 3 3" xfId="33036" xr:uid="{851A6594-744F-41BF-A0F5-2E95BD79C3C1}"/>
    <cellStyle name="Comma 2 3 2 2 4 4" xfId="22008" xr:uid="{120EA599-472A-40F5-8C63-42A2ED0D9E5A}"/>
    <cellStyle name="Comma 2 3 2 2 4 5" xfId="30126" xr:uid="{E363A834-310F-4E8A-AFFA-5E0D8A695059}"/>
    <cellStyle name="Comma 2 3 2 2 5" xfId="4165" xr:uid="{20FD788B-9D90-44FB-83F1-F2866B61502D}"/>
    <cellStyle name="Comma 2 3 2 2 5 2" xfId="7101" xr:uid="{751BD4E1-F93C-4973-826E-3B08B36D57E7}"/>
    <cellStyle name="Comma 2 3 2 2 5 2 2" xfId="25633" xr:uid="{F3DE66CD-2CF5-410B-B828-4EA2C9E72408}"/>
    <cellStyle name="Comma 2 3 2 2 5 2 3" xfId="33751" xr:uid="{791041B7-3948-4CF8-99E2-7758150C2285}"/>
    <cellStyle name="Comma 2 3 2 2 5 3" xfId="22725" xr:uid="{C0452355-D7CB-4C90-9E77-9259C18A107A}"/>
    <cellStyle name="Comma 2 3 2 2 5 4" xfId="30843" xr:uid="{415F2F06-3B23-4E41-AE15-5AFA965193CD}"/>
    <cellStyle name="Comma 2 3 2 2 6" xfId="5675" xr:uid="{10D15701-5485-4270-BA6B-AAA749DA3E74}"/>
    <cellStyle name="Comma 2 3 2 2 6 2" xfId="24207" xr:uid="{9247D109-1A9E-45AE-8021-10C93669944B}"/>
    <cellStyle name="Comma 2 3 2 2 6 3" xfId="32325" xr:uid="{9C02C868-F38A-4678-B864-E5C419C688F0}"/>
    <cellStyle name="Comma 2 3 2 2 7" xfId="2260" xr:uid="{2565FA2D-C1E8-4EE4-B985-2A0AC5FE0617}"/>
    <cellStyle name="Comma 2 3 2 2 7 2" xfId="21189" xr:uid="{EFFC27DA-89AC-4CA5-915F-1634A26EAF03}"/>
    <cellStyle name="Comma 2 3 2 2 7 3" xfId="29305" xr:uid="{1F88CA6D-CE12-4E2E-983D-FA446C8E229B}"/>
    <cellStyle name="Comma 2 3 2 2 8" xfId="20740" xr:uid="{1B6AD7AC-99AB-47B4-A53E-CCD28C417EAA}"/>
    <cellStyle name="Comma 2 3 2 2 9" xfId="28835" xr:uid="{C04547B8-6BAB-43DB-AEE8-D1B1F81122C3}"/>
    <cellStyle name="Comma 2 3 2 3" xfId="2352" xr:uid="{86876202-6CDA-4471-A3B5-291BEA4CFBDE}"/>
    <cellStyle name="Comma 2 3 2 3 2" xfId="2942" xr:uid="{07D0476E-7E46-49B1-8D7A-BE9D696E19BA}"/>
    <cellStyle name="Comma 2 3 2 3 2 2" xfId="3815" xr:uid="{75E056FC-4BDA-4634-8A81-D71A408CB658}"/>
    <cellStyle name="Comma 2 3 2 3 2 2 2" xfId="5248" xr:uid="{D5EFD63B-DF7D-4D16-BC56-65F8E6CE2EB2}"/>
    <cellStyle name="Comma 2 3 2 3 2 2 2 2" xfId="8184" xr:uid="{C1BEA4B7-646D-4176-8D7E-9E1919C234DB}"/>
    <cellStyle name="Comma 2 3 2 3 2 2 2 2 2" xfId="26716" xr:uid="{0EE2B5EA-0ABB-4CB3-AB78-954AD80E8603}"/>
    <cellStyle name="Comma 2 3 2 3 2 2 2 2 3" xfId="34834" xr:uid="{FAD7CFD0-6C85-4CE3-8A7C-E9C4C2FBDF5E}"/>
    <cellStyle name="Comma 2 3 2 3 2 2 2 3" xfId="23808" xr:uid="{5BAE4BCA-C710-4ED1-99DB-41E302EC6EF5}"/>
    <cellStyle name="Comma 2 3 2 3 2 2 2 4" xfId="31926" xr:uid="{2071BF40-FD83-4F1E-9FAB-08D3C37E97F7}"/>
    <cellStyle name="Comma 2 3 2 3 2 2 3" xfId="6758" xr:uid="{2080E259-D630-460A-8BA6-AE0E1318AD9B}"/>
    <cellStyle name="Comma 2 3 2 3 2 2 3 2" xfId="25290" xr:uid="{26B78CB8-7F2D-45DF-AD20-0F7A87D78755}"/>
    <cellStyle name="Comma 2 3 2 3 2 2 3 3" xfId="33408" xr:uid="{1DBFE6EE-438A-4FA6-BBD3-314F2C35158E}"/>
    <cellStyle name="Comma 2 3 2 3 2 2 4" xfId="22380" xr:uid="{E99A4D74-1168-418B-9E6C-6EBF5EDA168B}"/>
    <cellStyle name="Comma 2 3 2 3 2 2 5" xfId="30498" xr:uid="{3852D340-A7DC-4EAA-A461-0C4BB2E5DCBC}"/>
    <cellStyle name="Comma 2 3 2 3 2 3" xfId="4537" xr:uid="{3CB8FF79-F6DB-4587-9583-F3CBC16D1A54}"/>
    <cellStyle name="Comma 2 3 2 3 2 3 2" xfId="7473" xr:uid="{5896AB43-AAB4-4612-A74C-67AA2E824E6C}"/>
    <cellStyle name="Comma 2 3 2 3 2 3 2 2" xfId="26005" xr:uid="{C0743E05-5D9C-45E6-BA22-54A64526EF9D}"/>
    <cellStyle name="Comma 2 3 2 3 2 3 2 3" xfId="34123" xr:uid="{E6768F74-CD5E-4EAA-842B-5D731B68304E}"/>
    <cellStyle name="Comma 2 3 2 3 2 3 3" xfId="23097" xr:uid="{19335378-6C85-4F1D-9FDD-9A298FD99B72}"/>
    <cellStyle name="Comma 2 3 2 3 2 3 4" xfId="31215" xr:uid="{EA254FAA-493A-4D2A-8257-7E3D12EC24A8}"/>
    <cellStyle name="Comma 2 3 2 3 2 4" xfId="6047" xr:uid="{0FAE2998-A3AA-4FCF-8F0A-FBB6F2222254}"/>
    <cellStyle name="Comma 2 3 2 3 2 4 2" xfId="24579" xr:uid="{D1FB5D7F-3A92-4B7B-8CED-2620307D1B89}"/>
    <cellStyle name="Comma 2 3 2 3 2 4 3" xfId="32697" xr:uid="{4ACDE6C6-CE02-4948-8725-23DDF1B6CEEF}"/>
    <cellStyle name="Comma 2 3 2 3 2 5" xfId="21635" xr:uid="{267BAA8B-FF44-431A-90C0-2A85E61F6D0C}"/>
    <cellStyle name="Comma 2 3 2 3 2 6" xfId="29751" xr:uid="{C874DF97-11A0-4B1F-A486-9C8E920A1277}"/>
    <cellStyle name="Comma 2 3 2 3 3" xfId="3520" xr:uid="{443C56F5-DA1B-4B1C-85C1-9CA1B9E6ED30}"/>
    <cellStyle name="Comma 2 3 2 3 3 2" xfId="4955" xr:uid="{3C36AFA3-2882-4FEF-9E4E-922FA438BFA5}"/>
    <cellStyle name="Comma 2 3 2 3 3 2 2" xfId="7891" xr:uid="{63F60246-0F5B-4916-ADD2-F4FDEDCDD6A5}"/>
    <cellStyle name="Comma 2 3 2 3 3 2 2 2" xfId="26423" xr:uid="{93C77856-0588-474A-AF63-4ABC1331EBE9}"/>
    <cellStyle name="Comma 2 3 2 3 3 2 2 3" xfId="34541" xr:uid="{C12EA4A7-5F1B-4AA9-B227-1E49833A983A}"/>
    <cellStyle name="Comma 2 3 2 3 3 2 3" xfId="23515" xr:uid="{316F749A-A34D-4051-A524-E218E32393E7}"/>
    <cellStyle name="Comma 2 3 2 3 3 2 4" xfId="31633" xr:uid="{C8B93134-9BE0-4A0A-852C-BE6A522A91F0}"/>
    <cellStyle name="Comma 2 3 2 3 3 3" xfId="6465" xr:uid="{5CBBF532-10AD-48D5-A11E-5D0BE013FB3E}"/>
    <cellStyle name="Comma 2 3 2 3 3 3 2" xfId="24997" xr:uid="{4F1B5135-15C6-4277-8E5B-0440BC3314E0}"/>
    <cellStyle name="Comma 2 3 2 3 3 3 3" xfId="33115" xr:uid="{06FAC6B8-D54B-4F62-B401-76E8CF63BD2D}"/>
    <cellStyle name="Comma 2 3 2 3 3 4" xfId="22087" xr:uid="{1F9E0872-B404-4C4E-94CD-BBFB0596EA5A}"/>
    <cellStyle name="Comma 2 3 2 3 3 5" xfId="30205" xr:uid="{6492753E-A5A0-4122-86AA-15C85D562F9E}"/>
    <cellStyle name="Comma 2 3 2 3 4" xfId="4244" xr:uid="{F4F359E1-230A-4D03-8F40-C7D53269FB72}"/>
    <cellStyle name="Comma 2 3 2 3 4 2" xfId="7180" xr:uid="{EEFDBB09-3315-4774-A0F9-CBB459DFE0AD}"/>
    <cellStyle name="Comma 2 3 2 3 4 2 2" xfId="25712" xr:uid="{FA706A4F-70DF-4D43-A0F5-A4C1DE10C7BB}"/>
    <cellStyle name="Comma 2 3 2 3 4 2 3" xfId="33830" xr:uid="{FE9725D6-6E90-4B27-98F8-A6D75B055FD3}"/>
    <cellStyle name="Comma 2 3 2 3 4 3" xfId="22804" xr:uid="{BE728B05-F5DF-4E1E-B2F6-392B3C1B2482}"/>
    <cellStyle name="Comma 2 3 2 3 4 4" xfId="30922" xr:uid="{05A5785F-D93E-44F0-B0A5-0A6CAB6B3F1C}"/>
    <cellStyle name="Comma 2 3 2 3 5" xfId="5754" xr:uid="{73AA9C4B-8022-4488-BBA7-96D883900179}"/>
    <cellStyle name="Comma 2 3 2 3 5 2" xfId="24286" xr:uid="{190B42FF-D40B-422C-8BA2-02F0BDB9E825}"/>
    <cellStyle name="Comma 2 3 2 3 5 3" xfId="32404" xr:uid="{54B59111-F5D9-4FC0-8A94-D37D77A82811}"/>
    <cellStyle name="Comma 2 3 2 3 6" xfId="21271" xr:uid="{47C57F2F-0D27-4756-B2C0-B2E7C22E862B}"/>
    <cellStyle name="Comma 2 3 2 3 7" xfId="29387" xr:uid="{B6512874-5437-4746-8B51-66D232D2A35F}"/>
    <cellStyle name="Comma 2 3 2 4" xfId="2793" xr:uid="{DDC4C15A-6067-4906-B3D0-F6B70B0B470D}"/>
    <cellStyle name="Comma 2 3 2 4 2" xfId="3672" xr:uid="{753468CD-4B18-4FED-B88C-7B80EDD57DA1}"/>
    <cellStyle name="Comma 2 3 2 4 2 2" xfId="5105" xr:uid="{EA1BD38D-CC8D-4990-AA21-A94D3D36A296}"/>
    <cellStyle name="Comma 2 3 2 4 2 2 2" xfId="8041" xr:uid="{858F771A-3C02-4F93-A33D-C95069F3A4A7}"/>
    <cellStyle name="Comma 2 3 2 4 2 2 2 2" xfId="26573" xr:uid="{CE2BC666-1CD0-4B91-A3F2-97A0AED8C1E9}"/>
    <cellStyle name="Comma 2 3 2 4 2 2 2 3" xfId="34691" xr:uid="{973D2EFE-6569-411A-993E-CC63CC77E6AB}"/>
    <cellStyle name="Comma 2 3 2 4 2 2 3" xfId="23665" xr:uid="{9ACB9585-A744-4558-A2C9-411265A845EE}"/>
    <cellStyle name="Comma 2 3 2 4 2 2 4" xfId="31783" xr:uid="{989B30E9-8D73-48DB-8F4A-BF1506C8CC9C}"/>
    <cellStyle name="Comma 2 3 2 4 2 3" xfId="6615" xr:uid="{592872B2-4136-42C0-A24D-9CE523FAFBCC}"/>
    <cellStyle name="Comma 2 3 2 4 2 3 2" xfId="25147" xr:uid="{70E72AFD-683B-48AF-9EA3-8D68CDFBCFAE}"/>
    <cellStyle name="Comma 2 3 2 4 2 3 3" xfId="33265" xr:uid="{635DCB9A-EE08-48FD-A582-E5C587C05760}"/>
    <cellStyle name="Comma 2 3 2 4 2 4" xfId="22237" xr:uid="{57D86622-443E-46C6-8C36-ACCF2EB8C79D}"/>
    <cellStyle name="Comma 2 3 2 4 2 5" xfId="30355" xr:uid="{11EA9E7E-5B4B-475A-8529-044E46100297}"/>
    <cellStyle name="Comma 2 3 2 4 3" xfId="4394" xr:uid="{083BB3AD-9E9B-4728-9F8E-5ED8E59F7A1D}"/>
    <cellStyle name="Comma 2 3 2 4 3 2" xfId="7330" xr:uid="{933CBA5C-643F-448C-9E77-2D053A73B414}"/>
    <cellStyle name="Comma 2 3 2 4 3 2 2" xfId="25862" xr:uid="{F344AC9E-107F-4B7A-A809-6A4AC08A271A}"/>
    <cellStyle name="Comma 2 3 2 4 3 2 3" xfId="33980" xr:uid="{F04BF4F1-4695-4408-924E-B60310FA0AEF}"/>
    <cellStyle name="Comma 2 3 2 4 3 3" xfId="22954" xr:uid="{9511B825-8ABA-4EE8-BFC1-E24508DEC158}"/>
    <cellStyle name="Comma 2 3 2 4 3 4" xfId="31072" xr:uid="{3E02760F-5FA7-48F0-924B-4D32F8EC9DF3}"/>
    <cellStyle name="Comma 2 3 2 4 4" xfId="5904" xr:uid="{339155DA-184A-4DE0-B4F4-838C98AEC6E6}"/>
    <cellStyle name="Comma 2 3 2 4 4 2" xfId="24436" xr:uid="{8B419B66-3F1E-4E9F-A618-6BE3D64D137E}"/>
    <cellStyle name="Comma 2 3 2 4 4 3" xfId="32554" xr:uid="{BEED101C-8E97-4D02-BDD3-7C953542B78F}"/>
    <cellStyle name="Comma 2 3 2 4 5" xfId="21490" xr:uid="{B26454CD-4BCB-4CED-A9A0-D14980C5D13E}"/>
    <cellStyle name="Comma 2 3 2 4 6" xfId="29606" xr:uid="{D9E4006F-685C-4A4B-982C-5026921224AD}"/>
    <cellStyle name="Comma 2 3 2 5" xfId="3114" xr:uid="{89467716-AB1B-4155-BBAC-20A064A20B46}"/>
    <cellStyle name="Comma 2 3 2 6" xfId="3363" xr:uid="{A8EAE218-607C-4229-A460-B1FE6B8F5133}"/>
    <cellStyle name="Comma 2 3 2 6 2" xfId="4798" xr:uid="{27C58591-9503-4196-B2BF-EA623C173E2A}"/>
    <cellStyle name="Comma 2 3 2 6 2 2" xfId="7734" xr:uid="{8CF46D61-87B5-4B73-91BE-A45BDAFFC940}"/>
    <cellStyle name="Comma 2 3 2 6 2 2 2" xfId="26266" xr:uid="{9D39AAA5-59C9-4CF4-8296-BB3F678BC603}"/>
    <cellStyle name="Comma 2 3 2 6 2 2 3" xfId="34384" xr:uid="{D9020241-45C3-4AC0-BFDD-C40B22B5998D}"/>
    <cellStyle name="Comma 2 3 2 6 2 3" xfId="23358" xr:uid="{7E354E0D-7424-40BF-852F-8C7B3B61D9E9}"/>
    <cellStyle name="Comma 2 3 2 6 2 4" xfId="31476" xr:uid="{029D23E0-1DB1-4099-BE73-1672AC962F42}"/>
    <cellStyle name="Comma 2 3 2 6 3" xfId="6308" xr:uid="{747CB0C3-7B71-48BE-90A5-6CC5BC7A8B88}"/>
    <cellStyle name="Comma 2 3 2 6 3 2" xfId="24840" xr:uid="{DD364629-3EB4-4200-AD4D-2116B774B4F0}"/>
    <cellStyle name="Comma 2 3 2 6 3 3" xfId="32958" xr:uid="{FA1D174E-9D8C-4247-822B-A3D5FAC6A820}"/>
    <cellStyle name="Comma 2 3 2 6 4" xfId="21930" xr:uid="{358AF2CA-ADAF-400B-BA84-053A33C3FA3C}"/>
    <cellStyle name="Comma 2 3 2 6 5" xfId="30048" xr:uid="{0CA96EA2-DD2D-4AAA-816B-B48CE9DC2D7F}"/>
    <cellStyle name="Comma 2 3 2 7" xfId="4087" xr:uid="{3C011824-78D6-4B70-A371-C0F80E7B944D}"/>
    <cellStyle name="Comma 2 3 2 7 2" xfId="7023" xr:uid="{A5CBFA2A-6104-43F8-9878-3A2B7A9139CD}"/>
    <cellStyle name="Comma 2 3 2 7 2 2" xfId="25555" xr:uid="{B4CACF1C-69CD-4B83-A0D9-754E9E0F5406}"/>
    <cellStyle name="Comma 2 3 2 7 2 3" xfId="33673" xr:uid="{054F35CC-2DF0-4F2D-8812-B8BC7A6E62B2}"/>
    <cellStyle name="Comma 2 3 2 7 3" xfId="22647" xr:uid="{BE6E90B6-531F-43E6-AB06-713C543EB202}"/>
    <cellStyle name="Comma 2 3 2 7 4" xfId="30765" xr:uid="{D83E99F2-2A39-463B-A06A-F6EDBFF7B6E0}"/>
    <cellStyle name="Comma 2 3 2 8" xfId="5597" xr:uid="{76D68FD7-7A3F-4FFE-B2E5-C75E10CA689C}"/>
    <cellStyle name="Comma 2 3 2 8 2" xfId="24129" xr:uid="{E4923C6E-AF8B-4A8E-AC1F-85A868A0C457}"/>
    <cellStyle name="Comma 2 3 2 8 3" xfId="32247" xr:uid="{E19F64AC-4527-437D-B46C-A51F0829A1EA}"/>
    <cellStyle name="Comma 2 3 2 9" xfId="2136" xr:uid="{20E57F6A-DDC3-4C5D-95C1-FF55D75C7DBE}"/>
    <cellStyle name="Comma 2 3 2 9 2" xfId="21099" xr:uid="{84746BAC-E177-47D4-A793-ABB962E82F48}"/>
    <cellStyle name="Comma 2 3 2 9 3" xfId="29215" xr:uid="{2DE41AFD-3A3B-4227-AD10-AAAE28FEC831}"/>
    <cellStyle name="Comma 2 3 3" xfId="729" xr:uid="{5DE2DF88-8931-4C35-A689-7C629E7C9EDA}"/>
    <cellStyle name="Comma 2 3 3 2" xfId="732" xr:uid="{49F16DF9-47A8-4104-8D16-9A896B35AA52}"/>
    <cellStyle name="Comma 2 3 3 2 2" xfId="1045" xr:uid="{9A359E6E-25B3-4734-976E-99924A88C267}"/>
    <cellStyle name="Comma 2 3 3 2 2 2" xfId="20800" xr:uid="{DC5F1555-9937-4C7A-8DFE-456331FDC018}"/>
    <cellStyle name="Comma 2 3 3 2 2 3" xfId="28895" xr:uid="{EF9B9201-B357-4379-83C6-66E040D9EF77}"/>
    <cellStyle name="Comma 2 3 3 2 3" xfId="10676" xr:uid="{D3BA2EDF-6205-4C89-9ED7-A21A651AF17C}"/>
    <cellStyle name="Comma 2 3 3 2 4" xfId="20494" xr:uid="{92B07011-A3A8-4F15-B5A3-64E892E49BE0}"/>
    <cellStyle name="Comma 2 3 3 2 5" xfId="28589" xr:uid="{A8DCEE33-A750-408C-B487-4A25926AE7EA}"/>
    <cellStyle name="Comma 2 3 3 3" xfId="738" xr:uid="{8B0F7C15-0589-40CA-93B0-D25D6307DEAB}"/>
    <cellStyle name="Comma 2 3 3 3 2" xfId="743" xr:uid="{C31C6E59-3D7E-48BA-951D-44C19CEFD646}"/>
    <cellStyle name="Comma 2 3 3 3 2 2" xfId="1055" xr:uid="{12EBB595-9691-4758-AAAF-3FB0CF7C7CA7}"/>
    <cellStyle name="Comma 2 3 3 3 2 2 2" xfId="20810" xr:uid="{892D32BF-2C90-47C9-AB84-B67296FA34BF}"/>
    <cellStyle name="Comma 2 3 3 3 2 2 3" xfId="28905" xr:uid="{D44C9D4C-B8FC-4998-BDEC-A59C091BFBBA}"/>
    <cellStyle name="Comma 2 3 3 3 2 3" xfId="20504" xr:uid="{08A329BE-1100-4745-BDE9-C52C9F65E813}"/>
    <cellStyle name="Comma 2 3 3 3 2 4" xfId="28599" xr:uid="{34D5773E-AF86-4C52-BA86-2AE759A6D53F}"/>
    <cellStyle name="Comma 2 3 3 3 3" xfId="1050" xr:uid="{36288807-5A1A-4FAD-86C7-DA9ED3F5B3EC}"/>
    <cellStyle name="Comma 2 3 3 3 3 2" xfId="20805" xr:uid="{EB134EF3-E98B-4C00-AFF5-323EA45AAB1B}"/>
    <cellStyle name="Comma 2 3 3 3 3 3" xfId="28900" xr:uid="{C7B80852-09D9-4439-A291-9E1E8481EF5A}"/>
    <cellStyle name="Comma 2 3 3 3 4" xfId="20499" xr:uid="{76B14730-4C41-4CB2-ABD1-89C03BC45CCF}"/>
    <cellStyle name="Comma 2 3 3 3 5" xfId="28594" xr:uid="{28D98A6D-198C-44DF-B539-36A771A66232}"/>
    <cellStyle name="Comma 2 3 3 4" xfId="1042" xr:uid="{3AA6C08B-23E3-40DF-A625-B803C916302A}"/>
    <cellStyle name="Comma 2 3 3 4 2" xfId="20797" xr:uid="{B7E46A02-4D29-457B-9BBB-5FC768082035}"/>
    <cellStyle name="Comma 2 3 3 4 3" xfId="28892" xr:uid="{DD2F52C5-4A6E-4C97-855C-B2B79EFD14FB}"/>
    <cellStyle name="Comma 2 3 3 5" xfId="2175" xr:uid="{2573697A-1AA6-4AC0-AD10-8EE07A22B08C}"/>
    <cellStyle name="Comma 2 3 3 6" xfId="20491" xr:uid="{099D4C8E-3C6F-41F2-AC7D-510C5AE26DBD}"/>
    <cellStyle name="Comma 2 3 3 7" xfId="28586" xr:uid="{B4C8A4DA-1624-45A2-AAC9-ADD446EC5843}"/>
    <cellStyle name="Comma 2 3 4" xfId="2276" xr:uid="{DACB82FD-335C-4D3C-9CD6-8250B8BC51C6}"/>
    <cellStyle name="Comma 2 3 4 2" xfId="10677" xr:uid="{341283C8-BCA0-4B1A-B099-CEA323676073}"/>
    <cellStyle name="Comma 2 3 5" xfId="2297" xr:uid="{8123ED0B-A9FF-4A03-8B24-DE7F4024403B}"/>
    <cellStyle name="Comma 2 3 6" xfId="2721" xr:uid="{CBB00A6F-522C-4E5C-8541-57E790BF57F5}"/>
    <cellStyle name="Comma 2 3 7" xfId="10675" xr:uid="{00B2368B-45C0-4545-A8F0-04F476D00242}"/>
    <cellStyle name="Comma 2 4" xfId="38" xr:uid="{730D268F-ED06-4160-9A96-23A1786506FB}"/>
    <cellStyle name="Comma 2 4 10" xfId="3291" xr:uid="{7F580546-933B-4E5B-B337-99555DB94487}"/>
    <cellStyle name="Comma 2 4 10 2" xfId="4008" xr:uid="{533514E1-5BE5-4E4B-BBDF-40772CE88DB7}"/>
    <cellStyle name="Comma 2 4 10 2 2" xfId="5441" xr:uid="{DDFE152F-5977-4261-B7A6-63490880F741}"/>
    <cellStyle name="Comma 2 4 10 2 2 2" xfId="8377" xr:uid="{D65CD99B-B1CD-49C7-A1D5-4499050B3B2E}"/>
    <cellStyle name="Comma 2 4 10 2 2 2 2" xfId="26909" xr:uid="{FC7BF4D0-0A25-4A41-8356-86D4B4384813}"/>
    <cellStyle name="Comma 2 4 10 2 2 2 3" xfId="35027" xr:uid="{37F0C390-B275-40D4-BE1B-09E36E1BA665}"/>
    <cellStyle name="Comma 2 4 10 2 2 3" xfId="24001" xr:uid="{B8781758-A5D6-40FC-8769-5D3DA01C6157}"/>
    <cellStyle name="Comma 2 4 10 2 2 4" xfId="32119" xr:uid="{7AEDFD61-E073-4514-BA3F-882FBE8A9725}"/>
    <cellStyle name="Comma 2 4 10 2 3" xfId="6951" xr:uid="{F20F35D2-9530-4E9F-8F82-5415E83CA859}"/>
    <cellStyle name="Comma 2 4 10 2 3 2" xfId="25483" xr:uid="{26E54166-8EF1-4638-80F3-E59CE7FCAE5B}"/>
    <cellStyle name="Comma 2 4 10 2 3 3" xfId="33601" xr:uid="{6067342A-2D92-4CC8-9578-448485AD1C9A}"/>
    <cellStyle name="Comma 2 4 10 2 4" xfId="22573" xr:uid="{4D7FF088-3037-42FB-B4F6-C63CD170B3CF}"/>
    <cellStyle name="Comma 2 4 10 2 5" xfId="30691" xr:uid="{92570DA7-7CF9-4C79-8907-220DE1F5E788}"/>
    <cellStyle name="Comma 2 4 10 3" xfId="4730" xr:uid="{B5324DD1-E1E3-485B-8F80-2B1C45611A1E}"/>
    <cellStyle name="Comma 2 4 10 3 2" xfId="7666" xr:uid="{5B8074B0-3627-4925-A76C-C875DBD70925}"/>
    <cellStyle name="Comma 2 4 10 3 2 2" xfId="26198" xr:uid="{EF182A29-E823-4924-9190-8BEAD3FF8FC2}"/>
    <cellStyle name="Comma 2 4 10 3 2 3" xfId="34316" xr:uid="{AE4937D6-D3D7-4A08-9170-D47DDB114CC5}"/>
    <cellStyle name="Comma 2 4 10 3 3" xfId="23290" xr:uid="{2ED43526-2A10-45AE-91B9-1D676C16D3D9}"/>
    <cellStyle name="Comma 2 4 10 3 4" xfId="31408" xr:uid="{690D4D30-F3B4-4F0F-BCA7-5D6B0477B537}"/>
    <cellStyle name="Comma 2 4 10 4" xfId="6240" xr:uid="{9CC0E309-3C77-4C5A-A88B-5993DD9659E0}"/>
    <cellStyle name="Comma 2 4 10 4 2" xfId="24772" xr:uid="{E57D7528-E9F7-48B5-9BF1-C0B791C21E29}"/>
    <cellStyle name="Comma 2 4 10 4 3" xfId="32890" xr:uid="{B9AE5C06-4D39-4E79-828F-3D3838B802F7}"/>
    <cellStyle name="Comma 2 4 10 5" xfId="21862" xr:uid="{B08CBA2A-C414-408B-AA7E-2C767E134228}"/>
    <cellStyle name="Comma 2 4 10 6" xfId="29979" xr:uid="{4DD5A123-53BE-419A-8AA8-53A35ADBE2AD}"/>
    <cellStyle name="Comma 2 4 11" xfId="3308" xr:uid="{424CFAD8-14B3-4729-AFD3-EDA2B1AFBD4A}"/>
    <cellStyle name="Comma 2 4 11 2" xfId="4745" xr:uid="{2D6C2FB9-D41F-4A6C-9E96-F663968BC3CF}"/>
    <cellStyle name="Comma 2 4 11 2 2" xfId="7681" xr:uid="{62EC27BA-D94B-4BE9-A634-714D39EAF495}"/>
    <cellStyle name="Comma 2 4 11 2 2 2" xfId="26213" xr:uid="{1DC5614E-DCF3-499E-8BB0-4CC902550DAB}"/>
    <cellStyle name="Comma 2 4 11 2 2 3" xfId="34331" xr:uid="{7606B041-63D9-4D4D-9EC8-F1BF0A0E2D8D}"/>
    <cellStyle name="Comma 2 4 11 2 3" xfId="23305" xr:uid="{47CD3BD3-BF82-4C97-9155-A22EC00C55E0}"/>
    <cellStyle name="Comma 2 4 11 2 4" xfId="31423" xr:uid="{02307534-F5DA-4F28-9843-8A970EFA70F9}"/>
    <cellStyle name="Comma 2 4 11 3" xfId="6255" xr:uid="{E15E534C-5BE7-471A-97B8-E27ADF86B711}"/>
    <cellStyle name="Comma 2 4 11 3 2" xfId="24787" xr:uid="{72F87E45-7CB0-4D26-86F2-0E819E0938DA}"/>
    <cellStyle name="Comma 2 4 11 3 3" xfId="32905" xr:uid="{A5E835CA-189D-4D17-BC3F-03624CA23671}"/>
    <cellStyle name="Comma 2 4 11 4" xfId="21877" xr:uid="{3541F1DE-C511-4516-BE8A-EAA59E5D664B}"/>
    <cellStyle name="Comma 2 4 11 5" xfId="29994" xr:uid="{1B9F6E74-37BE-40AC-BB08-2731BE2ED1AD}"/>
    <cellStyle name="Comma 2 4 12" xfId="4031" xr:uid="{51B3162F-0040-4B2B-ADF7-461F65A4550D}"/>
    <cellStyle name="Comma 2 4 12 2" xfId="6968" xr:uid="{3713D6A8-02EE-4BD9-9653-BBE203D72589}"/>
    <cellStyle name="Comma 2 4 12 2 2" xfId="25500" xr:uid="{32A583BC-A5DB-488B-B58B-124DAEFFFD57}"/>
    <cellStyle name="Comma 2 4 12 2 3" xfId="33618" xr:uid="{3285E999-597F-4D4E-80B4-E84245EBDDB8}"/>
    <cellStyle name="Comma 2 4 12 3" xfId="22591" xr:uid="{1E51AB50-DC3E-4589-933C-3363D1729E1E}"/>
    <cellStyle name="Comma 2 4 12 4" xfId="30709" xr:uid="{7008823D-8CCC-4029-A945-03DB69A787A2}"/>
    <cellStyle name="Comma 2 4 13" xfId="5457" xr:uid="{98C94A9E-101C-4FDF-A54E-7AB72C47508F}"/>
    <cellStyle name="Comma 2 4 14" xfId="5534" xr:uid="{05565155-70DC-433E-AACF-19919E0747FC}"/>
    <cellStyle name="Comma 2 4 14 2" xfId="8442" xr:uid="{B1C73B66-BCC5-4BD3-9372-FC2D7886773F}"/>
    <cellStyle name="Comma 2 4 14 2 2" xfId="26974" xr:uid="{0D60DAAC-5933-46D8-A651-E394B084B091}"/>
    <cellStyle name="Comma 2 4 14 2 3" xfId="35092" xr:uid="{998DE87E-0BB2-42AB-B067-B394C31C37D9}"/>
    <cellStyle name="Comma 2 4 14 3" xfId="24068" xr:uid="{9F2ED250-86D2-4236-A42D-68D9A9B838CB}"/>
    <cellStyle name="Comma 2 4 14 4" xfId="32186" xr:uid="{66618057-2AE1-47F2-9238-3BF1528ABF65}"/>
    <cellStyle name="Comma 2 4 15" xfId="5544" xr:uid="{EDC40EEE-5B1E-4E57-B96E-77A92A876CBE}"/>
    <cellStyle name="Comma 2 4 15 2" xfId="24076" xr:uid="{06BC7896-6A50-4B8C-B36B-9FDE54DB4053}"/>
    <cellStyle name="Comma 2 4 15 3" xfId="32194" xr:uid="{1785B1C2-D8AB-491B-8A80-D4E75DDBF4ED}"/>
    <cellStyle name="Comma 2 4 16" xfId="10678" xr:uid="{D734DD90-F22A-458A-9DB4-921F715BCCFD}"/>
    <cellStyle name="Comma 2 4 17" xfId="1682" xr:uid="{FEE7B4B4-0B8F-4CCD-B118-6EA84F97A39A}"/>
    <cellStyle name="Comma 2 4 17 2" xfId="20928" xr:uid="{A3D326A6-7151-4ECF-B9D8-332906EA9507}"/>
    <cellStyle name="Comma 2 4 17 3" xfId="29038" xr:uid="{F2DB2A51-F251-493E-B1FD-7E06DD0D2962}"/>
    <cellStyle name="Comma 2 4 18" xfId="20253" xr:uid="{4FD9CCCA-485B-451C-AC18-BD8AF868A659}"/>
    <cellStyle name="Comma 2 4 19" xfId="28335" xr:uid="{0593F8DA-54D9-4BDE-964D-F8B0A4455B39}"/>
    <cellStyle name="Comma 2 4 2" xfId="560" xr:uid="{8E4690C0-400F-4BC7-A4C6-6788D51E85CF}"/>
    <cellStyle name="Comma 2 4 2 10" xfId="20413" xr:uid="{D4FC052A-7CE4-4CA6-BBC0-E35F150F217D}"/>
    <cellStyle name="Comma 2 4 2 11" xfId="28505" xr:uid="{0A5C73C6-DA98-4283-8BF3-B2564FAE5E9A}"/>
    <cellStyle name="Comma 2 4 2 2" xfId="731" xr:uid="{6338BA7F-00DD-40FF-BCAC-50AE362203EC}"/>
    <cellStyle name="Comma 2 4 2 2 2" xfId="1044" xr:uid="{EADFE285-1776-4302-BE1C-04D5678E801E}"/>
    <cellStyle name="Comma 2 4 2 2 2 2" xfId="3757" xr:uid="{FA8FE152-1FDF-4C43-B6A7-3C0C39A9E2EF}"/>
    <cellStyle name="Comma 2 4 2 2 2 2 2" xfId="5190" xr:uid="{20EFAB1B-0927-4792-AD87-65DA637B8407}"/>
    <cellStyle name="Comma 2 4 2 2 2 2 2 2" xfId="8126" xr:uid="{C9365888-6291-4464-9A9C-B7B9ED25A2D2}"/>
    <cellStyle name="Comma 2 4 2 2 2 2 2 2 2" xfId="26658" xr:uid="{B09E9456-F60D-4DA2-BC77-27B71670CD5C}"/>
    <cellStyle name="Comma 2 4 2 2 2 2 2 2 3" xfId="34776" xr:uid="{85B6E237-ADCF-44D6-8182-28F563B1DC63}"/>
    <cellStyle name="Comma 2 4 2 2 2 2 2 3" xfId="23750" xr:uid="{A33404F7-5697-45FB-B1F0-366B1B5EFEE7}"/>
    <cellStyle name="Comma 2 4 2 2 2 2 2 4" xfId="31868" xr:uid="{A21EC47D-E0F5-483B-AB87-D492ED130889}"/>
    <cellStyle name="Comma 2 4 2 2 2 2 3" xfId="6700" xr:uid="{7A9A9C65-7C6A-46B5-8217-264DAAB768CA}"/>
    <cellStyle name="Comma 2 4 2 2 2 2 3 2" xfId="25232" xr:uid="{8773E367-6ACC-4545-A760-9C34C094C4EE}"/>
    <cellStyle name="Comma 2 4 2 2 2 2 3 3" xfId="33350" xr:uid="{87BB3A84-F047-4725-922A-D63F5D914EB4}"/>
    <cellStyle name="Comma 2 4 2 2 2 2 4" xfId="22322" xr:uid="{29855582-CC4C-4DF7-91F3-1F8BB540B70A}"/>
    <cellStyle name="Comma 2 4 2 2 2 2 5" xfId="30440" xr:uid="{7156C417-3197-4088-AE5D-5EB97EF85390}"/>
    <cellStyle name="Comma 2 4 2 2 2 3" xfId="4479" xr:uid="{16581DBA-7FCB-4187-9251-9FA185CEF16B}"/>
    <cellStyle name="Comma 2 4 2 2 2 3 2" xfId="7415" xr:uid="{6AC8CE2D-EC84-425F-A612-E5DBA0DDB4C2}"/>
    <cellStyle name="Comma 2 4 2 2 2 3 2 2" xfId="25947" xr:uid="{BE2EBF72-8954-473A-96E5-BD290A21FDA6}"/>
    <cellStyle name="Comma 2 4 2 2 2 3 2 3" xfId="34065" xr:uid="{BF0F8800-204D-476A-8867-60AF58009D8B}"/>
    <cellStyle name="Comma 2 4 2 2 2 3 3" xfId="23039" xr:uid="{A69B6A7E-9F62-41F7-BB15-DA629E7D91B6}"/>
    <cellStyle name="Comma 2 4 2 2 2 3 4" xfId="31157" xr:uid="{F4BC05BF-5F74-4717-AB3B-2F9FFD3709F1}"/>
    <cellStyle name="Comma 2 4 2 2 2 4" xfId="5989" xr:uid="{3ADF9BDF-8D64-45F8-9DF9-E50ADC581080}"/>
    <cellStyle name="Comma 2 4 2 2 2 4 2" xfId="24521" xr:uid="{9DF03EBF-87F3-40CC-8FEE-ED339112D76C}"/>
    <cellStyle name="Comma 2 4 2 2 2 4 3" xfId="32639" xr:uid="{C1D28357-80DE-404A-8A6B-09D49FF868FC}"/>
    <cellStyle name="Comma 2 4 2 2 2 5" xfId="2884" xr:uid="{E6845132-72E2-4228-9937-02A3CCF8E06A}"/>
    <cellStyle name="Comma 2 4 2 2 2 5 2" xfId="21577" xr:uid="{974BAAA9-3052-4AE9-ABF4-6120043D5E4E}"/>
    <cellStyle name="Comma 2 4 2 2 2 5 3" xfId="29693" xr:uid="{356238C5-0AE9-48A2-ABAE-30DCBDE2F1FD}"/>
    <cellStyle name="Comma 2 4 2 2 2 6" xfId="20799" xr:uid="{78A5B81E-EEDE-4140-8E57-0B4D07244373}"/>
    <cellStyle name="Comma 2 4 2 2 2 7" xfId="28894" xr:uid="{E0E0BB87-23BA-4C1C-9FAD-97FCA794E2CE}"/>
    <cellStyle name="Comma 2 4 2 2 3" xfId="3462" xr:uid="{D975411F-4618-457C-9950-AA8521542A0A}"/>
    <cellStyle name="Comma 2 4 2 2 3 2" xfId="4897" xr:uid="{C764C1DA-7B3C-4DD0-85CB-8CD05E8C6807}"/>
    <cellStyle name="Comma 2 4 2 2 3 2 2" xfId="7833" xr:uid="{0B75427D-AB58-4605-8A3D-1AE2EBB02487}"/>
    <cellStyle name="Comma 2 4 2 2 3 2 2 2" xfId="26365" xr:uid="{66292AA6-FBDB-4C8F-8ABE-CAE6DC3AF926}"/>
    <cellStyle name="Comma 2 4 2 2 3 2 2 3" xfId="34483" xr:uid="{575EBECB-FA57-4D2A-A1D6-D8E52F45ED5B}"/>
    <cellStyle name="Comma 2 4 2 2 3 2 3" xfId="23457" xr:uid="{301FB8FC-7429-4DEB-95E1-967FB6833D2F}"/>
    <cellStyle name="Comma 2 4 2 2 3 2 4" xfId="31575" xr:uid="{4026CA8E-90BE-4986-BD89-757B55FA4F8A}"/>
    <cellStyle name="Comma 2 4 2 2 3 3" xfId="6407" xr:uid="{8333A428-9F88-4DD7-B07D-B691BBB9D051}"/>
    <cellStyle name="Comma 2 4 2 2 3 3 2" xfId="24939" xr:uid="{E30E67BF-09E7-4892-BFD6-7D292973168B}"/>
    <cellStyle name="Comma 2 4 2 2 3 3 3" xfId="33057" xr:uid="{A6994F7A-8374-4F70-8B11-EC3DD17A5FBA}"/>
    <cellStyle name="Comma 2 4 2 2 3 4" xfId="22029" xr:uid="{93BCC895-58A0-437E-9FCD-A4EF7C32BDF0}"/>
    <cellStyle name="Comma 2 4 2 2 3 5" xfId="30147" xr:uid="{7B219778-0DCF-4865-BD1C-4FB9299CC650}"/>
    <cellStyle name="Comma 2 4 2 2 4" xfId="4186" xr:uid="{4DB0A2F3-C865-4B12-AB10-799460584D21}"/>
    <cellStyle name="Comma 2 4 2 2 4 2" xfId="7122" xr:uid="{7EF28F2D-694C-49A8-91D2-1E5413A7E280}"/>
    <cellStyle name="Comma 2 4 2 2 4 2 2" xfId="25654" xr:uid="{DF3A942E-EFFA-446D-921F-DB00367B91F8}"/>
    <cellStyle name="Comma 2 4 2 2 4 2 3" xfId="33772" xr:uid="{15F393FE-E00A-47A4-934C-995D7C8667B4}"/>
    <cellStyle name="Comma 2 4 2 2 4 3" xfId="22746" xr:uid="{3746222A-6703-43C7-AA36-919472999C70}"/>
    <cellStyle name="Comma 2 4 2 2 4 4" xfId="30864" xr:uid="{FBC75D7A-CBE9-4E8E-9D82-3A8ED3CBE32C}"/>
    <cellStyle name="Comma 2 4 2 2 5" xfId="5696" xr:uid="{DB039925-9AD1-432C-8C48-6EB77C521F33}"/>
    <cellStyle name="Comma 2 4 2 2 5 2" xfId="24228" xr:uid="{19693700-D6C6-43F2-BF3F-61A38DBB6A99}"/>
    <cellStyle name="Comma 2 4 2 2 5 3" xfId="32346" xr:uid="{700EA4DE-561D-4B48-8FD9-DA3363856972}"/>
    <cellStyle name="Comma 2 4 2 2 6" xfId="2288" xr:uid="{D6E45226-B142-42F9-9AAE-85D09407AE54}"/>
    <cellStyle name="Comma 2 4 2 2 6 2" xfId="21211" xr:uid="{2E179380-2A9B-45C1-A4A3-D3797EE993D5}"/>
    <cellStyle name="Comma 2 4 2 2 6 3" xfId="29327" xr:uid="{DEF2621D-AE90-479D-8EC9-362835032A68}"/>
    <cellStyle name="Comma 2 4 2 2 7" xfId="20493" xr:uid="{7CBF141E-EDAD-41EB-908A-F8DE56A62ABE}"/>
    <cellStyle name="Comma 2 4 2 2 8" xfId="28588" xr:uid="{F8565792-C60D-4662-B446-2AB509740F98}"/>
    <cellStyle name="Comma 2 4 2 3" xfId="968" xr:uid="{9599750B-EA41-4042-8B62-6E1C90D869BE}"/>
    <cellStyle name="Comma 2 4 2 3 2" xfId="2953" xr:uid="{B10539D2-D34D-4643-938A-D55D3DBBAB02}"/>
    <cellStyle name="Comma 2 4 2 3 2 2" xfId="3826" xr:uid="{469ADF73-72E3-4A7A-A047-786DC9DE3BFE}"/>
    <cellStyle name="Comma 2 4 2 3 2 2 2" xfId="5259" xr:uid="{A9302CC9-37D9-43CF-95DD-1D31AAA61158}"/>
    <cellStyle name="Comma 2 4 2 3 2 2 2 2" xfId="8195" xr:uid="{04047C7C-120A-4241-AA71-36AB5C154EBF}"/>
    <cellStyle name="Comma 2 4 2 3 2 2 2 2 2" xfId="26727" xr:uid="{DB2C252C-4E83-4B64-A085-604790F77F7D}"/>
    <cellStyle name="Comma 2 4 2 3 2 2 2 2 3" xfId="34845" xr:uid="{78C9C453-607C-461C-9D37-8E4588B296E6}"/>
    <cellStyle name="Comma 2 4 2 3 2 2 2 3" xfId="23819" xr:uid="{6F487A04-E515-4E5E-B504-E6B69162C3F1}"/>
    <cellStyle name="Comma 2 4 2 3 2 2 2 4" xfId="31937" xr:uid="{9BF9EC08-777D-4E7C-B276-368BE8E1B5B9}"/>
    <cellStyle name="Comma 2 4 2 3 2 2 3" xfId="6769" xr:uid="{B7E3C527-8FEB-475F-8C51-B95FAEDF6BF2}"/>
    <cellStyle name="Comma 2 4 2 3 2 2 3 2" xfId="25301" xr:uid="{D076C26F-E2ED-4EF1-A7C5-14D176120CEB}"/>
    <cellStyle name="Comma 2 4 2 3 2 2 3 3" xfId="33419" xr:uid="{0C96BDB6-A419-4FEA-A9D9-4EE895B59789}"/>
    <cellStyle name="Comma 2 4 2 3 2 2 4" xfId="22391" xr:uid="{56F0B831-E7D9-4BCF-9A54-D7F771392630}"/>
    <cellStyle name="Comma 2 4 2 3 2 2 5" xfId="30509" xr:uid="{AC109C06-2516-4F55-B13B-494D22D142E6}"/>
    <cellStyle name="Comma 2 4 2 3 2 3" xfId="4548" xr:uid="{65619AFF-EE8D-4EE1-911A-76C9F147D059}"/>
    <cellStyle name="Comma 2 4 2 3 2 3 2" xfId="7484" xr:uid="{B3CD50EB-8D9E-458A-B150-FEE910E1C990}"/>
    <cellStyle name="Comma 2 4 2 3 2 3 2 2" xfId="26016" xr:uid="{4AF4E9ED-2691-44EA-8EA1-DFB5AD03986C}"/>
    <cellStyle name="Comma 2 4 2 3 2 3 2 3" xfId="34134" xr:uid="{0EDCC807-7FF8-4C0E-BA22-80A9775812F9}"/>
    <cellStyle name="Comma 2 4 2 3 2 3 3" xfId="23108" xr:uid="{A3BC6803-5D46-4875-A4EA-4CAA6ED519E2}"/>
    <cellStyle name="Comma 2 4 2 3 2 3 4" xfId="31226" xr:uid="{B740C132-644F-443F-8624-EB732C537427}"/>
    <cellStyle name="Comma 2 4 2 3 2 4" xfId="6058" xr:uid="{5CD8336F-8C80-4D59-86ED-CC32BEBF84F8}"/>
    <cellStyle name="Comma 2 4 2 3 2 4 2" xfId="24590" xr:uid="{2B5001BB-BF34-4057-BD7B-AA8E8330C3E5}"/>
    <cellStyle name="Comma 2 4 2 3 2 4 3" xfId="32708" xr:uid="{BADED064-3C10-4280-8BA0-D2BE0A1662D1}"/>
    <cellStyle name="Comma 2 4 2 3 2 5" xfId="21646" xr:uid="{CC2F4D22-EF23-4D83-9925-ED1BC006D84F}"/>
    <cellStyle name="Comma 2 4 2 3 2 6" xfId="29762" xr:uid="{F6A64103-5AC3-4ACC-85A2-3DEDD7A336A0}"/>
    <cellStyle name="Comma 2 4 2 3 3" xfId="3531" xr:uid="{14A537FC-3D46-44AF-BE77-8F8FA89B233A}"/>
    <cellStyle name="Comma 2 4 2 3 3 2" xfId="4966" xr:uid="{0001D619-6412-4FC5-B4F8-334CA60A03E6}"/>
    <cellStyle name="Comma 2 4 2 3 3 2 2" xfId="7902" xr:uid="{84546F49-6AC5-4025-B41B-D85779822C65}"/>
    <cellStyle name="Comma 2 4 2 3 3 2 2 2" xfId="26434" xr:uid="{797F91EC-BC7D-4DED-B4DD-769B7FE45AD1}"/>
    <cellStyle name="Comma 2 4 2 3 3 2 2 3" xfId="34552" xr:uid="{6AB40B16-C6B4-44FD-8842-727575FE8DCA}"/>
    <cellStyle name="Comma 2 4 2 3 3 2 3" xfId="23526" xr:uid="{90769586-0F4F-4AFF-A97D-3DA007BECFF5}"/>
    <cellStyle name="Comma 2 4 2 3 3 2 4" xfId="31644" xr:uid="{8DEE6AFB-853F-40F3-9157-FCC613BB9A81}"/>
    <cellStyle name="Comma 2 4 2 3 3 3" xfId="6476" xr:uid="{02113ABE-F634-4A32-B56C-BA5484158803}"/>
    <cellStyle name="Comma 2 4 2 3 3 3 2" xfId="25008" xr:uid="{AF69A7C7-2ADF-4E9E-82E8-108E0C5798E9}"/>
    <cellStyle name="Comma 2 4 2 3 3 3 3" xfId="33126" xr:uid="{AD6C5E15-6E50-4793-96CB-659129B4FEB9}"/>
    <cellStyle name="Comma 2 4 2 3 3 4" xfId="22098" xr:uid="{674DD750-AA20-414F-B534-C93F5736FBFC}"/>
    <cellStyle name="Comma 2 4 2 3 3 5" xfId="30216" xr:uid="{BBAEF8E2-64F4-4C59-9DDC-FD089A8BC0F3}"/>
    <cellStyle name="Comma 2 4 2 3 4" xfId="4255" xr:uid="{4D3B6046-2095-4F87-9B46-B0A457AAB45E}"/>
    <cellStyle name="Comma 2 4 2 3 4 2" xfId="7191" xr:uid="{8672E64C-8A5D-4153-A9E6-F88EE948AA7A}"/>
    <cellStyle name="Comma 2 4 2 3 4 2 2" xfId="25723" xr:uid="{A129AC07-3A62-41A1-9FA1-507BC8E7EE29}"/>
    <cellStyle name="Comma 2 4 2 3 4 2 3" xfId="33841" xr:uid="{C14371C8-54FE-4FAC-B602-E38B6A94995B}"/>
    <cellStyle name="Comma 2 4 2 3 4 3" xfId="22815" xr:uid="{8D6BDAAE-B6DC-4E94-88E5-0D74E8E5E521}"/>
    <cellStyle name="Comma 2 4 2 3 4 4" xfId="30933" xr:uid="{755BCFC2-2DE9-4BF5-B157-25FA6854A2F1}"/>
    <cellStyle name="Comma 2 4 2 3 5" xfId="5765" xr:uid="{DE361AA8-B7C5-4642-AD8F-5EFF0681FE21}"/>
    <cellStyle name="Comma 2 4 2 3 5 2" xfId="24297" xr:uid="{F2778895-C70D-4638-983C-D8582A7D44BF}"/>
    <cellStyle name="Comma 2 4 2 3 5 3" xfId="32415" xr:uid="{55F165B1-30D2-4187-8E90-E65791758A8D}"/>
    <cellStyle name="Comma 2 4 2 3 6" xfId="2364" xr:uid="{0E980EBD-9544-4B6D-85D0-126B6C11FA0B}"/>
    <cellStyle name="Comma 2 4 2 3 6 2" xfId="21283" xr:uid="{E455C688-3E48-4C07-82E0-E2C8D07B78A6}"/>
    <cellStyle name="Comma 2 4 2 3 6 3" xfId="29399" xr:uid="{4A51BD1E-5C9D-469B-A7D0-0B91DA97371D}"/>
    <cellStyle name="Comma 2 4 2 3 7" xfId="20724" xr:uid="{656216E2-1BD3-41BC-A818-959EFD880B58}"/>
    <cellStyle name="Comma 2 4 2 3 8" xfId="28819" xr:uid="{EF812DBE-00AE-4CEA-BFE1-F57A0D147A4C}"/>
    <cellStyle name="Comma 2 4 2 4" xfId="2813" xr:uid="{79FE1CEA-A900-4B0A-A465-D7E47B196847}"/>
    <cellStyle name="Comma 2 4 2 4 2" xfId="3687" xr:uid="{8D5AB95A-D271-48CD-BA2B-EB3497A95E3A}"/>
    <cellStyle name="Comma 2 4 2 4 2 2" xfId="5120" xr:uid="{6780660A-8365-4856-8CA5-33A0CF594D71}"/>
    <cellStyle name="Comma 2 4 2 4 2 2 2" xfId="8056" xr:uid="{E638852D-2F93-441F-9DE0-D12A29BF842B}"/>
    <cellStyle name="Comma 2 4 2 4 2 2 2 2" xfId="26588" xr:uid="{6D4C7AA1-C7BC-41AD-B18F-01DB4C4B3AC6}"/>
    <cellStyle name="Comma 2 4 2 4 2 2 2 3" xfId="34706" xr:uid="{108FB065-CF9F-4FD6-AB40-72739170A77B}"/>
    <cellStyle name="Comma 2 4 2 4 2 2 3" xfId="23680" xr:uid="{3B22088D-C246-4103-B7CD-6FED43CC4494}"/>
    <cellStyle name="Comma 2 4 2 4 2 2 4" xfId="31798" xr:uid="{69A83EC5-8F3E-4162-B12A-25BEE3AA41BF}"/>
    <cellStyle name="Comma 2 4 2 4 2 3" xfId="6630" xr:uid="{6CB26C69-F5A2-4F68-863F-97F08D48A886}"/>
    <cellStyle name="Comma 2 4 2 4 2 3 2" xfId="25162" xr:uid="{5B30D439-ECBE-442B-92DA-974D341135AC}"/>
    <cellStyle name="Comma 2 4 2 4 2 3 3" xfId="33280" xr:uid="{FD64BD61-DEAD-4EA1-BAC5-34F575D0FC42}"/>
    <cellStyle name="Comma 2 4 2 4 2 4" xfId="22252" xr:uid="{361FB02B-4435-4F1A-806A-6BEE4DE6C963}"/>
    <cellStyle name="Comma 2 4 2 4 2 5" xfId="30370" xr:uid="{9FC17711-2E1A-416F-830E-E92288B38D26}"/>
    <cellStyle name="Comma 2 4 2 4 3" xfId="4409" xr:uid="{D9DF88C1-6382-444E-A574-B787A6581447}"/>
    <cellStyle name="Comma 2 4 2 4 3 2" xfId="7345" xr:uid="{7611AF2C-8781-4A81-B09C-D0C08ECA5FB8}"/>
    <cellStyle name="Comma 2 4 2 4 3 2 2" xfId="25877" xr:uid="{98906F76-A898-4F95-AF42-C7F4B7C9E192}"/>
    <cellStyle name="Comma 2 4 2 4 3 2 3" xfId="33995" xr:uid="{B8D3FE47-28EA-4A29-8E78-6FA83E35B3B6}"/>
    <cellStyle name="Comma 2 4 2 4 3 3" xfId="22969" xr:uid="{B9EB24B4-493D-4686-847D-E6C144623D7C}"/>
    <cellStyle name="Comma 2 4 2 4 3 4" xfId="31087" xr:uid="{22BC173F-2793-4B25-9ECB-CBB9E013D4C7}"/>
    <cellStyle name="Comma 2 4 2 4 4" xfId="5919" xr:uid="{553E5E5F-99FC-4054-9EAF-08434D14F22A}"/>
    <cellStyle name="Comma 2 4 2 4 4 2" xfId="24451" xr:uid="{F112760D-99B1-4125-AE11-8BFC2C3AF410}"/>
    <cellStyle name="Comma 2 4 2 4 4 3" xfId="32569" xr:uid="{DE77C259-4B73-4A19-9A08-458D02118CDF}"/>
    <cellStyle name="Comma 2 4 2 4 5" xfId="21507" xr:uid="{025CADB8-D299-4E67-9D2A-65B5BA59751D}"/>
    <cellStyle name="Comma 2 4 2 4 6" xfId="29623" xr:uid="{8CBFAC7D-07C8-4D11-BB05-8827739093AA}"/>
    <cellStyle name="Comma 2 4 2 5" xfId="3144" xr:uid="{25138CC0-29DF-4F97-9DBC-80AD213E52FD}"/>
    <cellStyle name="Comma 2 4 2 6" xfId="3392" xr:uid="{A3BD156D-59CB-4653-B6A4-1EDD0C6ADB74}"/>
    <cellStyle name="Comma 2 4 2 6 2" xfId="4827" xr:uid="{492DB914-02A7-4667-88B4-ABCCD6732620}"/>
    <cellStyle name="Comma 2 4 2 6 2 2" xfId="7763" xr:uid="{7FE8E5E5-E1AB-4412-A7A8-3DB9CB8CC3F8}"/>
    <cellStyle name="Comma 2 4 2 6 2 2 2" xfId="26295" xr:uid="{59683AC2-0FB5-43D7-B253-E098C180B16B}"/>
    <cellStyle name="Comma 2 4 2 6 2 2 3" xfId="34413" xr:uid="{FB78AD7D-60F0-432F-A4B9-370BECF4B57B}"/>
    <cellStyle name="Comma 2 4 2 6 2 3" xfId="23387" xr:uid="{2434D286-B558-4CAC-B2B7-C229C8A9CAF6}"/>
    <cellStyle name="Comma 2 4 2 6 2 4" xfId="31505" xr:uid="{BD8794AB-A1D5-4920-9ED2-B0122F403949}"/>
    <cellStyle name="Comma 2 4 2 6 3" xfId="6337" xr:uid="{029468CE-3138-416B-AED0-F7FB38309AE5}"/>
    <cellStyle name="Comma 2 4 2 6 3 2" xfId="24869" xr:uid="{9C44319B-A6B0-40B7-BF03-6857E57A8BBC}"/>
    <cellStyle name="Comma 2 4 2 6 3 3" xfId="32987" xr:uid="{CC730387-1931-400A-B624-380BDB58B2B8}"/>
    <cellStyle name="Comma 2 4 2 6 4" xfId="21959" xr:uid="{15D458D7-DAB0-47F2-B367-FCF93064EADE}"/>
    <cellStyle name="Comma 2 4 2 6 5" xfId="30077" xr:uid="{A8FA96C2-EB73-437F-B04B-DF1D2C2926CE}"/>
    <cellStyle name="Comma 2 4 2 7" xfId="4116" xr:uid="{D233FAAB-CDB6-40BD-A773-F8C70351B3BE}"/>
    <cellStyle name="Comma 2 4 2 7 2" xfId="7052" xr:uid="{0117CB2F-FA7C-45FF-9932-64FDDB840A6E}"/>
    <cellStyle name="Comma 2 4 2 7 2 2" xfId="25584" xr:uid="{B4EDEADE-65DD-4A5C-9852-3FEC6B9E46FD}"/>
    <cellStyle name="Comma 2 4 2 7 2 3" xfId="33702" xr:uid="{EEF48FA3-AC45-4E25-9F8F-611450342419}"/>
    <cellStyle name="Comma 2 4 2 7 3" xfId="22676" xr:uid="{21B7A803-CF43-47F2-9592-0AB017197513}"/>
    <cellStyle name="Comma 2 4 2 7 4" xfId="30794" xr:uid="{2B353741-DAA5-4E2E-9DA5-461784D02C7B}"/>
    <cellStyle name="Comma 2 4 2 8" xfId="5626" xr:uid="{D8F85A42-F507-4E65-AC75-6A9E2CF935B3}"/>
    <cellStyle name="Comma 2 4 2 8 2" xfId="24158" xr:uid="{1728E797-2B35-40D8-9EB2-5DF759A72FEA}"/>
    <cellStyle name="Comma 2 4 2 8 3" xfId="32276" xr:uid="{20D11938-36C4-49E2-A947-446CB2354B3C}"/>
    <cellStyle name="Comma 2 4 2 9" xfId="2180" xr:uid="{DBA3FF6F-7EB6-4E36-AC0C-3B1353BE4B19}"/>
    <cellStyle name="Comma 2 4 2 9 2" xfId="21133" xr:uid="{A31D90F9-D201-43C5-81C3-B06F7B521A9F}"/>
    <cellStyle name="Comma 2 4 2 9 3" xfId="29247" xr:uid="{48FF7629-58F6-49FE-9DE4-1AF34A0DCE9D}"/>
    <cellStyle name="Comma 2 4 3" xfId="788" xr:uid="{68074CCE-AA00-45D4-ADC0-68FAEC7AD3FA}"/>
    <cellStyle name="Comma 2 4 3 2" xfId="2840" xr:uid="{122C87BC-53FB-4876-AF0E-083EDA1521C6}"/>
    <cellStyle name="Comma 2 4 3 2 2" xfId="3713" xr:uid="{DB43DF6C-68FA-4159-848D-D197D45C4737}"/>
    <cellStyle name="Comma 2 4 3 2 2 2" xfId="5146" xr:uid="{EF1B7799-2469-4F3C-899D-51C0A60BCF2B}"/>
    <cellStyle name="Comma 2 4 3 2 2 2 2" xfId="8082" xr:uid="{2DAFC59C-B3D1-4D57-9E5B-CD9C5B64C227}"/>
    <cellStyle name="Comma 2 4 3 2 2 2 2 2" xfId="26614" xr:uid="{0467C63F-A692-4CF7-8FDF-53AFDA00A9D5}"/>
    <cellStyle name="Comma 2 4 3 2 2 2 2 3" xfId="34732" xr:uid="{5C2C1100-A8B0-4C67-8C6A-D1F072769C4A}"/>
    <cellStyle name="Comma 2 4 3 2 2 2 3" xfId="23706" xr:uid="{500BDF14-23F1-4E38-9701-3B6E53CCB72D}"/>
    <cellStyle name="Comma 2 4 3 2 2 2 4" xfId="31824" xr:uid="{0F8BDDFF-9553-4CF1-9AEB-9C06492736EE}"/>
    <cellStyle name="Comma 2 4 3 2 2 3" xfId="6656" xr:uid="{431FFC56-7480-4028-B2FC-ECBE49DD68F3}"/>
    <cellStyle name="Comma 2 4 3 2 2 3 2" xfId="25188" xr:uid="{0E303785-62DF-4A53-8CCF-3AD51C3CB72E}"/>
    <cellStyle name="Comma 2 4 3 2 2 3 3" xfId="33306" xr:uid="{F4E87F70-AA49-4A09-9EEA-A527404FEAFC}"/>
    <cellStyle name="Comma 2 4 3 2 2 4" xfId="22278" xr:uid="{E9C11150-F169-4DF4-A132-B4F33B595D41}"/>
    <cellStyle name="Comma 2 4 3 2 2 5" xfId="30396" xr:uid="{D878AB8B-C7EE-4FC8-816E-B1ED9451FAE2}"/>
    <cellStyle name="Comma 2 4 3 2 3" xfId="4435" xr:uid="{0B741E55-38DB-4711-922F-32F2D8CF0E72}"/>
    <cellStyle name="Comma 2 4 3 2 3 2" xfId="7371" xr:uid="{FFFF7BD4-9BB7-4C61-89B1-CF55C20A09FE}"/>
    <cellStyle name="Comma 2 4 3 2 3 2 2" xfId="25903" xr:uid="{50C0E835-046B-4002-A60A-F72362999A19}"/>
    <cellStyle name="Comma 2 4 3 2 3 2 3" xfId="34021" xr:uid="{516ED5D4-FAA5-4CAB-8548-D22ED48B3DEF}"/>
    <cellStyle name="Comma 2 4 3 2 3 3" xfId="22995" xr:uid="{90D9FAA0-3DED-4746-9EFD-9EC3A1B5CFFE}"/>
    <cellStyle name="Comma 2 4 3 2 3 4" xfId="31113" xr:uid="{3FA1DCA5-89D0-4104-984B-B1139E193E97}"/>
    <cellStyle name="Comma 2 4 3 2 4" xfId="5945" xr:uid="{30E7DF7C-DB15-4CB6-8B37-2033989C2BA7}"/>
    <cellStyle name="Comma 2 4 3 2 4 2" xfId="24477" xr:uid="{A4EE3943-E1E0-4650-815C-EAB3461B7C4E}"/>
    <cellStyle name="Comma 2 4 3 2 4 3" xfId="32595" xr:uid="{EFFD3B89-2F7A-48B8-9770-7CB2BC4762E7}"/>
    <cellStyle name="Comma 2 4 3 2 5" xfId="21533" xr:uid="{B9065DA9-1DD7-4193-AE62-571617AF23C7}"/>
    <cellStyle name="Comma 2 4 3 2 6" xfId="29649" xr:uid="{6A2AD735-5325-4027-8903-B61DC1BFAC7F}"/>
    <cellStyle name="Comma 2 4 3 3" xfId="3418" xr:uid="{BE5C0B62-D198-4BD1-9633-D45924F41F0E}"/>
    <cellStyle name="Comma 2 4 3 3 2" xfId="4853" xr:uid="{FAF30384-6478-475B-8EC3-EC3FE76A325C}"/>
    <cellStyle name="Comma 2 4 3 3 2 2" xfId="7789" xr:uid="{97AEC534-43AB-4705-8D07-06A29471506B}"/>
    <cellStyle name="Comma 2 4 3 3 2 2 2" xfId="26321" xr:uid="{5176C737-3B83-4B9E-9E62-955535DE7330}"/>
    <cellStyle name="Comma 2 4 3 3 2 2 3" xfId="34439" xr:uid="{809A3F77-7989-416E-A1C9-21C8A5881DF2}"/>
    <cellStyle name="Comma 2 4 3 3 2 3" xfId="23413" xr:uid="{A05AA7A0-9823-4CB2-BAF7-272719A886DC}"/>
    <cellStyle name="Comma 2 4 3 3 2 4" xfId="31531" xr:uid="{EEC44F40-A79B-4DBB-9CA3-54CBC6FE18C8}"/>
    <cellStyle name="Comma 2 4 3 3 3" xfId="6363" xr:uid="{B9393609-C303-46FA-B609-29656AE9DC45}"/>
    <cellStyle name="Comma 2 4 3 3 3 2" xfId="24895" xr:uid="{2688AA49-7695-429F-8B9B-E1E595F08B1F}"/>
    <cellStyle name="Comma 2 4 3 3 3 3" xfId="33013" xr:uid="{25FD8F08-8D99-4BE0-9555-68E1A6FCBEA5}"/>
    <cellStyle name="Comma 2 4 3 3 4" xfId="21985" xr:uid="{1DFE7AC2-3B6C-4807-B172-EE2AB586FF46}"/>
    <cellStyle name="Comma 2 4 3 3 5" xfId="30103" xr:uid="{BF36DED5-D0AF-4D21-8C87-9D3DA1E894F2}"/>
    <cellStyle name="Comma 2 4 3 4" xfId="4142" xr:uid="{0C0555EF-C672-4D56-8477-E517A05EA792}"/>
    <cellStyle name="Comma 2 4 3 4 2" xfId="7078" xr:uid="{6AB0866C-7035-495F-9A96-13AFAA65CE6B}"/>
    <cellStyle name="Comma 2 4 3 4 2 2" xfId="25610" xr:uid="{D1250F30-E015-453A-99F9-6204B0F8DDDD}"/>
    <cellStyle name="Comma 2 4 3 4 2 3" xfId="33728" xr:uid="{741369FD-A16C-4542-AEFD-02E4F4F798BB}"/>
    <cellStyle name="Comma 2 4 3 4 3" xfId="22702" xr:uid="{5BE77F0C-B6F2-4ABA-9CB6-090E2502C7F5}"/>
    <cellStyle name="Comma 2 4 3 4 4" xfId="30820" xr:uid="{6019D725-FCA0-492E-87F2-6958D47550AC}"/>
    <cellStyle name="Comma 2 4 3 5" xfId="5652" xr:uid="{43BA2F57-A0B3-492F-9710-D46FD3865DA5}"/>
    <cellStyle name="Comma 2 4 3 5 2" xfId="24184" xr:uid="{D8923EDE-AC80-438F-9019-230C2F4C8F09}"/>
    <cellStyle name="Comma 2 4 3 5 3" xfId="32302" xr:uid="{5349C624-E10F-473C-9E8E-4A415AB69065}"/>
    <cellStyle name="Comma 2 4 3 6" xfId="2235" xr:uid="{59004068-87C4-4609-9ED3-213AC9AE6FC4}"/>
    <cellStyle name="Comma 2 4 3 6 2" xfId="21165" xr:uid="{56E8B73D-76B9-42E8-AD39-C06DEBC8E734}"/>
    <cellStyle name="Comma 2 4 3 6 3" xfId="29281" xr:uid="{66E1B0EF-E7D8-4217-83F7-EBF0A8AAC0C7}"/>
    <cellStyle name="Comma 2 4 3 7" xfId="20544" xr:uid="{6757DED7-FAFE-4FFD-8A06-ADF597D46A25}"/>
    <cellStyle name="Comma 2 4 3 8" xfId="28639" xr:uid="{ADF9997C-6F37-4162-BF63-326A03DEB163}"/>
    <cellStyle name="Comma 2 4 4" xfId="2277" xr:uid="{A0D05DAD-B025-4ADE-8D5B-96CB6C30D9CB}"/>
    <cellStyle name="Comma 2 4 5" xfId="2287" xr:uid="{7C8207C8-5957-44B9-A1F6-D6EF8645357C}"/>
    <cellStyle name="Comma 2 4 6" xfId="2329" xr:uid="{2DC9BD17-5854-4E69-A0CC-3F2E78F10EC7}"/>
    <cellStyle name="Comma 2 4 6 2" xfId="2919" xr:uid="{8CFADDBD-9BFC-4659-948B-94405DAB5F53}"/>
    <cellStyle name="Comma 2 4 6 2 2" xfId="3792" xr:uid="{023C26DC-6B3B-4AD2-AA7C-93562C9EBE77}"/>
    <cellStyle name="Comma 2 4 6 2 2 2" xfId="5225" xr:uid="{38362424-CE60-4F1A-8526-337554B725DE}"/>
    <cellStyle name="Comma 2 4 6 2 2 2 2" xfId="8161" xr:uid="{CA14D257-017A-4F45-83E7-1A5247A02DD1}"/>
    <cellStyle name="Comma 2 4 6 2 2 2 2 2" xfId="26693" xr:uid="{4B0DE46C-EFA0-4BB6-B165-F03A2CFFE929}"/>
    <cellStyle name="Comma 2 4 6 2 2 2 2 3" xfId="34811" xr:uid="{13992B4B-BFA0-4AEA-86D0-2D3585995B45}"/>
    <cellStyle name="Comma 2 4 6 2 2 2 3" xfId="23785" xr:uid="{31D3E2CC-0233-4681-BAE4-B9F2A98C57F9}"/>
    <cellStyle name="Comma 2 4 6 2 2 2 4" xfId="31903" xr:uid="{7B773993-C8D7-4F55-9E59-1923CD0EF826}"/>
    <cellStyle name="Comma 2 4 6 2 2 3" xfId="6735" xr:uid="{11C8E6BB-BF34-4E76-9D13-A62304B90F02}"/>
    <cellStyle name="Comma 2 4 6 2 2 3 2" xfId="25267" xr:uid="{B95AC05E-05FE-40E8-8F9B-B97406A74904}"/>
    <cellStyle name="Comma 2 4 6 2 2 3 3" xfId="33385" xr:uid="{D6CD54E6-95C2-492A-96D1-B002FBBF8669}"/>
    <cellStyle name="Comma 2 4 6 2 2 4" xfId="22357" xr:uid="{8D9088CF-5BDE-4EF0-88B7-6D646BA164BF}"/>
    <cellStyle name="Comma 2 4 6 2 2 5" xfId="30475" xr:uid="{B07117AF-4435-4AE7-B808-0B0AA33033CA}"/>
    <cellStyle name="Comma 2 4 6 2 3" xfId="4514" xr:uid="{6505810C-C514-474E-83EB-699959D91FC1}"/>
    <cellStyle name="Comma 2 4 6 2 3 2" xfId="7450" xr:uid="{1EB1EECE-6D4B-4ADC-90E0-A07B0FA8E23C}"/>
    <cellStyle name="Comma 2 4 6 2 3 2 2" xfId="25982" xr:uid="{85DB2E2A-3DA2-40F5-B61F-CB8075E6CF67}"/>
    <cellStyle name="Comma 2 4 6 2 3 2 3" xfId="34100" xr:uid="{F0A9ACA4-EA39-4245-BB64-313CC475A08D}"/>
    <cellStyle name="Comma 2 4 6 2 3 3" xfId="23074" xr:uid="{40C5E286-C730-4CA1-8D95-62B0FF6632F6}"/>
    <cellStyle name="Comma 2 4 6 2 3 4" xfId="31192" xr:uid="{438C9141-E856-4882-A5C8-6B5BA00AE726}"/>
    <cellStyle name="Comma 2 4 6 2 4" xfId="6024" xr:uid="{5725A3C7-F6EE-48C8-807B-F3E608FA43C1}"/>
    <cellStyle name="Comma 2 4 6 2 4 2" xfId="24556" xr:uid="{BF36AD9B-7DEE-47AE-B336-4CEB32088CB8}"/>
    <cellStyle name="Comma 2 4 6 2 4 3" xfId="32674" xr:uid="{305FA8E5-96E6-4481-B2EA-AC367BC916BA}"/>
    <cellStyle name="Comma 2 4 6 2 5" xfId="21612" xr:uid="{2CF3D7D9-7E4D-41F8-AEAE-BE082B3DC83A}"/>
    <cellStyle name="Comma 2 4 6 2 6" xfId="29728" xr:uid="{85E318A9-BCC3-4E79-B234-61BE1C66A3F2}"/>
    <cellStyle name="Comma 2 4 6 3" xfId="3497" xr:uid="{7B446FF2-BDBF-4683-8401-5E31FE0EB0DD}"/>
    <cellStyle name="Comma 2 4 6 3 2" xfId="4932" xr:uid="{8C7FF093-B18B-4907-B161-AAA1AC10C24B}"/>
    <cellStyle name="Comma 2 4 6 3 2 2" xfId="7868" xr:uid="{53DA8E46-0FA4-4F5D-839D-F49228F02839}"/>
    <cellStyle name="Comma 2 4 6 3 2 2 2" xfId="26400" xr:uid="{CF5ABDED-7460-44F6-AA33-700B5BEAF3CA}"/>
    <cellStyle name="Comma 2 4 6 3 2 2 3" xfId="34518" xr:uid="{F9A03558-5625-4F91-876E-AEC384FFD58A}"/>
    <cellStyle name="Comma 2 4 6 3 2 3" xfId="23492" xr:uid="{479E61B3-14E2-4F39-8E54-D0413FEEB439}"/>
    <cellStyle name="Comma 2 4 6 3 2 4" xfId="31610" xr:uid="{E3F53F74-54A0-46B2-A960-2CF34F495EF0}"/>
    <cellStyle name="Comma 2 4 6 3 3" xfId="6442" xr:uid="{704C5F74-C6D0-4923-A10B-1B905FEDC3A8}"/>
    <cellStyle name="Comma 2 4 6 3 3 2" xfId="24974" xr:uid="{74BDC340-0828-43B2-9093-F7C3531DC2C5}"/>
    <cellStyle name="Comma 2 4 6 3 3 3" xfId="33092" xr:uid="{E3F73A2F-77FC-40EA-BC18-AF1BD9BE7CB4}"/>
    <cellStyle name="Comma 2 4 6 3 4" xfId="22064" xr:uid="{DEB747A0-06B9-47F1-89BA-D04CE78EE43B}"/>
    <cellStyle name="Comma 2 4 6 3 5" xfId="30182" xr:uid="{71269635-9150-4362-9441-57FAE37851E2}"/>
    <cellStyle name="Comma 2 4 6 4" xfId="4221" xr:uid="{35E50261-B8C7-42E6-A6F9-5C93EAF349A1}"/>
    <cellStyle name="Comma 2 4 6 4 2" xfId="7157" xr:uid="{FC32FB26-0477-4B3E-9EF3-82C591EF39E9}"/>
    <cellStyle name="Comma 2 4 6 4 2 2" xfId="25689" xr:uid="{6F6D0FDA-4874-4354-A2C7-7225C801D214}"/>
    <cellStyle name="Comma 2 4 6 4 2 3" xfId="33807" xr:uid="{1C2FCA0C-EACB-4998-941D-2AF565D5EC9D}"/>
    <cellStyle name="Comma 2 4 6 4 3" xfId="22781" xr:uid="{AE20C3D2-D0CD-4FF0-8BAB-170CE6AFC636}"/>
    <cellStyle name="Comma 2 4 6 4 4" xfId="30899" xr:uid="{36115212-41F2-49DC-A0F7-98C5FA3593E2}"/>
    <cellStyle name="Comma 2 4 6 5" xfId="5731" xr:uid="{885B83AD-791D-4A84-B7EA-F3D75073DE98}"/>
    <cellStyle name="Comma 2 4 6 5 2" xfId="24263" xr:uid="{09E4E42D-DC44-4B11-AA66-949F2D230BFB}"/>
    <cellStyle name="Comma 2 4 6 5 3" xfId="32381" xr:uid="{500248BA-2966-4A1D-A219-B2C6885AB0F4}"/>
    <cellStyle name="Comma 2 4 6 6" xfId="21248" xr:uid="{A94D7D23-1800-47F9-BB15-11FFEE1BA219}"/>
    <cellStyle name="Comma 2 4 6 7" xfId="29364" xr:uid="{98199223-3C03-487B-ABCD-E72C9474982C}"/>
    <cellStyle name="Comma 2 4 7" xfId="737" xr:uid="{04699EFE-3A9E-4852-98FF-1B019402B264}"/>
    <cellStyle name="Comma 2 4 7 2" xfId="746" xr:uid="{7C5984E1-DABD-4EF3-AC94-5FC016E419A0}"/>
    <cellStyle name="Comma 2 4 7 2 2" xfId="1056" xr:uid="{D9F9ED9A-E9D4-4BE8-9BA8-97A608995160}"/>
    <cellStyle name="Comma 2 4 7 2 2 2" xfId="5341" xr:uid="{931A86FB-1C5D-4F4E-BF6A-EF2835F2CFA5}"/>
    <cellStyle name="Comma 2 4 7 2 2 2 2" xfId="8277" xr:uid="{85C1E242-36C6-4E58-B30D-F39CADA23953}"/>
    <cellStyle name="Comma 2 4 7 2 2 2 2 2" xfId="26809" xr:uid="{637C4569-6B25-45A4-B65A-6C4917274873}"/>
    <cellStyle name="Comma 2 4 7 2 2 2 2 3" xfId="34927" xr:uid="{BF0FB188-3958-4984-9B5E-BEC4F1E5B7BF}"/>
    <cellStyle name="Comma 2 4 7 2 2 2 3" xfId="23901" xr:uid="{594833BB-C450-4372-A600-392BA9FE9D5B}"/>
    <cellStyle name="Comma 2 4 7 2 2 2 4" xfId="32019" xr:uid="{955915DB-1493-469D-9646-7D7B03097468}"/>
    <cellStyle name="Comma 2 4 7 2 2 3" xfId="6851" xr:uid="{92751C1A-56E7-45C0-93B5-B4B772B4FD92}"/>
    <cellStyle name="Comma 2 4 7 2 2 3 2" xfId="25383" xr:uid="{1507C407-94E7-40C6-BFF8-780B876C3D4C}"/>
    <cellStyle name="Comma 2 4 7 2 2 3 3" xfId="33501" xr:uid="{46D20959-E5B7-473E-9BF4-2CA5A4D8D7CF}"/>
    <cellStyle name="Comma 2 4 7 2 2 4" xfId="3908" xr:uid="{7EBF3B1B-CB3A-4091-811C-DC003DEE1138}"/>
    <cellStyle name="Comma 2 4 7 2 2 4 2" xfId="22473" xr:uid="{D2DC9AEC-E156-4682-A0C3-0FBDC3292690}"/>
    <cellStyle name="Comma 2 4 7 2 2 4 3" xfId="30591" xr:uid="{116BF765-C38E-4B70-95C4-35BD9F96A273}"/>
    <cellStyle name="Comma 2 4 7 2 2 5" xfId="20811" xr:uid="{7FC30E4C-FB45-4E63-8E5F-E3155262236C}"/>
    <cellStyle name="Comma 2 4 7 2 2 6" xfId="28906" xr:uid="{5E8554B5-3898-43A9-BE2E-E79EED2D195B}"/>
    <cellStyle name="Comma 2 4 7 2 3" xfId="4630" xr:uid="{F26C38F5-EBF5-4812-AD7B-13AD50856E0B}"/>
    <cellStyle name="Comma 2 4 7 2 3 2" xfId="7566" xr:uid="{089084E2-FFBE-4A25-886A-DC5E05E629E1}"/>
    <cellStyle name="Comma 2 4 7 2 3 2 2" xfId="26098" xr:uid="{D9E2EE65-5CDE-412A-92EB-FA91703511EB}"/>
    <cellStyle name="Comma 2 4 7 2 3 2 3" xfId="34216" xr:uid="{34F928DB-889A-4B4A-8AF0-A33C17369919}"/>
    <cellStyle name="Comma 2 4 7 2 3 3" xfId="23190" xr:uid="{FEAA1372-5ACD-4BED-8BEA-178EA600C2F1}"/>
    <cellStyle name="Comma 2 4 7 2 3 4" xfId="31308" xr:uid="{283DEB46-8F46-48B1-8D14-11DCE191F254}"/>
    <cellStyle name="Comma 2 4 7 2 4" xfId="6140" xr:uid="{C94E2BD1-BD42-41C3-BA46-5DF905CE6292}"/>
    <cellStyle name="Comma 2 4 7 2 4 2" xfId="24672" xr:uid="{A706ECD1-471C-421E-852A-F564F6174091}"/>
    <cellStyle name="Comma 2 4 7 2 4 3" xfId="32790" xr:uid="{8E59CF43-DF25-43C1-BD3A-A22434B47886}"/>
    <cellStyle name="Comma 2 4 7 2 5" xfId="3048" xr:uid="{CD1CE63C-1C90-43C3-B181-CA691F3B6678}"/>
    <cellStyle name="Comma 2 4 7 2 5 2" xfId="21730" xr:uid="{D6506308-3420-48FD-A4EF-0CD3EA43C9DF}"/>
    <cellStyle name="Comma 2 4 7 2 5 3" xfId="29846" xr:uid="{C0B34756-ED26-4284-BF81-BF2D74DFD6BD}"/>
    <cellStyle name="Comma 2 4 7 2 6" xfId="20505" xr:uid="{66297DD7-95FD-4E41-82B8-3637FC8F0191}"/>
    <cellStyle name="Comma 2 4 7 2 7" xfId="28600" xr:uid="{49663FCF-6C06-453B-A01B-E27A9447C611}"/>
    <cellStyle name="Comma 2 4 7 3" xfId="1049" xr:uid="{82BAA821-1D1E-481F-B858-2EA45E0C468D}"/>
    <cellStyle name="Comma 2 4 7 3 2" xfId="4775" xr:uid="{F90B2842-313E-488D-90F7-76FA2D3E9466}"/>
    <cellStyle name="Comma 2 4 7 3 2 2" xfId="7711" xr:uid="{D024AA04-CFC4-4D98-BE47-B77F62ED3492}"/>
    <cellStyle name="Comma 2 4 7 3 2 2 2" xfId="26243" xr:uid="{4D968B10-4688-41EF-938B-D8273BA455C2}"/>
    <cellStyle name="Comma 2 4 7 3 2 2 3" xfId="34361" xr:uid="{2DF0C582-F673-4841-91A4-B1AD1579945A}"/>
    <cellStyle name="Comma 2 4 7 3 2 3" xfId="23335" xr:uid="{C05F8EE6-61CC-47A2-BADE-571B5237FB7D}"/>
    <cellStyle name="Comma 2 4 7 3 2 4" xfId="31453" xr:uid="{25A5128E-33BA-4DF8-915F-DCDF0FC2A613}"/>
    <cellStyle name="Comma 2 4 7 3 3" xfId="6285" xr:uid="{C9D360CD-AF08-4BA1-8ECF-D97F1A6C2DF5}"/>
    <cellStyle name="Comma 2 4 7 3 3 2" xfId="24817" xr:uid="{B61A4F52-E523-4389-AEEB-79C4E73AF076}"/>
    <cellStyle name="Comma 2 4 7 3 3 3" xfId="32935" xr:uid="{A3A1F8D0-F790-4397-B680-FF8922E5193D}"/>
    <cellStyle name="Comma 2 4 7 3 4" xfId="3340" xr:uid="{11CFC180-0701-4F14-BB83-9B0A08896EB3}"/>
    <cellStyle name="Comma 2 4 7 3 4 2" xfId="21907" xr:uid="{7037936C-07DE-494F-B2B9-2D93A3A2FE7A}"/>
    <cellStyle name="Comma 2 4 7 3 4 3" xfId="30025" xr:uid="{0BAF369F-4593-4D20-8E7F-4FD0485659AB}"/>
    <cellStyle name="Comma 2 4 7 3 5" xfId="20804" xr:uid="{DFBD7AD0-C70C-4207-8DCC-CBD458248FB7}"/>
    <cellStyle name="Comma 2 4 7 3 6" xfId="28899" xr:uid="{AD6CC89D-0968-4B34-98AE-28F8B255C03C}"/>
    <cellStyle name="Comma 2 4 7 4" xfId="4064" xr:uid="{5AC1CE6F-4FF0-4A9E-B7B8-0C4FF756581C}"/>
    <cellStyle name="Comma 2 4 7 4 2" xfId="7000" xr:uid="{1C623D7B-4635-46AC-AEAA-AF7BD3FF4AB9}"/>
    <cellStyle name="Comma 2 4 7 4 2 2" xfId="25532" xr:uid="{B8589E89-88E9-4083-B4BA-8B5BBEE0BCA9}"/>
    <cellStyle name="Comma 2 4 7 4 2 3" xfId="33650" xr:uid="{DE407F48-1D5C-49E1-9A32-3DAE6D324913}"/>
    <cellStyle name="Comma 2 4 7 4 3" xfId="22624" xr:uid="{9036E08E-496D-4D7E-8DF1-9A5537FEE4AB}"/>
    <cellStyle name="Comma 2 4 7 4 4" xfId="30742" xr:uid="{0E68000A-CC7C-4B8F-AE70-968E3F905695}"/>
    <cellStyle name="Comma 2 4 7 5" xfId="5574" xr:uid="{4A8221F5-6119-427E-A6E8-05E23EDCD2A5}"/>
    <cellStyle name="Comma 2 4 7 5 2" xfId="24106" xr:uid="{07E27E86-C25B-4E30-8E9F-EC42AF2360C7}"/>
    <cellStyle name="Comma 2 4 7 5 3" xfId="32224" xr:uid="{7C655771-DF3F-4A1C-942E-59A7F7673BE2}"/>
    <cellStyle name="Comma 2 4 7 6" xfId="2095" xr:uid="{1600587D-8FCB-4735-B1F9-9758802DEBD5}"/>
    <cellStyle name="Comma 2 4 7 6 2" xfId="21073" xr:uid="{45479DE5-F025-4866-BA1B-7E0A00633F95}"/>
    <cellStyle name="Comma 2 4 7 6 3" xfId="29189" xr:uid="{2FB49EDC-4C56-4256-BF2E-BEFB84A1D9C2}"/>
    <cellStyle name="Comma 2 4 7 7" xfId="20498" xr:uid="{45F4E7FD-000B-43B2-8C53-F48B88F8C87E}"/>
    <cellStyle name="Comma 2 4 7 8" xfId="28593" xr:uid="{146413E0-28D6-4C37-B674-0140B8D02438}"/>
    <cellStyle name="Comma 2 4 8" xfId="2749" xr:uid="{A72AD9D4-E41C-4095-8844-0779DBD26BB3}"/>
    <cellStyle name="Comma 2 4 8 2" xfId="3646" xr:uid="{1C233527-4CF1-4927-B365-8FCAFBD04602}"/>
    <cellStyle name="Comma 2 4 8 2 2" xfId="5079" xr:uid="{C7A7263C-A8CA-4629-A230-FDE6170F9240}"/>
    <cellStyle name="Comma 2 4 8 2 2 2" xfId="8015" xr:uid="{B0DFB2B6-6901-4D90-B016-2D85D45EF663}"/>
    <cellStyle name="Comma 2 4 8 2 2 2 2" xfId="26547" xr:uid="{2AA1D56B-05A9-428B-BB2E-876577D690AD}"/>
    <cellStyle name="Comma 2 4 8 2 2 2 3" xfId="34665" xr:uid="{3BBCF6FC-E24B-488A-BFD1-0428B0834382}"/>
    <cellStyle name="Comma 2 4 8 2 2 3" xfId="23639" xr:uid="{70417108-CBC7-4CC8-B12B-67ACBF7A3572}"/>
    <cellStyle name="Comma 2 4 8 2 2 4" xfId="31757" xr:uid="{0868937A-090C-4B91-93AE-BA944E1E9635}"/>
    <cellStyle name="Comma 2 4 8 2 3" xfId="6589" xr:uid="{920AC63A-751E-471B-A960-F20DB8D27476}"/>
    <cellStyle name="Comma 2 4 8 2 3 2" xfId="25121" xr:uid="{208C6DCA-928F-44AE-A555-61EC91B49A2D}"/>
    <cellStyle name="Comma 2 4 8 2 3 3" xfId="33239" xr:uid="{4E970450-0F21-4355-A0FF-86FF649FFEE1}"/>
    <cellStyle name="Comma 2 4 8 2 4" xfId="22211" xr:uid="{23152AC3-4225-4574-8D3E-E41D410916A2}"/>
    <cellStyle name="Comma 2 4 8 2 5" xfId="30329" xr:uid="{8D0AF0D3-722B-4ACA-9D84-74B074CD4762}"/>
    <cellStyle name="Comma 2 4 8 3" xfId="4368" xr:uid="{15919386-1B71-43A4-8273-89320D13F054}"/>
    <cellStyle name="Comma 2 4 8 3 2" xfId="7304" xr:uid="{BE2C3BAF-56F3-404B-9ECC-F8F3698B87D5}"/>
    <cellStyle name="Comma 2 4 8 3 2 2" xfId="25836" xr:uid="{7E2D0E53-3080-42E0-884C-61F006924779}"/>
    <cellStyle name="Comma 2 4 8 3 2 3" xfId="33954" xr:uid="{A2DF0A23-1B27-46BF-920A-8D675A50579B}"/>
    <cellStyle name="Comma 2 4 8 3 3" xfId="22928" xr:uid="{493D7472-355D-493C-B4E4-0A923ABCA2B7}"/>
    <cellStyle name="Comma 2 4 8 3 4" xfId="31046" xr:uid="{F2C3C009-A373-45BB-B1E7-27CAB0BF49C1}"/>
    <cellStyle name="Comma 2 4 8 4" xfId="5878" xr:uid="{44306ACC-EC0A-4A9F-B709-E1D7A6985F8F}"/>
    <cellStyle name="Comma 2 4 8 4 2" xfId="24410" xr:uid="{A49A3E71-E189-4A33-99AE-E074FF2AF8F4}"/>
    <cellStyle name="Comma 2 4 8 4 3" xfId="32528" xr:uid="{2F27CCD7-07AE-4C23-8BDD-2D63EDD1972B}"/>
    <cellStyle name="Comma 2 4 8 5" xfId="21463" xr:uid="{CBAF43D0-C640-4BBA-ADB4-AA41F7335F4C}"/>
    <cellStyle name="Comma 2 4 8 6" xfId="29579" xr:uid="{ADBB86C7-7E03-4F1A-AB74-7DD788BF68D4}"/>
    <cellStyle name="Comma 2 4 9" xfId="3115" xr:uid="{AF906DA0-3DEA-450E-AEDB-6956B6F2ACD8}"/>
    <cellStyle name="Comma 2 5" xfId="610" xr:uid="{5B70626E-0418-4319-B0F6-8FD9A5BE8BD7}"/>
    <cellStyle name="Comma 2 5 2" xfId="2422" xr:uid="{4CBBB602-EFB9-478B-BE4D-02FD3E87A6F6}"/>
    <cellStyle name="Comma 2 5 3" xfId="2043" xr:uid="{37E1B3FB-AE80-4790-B519-151B1645A84E}"/>
    <cellStyle name="Comma 2 5 4" xfId="3116" xr:uid="{B04905BA-AA1A-447E-A524-3AD92C2BAAFA}"/>
    <cellStyle name="Comma 2 5 5" xfId="10679" xr:uid="{A61538E8-74B6-4C0E-97F8-11B28E981E78}"/>
    <cellStyle name="Comma 2 5 6" xfId="1683" xr:uid="{BCEED27F-ADFE-4551-9575-FD9E34BE7741}"/>
    <cellStyle name="Comma 2 6" xfId="265" xr:uid="{49DD0B39-00E4-4AE1-8223-2F575153284F}"/>
    <cellStyle name="Comma 2 6 2" xfId="2435" xr:uid="{F7DC7627-6A27-494C-9AB4-EBEE7930D895}"/>
    <cellStyle name="Comma 2 6 2 2" xfId="10680" xr:uid="{F5389FE8-3F93-487D-BA44-FD76BC6C9553}"/>
    <cellStyle name="Comma 2 6 2 2 2" xfId="27429" xr:uid="{230267C9-1B92-4808-AAB8-AEFA4103E551}"/>
    <cellStyle name="Comma 2 6 2 2 3" xfId="35614" xr:uid="{564D016C-54C6-468F-88A1-718023F09589}"/>
    <cellStyle name="Comma 2 6 3" xfId="8549" xr:uid="{5F83898F-36B8-44D8-8E13-6016CB8B5329}"/>
    <cellStyle name="Comma 2 7" xfId="266" xr:uid="{39F1872D-C7EB-49A1-A45B-FF448EF11C67}"/>
    <cellStyle name="Comma 2 7 2" xfId="2436" xr:uid="{E7A72FA9-88B5-42B8-A81F-FEE5423E04E1}"/>
    <cellStyle name="Comma 2 7 3" xfId="10681" xr:uid="{FE750EFC-0FAB-4C53-BDD9-3993669F9B3A}"/>
    <cellStyle name="Comma 2 8" xfId="267" xr:uid="{A85D4B65-795A-4DD9-9E96-8DBBC473D1C9}"/>
    <cellStyle name="Comma 2 8 2" xfId="2437" xr:uid="{B0C75381-9FC3-4E2D-AA32-CA6E8C0A9185}"/>
    <cellStyle name="Comma 2 9" xfId="611" xr:uid="{19332199-AED9-4A1E-9AA2-697B6CDC7B7A}"/>
    <cellStyle name="Comma 2 9 2" xfId="2130" xr:uid="{AC6C3927-C42D-472E-B57D-712C71C7BE77}"/>
    <cellStyle name="Comma 2 9 3" xfId="1684" xr:uid="{69734C66-5AAF-4B19-A5FB-E4663CFEC223}"/>
    <cellStyle name="Comma 2_Consolidation_MIS Q2 09-10" xfId="8533" xr:uid="{EC10DC96-D666-431E-9BF4-E3E799ADE923}"/>
    <cellStyle name="Comma 20" xfId="612" xr:uid="{6331854A-45E7-417B-856C-B14052418705}"/>
    <cellStyle name="Comma 20 2" xfId="2533" xr:uid="{18A54837-87B0-4946-8FC8-6CC115FCA65A}"/>
    <cellStyle name="Comma 20 3" xfId="2128" xr:uid="{8804FE51-EB93-400A-B430-D044B8FD3C7C}"/>
    <cellStyle name="Comma 20 4" xfId="8481" xr:uid="{4B58CB06-C214-4FB2-89AF-0E2A4F4D3272}"/>
    <cellStyle name="Comma 20 5" xfId="10682" xr:uid="{907B24DA-E9BA-40B9-8A1C-6014A1C9A86C}"/>
    <cellStyle name="Comma 20 5 2" xfId="27430" xr:uid="{F9293113-7BB8-44DD-84ED-114F147141C0}"/>
    <cellStyle name="Comma 20 5 3" xfId="35615" xr:uid="{19315CFC-668A-4AB4-AE2C-0E1F6303B0EC}"/>
    <cellStyle name="Comma 20 6" xfId="1993" xr:uid="{4145E6C2-2985-409D-B727-EB1C0EA520A2}"/>
    <cellStyle name="Comma 21" xfId="613" xr:uid="{D4ADE453-1D19-4F99-918F-512DC51BAC56}"/>
    <cellStyle name="Comma 21 2" xfId="268" xr:uid="{3D070F3B-5D88-4DE7-918E-48CEA8E9AACF}"/>
    <cellStyle name="Comma 21 2 2" xfId="2438" xr:uid="{3F15A957-8095-4975-93A4-7F69C6EF3D05}"/>
    <cellStyle name="Comma 21 3" xfId="269" xr:uid="{B823D6AC-5A29-4C6F-9B42-FE6E1A2786AB}"/>
    <cellStyle name="Comma 21 3 2" xfId="2439" xr:uid="{4898E5A6-2D14-49ED-A4EA-22548BAAF15E}"/>
    <cellStyle name="Comma 21 4" xfId="2524" xr:uid="{C42C884A-245B-4110-A1ED-CE9A6808A495}"/>
    <cellStyle name="Comma 22" xfId="614" xr:uid="{EB75AFB7-D230-4B84-A52A-52AD132DC5DC}"/>
    <cellStyle name="Comma 22 2" xfId="2534" xr:uid="{A2CDD9BE-9EE8-4563-AA95-855AEAC39E44}"/>
    <cellStyle name="Comma 22 2 2" xfId="10683" xr:uid="{4C6B57DB-E7EF-4B04-8342-6047A96DB202}"/>
    <cellStyle name="Comma 22 2 2 2" xfId="27431" xr:uid="{E6307567-BE87-41D5-ACEE-A893D5550505}"/>
    <cellStyle name="Comma 22 2 2 3" xfId="35616" xr:uid="{A801D521-26BD-4D77-B312-FB2EACE59C05}"/>
    <cellStyle name="Comma 23" xfId="615" xr:uid="{6175A8A3-7141-4645-AE15-8521D67B2B48}"/>
    <cellStyle name="Comma 23 2" xfId="2548" xr:uid="{3FC70836-39C0-40FC-8752-8C748D852895}"/>
    <cellStyle name="Comma 24" xfId="270" xr:uid="{E19C35E5-3582-454B-9C70-4FCBC293A5EF}"/>
    <cellStyle name="Comma 24 10" xfId="5545" xr:uid="{A0CF4C3F-ACBD-4B43-9978-BE223D0917CF}"/>
    <cellStyle name="Comma 24 10 2" xfId="24077" xr:uid="{49D5B4F2-28B8-47F7-A2D2-22B5BED5C6BD}"/>
    <cellStyle name="Comma 24 10 3" xfId="32195" xr:uid="{B06AAAA5-90DA-408C-830A-3129D2C5FB9A}"/>
    <cellStyle name="Comma 24 11" xfId="10684" xr:uid="{92D968F6-1664-430D-BC48-77E1B760B13F}"/>
    <cellStyle name="Comma 24 12" xfId="1685" xr:uid="{D9337B53-7F07-48B2-B08A-6F6C8038C712}"/>
    <cellStyle name="Comma 24 12 2" xfId="20929" xr:uid="{873FA295-D3E0-4039-B1CD-AE53623AF738}"/>
    <cellStyle name="Comma 24 12 3" xfId="29039" xr:uid="{14462B9D-70C6-4EFD-A434-6D4B46F8196C}"/>
    <cellStyle name="Comma 24 13" xfId="20267" xr:uid="{3F87D2C2-B7F4-4E9A-BF81-C2863390FD1A}"/>
    <cellStyle name="Comma 24 14" xfId="28358" xr:uid="{3776DFBC-3992-4A03-85CB-15C408C470DA}"/>
    <cellStyle name="Comma 24 2" xfId="852" xr:uid="{9D1ED3B7-87E6-459C-A178-7EBAEE3BE765}"/>
    <cellStyle name="Comma 24 2 2" xfId="2368" xr:uid="{26EF83D9-CF69-4DF0-B762-06B7E11D26EC}"/>
    <cellStyle name="Comma 24 2 2 2" xfId="2956" xr:uid="{BB67FCD4-E80B-4579-8E3E-EFB362C5921D}"/>
    <cellStyle name="Comma 24 2 2 2 2" xfId="3829" xr:uid="{F87E0549-80D7-40CF-BEFC-CA4C8A3663BE}"/>
    <cellStyle name="Comma 24 2 2 2 2 2" xfId="5262" xr:uid="{799796A5-57E9-4015-A624-6CC9CB12F57D}"/>
    <cellStyle name="Comma 24 2 2 2 2 2 2" xfId="8198" xr:uid="{98C903C2-0CF7-44AD-9CBB-06746E84CB59}"/>
    <cellStyle name="Comma 24 2 2 2 2 2 2 2" xfId="26730" xr:uid="{9858CF8B-15BF-4508-A681-F1D8669E9252}"/>
    <cellStyle name="Comma 24 2 2 2 2 2 2 3" xfId="34848" xr:uid="{AB96187C-B044-4F4A-A272-7DC231FA4513}"/>
    <cellStyle name="Comma 24 2 2 2 2 2 3" xfId="23822" xr:uid="{4A93823C-CB8C-4F18-B58D-4E2D954BE46D}"/>
    <cellStyle name="Comma 24 2 2 2 2 2 4" xfId="31940" xr:uid="{19D67296-8711-4F89-8C44-772028E45C66}"/>
    <cellStyle name="Comma 24 2 2 2 2 3" xfId="6772" xr:uid="{369AA551-2F3F-4E5F-9789-644F0C67FF2D}"/>
    <cellStyle name="Comma 24 2 2 2 2 3 2" xfId="25304" xr:uid="{20D8DC2B-C16D-466E-B88C-53AC6C502B7F}"/>
    <cellStyle name="Comma 24 2 2 2 2 3 3" xfId="33422" xr:uid="{4F65219B-1589-4CAF-B593-DB016688FBF0}"/>
    <cellStyle name="Comma 24 2 2 2 2 4" xfId="22394" xr:uid="{40C6E469-D0CE-4207-AB56-86A87C09CC15}"/>
    <cellStyle name="Comma 24 2 2 2 2 5" xfId="30512" xr:uid="{1873BA80-B48C-4B9C-9E0B-F28B408C98E2}"/>
    <cellStyle name="Comma 24 2 2 2 3" xfId="4551" xr:uid="{345081AF-B5FB-4B61-B164-C20DB4A3BCBC}"/>
    <cellStyle name="Comma 24 2 2 2 3 2" xfId="7487" xr:uid="{C94C2F1B-6C45-4716-8C1C-4670AEE1A5B5}"/>
    <cellStyle name="Comma 24 2 2 2 3 2 2" xfId="26019" xr:uid="{98626806-EE78-47F1-B5D8-81213DDD2BB5}"/>
    <cellStyle name="Comma 24 2 2 2 3 2 3" xfId="34137" xr:uid="{FB65A80A-0EA1-4CB1-9F99-323D786FFF30}"/>
    <cellStyle name="Comma 24 2 2 2 3 3" xfId="23111" xr:uid="{6FFDAE51-AB65-4EE3-B248-5CD2E63E49AB}"/>
    <cellStyle name="Comma 24 2 2 2 3 4" xfId="31229" xr:uid="{47EABDDD-192B-4B2F-9E71-E036AFB65782}"/>
    <cellStyle name="Comma 24 2 2 2 4" xfId="6061" xr:uid="{B0CBA2DB-BE97-4FC4-BDB9-D5ECC19C1CF7}"/>
    <cellStyle name="Comma 24 2 2 2 4 2" xfId="24593" xr:uid="{E03624A7-3F0F-4E65-A54F-1093D0F64492}"/>
    <cellStyle name="Comma 24 2 2 2 4 3" xfId="32711" xr:uid="{AD186B32-2229-4DFF-A7F0-ECFB27EAE06C}"/>
    <cellStyle name="Comma 24 2 2 2 5" xfId="21649" xr:uid="{7A29FDD3-5DEF-46AE-BF6B-A12AB167D056}"/>
    <cellStyle name="Comma 24 2 2 2 6" xfId="29765" xr:uid="{741DF8A8-1F70-4F4F-B517-2FD5F79F27DD}"/>
    <cellStyle name="Comma 24 2 2 3" xfId="3534" xr:uid="{074B5671-88EF-4667-9A08-394C0CC13174}"/>
    <cellStyle name="Comma 24 2 2 3 2" xfId="4969" xr:uid="{AA830CFF-3DF7-48C0-A702-4CB4ACFFAD1D}"/>
    <cellStyle name="Comma 24 2 2 3 2 2" xfId="7905" xr:uid="{679E6729-34F5-4C7D-9EA7-2FBE93540AF1}"/>
    <cellStyle name="Comma 24 2 2 3 2 2 2" xfId="26437" xr:uid="{2D68FE02-8EB2-4C12-9408-502DE8698931}"/>
    <cellStyle name="Comma 24 2 2 3 2 2 3" xfId="34555" xr:uid="{6F78B622-CAE3-45F5-8A91-8238990B2457}"/>
    <cellStyle name="Comma 24 2 2 3 2 3" xfId="23529" xr:uid="{15F72339-7C42-43A4-9C28-E257ACA34628}"/>
    <cellStyle name="Comma 24 2 2 3 2 4" xfId="31647" xr:uid="{221A0A68-16B1-4EFA-8BC7-5B4D6AFE0D4A}"/>
    <cellStyle name="Comma 24 2 2 3 3" xfId="6479" xr:uid="{113176FD-3720-4A24-8F8E-28BFF3357F25}"/>
    <cellStyle name="Comma 24 2 2 3 3 2" xfId="25011" xr:uid="{AA6C2310-C50B-4277-B8D0-FD05425631C0}"/>
    <cellStyle name="Comma 24 2 2 3 3 3" xfId="33129" xr:uid="{CB027D8E-25BC-44E9-98D2-7BF37DFC98D7}"/>
    <cellStyle name="Comma 24 2 2 3 4" xfId="22101" xr:uid="{E11E1488-A6BA-42C6-8C4C-FF4CEDCFE8CC}"/>
    <cellStyle name="Comma 24 2 2 3 5" xfId="30219" xr:uid="{2711A29B-2C36-4AEF-9D8B-A2214E82A9BC}"/>
    <cellStyle name="Comma 24 2 2 4" xfId="4258" xr:uid="{8CDB76FD-AC43-46C4-894C-DB9F379FD510}"/>
    <cellStyle name="Comma 24 2 2 4 2" xfId="7194" xr:uid="{D1988BC3-7EF4-45CC-8FB2-62DEB64DBBD2}"/>
    <cellStyle name="Comma 24 2 2 4 2 2" xfId="25726" xr:uid="{CAB1D065-E98E-4158-A02E-2ED522264357}"/>
    <cellStyle name="Comma 24 2 2 4 2 3" xfId="33844" xr:uid="{5921848C-8CF7-4454-B30C-17493F631262}"/>
    <cellStyle name="Comma 24 2 2 4 3" xfId="22818" xr:uid="{A329BF01-2297-42DF-A586-8DC92945137A}"/>
    <cellStyle name="Comma 24 2 2 4 4" xfId="30936" xr:uid="{90FCF923-0A80-4A1C-BCAE-72E02766DE72}"/>
    <cellStyle name="Comma 24 2 2 5" xfId="5768" xr:uid="{010D98BA-E2C5-429F-810E-55A1B6239154}"/>
    <cellStyle name="Comma 24 2 2 5 2" xfId="24300" xr:uid="{CA7A0986-DC32-41D0-BA42-4EE680975897}"/>
    <cellStyle name="Comma 24 2 2 5 3" xfId="32418" xr:uid="{9E068A75-ACA0-48D6-8EB9-8FE52A7521BC}"/>
    <cellStyle name="Comma 24 2 2 6" xfId="21286" xr:uid="{93996698-1F3F-4D12-9F84-68B90837024D}"/>
    <cellStyle name="Comma 24 2 2 7" xfId="29402" xr:uid="{E78483CE-3863-4B7F-822B-5A45DE22BB8C}"/>
    <cellStyle name="Comma 24 2 3" xfId="2827" xr:uid="{F7BF95CB-0491-4A6F-9837-75491DE4B80F}"/>
    <cellStyle name="Comma 24 2 3 2" xfId="3700" xr:uid="{C985A9C5-527B-4AFF-A17E-0A7DE5492F9F}"/>
    <cellStyle name="Comma 24 2 3 2 2" xfId="5133" xr:uid="{1C199A61-F44E-454E-B888-E695C01E41E7}"/>
    <cellStyle name="Comma 24 2 3 2 2 2" xfId="8069" xr:uid="{09500E80-0497-443C-8135-21FFB860A906}"/>
    <cellStyle name="Comma 24 2 3 2 2 2 2" xfId="26601" xr:uid="{D18CF3D8-1C79-4CE1-8624-80F63468003B}"/>
    <cellStyle name="Comma 24 2 3 2 2 2 3" xfId="34719" xr:uid="{2988D78D-BC7B-4B05-9BDD-D4E9408758C0}"/>
    <cellStyle name="Comma 24 2 3 2 2 3" xfId="23693" xr:uid="{A9945E66-0F36-4319-B428-590A47858774}"/>
    <cellStyle name="Comma 24 2 3 2 2 4" xfId="31811" xr:uid="{19194710-C4F5-4FD3-8C79-40DD0E6DE598}"/>
    <cellStyle name="Comma 24 2 3 2 3" xfId="6643" xr:uid="{49DBAC78-89D4-4110-A62D-24B9CE4A7B88}"/>
    <cellStyle name="Comma 24 2 3 2 3 2" xfId="25175" xr:uid="{9E93BB02-887D-423E-9C09-0A901D295E10}"/>
    <cellStyle name="Comma 24 2 3 2 3 3" xfId="33293" xr:uid="{EF956E84-AFBC-4B7B-A905-763CA1AE6684}"/>
    <cellStyle name="Comma 24 2 3 2 4" xfId="22265" xr:uid="{BD218BDD-A0FE-4D3D-9C35-F99CA92C1D61}"/>
    <cellStyle name="Comma 24 2 3 2 5" xfId="30383" xr:uid="{5EA4F8DA-F079-4F2D-BAD3-1C2AAB41E8EC}"/>
    <cellStyle name="Comma 24 2 3 3" xfId="4422" xr:uid="{9F329B24-4854-494C-94C6-155FE497D451}"/>
    <cellStyle name="Comma 24 2 3 3 2" xfId="7358" xr:uid="{E3A3B56E-DC19-41E8-ABEB-FA1E3CEAE6CB}"/>
    <cellStyle name="Comma 24 2 3 3 2 2" xfId="25890" xr:uid="{AFD013D4-FCF2-487E-8849-BC6EEE45E400}"/>
    <cellStyle name="Comma 24 2 3 3 2 3" xfId="34008" xr:uid="{75878C9F-042D-4B3F-9ADA-F7EB378DBD22}"/>
    <cellStyle name="Comma 24 2 3 3 3" xfId="22982" xr:uid="{F93B44AC-356F-4FA9-AFBD-DC8E78FD58DF}"/>
    <cellStyle name="Comma 24 2 3 3 4" xfId="31100" xr:uid="{7F09730B-89CA-4E4B-BF5F-15BBC0097CCD}"/>
    <cellStyle name="Comma 24 2 3 4" xfId="5932" xr:uid="{1DDC542C-C42F-4256-A873-FC4B15DA0819}"/>
    <cellStyle name="Comma 24 2 3 4 2" xfId="24464" xr:uid="{6191D815-C3AA-43F7-8818-ADC697D6C621}"/>
    <cellStyle name="Comma 24 2 3 4 3" xfId="32582" xr:uid="{304379A1-0AAC-4977-8F13-A01897E619D6}"/>
    <cellStyle name="Comma 24 2 3 5" xfId="21520" xr:uid="{EC4BFF1B-E836-458D-AAC4-CCCDC8B2DC28}"/>
    <cellStyle name="Comma 24 2 3 6" xfId="29636" xr:uid="{E1D6A19C-F394-487C-8AB0-56D97C560FDB}"/>
    <cellStyle name="Comma 24 2 4" xfId="3405" xr:uid="{31551E69-7662-4431-AA3A-57AC51C2C409}"/>
    <cellStyle name="Comma 24 2 4 2" xfId="4840" xr:uid="{5B52CEEB-C325-4090-B911-A4D7FB0D0F82}"/>
    <cellStyle name="Comma 24 2 4 2 2" xfId="7776" xr:uid="{FC5E7C70-0C1B-4CEA-9079-09C48C2486BD}"/>
    <cellStyle name="Comma 24 2 4 2 2 2" xfId="26308" xr:uid="{0B16BD8E-96C8-4A59-B551-0CBD89868AC2}"/>
    <cellStyle name="Comma 24 2 4 2 2 3" xfId="34426" xr:uid="{55E31E22-D912-4723-9CB2-ECBC02726F09}"/>
    <cellStyle name="Comma 24 2 4 2 3" xfId="23400" xr:uid="{F680A431-DA54-40FC-8BC5-89CFF4F8DEC8}"/>
    <cellStyle name="Comma 24 2 4 2 4" xfId="31518" xr:uid="{10EFDC8E-7CB7-4BE4-9E29-7305199E91F4}"/>
    <cellStyle name="Comma 24 2 4 3" xfId="6350" xr:uid="{D18363F8-CF64-417E-9072-D6D2F75B7F59}"/>
    <cellStyle name="Comma 24 2 4 3 2" xfId="24882" xr:uid="{826569B2-B7F1-46AA-B522-B9AC89BD9112}"/>
    <cellStyle name="Comma 24 2 4 3 3" xfId="33000" xr:uid="{46E1E5E6-4AAC-4378-ABCC-C9EFDB9319FD}"/>
    <cellStyle name="Comma 24 2 4 4" xfId="21972" xr:uid="{E0444755-F6B6-4CD7-BE26-E3BED05B407E}"/>
    <cellStyle name="Comma 24 2 4 5" xfId="30090" xr:uid="{4201BCA7-C313-41B4-854C-55FC53EACDC3}"/>
    <cellStyle name="Comma 24 2 5" xfId="4129" xr:uid="{9954C1E9-2BBC-489E-A044-87734F88004B}"/>
    <cellStyle name="Comma 24 2 5 2" xfId="7065" xr:uid="{409826C5-BC2F-4D3E-9F5D-C973F51D6CEF}"/>
    <cellStyle name="Comma 24 2 5 2 2" xfId="25597" xr:uid="{362E8F8C-C962-45F6-AE26-3C318D42BD1E}"/>
    <cellStyle name="Comma 24 2 5 2 3" xfId="33715" xr:uid="{30BA42E0-9A76-4FC4-9E23-1807BEF31700}"/>
    <cellStyle name="Comma 24 2 5 3" xfId="22689" xr:uid="{A3A1B06D-019E-4378-A263-585D5DCB7355}"/>
    <cellStyle name="Comma 24 2 5 4" xfId="30807" xr:uid="{93AC73B4-5050-47F0-91E5-03F0A09EE4D5}"/>
    <cellStyle name="Comma 24 2 6" xfId="5639" xr:uid="{A0E84A1B-1D73-4928-95F2-BE89E5F07CE7}"/>
    <cellStyle name="Comma 24 2 6 2" xfId="24171" xr:uid="{FAEEC66B-95E5-4F2F-AF29-9892EDBB7CE6}"/>
    <cellStyle name="Comma 24 2 6 3" xfId="32289" xr:uid="{89AD200C-E1A8-4447-8718-42A47B2F7D26}"/>
    <cellStyle name="Comma 24 2 7" xfId="2220" xr:uid="{6DF22C69-85F9-409F-9756-3B5E65772D4F}"/>
    <cellStyle name="Comma 24 2 7 2" xfId="21152" xr:uid="{F31520D7-B20C-4A18-AD69-A9642C656D86}"/>
    <cellStyle name="Comma 24 2 7 3" xfId="29268" xr:uid="{0082DCE9-5DBB-4E55-AD8F-1927D85CCDEA}"/>
    <cellStyle name="Comma 24 2 8" xfId="20608" xr:uid="{1EFB7FB1-9748-4D4B-B30B-E54B7CA7DF17}"/>
    <cellStyle name="Comma 24 2 9" xfId="28703" xr:uid="{2B67E4A9-CA6C-4DC0-A5C8-1E725E219E86}"/>
    <cellStyle name="Comma 24 3" xfId="2316" xr:uid="{6FF7D1E3-AA79-4F04-A69B-15EDC35D2F86}"/>
    <cellStyle name="Comma 24 3 2" xfId="2906" xr:uid="{9E70E701-3577-4236-8988-D24883812D0B}"/>
    <cellStyle name="Comma 24 3 2 2" xfId="3779" xr:uid="{C1C4E784-FA22-41FB-B0B8-B5F4131F5F83}"/>
    <cellStyle name="Comma 24 3 2 2 2" xfId="5212" xr:uid="{81923D6F-B1FD-4081-BF96-A3B8500B566C}"/>
    <cellStyle name="Comma 24 3 2 2 2 2" xfId="8148" xr:uid="{4DBD97E8-ECAE-4415-8837-B19064FF12D5}"/>
    <cellStyle name="Comma 24 3 2 2 2 2 2" xfId="26680" xr:uid="{5B3834F6-880E-4057-BDC2-1C0EFC20E5C3}"/>
    <cellStyle name="Comma 24 3 2 2 2 2 3" xfId="34798" xr:uid="{C5DC13B5-337D-4A91-85D4-D02D16AF2C31}"/>
    <cellStyle name="Comma 24 3 2 2 2 3" xfId="23772" xr:uid="{93B8A6BB-A269-4047-8A3A-A5B5A192B7B1}"/>
    <cellStyle name="Comma 24 3 2 2 2 4" xfId="31890" xr:uid="{283DF3FD-BA2E-49D6-B8EC-948F855AF773}"/>
    <cellStyle name="Comma 24 3 2 2 3" xfId="6722" xr:uid="{EBAC3FD9-305E-430B-8724-84746633F253}"/>
    <cellStyle name="Comma 24 3 2 2 3 2" xfId="25254" xr:uid="{3B3822C5-9F36-4175-BCE9-9C0B09D7E27A}"/>
    <cellStyle name="Comma 24 3 2 2 3 3" xfId="33372" xr:uid="{D5068AC0-8F58-49EE-8469-A5059F2D0BB6}"/>
    <cellStyle name="Comma 24 3 2 2 4" xfId="22344" xr:uid="{3D8DCC9C-AB87-47A7-AB89-4BA4BBD26402}"/>
    <cellStyle name="Comma 24 3 2 2 5" xfId="30462" xr:uid="{37E40654-A2D6-4978-A240-4C242BF121CA}"/>
    <cellStyle name="Comma 24 3 2 3" xfId="4501" xr:uid="{917E5C04-21F9-460F-A61D-FBAADCA2E480}"/>
    <cellStyle name="Comma 24 3 2 3 2" xfId="7437" xr:uid="{6D75A370-59ED-40EA-AC18-45D3B22D4633}"/>
    <cellStyle name="Comma 24 3 2 3 2 2" xfId="25969" xr:uid="{4BAB2237-5BC9-4C59-9782-F504B880C0E4}"/>
    <cellStyle name="Comma 24 3 2 3 2 3" xfId="34087" xr:uid="{12E371F8-A1C6-40B2-934F-09053180ADCF}"/>
    <cellStyle name="Comma 24 3 2 3 3" xfId="23061" xr:uid="{4277E3C1-8DA0-4D0B-AB3A-54B4E443259D}"/>
    <cellStyle name="Comma 24 3 2 3 4" xfId="31179" xr:uid="{30AF0E0D-CD53-4623-A1AA-B62A9B43DEB0}"/>
    <cellStyle name="Comma 24 3 2 4" xfId="6011" xr:uid="{BFD8806F-5B9B-4A67-8173-87C1103AB34F}"/>
    <cellStyle name="Comma 24 3 2 4 2" xfId="24543" xr:uid="{1DB59FE5-77A0-4FAC-A1F8-5AE953B51E34}"/>
    <cellStyle name="Comma 24 3 2 4 3" xfId="32661" xr:uid="{EEE02A6F-A98D-4E0C-8BCB-11DA5C5C59AB}"/>
    <cellStyle name="Comma 24 3 2 5" xfId="21599" xr:uid="{6440B669-5DCF-4F97-9F74-EE84C8BDA5A8}"/>
    <cellStyle name="Comma 24 3 2 6" xfId="29715" xr:uid="{F409E5DA-14B6-4DDE-88A2-AD073400398C}"/>
    <cellStyle name="Comma 24 3 3" xfId="3484" xr:uid="{65106DB3-FF16-48CE-B758-D057D1BBA1FC}"/>
    <cellStyle name="Comma 24 3 3 2" xfId="4919" xr:uid="{C594F7D4-0EA2-4E2C-9DF5-E9A9A6C862F3}"/>
    <cellStyle name="Comma 24 3 3 2 2" xfId="7855" xr:uid="{F7109B06-BA2B-4763-A89A-8B0CA864BADD}"/>
    <cellStyle name="Comma 24 3 3 2 2 2" xfId="26387" xr:uid="{75DFC244-3B6B-4839-8231-C6508E5BAB89}"/>
    <cellStyle name="Comma 24 3 3 2 2 3" xfId="34505" xr:uid="{600FAEA2-AEA1-4FBD-818B-2E19C93AACE0}"/>
    <cellStyle name="Comma 24 3 3 2 3" xfId="23479" xr:uid="{A669B968-8287-478C-9178-C8B5A56F7B1F}"/>
    <cellStyle name="Comma 24 3 3 2 4" xfId="31597" xr:uid="{F8698AF4-570C-4F94-A603-A414189CF9C7}"/>
    <cellStyle name="Comma 24 3 3 3" xfId="6429" xr:uid="{6B8D4F83-43D9-4BA3-A1C1-5688A124234C}"/>
    <cellStyle name="Comma 24 3 3 3 2" xfId="24961" xr:uid="{690A90B8-87AB-4B80-A123-1A7861388A11}"/>
    <cellStyle name="Comma 24 3 3 3 3" xfId="33079" xr:uid="{B7D81B5D-73FC-4703-A36A-395668A4678E}"/>
    <cellStyle name="Comma 24 3 3 4" xfId="22051" xr:uid="{5F93678C-A7ED-4C31-8D9F-FD4A2009CC58}"/>
    <cellStyle name="Comma 24 3 3 5" xfId="30169" xr:uid="{0310F0AA-1D4D-47A8-8B75-4A03EFFFD629}"/>
    <cellStyle name="Comma 24 3 4" xfId="4208" xr:uid="{2A722682-0C07-4FB6-9E46-524D60596EE8}"/>
    <cellStyle name="Comma 24 3 4 2" xfId="7144" xr:uid="{DC1B276D-5146-436C-B765-D6C3C4A0F509}"/>
    <cellStyle name="Comma 24 3 4 2 2" xfId="25676" xr:uid="{6310CF06-C5BD-4661-B278-D69D0E797207}"/>
    <cellStyle name="Comma 24 3 4 2 3" xfId="33794" xr:uid="{C1FD1D13-3D7B-4DD1-952A-6AC651803FE4}"/>
    <cellStyle name="Comma 24 3 4 3" xfId="22768" xr:uid="{054EB408-FF6F-47C4-841E-2A738F3D59FE}"/>
    <cellStyle name="Comma 24 3 4 4" xfId="30886" xr:uid="{3464584A-21E9-4D2F-B3D6-E0CF8D5777B1}"/>
    <cellStyle name="Comma 24 3 5" xfId="5718" xr:uid="{B7043CF0-CC95-4D73-9A18-331308F083B9}"/>
    <cellStyle name="Comma 24 3 5 2" xfId="24250" xr:uid="{1F22DC4C-DBFC-443E-B89C-AF7DA36D50AE}"/>
    <cellStyle name="Comma 24 3 5 3" xfId="32368" xr:uid="{185C6315-6C5B-4F67-A6B1-B61C8F520A7A}"/>
    <cellStyle name="Comma 24 3 6" xfId="21235" xr:uid="{B21A80B5-B6A9-495D-9B98-8F20D55ECDA8}"/>
    <cellStyle name="Comma 24 3 7" xfId="29351" xr:uid="{741152E9-D4CC-4C31-8422-44C7E5BBC84B}"/>
    <cellStyle name="Comma 24 4" xfId="2044" xr:uid="{23CDF002-3AF1-4323-9776-AA26A618EFFA}"/>
    <cellStyle name="Comma 24 4 2" xfId="3197" xr:uid="{26F60909-2E23-4669-8B04-9A81816DFB52}"/>
    <cellStyle name="Comma 24 4 2 2" xfId="3994" xr:uid="{64E91F4A-E3C8-44F8-B52D-4DECA621E157}"/>
    <cellStyle name="Comma 24 4 2 2 2" xfId="5427" xr:uid="{6374FE46-3618-4BFB-9C30-EBAA21400501}"/>
    <cellStyle name="Comma 24 4 2 2 2 2" xfId="8363" xr:uid="{A9152CFF-7E1C-4435-A7C7-215603982C9D}"/>
    <cellStyle name="Comma 24 4 2 2 2 2 2" xfId="26895" xr:uid="{09FAB19C-9393-4DA9-99D5-C8980C324D17}"/>
    <cellStyle name="Comma 24 4 2 2 2 2 3" xfId="35013" xr:uid="{23EB9A67-568A-45AD-983C-2A9F06F25DB4}"/>
    <cellStyle name="Comma 24 4 2 2 2 3" xfId="23987" xr:uid="{804E6778-F62D-4B78-90AA-84877E97FBD2}"/>
    <cellStyle name="Comma 24 4 2 2 2 4" xfId="32105" xr:uid="{250421BC-3692-4048-A5EF-841A2C1EE2FA}"/>
    <cellStyle name="Comma 24 4 2 2 3" xfId="6937" xr:uid="{1E3AF28D-7836-4137-A7F3-F74579AC661B}"/>
    <cellStyle name="Comma 24 4 2 2 3 2" xfId="25469" xr:uid="{BED33E51-6490-46A4-ACF4-07822F93577A}"/>
    <cellStyle name="Comma 24 4 2 2 3 3" xfId="33587" xr:uid="{5680577A-8C8B-4BB4-ABD4-9A5D94FBB59B}"/>
    <cellStyle name="Comma 24 4 2 2 4" xfId="22559" xr:uid="{A32BF5B1-1A99-4A74-8D09-D6440A724F1A}"/>
    <cellStyle name="Comma 24 4 2 2 5" xfId="30677" xr:uid="{218CAC3B-4C09-4F83-B7BD-658AB85A1E0C}"/>
    <cellStyle name="Comma 24 4 2 3" xfId="4716" xr:uid="{82336681-0F64-4770-A52B-FDE12BF04FBC}"/>
    <cellStyle name="Comma 24 4 2 3 2" xfId="7652" xr:uid="{8942C6FD-3E46-4B33-BB4C-17C03F7639D6}"/>
    <cellStyle name="Comma 24 4 2 3 2 2" xfId="26184" xr:uid="{5186DBFB-8257-42CE-B0B1-2810863BA2F0}"/>
    <cellStyle name="Comma 24 4 2 3 2 3" xfId="34302" xr:uid="{7C1245DD-48A4-4ECD-8DFE-EB3A4614FE7E}"/>
    <cellStyle name="Comma 24 4 2 3 3" xfId="23276" xr:uid="{B4617834-3981-4304-86DF-34D7371A18A9}"/>
    <cellStyle name="Comma 24 4 2 3 4" xfId="31394" xr:uid="{F8C92814-2A96-480F-A8F3-0BE490763196}"/>
    <cellStyle name="Comma 24 4 2 4" xfId="6226" xr:uid="{E2AA5D11-84DE-4663-954A-E694DE1509A3}"/>
    <cellStyle name="Comma 24 4 2 4 2" xfId="24758" xr:uid="{491FF094-8A16-4629-9951-49F31D082367}"/>
    <cellStyle name="Comma 24 4 2 4 3" xfId="32876" xr:uid="{CF1AC900-5D4B-4755-9668-16DBB034BD03}"/>
    <cellStyle name="Comma 24 4 2 5" xfId="21836" xr:uid="{1364CFE6-3C08-43A3-92A5-6B9F06248A13}"/>
    <cellStyle name="Comma 24 4 2 6" xfId="29952" xr:uid="{0E8DD791-FD04-4911-8005-12F7485205F1}"/>
    <cellStyle name="Comma 24 4 3" xfId="3322" xr:uid="{50E622FE-659D-462D-9182-4CE7FEB7438F}"/>
    <cellStyle name="Comma 24 4 3 2" xfId="4759" xr:uid="{208D3FC1-D7DC-450F-9B6E-18A00EED5096}"/>
    <cellStyle name="Comma 24 4 3 2 2" xfId="7695" xr:uid="{2C808C15-B1FB-4514-95EE-EC7DDCD63E1B}"/>
    <cellStyle name="Comma 24 4 3 2 2 2" xfId="26227" xr:uid="{B9F5C7A1-4912-4747-8BD7-9EAB8FA6F0D3}"/>
    <cellStyle name="Comma 24 4 3 2 2 3" xfId="34345" xr:uid="{A3C3D479-EDAF-477E-954F-94090E32AD3B}"/>
    <cellStyle name="Comma 24 4 3 2 3" xfId="23319" xr:uid="{DF3F3373-FD6A-4913-BDDF-C858BE1420B0}"/>
    <cellStyle name="Comma 24 4 3 2 4" xfId="31437" xr:uid="{91A1FB7D-ECEF-4BB0-80A8-40DDEA213D09}"/>
    <cellStyle name="Comma 24 4 3 3" xfId="6269" xr:uid="{BF88E60B-92A0-4A87-AFCA-78F6F80B77ED}"/>
    <cellStyle name="Comma 24 4 3 3 2" xfId="24801" xr:uid="{F6E6ADB9-A917-46CC-A9C1-003E31B7240F}"/>
    <cellStyle name="Comma 24 4 3 3 3" xfId="32919" xr:uid="{D569632F-5284-46A1-B2F4-1EB8CFAC7B41}"/>
    <cellStyle name="Comma 24 4 3 4" xfId="21891" xr:uid="{E3605EB8-AFA7-4299-82E2-623FF1433F1F}"/>
    <cellStyle name="Comma 24 4 3 5" xfId="30008" xr:uid="{2AF79DF3-A853-43BE-B185-C2E1039F2841}"/>
    <cellStyle name="Comma 24 4 4" xfId="4048" xr:uid="{2F39013A-B915-426D-913A-E83EBF44B789}"/>
    <cellStyle name="Comma 24 4 4 2" xfId="6984" xr:uid="{23B56EE8-FF29-418A-BA02-0BD8D05FEE28}"/>
    <cellStyle name="Comma 24 4 4 2 2" xfId="25516" xr:uid="{1561D7B1-7539-4EAA-8F29-9EF92718C279}"/>
    <cellStyle name="Comma 24 4 4 2 3" xfId="33634" xr:uid="{00E68EFB-ABE5-4190-8357-3D6A262E213F}"/>
    <cellStyle name="Comma 24 4 4 3" xfId="22608" xr:uid="{F8043A5A-F350-4988-8C46-C0C00F3B9583}"/>
    <cellStyle name="Comma 24 4 4 4" xfId="30726" xr:uid="{7FC3FA73-9C23-4652-8A95-E6100684264D}"/>
    <cellStyle name="Comma 24 4 5" xfId="5558" xr:uid="{6D91F5D7-0085-423D-BF26-7293A6D13039}"/>
    <cellStyle name="Comma 24 4 5 2" xfId="24090" xr:uid="{65DB2C5E-C52D-4F23-9F25-D28E7D3E974C}"/>
    <cellStyle name="Comma 24 4 5 3" xfId="32208" xr:uid="{96DAB31F-3883-4FA5-B285-291100A5CBF1}"/>
    <cellStyle name="Comma 24 4 6" xfId="21035" xr:uid="{7CDF0110-024F-4369-BD7A-E8F8614C60C7}"/>
    <cellStyle name="Comma 24 4 7" xfId="29150" xr:uid="{C8494677-0A27-4898-AA64-2006166746CA}"/>
    <cellStyle name="Comma 24 5" xfId="2681" xr:uid="{EB57B226-6B51-4988-9510-17E4DF5934EC}"/>
    <cellStyle name="Comma 24 5 2" xfId="3618" xr:uid="{393204E7-55FF-48C2-95CA-7C53E85E9F86}"/>
    <cellStyle name="Comma 24 5 2 2" xfId="5052" xr:uid="{E31C943A-9847-4E3D-8677-9CF6B6AA4FA0}"/>
    <cellStyle name="Comma 24 5 2 2 2" xfId="7988" xr:uid="{65A308FF-B8FC-45D7-88B0-B7D5E9C1F5C3}"/>
    <cellStyle name="Comma 24 5 2 2 2 2" xfId="26520" xr:uid="{B7A994AF-3FA6-48E7-9AFE-8611825260C9}"/>
    <cellStyle name="Comma 24 5 2 2 2 3" xfId="34638" xr:uid="{6268F24E-921D-4D32-8EB8-C26255B984D7}"/>
    <cellStyle name="Comma 24 5 2 2 3" xfId="23612" xr:uid="{02056430-79E8-41BD-B3C6-1CB5DD883F77}"/>
    <cellStyle name="Comma 24 5 2 2 4" xfId="31730" xr:uid="{64EFC7A2-134B-46D4-9EFB-36478FC20ACE}"/>
    <cellStyle name="Comma 24 5 2 3" xfId="6562" xr:uid="{C7FF4060-D74A-47C2-AE99-BA75C3548175}"/>
    <cellStyle name="Comma 24 5 2 3 2" xfId="25094" xr:uid="{44BC28C3-236B-40A1-A4CD-54175F9E063A}"/>
    <cellStyle name="Comma 24 5 2 3 3" xfId="33212" xr:uid="{C0F7EDC7-BB72-4BC0-BC70-1391AAA04CF8}"/>
    <cellStyle name="Comma 24 5 2 4" xfId="22184" xr:uid="{E2D951FB-E4EE-4D79-8230-5F4DCD0F4054}"/>
    <cellStyle name="Comma 24 5 2 5" xfId="30302" xr:uid="{6EDF5131-1B2F-4148-AF1D-D2A50E7DA61B}"/>
    <cellStyle name="Comma 24 5 3" xfId="4341" xr:uid="{81B33812-E693-4D9A-968B-5EB2E2BEDC75}"/>
    <cellStyle name="Comma 24 5 3 2" xfId="7277" xr:uid="{711B0EDE-55A7-45AE-9531-3C878D83A9AF}"/>
    <cellStyle name="Comma 24 5 3 2 2" xfId="25809" xr:uid="{D2188175-628B-4A71-9D55-C6C7468907CF}"/>
    <cellStyle name="Comma 24 5 3 2 3" xfId="33927" xr:uid="{D3C670BD-D86A-4D96-ACC6-C6D42BFB273B}"/>
    <cellStyle name="Comma 24 5 3 3" xfId="22901" xr:uid="{9FA4F00D-6D65-4298-BA10-F47F180FADDC}"/>
    <cellStyle name="Comma 24 5 3 4" xfId="31019" xr:uid="{6916CE42-8BE8-4D3B-A849-0DB098AE95BD}"/>
    <cellStyle name="Comma 24 5 4" xfId="5851" xr:uid="{610D34B2-ABDC-4E86-950B-D8531CAAF20F}"/>
    <cellStyle name="Comma 24 5 4 2" xfId="24383" xr:uid="{0024EBB5-F9AF-445B-9EB8-007996E4026A}"/>
    <cellStyle name="Comma 24 5 4 3" xfId="32501" xr:uid="{9A0D30F4-5862-449E-91B4-A1FC31511B3B}"/>
    <cellStyle name="Comma 24 5 5" xfId="21429" xr:uid="{EDDF2E59-9F6A-49D9-9872-7B9556795E58}"/>
    <cellStyle name="Comma 24 5 6" xfId="29545" xr:uid="{F82CF8A8-35E0-4187-B79D-F6A085C1590B}"/>
    <cellStyle name="Comma 24 6" xfId="3292" xr:uid="{18F464B3-A0A2-4165-A890-C2C73A67BEDD}"/>
    <cellStyle name="Comma 24 6 2" xfId="4009" xr:uid="{F4A0C7DA-B64A-4053-BE12-56F5CDBA1C77}"/>
    <cellStyle name="Comma 24 6 2 2" xfId="5442" xr:uid="{449A4D09-786B-485A-AAC7-3F88C30E6659}"/>
    <cellStyle name="Comma 24 6 2 2 2" xfId="8378" xr:uid="{EFFB7A40-C39C-4D5F-BA3A-82495CB91065}"/>
    <cellStyle name="Comma 24 6 2 2 2 2" xfId="26910" xr:uid="{D73438A0-A9B9-416F-8FA0-1C31ED7FBC4B}"/>
    <cellStyle name="Comma 24 6 2 2 2 3" xfId="35028" xr:uid="{6CC52DED-E92D-4558-A63E-95DA66507958}"/>
    <cellStyle name="Comma 24 6 2 2 3" xfId="24002" xr:uid="{FFB72881-C764-4EA0-B704-A34D40B70F31}"/>
    <cellStyle name="Comma 24 6 2 2 4" xfId="32120" xr:uid="{A19C37AF-538B-4C14-902E-E72897B37B3C}"/>
    <cellStyle name="Comma 24 6 2 3" xfId="6952" xr:uid="{755A3D85-3281-4A60-8E42-A85A542ECA71}"/>
    <cellStyle name="Comma 24 6 2 3 2" xfId="25484" xr:uid="{03E25044-2811-45DF-8529-DCCD458C06B0}"/>
    <cellStyle name="Comma 24 6 2 3 3" xfId="33602" xr:uid="{BE9AF599-01AC-4458-8E97-07ADF75B6F90}"/>
    <cellStyle name="Comma 24 6 2 4" xfId="22574" xr:uid="{D6B63613-DBDC-4F0C-86B9-B9F2188B5561}"/>
    <cellStyle name="Comma 24 6 2 5" xfId="30692" xr:uid="{7AB18D44-519F-423C-9D0E-E8087FBD43D7}"/>
    <cellStyle name="Comma 24 6 3" xfId="4731" xr:uid="{A865A9BC-2695-40F7-B79A-A31F571F7635}"/>
    <cellStyle name="Comma 24 6 3 2" xfId="7667" xr:uid="{819094B4-BA93-4F82-A467-F6ABDCDCBBF4}"/>
    <cellStyle name="Comma 24 6 3 2 2" xfId="26199" xr:uid="{21091A0D-4D25-40BE-85A4-B67CCCE8E363}"/>
    <cellStyle name="Comma 24 6 3 2 3" xfId="34317" xr:uid="{9F8E76FD-C92F-46A4-BBBF-F5FCD50FA56D}"/>
    <cellStyle name="Comma 24 6 3 3" xfId="23291" xr:uid="{EF3DECA5-69D5-4666-97A2-C0AF621467D8}"/>
    <cellStyle name="Comma 24 6 3 4" xfId="31409" xr:uid="{0982B94B-498E-4BE3-945B-A583FC59C18E}"/>
    <cellStyle name="Comma 24 6 4" xfId="6241" xr:uid="{8C009000-B50F-42EF-AF97-1D14FACD1B20}"/>
    <cellStyle name="Comma 24 6 4 2" xfId="24773" xr:uid="{7E04C201-168C-4658-A9BF-57FF26C089FC}"/>
    <cellStyle name="Comma 24 6 4 3" xfId="32891" xr:uid="{4E29C675-0A23-49E4-960B-8C8CC15DD0B2}"/>
    <cellStyle name="Comma 24 6 5" xfId="21863" xr:uid="{D651E0C7-B0F1-48A8-8490-47A781AED3A0}"/>
    <cellStyle name="Comma 24 6 6" xfId="29980" xr:uid="{449835D7-88A7-463B-AD60-708A823E2CE7}"/>
    <cellStyle name="Comma 24 7" xfId="3309" xr:uid="{DBFF54A9-2CC1-4DDF-975D-5AFEA86D56BD}"/>
    <cellStyle name="Comma 24 7 2" xfId="4746" xr:uid="{3627E357-0637-425C-BCC4-E8CBD779DBF6}"/>
    <cellStyle name="Comma 24 7 2 2" xfId="7682" xr:uid="{7C45AC30-0914-4F28-B1EC-FF3398B31640}"/>
    <cellStyle name="Comma 24 7 2 2 2" xfId="26214" xr:uid="{68F578C0-9075-474E-B7FE-C018080D3E34}"/>
    <cellStyle name="Comma 24 7 2 2 3" xfId="34332" xr:uid="{8C08649F-2B2F-4BCD-82E0-701962ABA872}"/>
    <cellStyle name="Comma 24 7 2 3" xfId="23306" xr:uid="{56BEAEA7-F9DD-4A24-B614-65D021FB46BA}"/>
    <cellStyle name="Comma 24 7 2 4" xfId="31424" xr:uid="{5614A7CD-2396-441D-8315-D778476C6317}"/>
    <cellStyle name="Comma 24 7 3" xfId="6256" xr:uid="{196E2C07-5510-435D-A6B4-C98778F8E961}"/>
    <cellStyle name="Comma 24 7 3 2" xfId="24788" xr:uid="{1D049E5D-6D95-4BF2-B020-CFC57A71B604}"/>
    <cellStyle name="Comma 24 7 3 3" xfId="32906" xr:uid="{BDFB873C-F2DB-4C35-A60E-60675BA02A9A}"/>
    <cellStyle name="Comma 24 7 4" xfId="21878" xr:uid="{EBD2E794-DE6E-4E80-89B4-A8BDE326C7F7}"/>
    <cellStyle name="Comma 24 7 5" xfId="29995" xr:uid="{7738D5BA-DE77-490F-9DD0-2B568F28DBC7}"/>
    <cellStyle name="Comma 24 8" xfId="4032" xr:uid="{2D496AB6-6003-4F02-964F-69917B5292DF}"/>
    <cellStyle name="Comma 24 8 2" xfId="6969" xr:uid="{4757C8FB-7B89-4904-AA87-C718E46A93AB}"/>
    <cellStyle name="Comma 24 8 2 2" xfId="25501" xr:uid="{241B91A2-36F1-44FB-9067-753677737DFC}"/>
    <cellStyle name="Comma 24 8 2 3" xfId="33619" xr:uid="{4DD432BA-67BE-472A-A059-E5CB6F847090}"/>
    <cellStyle name="Comma 24 8 3" xfId="22592" xr:uid="{43E10929-B70F-4A63-8787-9450CF8CFB21}"/>
    <cellStyle name="Comma 24 8 4" xfId="30710" xr:uid="{243EDE60-ED07-447E-9F18-3C4E071A5F58}"/>
    <cellStyle name="Comma 24 9" xfId="5535" xr:uid="{1927F7EC-2A36-4CB9-BDC4-A26ADBAF904F}"/>
    <cellStyle name="Comma 24 9 2" xfId="8443" xr:uid="{46C8DCE6-F8C2-4384-B76F-ED51AF66B83C}"/>
    <cellStyle name="Comma 24 9 2 2" xfId="26975" xr:uid="{05A8C2A7-0C41-4F2A-A3D7-AC379EEA0793}"/>
    <cellStyle name="Comma 24 9 2 3" xfId="35093" xr:uid="{38E2FDB5-8484-4259-9F51-D3B3E5F04422}"/>
    <cellStyle name="Comma 24 9 3" xfId="24069" xr:uid="{05E0AE41-EBCB-406E-B265-617D87CC53C8}"/>
    <cellStyle name="Comma 24 9 4" xfId="32187" xr:uid="{0BB13C1E-51F3-47BE-AEE4-D46F09E473A0}"/>
    <cellStyle name="Comma 25" xfId="616" xr:uid="{ABC23753-C690-45CF-A4FF-BF08C51C7F87}"/>
    <cellStyle name="Comma 25 2" xfId="2547" xr:uid="{7A08C892-02DC-42AC-B80E-5AA12BA840C4}"/>
    <cellStyle name="Comma 25 3" xfId="10685" xr:uid="{2C4C3B73-ECD4-4273-BBB2-395CCA7C988D}"/>
    <cellStyle name="Comma 25 3 2" xfId="27432" xr:uid="{B7EA2554-CF75-42D3-88A1-826CAAE9FCE2}"/>
    <cellStyle name="Comma 25 3 3" xfId="35617" xr:uid="{BA8657A5-377C-4F24-83F9-F14A118B6E74}"/>
    <cellStyle name="Comma 26" xfId="271" xr:uid="{5B693542-32D6-4AF2-8477-00DEE025D9C1}"/>
    <cellStyle name="Comma 26 2" xfId="2440" xr:uid="{8AC88E08-6B41-4E96-BD01-2053443B5328}"/>
    <cellStyle name="Comma 26 2 2" xfId="10687" xr:uid="{7F29876C-859A-4689-ADBF-5FC3F424A196}"/>
    <cellStyle name="Comma 26 3" xfId="10686" xr:uid="{2081AC39-E813-4BD8-906D-8DADD3F71D41}"/>
    <cellStyle name="Comma 27" xfId="272" xr:uid="{704A7291-682D-4F84-8E39-4FB518F8A978}"/>
    <cellStyle name="Comma 27 10" xfId="20268" xr:uid="{54BF5A3F-4A7D-4A26-941C-7284C42E8FB1}"/>
    <cellStyle name="Comma 27 11" xfId="28359" xr:uid="{89E7A357-7664-49E6-B4C7-FDDDE8E1769D}"/>
    <cellStyle name="Comma 27 2" xfId="853" xr:uid="{1AB8476C-258B-4E22-84B6-D3FB7E3A51CB}"/>
    <cellStyle name="Comma 27 2 2" xfId="2823" xr:uid="{C1273C47-BA54-4051-8D95-67F4EF59847F}"/>
    <cellStyle name="Comma 27 2 2 2" xfId="3696" xr:uid="{06867AF3-D535-4701-AF0E-4D4B92674931}"/>
    <cellStyle name="Comma 27 2 2 2 2" xfId="5129" xr:uid="{63AF8A56-2770-4881-A991-0F2AA92CC0EF}"/>
    <cellStyle name="Comma 27 2 2 2 2 2" xfId="8065" xr:uid="{9368AB6C-5C50-495C-8F35-8786A7845DDD}"/>
    <cellStyle name="Comma 27 2 2 2 2 2 2" xfId="26597" xr:uid="{557059B5-2651-43F6-99FF-E76C9BD3FCDE}"/>
    <cellStyle name="Comma 27 2 2 2 2 2 3" xfId="34715" xr:uid="{79B69BB1-74E3-4FCB-AA3A-4CBC229BCC79}"/>
    <cellStyle name="Comma 27 2 2 2 2 3" xfId="23689" xr:uid="{A82BBAAC-EE22-4C64-9A66-17A04E5AFA10}"/>
    <cellStyle name="Comma 27 2 2 2 2 4" xfId="31807" xr:uid="{1E5D959E-3C67-4E35-9B59-69AF715F4C2E}"/>
    <cellStyle name="Comma 27 2 2 2 3" xfId="6639" xr:uid="{C205F95D-A2DF-4379-B82E-C144FCF28B48}"/>
    <cellStyle name="Comma 27 2 2 2 3 2" xfId="25171" xr:uid="{FF7E3DE4-6DB2-4E6D-89C9-61E71BE415C9}"/>
    <cellStyle name="Comma 27 2 2 2 3 3" xfId="33289" xr:uid="{54CC59B3-DCE7-4552-A118-60809D189D4D}"/>
    <cellStyle name="Comma 27 2 2 2 4" xfId="22261" xr:uid="{68A2CA1E-F2CB-4C62-81D0-D30341558868}"/>
    <cellStyle name="Comma 27 2 2 2 5" xfId="30379" xr:uid="{D59821F3-7B35-4EF6-B92A-66A644BECB88}"/>
    <cellStyle name="Comma 27 2 2 3" xfId="4418" xr:uid="{682AE38D-28E5-45D1-A423-2AEF9E71F4BB}"/>
    <cellStyle name="Comma 27 2 2 3 2" xfId="7354" xr:uid="{935B7E08-E98D-41C1-B34A-6F6A8F2E77F1}"/>
    <cellStyle name="Comma 27 2 2 3 2 2" xfId="25886" xr:uid="{5635048C-1EEB-4492-9C36-317E826B80EF}"/>
    <cellStyle name="Comma 27 2 2 3 2 3" xfId="34004" xr:uid="{6BA981F3-8E00-4668-BC5E-FD78F000135B}"/>
    <cellStyle name="Comma 27 2 2 3 3" xfId="22978" xr:uid="{CDE67EF1-AE9C-4852-BF8F-2DF6E46AD5FB}"/>
    <cellStyle name="Comma 27 2 2 3 4" xfId="31096" xr:uid="{AB412724-355A-49B6-AD58-A1CC5C8D0815}"/>
    <cellStyle name="Comma 27 2 2 4" xfId="5928" xr:uid="{49E1B8F4-AD62-430E-AA68-8AD7949D8267}"/>
    <cellStyle name="Comma 27 2 2 4 2" xfId="24460" xr:uid="{6EAADE46-993B-4710-B11E-E1687791F57D}"/>
    <cellStyle name="Comma 27 2 2 4 3" xfId="32578" xr:uid="{26E9B8C7-E3AA-4DDD-8F8B-759E3E6689E7}"/>
    <cellStyle name="Comma 27 2 2 5" xfId="21516" xr:uid="{A8B766FC-06D5-4861-B428-E9AA662654F2}"/>
    <cellStyle name="Comma 27 2 2 6" xfId="29632" xr:uid="{E77678FC-7AA0-4516-B734-E922D3A74067}"/>
    <cellStyle name="Comma 27 2 3" xfId="3401" xr:uid="{70308510-7D78-487E-B33A-BC1FBB56D6D0}"/>
    <cellStyle name="Comma 27 2 3 2" xfId="4836" xr:uid="{8486B75F-1F14-4B09-BDF9-DDAFAA4AAEC7}"/>
    <cellStyle name="Comma 27 2 3 2 2" xfId="7772" xr:uid="{6F9DD764-4BA1-4F29-9616-51DFAE1B6A2F}"/>
    <cellStyle name="Comma 27 2 3 2 2 2" xfId="26304" xr:uid="{AA9E6222-E9D7-47C2-9EA8-2A246A5B019C}"/>
    <cellStyle name="Comma 27 2 3 2 2 3" xfId="34422" xr:uid="{0321A07B-A749-4158-9870-4AE5C17EE610}"/>
    <cellStyle name="Comma 27 2 3 2 3" xfId="23396" xr:uid="{8226D552-B8A3-44A7-9DA1-8415CE9F0894}"/>
    <cellStyle name="Comma 27 2 3 2 4" xfId="31514" xr:uid="{A90C71C1-810F-4FCB-AB17-BF69AB8BB3CD}"/>
    <cellStyle name="Comma 27 2 3 3" xfId="6346" xr:uid="{7A8C8CB8-F802-4DDF-B7D4-CC8C98531718}"/>
    <cellStyle name="Comma 27 2 3 3 2" xfId="24878" xr:uid="{4B29ABB4-8854-4FB5-94EA-75E97F0DB2BB}"/>
    <cellStyle name="Comma 27 2 3 3 3" xfId="32996" xr:uid="{2DB01637-AA9C-4CA7-84F6-59D32C4CF6FE}"/>
    <cellStyle name="Comma 27 2 3 4" xfId="21968" xr:uid="{2EC0D185-C687-4088-9A1C-1D38486F677E}"/>
    <cellStyle name="Comma 27 2 3 5" xfId="30086" xr:uid="{4B3A8D36-245C-4FCB-841E-ED8317CA5E8D}"/>
    <cellStyle name="Comma 27 2 4" xfId="4125" xr:uid="{23CF429C-703B-4E9F-BFB1-10FF464D3183}"/>
    <cellStyle name="Comma 27 2 4 2" xfId="7061" xr:uid="{414F294E-8814-40BB-8A61-E55F5B2FF71B}"/>
    <cellStyle name="Comma 27 2 4 2 2" xfId="25593" xr:uid="{05CD3E76-9591-4080-96E9-28F57DB57191}"/>
    <cellStyle name="Comma 27 2 4 2 3" xfId="33711" xr:uid="{2EE8DDF9-6E11-4B91-AEF1-B453EA427638}"/>
    <cellStyle name="Comma 27 2 4 3" xfId="22685" xr:uid="{47E2D898-795F-43C2-8ABB-038D85AC185D}"/>
    <cellStyle name="Comma 27 2 4 4" xfId="30803" xr:uid="{37405E54-337C-46A1-BE1B-B76E435059F5}"/>
    <cellStyle name="Comma 27 2 5" xfId="5635" xr:uid="{D86791C7-DC07-4D2F-89B9-CF9F67218B2C}"/>
    <cellStyle name="Comma 27 2 5 2" xfId="24167" xr:uid="{28936DF9-554D-44F2-B0FE-5759FF485CEF}"/>
    <cellStyle name="Comma 27 2 5 3" xfId="32285" xr:uid="{B4C2953C-60B9-4360-A58D-49B02219EC28}"/>
    <cellStyle name="Comma 27 2 6" xfId="10689" xr:uid="{E5A20E5A-F503-45A3-8405-FD9539531A25}"/>
    <cellStyle name="Comma 27 2 7" xfId="2216" xr:uid="{2B3385CC-E24B-43AD-9640-8EBDB596A464}"/>
    <cellStyle name="Comma 27 2 7 2" xfId="21148" xr:uid="{B4BDD136-4AD0-42DC-88BA-F39892BD7232}"/>
    <cellStyle name="Comma 27 2 7 3" xfId="29264" xr:uid="{0CE710C0-AC47-4921-AD1F-E9D3BE68DCD2}"/>
    <cellStyle name="Comma 27 2 8" xfId="20609" xr:uid="{020CE84F-C82E-4B28-9F62-BF035620DAB2}"/>
    <cellStyle name="Comma 27 2 9" xfId="28704" xr:uid="{EEDA5079-B85B-4481-B255-F90EA0944063}"/>
    <cellStyle name="Comma 27 3" xfId="2356" xr:uid="{1E8F05D1-12AC-4B7C-A1B1-E88304D6464D}"/>
    <cellStyle name="Comma 27 3 2" xfId="2946" xr:uid="{0EFB6A7A-D98D-4726-B157-21022966FDBD}"/>
    <cellStyle name="Comma 27 3 2 2" xfId="3819" xr:uid="{DD77E247-58CF-49E5-824E-1D7A87508289}"/>
    <cellStyle name="Comma 27 3 2 2 2" xfId="5252" xr:uid="{07F25B0D-936E-46AA-A49C-F0D7254B565F}"/>
    <cellStyle name="Comma 27 3 2 2 2 2" xfId="8188" xr:uid="{C2F408BB-E115-4DBB-904D-6605A62117CF}"/>
    <cellStyle name="Comma 27 3 2 2 2 2 2" xfId="26720" xr:uid="{88DBE3C1-BBD4-47E5-B950-CEC666A82544}"/>
    <cellStyle name="Comma 27 3 2 2 2 2 3" xfId="34838" xr:uid="{8A596666-656D-42AA-BBFA-5D681D175DDA}"/>
    <cellStyle name="Comma 27 3 2 2 2 3" xfId="23812" xr:uid="{CDB2F85E-2DBE-4C81-8D4B-706552371675}"/>
    <cellStyle name="Comma 27 3 2 2 2 4" xfId="31930" xr:uid="{B4DA2E71-8B83-47BA-9341-E990F26B3D6D}"/>
    <cellStyle name="Comma 27 3 2 2 3" xfId="6762" xr:uid="{C42009B3-D1C6-49BC-9F8E-F5FEA46A17E7}"/>
    <cellStyle name="Comma 27 3 2 2 3 2" xfId="25294" xr:uid="{E8AF627E-8E6D-4AEF-9EAF-80F5297990C4}"/>
    <cellStyle name="Comma 27 3 2 2 3 3" xfId="33412" xr:uid="{56369C2C-3C10-4FE9-AB41-7B162F883506}"/>
    <cellStyle name="Comma 27 3 2 2 4" xfId="22384" xr:uid="{1E3B69DA-5D05-4398-B36D-3E006C59162D}"/>
    <cellStyle name="Comma 27 3 2 2 5" xfId="30502" xr:uid="{5C3F5123-AA6E-4A03-B407-8D4EDA910DFA}"/>
    <cellStyle name="Comma 27 3 2 3" xfId="4541" xr:uid="{1397936B-A062-4DBC-9926-BB547F8A8CC7}"/>
    <cellStyle name="Comma 27 3 2 3 2" xfId="7477" xr:uid="{CBA46FE2-573B-4A3D-8F0A-AF5FF22EFC95}"/>
    <cellStyle name="Comma 27 3 2 3 2 2" xfId="26009" xr:uid="{C12B0A52-3BD7-40B1-AD66-96D018938425}"/>
    <cellStyle name="Comma 27 3 2 3 2 3" xfId="34127" xr:uid="{E869AF10-AABD-4592-B8C7-218FDDC6A7AF}"/>
    <cellStyle name="Comma 27 3 2 3 3" xfId="23101" xr:uid="{1047F8F0-2A36-4C3F-B5F2-2405ECA106FC}"/>
    <cellStyle name="Comma 27 3 2 3 4" xfId="31219" xr:uid="{B3EF59BE-A797-4951-BD87-47390E0668F4}"/>
    <cellStyle name="Comma 27 3 2 4" xfId="6051" xr:uid="{335BD680-A505-4FE7-8B1A-290F594F6A7C}"/>
    <cellStyle name="Comma 27 3 2 4 2" xfId="24583" xr:uid="{6A4CA6D4-F8CA-449D-859A-CB877DC124EB}"/>
    <cellStyle name="Comma 27 3 2 4 3" xfId="32701" xr:uid="{E62CE14A-D171-4C8A-9342-3C190F5A20BB}"/>
    <cellStyle name="Comma 27 3 2 5" xfId="21639" xr:uid="{0BFF763C-C304-444D-85DD-A36DAB3DA5E9}"/>
    <cellStyle name="Comma 27 3 2 6" xfId="29755" xr:uid="{4A3D176E-B406-43BA-822B-6A0B690700CF}"/>
    <cellStyle name="Comma 27 3 3" xfId="3524" xr:uid="{BECB6069-1EB6-4C88-9D1C-274AF89DF19D}"/>
    <cellStyle name="Comma 27 3 3 2" xfId="4959" xr:uid="{4AEE86A0-79FD-4FF8-B6F8-FD6614A2945B}"/>
    <cellStyle name="Comma 27 3 3 2 2" xfId="7895" xr:uid="{C32474BD-15B1-4438-B2F3-39E59388243D}"/>
    <cellStyle name="Comma 27 3 3 2 2 2" xfId="26427" xr:uid="{482AB530-9A2C-42BF-B12B-662F24FEB373}"/>
    <cellStyle name="Comma 27 3 3 2 2 3" xfId="34545" xr:uid="{0F87569C-F39C-413F-89CA-51152A06E26B}"/>
    <cellStyle name="Comma 27 3 3 2 3" xfId="23519" xr:uid="{8B6D6750-54B9-4F24-A208-9B3B555120F9}"/>
    <cellStyle name="Comma 27 3 3 2 4" xfId="31637" xr:uid="{F60C0242-152E-46E3-B0AA-8ABD77794F38}"/>
    <cellStyle name="Comma 27 3 3 3" xfId="6469" xr:uid="{5F48C26D-242A-403F-8002-67C9D87D2F32}"/>
    <cellStyle name="Comma 27 3 3 3 2" xfId="25001" xr:uid="{FEC8D199-7F16-4A2C-8C87-4F474BF48FB8}"/>
    <cellStyle name="Comma 27 3 3 3 3" xfId="33119" xr:uid="{A44F459F-3EB0-426A-95EB-72F8DE6D928B}"/>
    <cellStyle name="Comma 27 3 3 4" xfId="22091" xr:uid="{29302038-7D59-4AD9-90B6-42ADBBC5C585}"/>
    <cellStyle name="Comma 27 3 3 5" xfId="30209" xr:uid="{DC50C9F1-C8BF-4F6A-841F-057A337ABED0}"/>
    <cellStyle name="Comma 27 3 4" xfId="4248" xr:uid="{5D4C3F55-BEE3-4EF1-B866-BFA8E405F507}"/>
    <cellStyle name="Comma 27 3 4 2" xfId="7184" xr:uid="{ECC3AF4B-C341-49CE-9F84-4EA56C2FF5FC}"/>
    <cellStyle name="Comma 27 3 4 2 2" xfId="25716" xr:uid="{44E43BB2-C470-46D7-BF65-2643FAD5CDCA}"/>
    <cellStyle name="Comma 27 3 4 2 3" xfId="33834" xr:uid="{C1F91650-824C-4DD4-9C01-2FF08792ACBE}"/>
    <cellStyle name="Comma 27 3 4 3" xfId="22808" xr:uid="{D49889AA-95F1-4685-8194-E93BF99B0CDD}"/>
    <cellStyle name="Comma 27 3 4 4" xfId="30926" xr:uid="{536AE106-DB2A-4E10-9336-036290629872}"/>
    <cellStyle name="Comma 27 3 5" xfId="5758" xr:uid="{13418990-D842-4A05-9D91-D8111D1E764D}"/>
    <cellStyle name="Comma 27 3 5 2" xfId="24290" xr:uid="{01F44490-4A52-4ACD-AEA1-0CE514D6D1D2}"/>
    <cellStyle name="Comma 27 3 5 3" xfId="32408" xr:uid="{C49B2506-EEBF-40F6-9390-9C39688250BF}"/>
    <cellStyle name="Comma 27 3 6" xfId="21275" xr:uid="{80F53A7A-A4B8-4E2D-AA7B-74B3FBE06770}"/>
    <cellStyle name="Comma 27 3 7" xfId="29391" xr:uid="{5CE3198C-E197-46F7-AF65-BD7842C3B3D4}"/>
    <cellStyle name="Comma 27 4" xfId="2677" xr:uid="{063B960E-83B2-4C16-A0A1-7538C7D2DD92}"/>
    <cellStyle name="Comma 27 4 2" xfId="3614" xr:uid="{08BF6E51-09F8-4953-92D0-2933D13B7172}"/>
    <cellStyle name="Comma 27 4 2 2" xfId="5048" xr:uid="{F29F7566-C6DB-4388-8943-C42CA4369747}"/>
    <cellStyle name="Comma 27 4 2 2 2" xfId="7984" xr:uid="{8F384E08-62D7-4A47-840B-CE6E5278247B}"/>
    <cellStyle name="Comma 27 4 2 2 2 2" xfId="26516" xr:uid="{2701CA92-64DC-49D7-8F1E-B4C7C72A37D0}"/>
    <cellStyle name="Comma 27 4 2 2 2 3" xfId="34634" xr:uid="{755F0FBA-D1B3-487C-A7D6-1EEC04435F22}"/>
    <cellStyle name="Comma 27 4 2 2 3" xfId="23608" xr:uid="{916B8F5D-9A97-4AAD-9DD6-C5CA9A7B449E}"/>
    <cellStyle name="Comma 27 4 2 2 4" xfId="31726" xr:uid="{C622296C-A434-430F-83BC-731716F5AE9D}"/>
    <cellStyle name="Comma 27 4 2 3" xfId="6558" xr:uid="{C2B80882-CAF5-42A4-AFBC-C3C9542ECFA4}"/>
    <cellStyle name="Comma 27 4 2 3 2" xfId="25090" xr:uid="{71228B70-F5F9-434F-9C64-9111CEAF886B}"/>
    <cellStyle name="Comma 27 4 2 3 3" xfId="33208" xr:uid="{6BA0A3F6-78B1-43B2-A2C5-B88C80851342}"/>
    <cellStyle name="Comma 27 4 2 4" xfId="22180" xr:uid="{EB74D6E4-55FB-4339-B580-73B1CD999415}"/>
    <cellStyle name="Comma 27 4 2 5" xfId="30298" xr:uid="{4CB833A8-9BCD-4F6C-AD96-A71244B56A50}"/>
    <cellStyle name="Comma 27 4 3" xfId="4337" xr:uid="{DBF8CED5-E031-449D-BFFA-278E99F1D073}"/>
    <cellStyle name="Comma 27 4 3 2" xfId="7273" xr:uid="{030CFB70-2103-4C70-82DE-832E7466D752}"/>
    <cellStyle name="Comma 27 4 3 2 2" xfId="25805" xr:uid="{63D689C5-3127-49BB-B797-B911F4264D82}"/>
    <cellStyle name="Comma 27 4 3 2 3" xfId="33923" xr:uid="{CDFBA125-D908-4648-85D3-46F63F70D830}"/>
    <cellStyle name="Comma 27 4 3 3" xfId="22897" xr:uid="{3CE22485-2DB2-4E8D-8E0F-352B57304D07}"/>
    <cellStyle name="Comma 27 4 3 4" xfId="31015" xr:uid="{5532BA56-C7FF-4430-918F-9F918C27EDAC}"/>
    <cellStyle name="Comma 27 4 4" xfId="5847" xr:uid="{881205E3-3613-4F4A-8363-72D3DDE8E667}"/>
    <cellStyle name="Comma 27 4 4 2" xfId="24379" xr:uid="{1AB3B046-5673-4CB4-9255-0BB035D00B57}"/>
    <cellStyle name="Comma 27 4 4 3" xfId="32497" xr:uid="{8AB2FD95-38AD-4FB0-A382-891590FE9CF5}"/>
    <cellStyle name="Comma 27 4 5" xfId="21425" xr:uid="{4437F83C-E0A2-4EFD-8E3A-349871E78095}"/>
    <cellStyle name="Comma 27 4 6" xfId="29541" xr:uid="{C8D9AB9F-DD9C-4188-B130-8E94CD78222B}"/>
    <cellStyle name="Comma 27 5" xfId="3368" xr:uid="{ABE5584E-808A-4E49-89F3-F320D43BFD14}"/>
    <cellStyle name="Comma 27 5 2" xfId="4803" xr:uid="{BFF30999-1098-4183-9411-EE88009CE73E}"/>
    <cellStyle name="Comma 27 5 2 2" xfId="7739" xr:uid="{7A03AC97-24F6-42D2-A60F-72E90E82D097}"/>
    <cellStyle name="Comma 27 5 2 2 2" xfId="26271" xr:uid="{3F5926A1-D023-4D4A-BBF9-D41E51A033DB}"/>
    <cellStyle name="Comma 27 5 2 2 3" xfId="34389" xr:uid="{CAB7283B-0AF2-4293-AA8E-CDA3DDCB1ACD}"/>
    <cellStyle name="Comma 27 5 2 3" xfId="23363" xr:uid="{12395C7C-28DE-4967-9B3E-74B14229F141}"/>
    <cellStyle name="Comma 27 5 2 4" xfId="31481" xr:uid="{24F53DCC-9710-4771-A1E3-9E2649E5915E}"/>
    <cellStyle name="Comma 27 5 3" xfId="6313" xr:uid="{2DD84461-3B15-4F1F-A549-1BB441E208BE}"/>
    <cellStyle name="Comma 27 5 3 2" xfId="24845" xr:uid="{8E9914F5-C2F8-4677-AB8D-B000B3594848}"/>
    <cellStyle name="Comma 27 5 3 3" xfId="32963" xr:uid="{7EAAA231-6486-4202-9E61-F33C32055448}"/>
    <cellStyle name="Comma 27 5 4" xfId="21935" xr:uid="{BA1D992B-B85E-488E-A5CC-FBFC48F58DF6}"/>
    <cellStyle name="Comma 27 5 5" xfId="30053" xr:uid="{C3ED9C90-54DA-45EA-80EB-E10675CDA5C9}"/>
    <cellStyle name="Comma 27 6" xfId="4092" xr:uid="{56431DDF-9CA8-456F-9B7D-BD73455E2E38}"/>
    <cellStyle name="Comma 27 6 2" xfId="7028" xr:uid="{2DF61661-4E51-4F30-8286-38563C1DB06F}"/>
    <cellStyle name="Comma 27 6 2 2" xfId="25560" xr:uid="{A799AF99-331D-4BB7-83FE-F67F7FB011EA}"/>
    <cellStyle name="Comma 27 6 2 3" xfId="33678" xr:uid="{974E0CCE-C137-4A1F-BCE4-4462AA4441AE}"/>
    <cellStyle name="Comma 27 6 3" xfId="22652" xr:uid="{D16F760D-C264-405E-AE1C-FB55396B0BF5}"/>
    <cellStyle name="Comma 27 6 4" xfId="30770" xr:uid="{DCE5573C-93AC-44B7-8047-FC870CF720A0}"/>
    <cellStyle name="Comma 27 7" xfId="5602" xr:uid="{276378E5-4963-4BA4-8699-90ABE5F99C3E}"/>
    <cellStyle name="Comma 27 7 2" xfId="24134" xr:uid="{D0A3447B-EF36-42C8-BF57-0CC50DA58359}"/>
    <cellStyle name="Comma 27 7 3" xfId="32252" xr:uid="{195DDBC9-60F2-4C70-895B-BEC2168C53B1}"/>
    <cellStyle name="Comma 27 8" xfId="10688" xr:uid="{72FBEBD3-8F8F-4C12-AE92-860BFEA1F795}"/>
    <cellStyle name="Comma 27 9" xfId="2141" xr:uid="{A1DD9DC5-B80F-4F62-9A70-197FBC1CADE5}"/>
    <cellStyle name="Comma 27 9 2" xfId="21104" xr:uid="{1D1A4130-31C4-4AB0-98B5-7F6E24331B17}"/>
    <cellStyle name="Comma 27 9 3" xfId="29220" xr:uid="{CFF16693-36EA-42BC-92F0-996E0D8DA4BA}"/>
    <cellStyle name="Comma 28" xfId="617" xr:uid="{C49DDC38-AE27-4FCC-92CB-8475F365FF2B}"/>
    <cellStyle name="Comma 28 10" xfId="20434" xr:uid="{A0F29C33-2D2A-49D3-9C7E-21384095A230}"/>
    <cellStyle name="Comma 28 11" xfId="28527" xr:uid="{B8FACB0E-120C-439F-A5EA-A0E566E32B83}"/>
    <cellStyle name="Comma 28 2" xfId="987" xr:uid="{8F008327-2062-466B-B4F4-CA09F084AE93}"/>
    <cellStyle name="Comma 28 2 2" xfId="2866" xr:uid="{C419B052-FEFA-4DB5-913A-71C12847F05F}"/>
    <cellStyle name="Comma 28 2 2 2" xfId="3739" xr:uid="{69523AF9-E62E-4AF9-9F67-588BFAA5561B}"/>
    <cellStyle name="Comma 28 2 2 2 2" xfId="5172" xr:uid="{3FE971C8-3000-40A1-89A5-CF1A2C888EA3}"/>
    <cellStyle name="Comma 28 2 2 2 2 2" xfId="8108" xr:uid="{13D361B4-B488-4E53-B6CE-5C03EA4DE5DC}"/>
    <cellStyle name="Comma 28 2 2 2 2 2 2" xfId="26640" xr:uid="{19BCF18A-85D1-4E05-B247-09107F21DFEF}"/>
    <cellStyle name="Comma 28 2 2 2 2 2 3" xfId="34758" xr:uid="{53EBEB9B-6F14-4766-A338-7A637A4C4379}"/>
    <cellStyle name="Comma 28 2 2 2 2 3" xfId="23732" xr:uid="{E9F5C3FE-1AA0-45AC-B1C2-007466A48622}"/>
    <cellStyle name="Comma 28 2 2 2 2 4" xfId="31850" xr:uid="{39049633-D862-412B-B001-A99A80A16C6A}"/>
    <cellStyle name="Comma 28 2 2 2 3" xfId="6682" xr:uid="{339FE1A6-73E7-4F50-9F9A-2AC624BB1020}"/>
    <cellStyle name="Comma 28 2 2 2 3 2" xfId="25214" xr:uid="{8047B23E-3DDB-4D7F-9740-CE28E6E81D3C}"/>
    <cellStyle name="Comma 28 2 2 2 3 3" xfId="33332" xr:uid="{C0CB8859-6F34-475E-A60D-41769454741B}"/>
    <cellStyle name="Comma 28 2 2 2 4" xfId="22304" xr:uid="{335C5509-5960-4FB1-80A3-89E353E130C2}"/>
    <cellStyle name="Comma 28 2 2 2 5" xfId="30422" xr:uid="{11BF7E06-AE1E-4ECA-A7A2-F934F6F725E9}"/>
    <cellStyle name="Comma 28 2 2 3" xfId="4461" xr:uid="{E034AE69-C5A1-43CD-85C2-64A1CF237C39}"/>
    <cellStyle name="Comma 28 2 2 3 2" xfId="7397" xr:uid="{92423D9B-3651-4950-A26C-C2F948390A03}"/>
    <cellStyle name="Comma 28 2 2 3 2 2" xfId="25929" xr:uid="{5B2A54E6-7AC2-4259-A9B7-47BAF4FEA002}"/>
    <cellStyle name="Comma 28 2 2 3 2 3" xfId="34047" xr:uid="{5D28B1A3-0058-42F2-9215-84A8540FE6BB}"/>
    <cellStyle name="Comma 28 2 2 3 3" xfId="23021" xr:uid="{28A685C7-5FBC-4ED6-9149-7D16F58BEB4D}"/>
    <cellStyle name="Comma 28 2 2 3 4" xfId="31139" xr:uid="{259FE915-EA5C-4665-A094-C675718E073F}"/>
    <cellStyle name="Comma 28 2 2 4" xfId="5971" xr:uid="{AB7E851E-E9F9-4DA0-A9FE-FD963F5DF744}"/>
    <cellStyle name="Comma 28 2 2 4 2" xfId="24503" xr:uid="{5CDD73EB-1BAD-4BBE-8BBD-53D0BE822354}"/>
    <cellStyle name="Comma 28 2 2 4 3" xfId="32621" xr:uid="{8CE3D5DE-274F-4FBA-AB4B-5666B2F671EA}"/>
    <cellStyle name="Comma 28 2 2 5" xfId="21559" xr:uid="{669257EE-174E-4778-BFB9-5023A29139BE}"/>
    <cellStyle name="Comma 28 2 2 6" xfId="29675" xr:uid="{6F8341CE-3DBD-44B7-90DF-F60B48C85665}"/>
    <cellStyle name="Comma 28 2 3" xfId="3444" xr:uid="{330258E2-90F1-4649-B54F-954178994DAD}"/>
    <cellStyle name="Comma 28 2 3 2" xfId="4879" xr:uid="{047ED7EC-2293-4A09-9004-C711FA0C1F50}"/>
    <cellStyle name="Comma 28 2 3 2 2" xfId="7815" xr:uid="{78271847-47ED-4610-B0B1-01C9E41B2FCC}"/>
    <cellStyle name="Comma 28 2 3 2 2 2" xfId="26347" xr:uid="{43BA8B53-2F87-42F1-AE73-3036160ADFE2}"/>
    <cellStyle name="Comma 28 2 3 2 2 3" xfId="34465" xr:uid="{73B738FA-2B1C-47A5-8DD6-8FB9EF884437}"/>
    <cellStyle name="Comma 28 2 3 2 3" xfId="23439" xr:uid="{02953D4F-8A5A-44CD-B82E-A16B9BEF904B}"/>
    <cellStyle name="Comma 28 2 3 2 4" xfId="31557" xr:uid="{AF877A83-5FA5-427F-960A-9B2882710190}"/>
    <cellStyle name="Comma 28 2 3 3" xfId="6389" xr:uid="{E9C2D193-8BD6-4A5E-828D-8F175A64287A}"/>
    <cellStyle name="Comma 28 2 3 3 2" xfId="24921" xr:uid="{54AA4A49-A6AF-463C-B90B-87197529DE41}"/>
    <cellStyle name="Comma 28 2 3 3 3" xfId="33039" xr:uid="{84EF164D-8D51-45FF-B468-83B36B040E36}"/>
    <cellStyle name="Comma 28 2 3 4" xfId="22011" xr:uid="{CB5FC056-6A1E-4F36-8723-6A8E4576B8B5}"/>
    <cellStyle name="Comma 28 2 3 5" xfId="30129" xr:uid="{56B5E708-8298-484A-BCFC-96207A48A917}"/>
    <cellStyle name="Comma 28 2 4" xfId="4168" xr:uid="{056B7FB2-A57F-4C62-A4B6-E7A8549920C0}"/>
    <cellStyle name="Comma 28 2 4 2" xfId="7104" xr:uid="{166919C3-AA8E-4C35-AC4C-575F60C0AE0A}"/>
    <cellStyle name="Comma 28 2 4 2 2" xfId="25636" xr:uid="{DA1420CC-3642-45DD-803B-30F6ABE16DEE}"/>
    <cellStyle name="Comma 28 2 4 2 3" xfId="33754" xr:uid="{0DC585D0-E806-446B-8282-84F234A88727}"/>
    <cellStyle name="Comma 28 2 4 3" xfId="22728" xr:uid="{903F9C09-5AB2-4C2E-926E-1E5C7D1D993A}"/>
    <cellStyle name="Comma 28 2 4 4" xfId="30846" xr:uid="{1D94FBDB-9159-420B-91BA-857EC1C6F52F}"/>
    <cellStyle name="Comma 28 2 5" xfId="5678" xr:uid="{D198E87F-691D-473E-99C2-67EB9D6DD2EB}"/>
    <cellStyle name="Comma 28 2 5 2" xfId="24210" xr:uid="{C898E9E5-58E7-426E-84FA-0342595DCB29}"/>
    <cellStyle name="Comma 28 2 5 3" xfId="32328" xr:uid="{FDE508C1-15E4-4DF0-B919-DE73221820C4}"/>
    <cellStyle name="Comma 28 2 6" xfId="2263" xr:uid="{C022DFCB-B18C-4DEC-9CB8-649344BB1A12}"/>
    <cellStyle name="Comma 28 2 6 2" xfId="21192" xr:uid="{F6962008-03A0-41C7-B9C0-43F72F1518E5}"/>
    <cellStyle name="Comma 28 2 6 3" xfId="29308" xr:uid="{3B64AD16-B925-4481-90E1-BC2A2E6C4C01}"/>
    <cellStyle name="Comma 28 2 7" xfId="20743" xr:uid="{80BFB40A-1BFB-486A-84FC-C8F61D12C584}"/>
    <cellStyle name="Comma 28 2 8" xfId="28838" xr:uid="{29401FE5-266E-44E2-809A-6123B0C9D27A}"/>
    <cellStyle name="Comma 28 3" xfId="2360" xr:uid="{CC4B9C23-2EE9-4B13-8436-6FADA783B545}"/>
    <cellStyle name="Comma 28 3 2" xfId="2949" xr:uid="{30C3493C-3A98-49EB-9EF9-D0BBAB19AF2B}"/>
    <cellStyle name="Comma 28 3 2 2" xfId="3822" xr:uid="{DA47DDC1-C9BE-4C10-9A39-71CDE3AFD48B}"/>
    <cellStyle name="Comma 28 3 2 2 2" xfId="5255" xr:uid="{04B82B5B-7686-4A4D-BDD3-BFA9B60173DD}"/>
    <cellStyle name="Comma 28 3 2 2 2 2" xfId="8191" xr:uid="{3EFCDA99-38E6-465C-9EC7-72EB30AFDA37}"/>
    <cellStyle name="Comma 28 3 2 2 2 2 2" xfId="26723" xr:uid="{74577AE2-19A2-4025-9DBA-36BE8F7AE68D}"/>
    <cellStyle name="Comma 28 3 2 2 2 2 3" xfId="34841" xr:uid="{5215BC00-96C3-4B65-B00E-6492DDA40882}"/>
    <cellStyle name="Comma 28 3 2 2 2 3" xfId="23815" xr:uid="{D4F1FF45-39AF-4609-8DED-19136806FC2F}"/>
    <cellStyle name="Comma 28 3 2 2 2 4" xfId="31933" xr:uid="{B161082C-1C98-4A1D-960B-C087105C86EA}"/>
    <cellStyle name="Comma 28 3 2 2 3" xfId="6765" xr:uid="{9EB17C3F-A29A-4611-8431-3D12982BC85E}"/>
    <cellStyle name="Comma 28 3 2 2 3 2" xfId="25297" xr:uid="{9E9899E5-F54C-4312-8AB1-CED89B364EBB}"/>
    <cellStyle name="Comma 28 3 2 2 3 3" xfId="33415" xr:uid="{1B936841-213E-4664-9DA7-C6DC9415F394}"/>
    <cellStyle name="Comma 28 3 2 2 4" xfId="22387" xr:uid="{BF638477-E558-4330-A04E-A40E03666667}"/>
    <cellStyle name="Comma 28 3 2 2 5" xfId="30505" xr:uid="{279A8499-D364-44E1-8B80-688715C9C54F}"/>
    <cellStyle name="Comma 28 3 2 3" xfId="4544" xr:uid="{5B16DB62-D42D-42F5-81CC-4E21B0732FBC}"/>
    <cellStyle name="Comma 28 3 2 3 2" xfId="7480" xr:uid="{B786FE42-9954-4AD9-B4DE-EDC5DBCCA008}"/>
    <cellStyle name="Comma 28 3 2 3 2 2" xfId="26012" xr:uid="{BC5AB8C0-5173-4796-8483-641534AAACD7}"/>
    <cellStyle name="Comma 28 3 2 3 2 3" xfId="34130" xr:uid="{C12CCC68-9B81-494C-9E45-16D2567B7DD7}"/>
    <cellStyle name="Comma 28 3 2 3 3" xfId="23104" xr:uid="{E59D7169-1EBF-400E-A2A5-414ECE153F29}"/>
    <cellStyle name="Comma 28 3 2 3 4" xfId="31222" xr:uid="{59186EA7-7571-48D4-BB33-B5CED5A66E5A}"/>
    <cellStyle name="Comma 28 3 2 4" xfId="6054" xr:uid="{8FD61FBD-C02B-4F79-A7D4-63979615A935}"/>
    <cellStyle name="Comma 28 3 2 4 2" xfId="24586" xr:uid="{86F31600-F491-4228-B377-FAFFEBB1F09E}"/>
    <cellStyle name="Comma 28 3 2 4 3" xfId="32704" xr:uid="{F1217C24-6E2F-4C7C-B301-4727D325589F}"/>
    <cellStyle name="Comma 28 3 2 5" xfId="21642" xr:uid="{460F1A84-CB53-49A6-93FD-5AC7DDB0D9DE}"/>
    <cellStyle name="Comma 28 3 2 6" xfId="29758" xr:uid="{9D21E672-50F8-44E0-B394-84213FE39A91}"/>
    <cellStyle name="Comma 28 3 3" xfId="3527" xr:uid="{F69DD0B2-34EF-4CDC-806B-F1B1E8EA0317}"/>
    <cellStyle name="Comma 28 3 3 2" xfId="4962" xr:uid="{24757085-774D-4BA0-A97E-C50EDF2B4724}"/>
    <cellStyle name="Comma 28 3 3 2 2" xfId="7898" xr:uid="{D99CF308-C2EA-4045-801C-720237B4D4D7}"/>
    <cellStyle name="Comma 28 3 3 2 2 2" xfId="26430" xr:uid="{D138DD38-0A4F-45BC-98CE-B78EE9CBF5F9}"/>
    <cellStyle name="Comma 28 3 3 2 2 3" xfId="34548" xr:uid="{12C8989F-4A6A-47AD-B5F9-1CC941B64CBD}"/>
    <cellStyle name="Comma 28 3 3 2 3" xfId="23522" xr:uid="{E6456BF4-5D5B-4FF8-BB48-0ED351FED9E2}"/>
    <cellStyle name="Comma 28 3 3 2 4" xfId="31640" xr:uid="{B3EC9F3A-56F9-4F69-A8FA-67F972D47902}"/>
    <cellStyle name="Comma 28 3 3 3" xfId="6472" xr:uid="{27D32805-90D4-4DDF-946C-EBC12D13A55A}"/>
    <cellStyle name="Comma 28 3 3 3 2" xfId="25004" xr:uid="{3E9748A0-B438-4E1E-90C3-AF748D3DCA44}"/>
    <cellStyle name="Comma 28 3 3 3 3" xfId="33122" xr:uid="{F3CBE977-82AB-4BC6-AB73-E64B700CF650}"/>
    <cellStyle name="Comma 28 3 3 4" xfId="22094" xr:uid="{690BC545-02FF-4305-99C5-F2C0BEABABA1}"/>
    <cellStyle name="Comma 28 3 3 5" xfId="30212" xr:uid="{EAB693D8-7B49-4353-BE4E-79B8E40C55CC}"/>
    <cellStyle name="Comma 28 3 4" xfId="4251" xr:uid="{AB9D534B-AFAD-450A-851F-636314426E20}"/>
    <cellStyle name="Comma 28 3 4 2" xfId="7187" xr:uid="{4B7CD479-2B64-4593-8B13-35B1856496DB}"/>
    <cellStyle name="Comma 28 3 4 2 2" xfId="25719" xr:uid="{5E55BD61-FC27-4F21-8AC9-279BAB15BD26}"/>
    <cellStyle name="Comma 28 3 4 2 3" xfId="33837" xr:uid="{E494DC18-C477-4BBA-9A3F-322E6E5C1BE9}"/>
    <cellStyle name="Comma 28 3 4 3" xfId="22811" xr:uid="{2F3D5E33-D392-4E2B-AB93-4F97FC7EDFEC}"/>
    <cellStyle name="Comma 28 3 4 4" xfId="30929" xr:uid="{090EEBB3-1991-45B6-9692-8FEB6BCB0D9E}"/>
    <cellStyle name="Comma 28 3 5" xfId="5761" xr:uid="{36D711D0-16B5-4225-8972-89059ACF6462}"/>
    <cellStyle name="Comma 28 3 5 2" xfId="24293" xr:uid="{67949257-3F8E-44A1-A399-15FEE4098E8E}"/>
    <cellStyle name="Comma 28 3 5 3" xfId="32411" xr:uid="{7DD3C224-F3AE-42FE-A424-69E0605651FB}"/>
    <cellStyle name="Comma 28 3 6" xfId="21279" xr:uid="{5D73C258-A98B-4DE2-B7E5-687B989443F4}"/>
    <cellStyle name="Comma 28 3 7" xfId="29395" xr:uid="{4844669B-7E8F-450F-AFD6-FECA32B23211}"/>
    <cellStyle name="Comma 28 4" xfId="2761" xr:uid="{92629EDF-45C6-494B-A650-7C0775AF2960}"/>
    <cellStyle name="Comma 28 4 2" xfId="3656" xr:uid="{80CDB9AA-04AC-46A3-862A-3FB3BE5173A7}"/>
    <cellStyle name="Comma 28 4 2 2" xfId="5089" xr:uid="{5FC6D231-7808-4D51-892F-221F2B592044}"/>
    <cellStyle name="Comma 28 4 2 2 2" xfId="8025" xr:uid="{B43F4F7E-C948-4A34-9DAF-C378E41DB19D}"/>
    <cellStyle name="Comma 28 4 2 2 2 2" xfId="26557" xr:uid="{F808562F-21C7-48F0-962B-E163BB2529C2}"/>
    <cellStyle name="Comma 28 4 2 2 2 3" xfId="34675" xr:uid="{3DA35088-E9AB-4EFA-9973-6BC069FFA240}"/>
    <cellStyle name="Comma 28 4 2 2 3" xfId="23649" xr:uid="{C1AEDEBB-99C0-45EE-92B9-5986CA2A9EDB}"/>
    <cellStyle name="Comma 28 4 2 2 4" xfId="31767" xr:uid="{CE5577F8-0BAB-410B-81C2-B31718E76D22}"/>
    <cellStyle name="Comma 28 4 2 3" xfId="6599" xr:uid="{E3D9D7AD-773A-453A-AEEB-8A8F11543AAF}"/>
    <cellStyle name="Comma 28 4 2 3 2" xfId="25131" xr:uid="{CE389176-DFEC-47A3-8010-58D9CF16CD06}"/>
    <cellStyle name="Comma 28 4 2 3 3" xfId="33249" xr:uid="{B4EDD0B7-4F50-41CA-8B10-1A0E248C3A89}"/>
    <cellStyle name="Comma 28 4 2 4" xfId="22221" xr:uid="{B8312C9A-16A9-4E8D-B670-D0144E8229EA}"/>
    <cellStyle name="Comma 28 4 2 5" xfId="30339" xr:uid="{BDCB96B3-4F7F-43AB-884C-CE374EC6FCF9}"/>
    <cellStyle name="Comma 28 4 3" xfId="4378" xr:uid="{A8EB7510-586C-4A2B-A7EA-769803332310}"/>
    <cellStyle name="Comma 28 4 3 2" xfId="7314" xr:uid="{E233268E-939A-42B0-A02C-1DD82F8DB7F3}"/>
    <cellStyle name="Comma 28 4 3 2 2" xfId="25846" xr:uid="{FBAA8703-441D-4255-BF29-7E61097B22F7}"/>
    <cellStyle name="Comma 28 4 3 2 3" xfId="33964" xr:uid="{07315C5F-E18B-4BF9-95B1-2B5BD7AC0113}"/>
    <cellStyle name="Comma 28 4 3 3" xfId="22938" xr:uid="{C7FB734F-7418-4F60-AC63-F4905F0F0167}"/>
    <cellStyle name="Comma 28 4 3 4" xfId="31056" xr:uid="{82E28BEE-E241-4A68-B3D7-0DDB60D6E33E}"/>
    <cellStyle name="Comma 28 4 4" xfId="5888" xr:uid="{22A39C65-EE7D-43E3-9BA8-9F43FADCFD31}"/>
    <cellStyle name="Comma 28 4 4 2" xfId="24420" xr:uid="{2B083DF5-8564-466D-B761-ECB0422DD164}"/>
    <cellStyle name="Comma 28 4 4 3" xfId="32538" xr:uid="{1DFB56A3-5951-485B-B7AA-56BD17525A66}"/>
    <cellStyle name="Comma 28 4 5" xfId="21473" xr:uid="{838583DA-564F-4F0E-AD92-860D698CA3EA}"/>
    <cellStyle name="Comma 28 4 6" xfId="29589" xr:uid="{DD8646F4-B648-4644-A77C-DD68702DF072}"/>
    <cellStyle name="Comma 28 5" xfId="3382" xr:uid="{CE1F9C7B-1CC7-45FF-8F46-CBBCFAAD688C}"/>
    <cellStyle name="Comma 28 5 2" xfId="4817" xr:uid="{269FA48B-AED5-4044-A438-864B5C195BA1}"/>
    <cellStyle name="Comma 28 5 2 2" xfId="7753" xr:uid="{79A52308-0F57-4973-9B30-4F3051A38F10}"/>
    <cellStyle name="Comma 28 5 2 2 2" xfId="26285" xr:uid="{84125602-2D3C-4134-956E-967F5852DD15}"/>
    <cellStyle name="Comma 28 5 2 2 3" xfId="34403" xr:uid="{8FDF1D80-1395-4632-BC8D-463FF85B2826}"/>
    <cellStyle name="Comma 28 5 2 3" xfId="23377" xr:uid="{4D2CE78B-2B6B-406F-A149-541065C8E953}"/>
    <cellStyle name="Comma 28 5 2 4" xfId="31495" xr:uid="{96593B6C-9D8C-4F78-B87C-F9DFF3031CD6}"/>
    <cellStyle name="Comma 28 5 3" xfId="6327" xr:uid="{E5ABB355-C629-40C2-96F2-F04D598078B0}"/>
    <cellStyle name="Comma 28 5 3 2" xfId="24859" xr:uid="{D97CFE8F-8DD7-47B8-A388-71AD2DDDE2EE}"/>
    <cellStyle name="Comma 28 5 3 3" xfId="32977" xr:uid="{6E19852D-359B-4021-8945-94205C046146}"/>
    <cellStyle name="Comma 28 5 4" xfId="21949" xr:uid="{507EBCA6-ECB2-40F4-A219-1392A02F2B46}"/>
    <cellStyle name="Comma 28 5 5" xfId="30067" xr:uid="{D88BF093-6B08-4A0B-83CF-87DFF1002591}"/>
    <cellStyle name="Comma 28 6" xfId="4106" xr:uid="{B6D50CBD-A8F4-4ABD-BF7E-37614211B529}"/>
    <cellStyle name="Comma 28 6 2" xfId="7042" xr:uid="{B4AA475D-B087-4B4E-B553-28C84DCF7C5E}"/>
    <cellStyle name="Comma 28 6 2 2" xfId="25574" xr:uid="{7211166F-3CB7-4DA0-9D55-DABFF2A2878A}"/>
    <cellStyle name="Comma 28 6 2 3" xfId="33692" xr:uid="{ACC0F4C8-1F60-49FD-8A38-1181B7EDC579}"/>
    <cellStyle name="Comma 28 6 3" xfId="22666" xr:uid="{7AA7411E-8365-4545-8416-EBFE7C22C1C1}"/>
    <cellStyle name="Comma 28 6 4" xfId="30784" xr:uid="{38379FEB-1677-4B2B-85DF-FF00A71E0339}"/>
    <cellStyle name="Comma 28 7" xfId="5616" xr:uid="{6ECA3B47-70AE-4D46-8684-002236F8C8CE}"/>
    <cellStyle name="Comma 28 7 2" xfId="24148" xr:uid="{4D295C8A-0AA9-41AB-B5CE-D96198E09D9C}"/>
    <cellStyle name="Comma 28 7 3" xfId="32266" xr:uid="{A9FA940F-6F18-4379-9EEE-F5030AA00F11}"/>
    <cellStyle name="Comma 28 8" xfId="8539" xr:uid="{1EACC784-C167-4125-AD6B-37A90DFE628A}"/>
    <cellStyle name="Comma 28 9" xfId="2159" xr:uid="{7E6F3391-148D-4A34-81AE-8863AB604EF9}"/>
    <cellStyle name="Comma 28 9 2" xfId="21121" xr:uid="{9EC2A638-B9C1-413C-B68D-EE202EBC61B1}"/>
    <cellStyle name="Comma 28 9 3" xfId="29235" xr:uid="{22AAACB4-F229-48C2-9CBE-0B049088208D}"/>
    <cellStyle name="Comma 29" xfId="618" xr:uid="{4DDF64A2-19E1-47B1-AE78-BBA3BDF5D85D}"/>
    <cellStyle name="Comma 29 10" xfId="28528" xr:uid="{CD1B5F7A-6A55-43DE-B93F-29AB7A936452}"/>
    <cellStyle name="Comma 29 2" xfId="988" xr:uid="{1DB698A8-06EC-4E7C-A50D-90C284ED77FE}"/>
    <cellStyle name="Comma 29 2 2" xfId="2872" xr:uid="{C34F2230-5E1D-4AE3-9C16-79BD5D17D57B}"/>
    <cellStyle name="Comma 29 2 2 2" xfId="3745" xr:uid="{1F56C0AD-D0B5-4EFA-A7F1-709751415512}"/>
    <cellStyle name="Comma 29 2 2 2 2" xfId="5178" xr:uid="{BBC8AE84-11BA-4B45-8DC1-69DCEDF6A372}"/>
    <cellStyle name="Comma 29 2 2 2 2 2" xfId="8114" xr:uid="{F3E11EAF-BE96-4DBE-B23B-645DE45CD0AE}"/>
    <cellStyle name="Comma 29 2 2 2 2 2 2" xfId="26646" xr:uid="{3F736FB1-3D01-4FA6-BB5A-7F8E28E5E92D}"/>
    <cellStyle name="Comma 29 2 2 2 2 2 3" xfId="34764" xr:uid="{F73F44C3-7475-4246-914D-08C7DE3C53BC}"/>
    <cellStyle name="Comma 29 2 2 2 2 3" xfId="23738" xr:uid="{F6BE3831-C66A-453F-AE12-33C568CD41DC}"/>
    <cellStyle name="Comma 29 2 2 2 2 4" xfId="31856" xr:uid="{D2629857-EAD0-4428-9B0C-04F0527044DF}"/>
    <cellStyle name="Comma 29 2 2 2 3" xfId="6688" xr:uid="{092D9BE8-0F6C-4E74-85BD-909DFE3955F9}"/>
    <cellStyle name="Comma 29 2 2 2 3 2" xfId="25220" xr:uid="{1F3F1AA3-C0F8-4F3F-B6B1-D42E33B9D9CE}"/>
    <cellStyle name="Comma 29 2 2 2 3 3" xfId="33338" xr:uid="{9D3A8A50-2B66-4E5D-9124-8A96F134D552}"/>
    <cellStyle name="Comma 29 2 2 2 4" xfId="22310" xr:uid="{20876AB4-A14F-432C-80CF-E3C4B20C545D}"/>
    <cellStyle name="Comma 29 2 2 2 5" xfId="30428" xr:uid="{7E93F70A-1ECD-4E00-99AB-E92552EF3917}"/>
    <cellStyle name="Comma 29 2 2 3" xfId="4467" xr:uid="{EE2B5593-F10A-4BC9-9C39-00161B59B6BC}"/>
    <cellStyle name="Comma 29 2 2 3 2" xfId="7403" xr:uid="{6EF6EE61-6887-4362-90D5-08899BCDAE58}"/>
    <cellStyle name="Comma 29 2 2 3 2 2" xfId="25935" xr:uid="{2B92B00F-0649-4199-9224-D4E7FFB50A58}"/>
    <cellStyle name="Comma 29 2 2 3 2 3" xfId="34053" xr:uid="{F891B9EE-6B7A-466C-A3F5-8A263BC8D3FB}"/>
    <cellStyle name="Comma 29 2 2 3 3" xfId="23027" xr:uid="{62604172-C194-4AB3-B6E7-90889D6332EC}"/>
    <cellStyle name="Comma 29 2 2 3 4" xfId="31145" xr:uid="{6DF9689E-5B98-42DC-A2E7-AD28987DC8D6}"/>
    <cellStyle name="Comma 29 2 2 4" xfId="5977" xr:uid="{BE1312A1-0C65-4064-BD90-F80FFA416F07}"/>
    <cellStyle name="Comma 29 2 2 4 2" xfId="24509" xr:uid="{B6F52C5B-4508-4B80-B9C6-7087FDF707E4}"/>
    <cellStyle name="Comma 29 2 2 4 3" xfId="32627" xr:uid="{78BFD045-2A68-416D-9AFB-FFEC3479668F}"/>
    <cellStyle name="Comma 29 2 2 5" xfId="21565" xr:uid="{4302579D-E63C-447F-A320-B53FEA8C746D}"/>
    <cellStyle name="Comma 29 2 2 6" xfId="29681" xr:uid="{A6B12230-EEF4-40D3-B0A1-F19E305780E7}"/>
    <cellStyle name="Comma 29 2 3" xfId="3450" xr:uid="{73A07A5C-97D3-4F2D-87FE-3868870327A9}"/>
    <cellStyle name="Comma 29 2 3 2" xfId="4885" xr:uid="{D729D5AF-1154-4085-A7DD-A1F6FD718A20}"/>
    <cellStyle name="Comma 29 2 3 2 2" xfId="7821" xr:uid="{07C94A3C-48D2-47B8-AA05-841CC24ED9F9}"/>
    <cellStyle name="Comma 29 2 3 2 2 2" xfId="26353" xr:uid="{4D3FE16C-2F14-4B07-A8FC-AD02C6DA0764}"/>
    <cellStyle name="Comma 29 2 3 2 2 3" xfId="34471" xr:uid="{764EEB3A-39CF-42A6-9DAA-C82B24C47056}"/>
    <cellStyle name="Comma 29 2 3 2 3" xfId="23445" xr:uid="{77500894-8C3E-46F9-947E-691E02A1C215}"/>
    <cellStyle name="Comma 29 2 3 2 4" xfId="31563" xr:uid="{5A3BD699-E202-41A5-B8AB-E1FAB5FDF9F8}"/>
    <cellStyle name="Comma 29 2 3 3" xfId="6395" xr:uid="{1C28E110-DF0C-4939-98CC-3893EE628D2F}"/>
    <cellStyle name="Comma 29 2 3 3 2" xfId="24927" xr:uid="{F72DFCCC-9813-46C6-A15E-528F82041506}"/>
    <cellStyle name="Comma 29 2 3 3 3" xfId="33045" xr:uid="{6B101041-0B2D-4D4B-92E4-E4EF33A210D5}"/>
    <cellStyle name="Comma 29 2 3 4" xfId="22017" xr:uid="{87F0F907-6C59-4306-89BC-868D075FF5C9}"/>
    <cellStyle name="Comma 29 2 3 5" xfId="30135" xr:uid="{CA7D3E1B-CE45-4189-A5D9-3A573584C283}"/>
    <cellStyle name="Comma 29 2 4" xfId="4174" xr:uid="{9AC37578-9A24-48C3-A1DB-DA6FD93AFF70}"/>
    <cellStyle name="Comma 29 2 4 2" xfId="7110" xr:uid="{9CA76187-04A8-47E3-BDE5-8E7C46236288}"/>
    <cellStyle name="Comma 29 2 4 2 2" xfId="25642" xr:uid="{5071854B-F0B1-4D97-AB12-F4C6028B4113}"/>
    <cellStyle name="Comma 29 2 4 2 3" xfId="33760" xr:uid="{8C5A3ED4-0316-4B73-9B1A-17626F2AC4D6}"/>
    <cellStyle name="Comma 29 2 4 3" xfId="22734" xr:uid="{6065F578-6C8F-40B5-89CA-C05B0F5E7DD7}"/>
    <cellStyle name="Comma 29 2 4 4" xfId="30852" xr:uid="{6950D4FA-1186-42E5-8FDA-3020254D0944}"/>
    <cellStyle name="Comma 29 2 5" xfId="5684" xr:uid="{FBA39B3B-3B84-4FEC-ABB2-D672E99465E3}"/>
    <cellStyle name="Comma 29 2 5 2" xfId="24216" xr:uid="{53895025-D119-41B8-8AED-48DFD3A97DE7}"/>
    <cellStyle name="Comma 29 2 5 3" xfId="32334" xr:uid="{C87EF276-0D37-4D45-81A8-1E67C2EC3D33}"/>
    <cellStyle name="Comma 29 2 6" xfId="2269" xr:uid="{1E4770DE-9744-4653-B950-160FD8E09AEB}"/>
    <cellStyle name="Comma 29 2 6 2" xfId="21198" xr:uid="{F00D2535-8051-4A2C-9032-4939C547BBA3}"/>
    <cellStyle name="Comma 29 2 6 3" xfId="29314" xr:uid="{1005CBB5-9541-4BEC-A489-CE02397B452E}"/>
    <cellStyle name="Comma 29 2 7" xfId="20744" xr:uid="{B8417596-49B1-47C2-9B90-6297213F9943}"/>
    <cellStyle name="Comma 29 2 8" xfId="28839" xr:uid="{6E076003-9D40-42C6-9A14-B0DBB26BE267}"/>
    <cellStyle name="Comma 29 3" xfId="2801" xr:uid="{68592F71-08D7-4B8B-A86C-F8B4612375B6}"/>
    <cellStyle name="Comma 29 3 2" xfId="3679" xr:uid="{4912A2FF-2335-48E5-AA40-A7B3733279B9}"/>
    <cellStyle name="Comma 29 3 2 2" xfId="5112" xr:uid="{95162CA8-A8B6-44E9-98AB-F501D2BCF1E8}"/>
    <cellStyle name="Comma 29 3 2 2 2" xfId="8048" xr:uid="{A3DEB08F-43FF-4527-A88B-687B368F2BFA}"/>
    <cellStyle name="Comma 29 3 2 2 2 2" xfId="26580" xr:uid="{E8E2B5C8-6D31-4556-A4EC-8D4E4FCAADBC}"/>
    <cellStyle name="Comma 29 3 2 2 2 3" xfId="34698" xr:uid="{CF50A247-F80E-4A5C-8480-213D3F07EAED}"/>
    <cellStyle name="Comma 29 3 2 2 3" xfId="23672" xr:uid="{F4801E33-4758-4951-B864-BCD0517889EF}"/>
    <cellStyle name="Comma 29 3 2 2 4" xfId="31790" xr:uid="{F0AD3E61-642E-4922-B13D-2753B38031E4}"/>
    <cellStyle name="Comma 29 3 2 3" xfId="6622" xr:uid="{127DBDBA-1402-4F85-A2DD-A0D8D564E67E}"/>
    <cellStyle name="Comma 29 3 2 3 2" xfId="25154" xr:uid="{798F94BF-25B4-44B1-B256-BB73CE4F2BA7}"/>
    <cellStyle name="Comma 29 3 2 3 3" xfId="33272" xr:uid="{102FBABA-D4BC-4925-A313-9D05DEF7127B}"/>
    <cellStyle name="Comma 29 3 2 4" xfId="22244" xr:uid="{998A3A27-A5BC-40FA-AD57-9BEAD76C537C}"/>
    <cellStyle name="Comma 29 3 2 5" xfId="30362" xr:uid="{40848112-F483-4A56-8CD8-130024C01A06}"/>
    <cellStyle name="Comma 29 3 3" xfId="4401" xr:uid="{11B8FA45-2AF6-4814-A5F7-98ECFBDF6703}"/>
    <cellStyle name="Comma 29 3 3 2" xfId="7337" xr:uid="{D1311272-48D7-4279-96F6-AA4FBB09D332}"/>
    <cellStyle name="Comma 29 3 3 2 2" xfId="25869" xr:uid="{FA1299AA-E3E0-4353-B0C0-92BE00E9DB3A}"/>
    <cellStyle name="Comma 29 3 3 2 3" xfId="33987" xr:uid="{041CD549-5D6F-4A4F-8211-8CCC4EE4E623}"/>
    <cellStyle name="Comma 29 3 3 3" xfId="22961" xr:uid="{76E42D23-78E9-43CE-9DE1-F2F5CA2298B0}"/>
    <cellStyle name="Comma 29 3 3 4" xfId="31079" xr:uid="{781408A9-ACF3-48E9-BF96-D8185E73D81D}"/>
    <cellStyle name="Comma 29 3 4" xfId="5911" xr:uid="{68B508A5-E5CC-425B-BD0D-37666889C55B}"/>
    <cellStyle name="Comma 29 3 4 2" xfId="24443" xr:uid="{F1B58D37-9310-497A-96FF-32B5AFE9A978}"/>
    <cellStyle name="Comma 29 3 4 3" xfId="32561" xr:uid="{35945258-08E4-48A3-9065-28975BE57CD4}"/>
    <cellStyle name="Comma 29 3 5" xfId="21497" xr:uid="{BBE9FE6E-29B0-404B-88CB-716DFC00965A}"/>
    <cellStyle name="Comma 29 3 6" xfId="29613" xr:uid="{85C41677-25B9-404D-BC90-6F88E98A724B}"/>
    <cellStyle name="Comma 29 4" xfId="3377" xr:uid="{BBA91546-14B6-429C-9571-77999CF18E94}"/>
    <cellStyle name="Comma 29 4 2" xfId="4812" xr:uid="{CF414648-4D09-4DFC-9471-A57F313FC7D5}"/>
    <cellStyle name="Comma 29 4 2 2" xfId="7748" xr:uid="{2B183D52-B283-47FF-B3D5-566A6CFFAC5A}"/>
    <cellStyle name="Comma 29 4 2 2 2" xfId="26280" xr:uid="{31DB5122-69FD-4452-93CE-5CD63A32D139}"/>
    <cellStyle name="Comma 29 4 2 2 3" xfId="34398" xr:uid="{1DF6357C-3524-48E2-9301-0DDB5F21B1BD}"/>
    <cellStyle name="Comma 29 4 2 3" xfId="23372" xr:uid="{A30C683B-59CC-4EA3-A2AB-3B5A734143C0}"/>
    <cellStyle name="Comma 29 4 2 4" xfId="31490" xr:uid="{DBAC522B-0A76-414B-9A49-BD56A90E48EE}"/>
    <cellStyle name="Comma 29 4 3" xfId="6322" xr:uid="{49F3224C-ED4B-4930-8AB5-3EC4D95AAC56}"/>
    <cellStyle name="Comma 29 4 3 2" xfId="24854" xr:uid="{F17E2355-6CEF-43D5-A753-783038BCDD79}"/>
    <cellStyle name="Comma 29 4 3 3" xfId="32972" xr:uid="{65B4119D-CDA2-4723-9C8C-BADECC2AF4AA}"/>
    <cellStyle name="Comma 29 4 4" xfId="21944" xr:uid="{0CF4AB45-371D-4BA5-901C-5F18F2BC0C2E}"/>
    <cellStyle name="Comma 29 4 5" xfId="30062" xr:uid="{4F839BDA-D03A-404D-9AF4-A2CEAA911015}"/>
    <cellStyle name="Comma 29 5" xfId="4101" xr:uid="{BFEECCD6-61E4-44AD-9BC3-7476F8C1B96A}"/>
    <cellStyle name="Comma 29 5 2" xfId="7037" xr:uid="{065B9F4A-BE95-4138-B6CC-42C176229647}"/>
    <cellStyle name="Comma 29 5 2 2" xfId="25569" xr:uid="{53E42D91-A8A4-4D4F-8E5C-492EC0B70AAD}"/>
    <cellStyle name="Comma 29 5 2 3" xfId="33687" xr:uid="{CFFDAB85-595F-4C94-9636-F8473A266238}"/>
    <cellStyle name="Comma 29 5 3" xfId="22661" xr:uid="{4B708935-07B8-4B35-B9C5-394480E16AC5}"/>
    <cellStyle name="Comma 29 5 4" xfId="30779" xr:uid="{84B493DB-CC3D-432A-A9AC-CB23476D7106}"/>
    <cellStyle name="Comma 29 6" xfId="5611" xr:uid="{E088D422-63F9-4C7B-B9B1-C861BB024345}"/>
    <cellStyle name="Comma 29 6 2" xfId="24143" xr:uid="{11A7CE41-8C72-4919-9FD5-EE05748EFC37}"/>
    <cellStyle name="Comma 29 6 3" xfId="32261" xr:uid="{6B2D0C8F-CA0A-4667-B202-D7B21428F90D}"/>
    <cellStyle name="Comma 29 7" xfId="8552" xr:uid="{6DC4F375-F57A-4F48-B2AC-CEAACFA6F5FB}"/>
    <cellStyle name="Comma 29 8" xfId="2154" xr:uid="{DDB5C565-814D-48FC-AC34-0C8167F36CF8}"/>
    <cellStyle name="Comma 29 8 2" xfId="21116" xr:uid="{EC534E23-5A6B-4FCB-AA10-6581112D1637}"/>
    <cellStyle name="Comma 29 8 3" xfId="29230" xr:uid="{18470BD9-DE7C-488F-91FD-28CFCEE4E41B}"/>
    <cellStyle name="Comma 29 9" xfId="20435" xr:uid="{23D3D1A5-D066-48AE-81E4-EEE324790DD0}"/>
    <cellStyle name="Comma 3" xfId="564" xr:uid="{2863B626-B992-46FC-A5A2-1EE9C81B8D2C}"/>
    <cellStyle name="Comma 3 10" xfId="2169" xr:uid="{43ED5263-4CD3-43AE-B4E0-668F3E39141C}"/>
    <cellStyle name="Comma 3 11" xfId="2213" xr:uid="{CC5EA2E2-4F63-45B7-B1EB-D36E93D42568}"/>
    <cellStyle name="Comma 3 11 2" xfId="2820" xr:uid="{D70169BF-F7E0-42B0-928E-35E34AEC95E4}"/>
    <cellStyle name="Comma 3 11 2 2" xfId="3693" xr:uid="{7C12FCDF-82BA-4410-A0FF-72D2583D1AA9}"/>
    <cellStyle name="Comma 3 11 2 2 2" xfId="5126" xr:uid="{3D6216DC-782E-43B0-9F61-BD5A223FA89A}"/>
    <cellStyle name="Comma 3 11 2 2 2 2" xfId="8062" xr:uid="{37003F06-4E58-49A9-86C2-FC18089173DF}"/>
    <cellStyle name="Comma 3 11 2 2 2 2 2" xfId="26594" xr:uid="{63FE7248-69BE-41AB-B5F5-588CEF820B0E}"/>
    <cellStyle name="Comma 3 11 2 2 2 2 3" xfId="34712" xr:uid="{EFAF6C1E-A542-43CD-B48E-3D27C2404DB1}"/>
    <cellStyle name="Comma 3 11 2 2 2 3" xfId="23686" xr:uid="{3DD7A5EB-E4B2-47A2-AD9A-2402545F0DBB}"/>
    <cellStyle name="Comma 3 11 2 2 2 4" xfId="31804" xr:uid="{491C8A29-FEAD-4415-A9C7-9A3728B1CBF3}"/>
    <cellStyle name="Comma 3 11 2 2 3" xfId="6636" xr:uid="{7DF07ADB-F9E8-4877-9850-BEF0181200DF}"/>
    <cellStyle name="Comma 3 11 2 2 3 2" xfId="25168" xr:uid="{5CBE0047-F4DC-485C-BC42-7AC74E6A0C25}"/>
    <cellStyle name="Comma 3 11 2 2 3 3" xfId="33286" xr:uid="{22D4C57E-A3A0-4946-A6E9-631BC8159482}"/>
    <cellStyle name="Comma 3 11 2 2 4" xfId="22258" xr:uid="{BCFAFB87-6562-4B12-B7A2-97D5C19AEC58}"/>
    <cellStyle name="Comma 3 11 2 2 5" xfId="30376" xr:uid="{FD86C26B-5F17-47A4-A6B5-1B74C4C1DE95}"/>
    <cellStyle name="Comma 3 11 2 3" xfId="4415" xr:uid="{A9295C66-719B-4F9D-8FC3-83E1FB8E92A7}"/>
    <cellStyle name="Comma 3 11 2 3 2" xfId="7351" xr:uid="{C4E38549-D1C0-4C96-82B5-29B8356D34C1}"/>
    <cellStyle name="Comma 3 11 2 3 2 2" xfId="25883" xr:uid="{B5DCB4B2-F89E-4CE6-A99D-3A0ECFA9B580}"/>
    <cellStyle name="Comma 3 11 2 3 2 3" xfId="34001" xr:uid="{AB98802D-1F0C-4BD2-84E9-00BB7E8864E0}"/>
    <cellStyle name="Comma 3 11 2 3 3" xfId="22975" xr:uid="{82B82DC8-F199-4A12-989F-BF094A6FB598}"/>
    <cellStyle name="Comma 3 11 2 3 4" xfId="31093" xr:uid="{3F6C501A-2001-402A-BE67-CDAF0CEC9678}"/>
    <cellStyle name="Comma 3 11 2 4" xfId="5925" xr:uid="{A2841CE5-6398-475C-977F-6D101EBF9A73}"/>
    <cellStyle name="Comma 3 11 2 4 2" xfId="24457" xr:uid="{8ACFC021-6C93-405B-8AE3-31B8C557FA91}"/>
    <cellStyle name="Comma 3 11 2 4 3" xfId="32575" xr:uid="{DF083DA4-5803-4E59-9AAC-7CF9256EF2B2}"/>
    <cellStyle name="Comma 3 11 2 5" xfId="21513" xr:uid="{3BAABF52-CC9D-47B2-B010-F6633F70107E}"/>
    <cellStyle name="Comma 3 11 2 6" xfId="29629" xr:uid="{0E12DB9A-52F4-4657-B778-3833D1263A7D}"/>
    <cellStyle name="Comma 3 11 3" xfId="3398" xr:uid="{6A296F3E-8627-4BDB-866F-5EF396906538}"/>
    <cellStyle name="Comma 3 11 3 2" xfId="4833" xr:uid="{F99CCBB0-B578-4EF3-9594-2465B08C52FB}"/>
    <cellStyle name="Comma 3 11 3 2 2" xfId="7769" xr:uid="{4F268248-D058-493A-8621-7D085B4C0BCD}"/>
    <cellStyle name="Comma 3 11 3 2 2 2" xfId="26301" xr:uid="{F8D8EE2C-D15E-4834-939F-FC3AEED9037F}"/>
    <cellStyle name="Comma 3 11 3 2 2 3" xfId="34419" xr:uid="{9A5B45DE-69C5-4C58-B52D-FF96EB0C7836}"/>
    <cellStyle name="Comma 3 11 3 2 3" xfId="23393" xr:uid="{68F28DAA-2CEE-4FC5-88DD-008F8B86BDBB}"/>
    <cellStyle name="Comma 3 11 3 2 4" xfId="31511" xr:uid="{6491CABD-90FD-49E5-8C3F-F4C1669699B1}"/>
    <cellStyle name="Comma 3 11 3 3" xfId="6343" xr:uid="{8DB77998-5237-4879-A2F9-4673E8AAF1FD}"/>
    <cellStyle name="Comma 3 11 3 3 2" xfId="24875" xr:uid="{7C7C92D2-4CA0-4BD9-9628-CCFE47D48A8D}"/>
    <cellStyle name="Comma 3 11 3 3 3" xfId="32993" xr:uid="{D3FB69D0-8B2B-41D6-956C-B14FA11C72E2}"/>
    <cellStyle name="Comma 3 11 3 4" xfId="21965" xr:uid="{0D0546AA-9FF2-4DB0-9BCB-AE2D3265607B}"/>
    <cellStyle name="Comma 3 11 3 5" xfId="30083" xr:uid="{727E8CC6-B5D2-4245-81FE-F2648BF24363}"/>
    <cellStyle name="Comma 3 11 4" xfId="4122" xr:uid="{95A7CDE5-2673-4569-A3F0-81041642F169}"/>
    <cellStyle name="Comma 3 11 4 2" xfId="7058" xr:uid="{B9257939-3AD1-4A72-B6B1-9794EC4490E8}"/>
    <cellStyle name="Comma 3 11 4 2 2" xfId="25590" xr:uid="{F03502D6-381D-48B6-9DAA-F358DB2F10A3}"/>
    <cellStyle name="Comma 3 11 4 2 3" xfId="33708" xr:uid="{D515617D-13AC-49C7-8BB5-D2A41E0207D2}"/>
    <cellStyle name="Comma 3 11 4 3" xfId="22682" xr:uid="{70EEF9E4-EA31-4217-BBD3-180B7CDB8A71}"/>
    <cellStyle name="Comma 3 11 4 4" xfId="30800" xr:uid="{0640A7E3-2BCF-4B3B-9BBA-B47C636EE990}"/>
    <cellStyle name="Comma 3 11 5" xfId="5632" xr:uid="{458FE1DF-EAC0-441F-91EF-2B7077C4FE12}"/>
    <cellStyle name="Comma 3 11 5 2" xfId="24164" xr:uid="{9E9FED3E-066E-43FE-A304-7940B99D2527}"/>
    <cellStyle name="Comma 3 11 5 3" xfId="32282" xr:uid="{7FB3B7DD-C1E2-4089-9DBE-C7F0809CEB98}"/>
    <cellStyle name="Comma 3 11 6" xfId="21145" xr:uid="{C8A31769-6D7C-41D8-AA08-A55DE3DA2FB9}"/>
    <cellStyle name="Comma 3 11 7" xfId="29261" xr:uid="{23540189-9FED-4086-A802-698460347759}"/>
    <cellStyle name="Comma 3 12" xfId="2668" xr:uid="{0C047CD7-BD33-46EE-AA86-1DC950A1BB56}"/>
    <cellStyle name="Comma 3 12 2" xfId="3193" xr:uid="{5948C8FC-CA7B-4296-B959-9AEFE985BA0A}"/>
    <cellStyle name="Comma 3 12 3" xfId="3610" xr:uid="{B6D1C1F1-E56B-4A60-83D7-DD693616CF00}"/>
    <cellStyle name="Comma 3 12 3 2" xfId="5044" xr:uid="{C1A3F823-7CBD-4898-BEBB-3FC28C0E9BE3}"/>
    <cellStyle name="Comma 3 12 3 2 2" xfId="7980" xr:uid="{D2BB0482-9D61-4901-B7AD-44B1F0821547}"/>
    <cellStyle name="Comma 3 12 3 2 2 2" xfId="26512" xr:uid="{103DCB5E-CD3C-463F-A1DC-AD30AA76870A}"/>
    <cellStyle name="Comma 3 12 3 2 2 3" xfId="34630" xr:uid="{C4897DB1-1B93-4D72-8413-708C9BD4EEAC}"/>
    <cellStyle name="Comma 3 12 3 2 3" xfId="23604" xr:uid="{B7F7CCBB-CB83-4213-9BAC-A403C62A057C}"/>
    <cellStyle name="Comma 3 12 3 2 4" xfId="31722" xr:uid="{1B4C785A-6D87-4BB8-8FCD-8B6E2CEF9C34}"/>
    <cellStyle name="Comma 3 12 3 3" xfId="6554" xr:uid="{930BC5F0-E8F0-47BE-89B0-9F5C91F3AD67}"/>
    <cellStyle name="Comma 3 12 3 3 2" xfId="25086" xr:uid="{FF16CD09-362C-4C60-AA79-F8B2804D0364}"/>
    <cellStyle name="Comma 3 12 3 3 3" xfId="33204" xr:uid="{70D84172-EC2A-4603-B472-C4B00292A63E}"/>
    <cellStyle name="Comma 3 12 3 4" xfId="22176" xr:uid="{44114A69-0AE9-4FDD-BF18-16DE46C8E135}"/>
    <cellStyle name="Comma 3 12 3 5" xfId="30294" xr:uid="{D64EEBD8-2CA6-427A-89A5-3E9B9EA84263}"/>
    <cellStyle name="Comma 3 12 4" xfId="4333" xr:uid="{C46AEAB1-0575-4143-A46B-CFCD142DC734}"/>
    <cellStyle name="Comma 3 12 4 2" xfId="7269" xr:uid="{561E5877-F6D5-4A5D-895B-91851BC09B25}"/>
    <cellStyle name="Comma 3 12 4 2 2" xfId="25801" xr:uid="{97A54BD4-14F3-453E-8E0F-346F9038F892}"/>
    <cellStyle name="Comma 3 12 4 2 3" xfId="33919" xr:uid="{87A7B4D1-DA7C-4625-82F5-02BAD6E99054}"/>
    <cellStyle name="Comma 3 12 4 3" xfId="22893" xr:uid="{CAFBA754-3D51-4794-91BF-E302E9F36D62}"/>
    <cellStyle name="Comma 3 12 4 4" xfId="31011" xr:uid="{BEBC11AC-C0F2-4714-A7DB-82B785F82BEA}"/>
    <cellStyle name="Comma 3 12 5" xfId="5843" xr:uid="{C8CCC588-9AAC-419F-B0AF-23E49C95979D}"/>
    <cellStyle name="Comma 3 12 5 2" xfId="24375" xr:uid="{3F32554B-C598-452A-9A33-5C09549876D3}"/>
    <cellStyle name="Comma 3 12 5 3" xfId="32493" xr:uid="{AF641E56-8203-47E6-984F-6CC77E392DE8}"/>
    <cellStyle name="Comma 3 12 6" xfId="21421" xr:uid="{30061A27-312D-4FD7-8DBF-4724D3C04DFC}"/>
    <cellStyle name="Comma 3 12 7" xfId="29537" xr:uid="{6C8BDEBE-D2C8-44F6-BAB6-312B420E8A39}"/>
    <cellStyle name="Comma 3 13" xfId="3117" xr:uid="{BFD1D4A9-E16C-4A31-B229-E9F8E89A4B15}"/>
    <cellStyle name="Comma 3 14" xfId="5503" xr:uid="{64C22DDF-2EF1-468B-8301-73C355653B91}"/>
    <cellStyle name="Comma 3 14 2" xfId="8437" xr:uid="{66D0D722-FC7F-48ED-9407-2216ABC45865}"/>
    <cellStyle name="Comma 3 14 2 2" xfId="26969" xr:uid="{79189F28-C8AE-4F89-B399-A945F0EAAE6D}"/>
    <cellStyle name="Comma 3 14 2 3" xfId="35087" xr:uid="{D8CCECDA-6BD3-4DB5-98BC-B316BCE2614E}"/>
    <cellStyle name="Comma 3 14 3" xfId="24061" xr:uid="{361989DF-F39D-4AE3-81FA-85F829AB62B1}"/>
    <cellStyle name="Comma 3 14 4" xfId="32179" xr:uid="{604E970F-A990-4513-B6BF-1E894C1C483B}"/>
    <cellStyle name="Comma 3 15" xfId="5536" xr:uid="{30BA3F98-C22B-4EED-A6CE-4DF4843BCA24}"/>
    <cellStyle name="Comma 3 15 2" xfId="8444" xr:uid="{05E0EA05-B206-4F58-AC86-A5266C13BD6C}"/>
    <cellStyle name="Comma 3 15 2 2" xfId="26976" xr:uid="{00FD6C08-C9FE-436E-AA10-63892A913972}"/>
    <cellStyle name="Comma 3 15 2 3" xfId="35094" xr:uid="{44A9B86A-CA0C-4367-8C60-56C1340764EA}"/>
    <cellStyle name="Comma 3 15 3" xfId="24070" xr:uid="{FD95FCC1-BBE2-4B0C-8B36-EE889F9F89CA}"/>
    <cellStyle name="Comma 3 15 4" xfId="32188" xr:uid="{27E0A07F-5CCE-44FC-8F0A-4036A800E5BA}"/>
    <cellStyle name="Comma 3 16" xfId="8479" xr:uid="{693ABD7D-66C7-4AE2-B176-70D87B4A7B3A}"/>
    <cellStyle name="Comma 3 17" xfId="10690" xr:uid="{5B50E0D1-0A13-47E3-811B-F01EED2EBFE5}"/>
    <cellStyle name="Comma 3 18" xfId="12079" xr:uid="{CE403842-6827-40DF-AEB0-AFC87D1C28BD}"/>
    <cellStyle name="Comma 3 18 2" xfId="28012" xr:uid="{18A4F726-329B-4FD1-8E93-8B85F7A9BF8E}"/>
    <cellStyle name="Comma 3 18 3" xfId="36206" xr:uid="{18B2C933-0E8E-4784-822B-30205CFA4A44}"/>
    <cellStyle name="Comma 3 19" xfId="12084" xr:uid="{DB404E01-2495-40CC-9646-988790D239B7}"/>
    <cellStyle name="Comma 3 19 2" xfId="28017" xr:uid="{B3C732E9-DD15-4D53-92CE-C0E045E199BE}"/>
    <cellStyle name="Comma 3 19 3" xfId="36211" xr:uid="{3B2CD74B-1AA1-4AE8-9AFB-98624777EA77}"/>
    <cellStyle name="Comma 3 2" xfId="273" xr:uid="{9837E624-EFC3-4BB5-A8AA-2B7622F77B73}"/>
    <cellStyle name="Comma 3 2 10" xfId="10691" xr:uid="{DB2228FF-3F4E-4508-8506-B898EAC5CB86}"/>
    <cellStyle name="Comma 3 2 11" xfId="1686" xr:uid="{DFB697EB-1DBE-4363-8021-703EC1AEA4F4}"/>
    <cellStyle name="Comma 3 2 2" xfId="1114" xr:uid="{019CBA33-7456-4281-8F4D-23061686EEB8}"/>
    <cellStyle name="Comma 3 2 2 2" xfId="274" xr:uid="{DCBB728F-45EF-47A3-9F7A-F919EFB243F8}"/>
    <cellStyle name="Comma 3 2 2 2 2" xfId="2441" xr:uid="{3B8456B5-77B2-459E-86F3-96947C0B886C}"/>
    <cellStyle name="Comma 3 2 2 2 2 2" xfId="10694" xr:uid="{DC75AB3C-A36E-494C-8BD3-BA3374D6059D}"/>
    <cellStyle name="Comma 3 2 2 2 3" xfId="10693" xr:uid="{57D5E176-F1F0-4662-A479-CFF13D043A30}"/>
    <cellStyle name="Comma 3 2 2 3" xfId="2146" xr:uid="{B0F92ED2-5785-4654-97A7-4281559F81FE}"/>
    <cellStyle name="Comma 3 2 2 4" xfId="10692" xr:uid="{5EF49CFA-87FC-47B4-89A6-7A28C37F5C12}"/>
    <cellStyle name="Comma 3 2 2 5" xfId="1687" xr:uid="{58C3E6A8-EFAB-457A-8C5C-7B4FC366B020}"/>
    <cellStyle name="Comma 3 2 3" xfId="2196" xr:uid="{F4893FDF-71DA-4768-8A96-C3FA2E3B9B3E}"/>
    <cellStyle name="Comma 3 2 3 2" xfId="2294" xr:uid="{20590C52-C006-47D7-9E21-5438244D6DC8}"/>
    <cellStyle name="Comma 3 2 3 2 2" xfId="2888" xr:uid="{102B4C53-FF89-4DB7-B778-540FEE7A8297}"/>
    <cellStyle name="Comma 3 2 3 2 2 2" xfId="3761" xr:uid="{F838BDED-3E1A-474A-A0A8-3A3E4E16D563}"/>
    <cellStyle name="Comma 3 2 3 2 2 2 2" xfId="5194" xr:uid="{36FFC4BD-2D43-407B-9C20-57F5B566624E}"/>
    <cellStyle name="Comma 3 2 3 2 2 2 2 2" xfId="8130" xr:uid="{B789E496-32D8-4D92-B242-D42599A9FF8E}"/>
    <cellStyle name="Comma 3 2 3 2 2 2 2 2 2" xfId="26662" xr:uid="{64C1473E-A91E-42CB-BA5C-737AA2EA8468}"/>
    <cellStyle name="Comma 3 2 3 2 2 2 2 2 3" xfId="34780" xr:uid="{4A8D3502-9E3A-4AFA-AF82-39D2D103936C}"/>
    <cellStyle name="Comma 3 2 3 2 2 2 2 3" xfId="23754" xr:uid="{BD4D0225-39F5-489C-BA09-AE267525F8FA}"/>
    <cellStyle name="Comma 3 2 3 2 2 2 2 4" xfId="31872" xr:uid="{8A3D52BB-5F08-4FEE-A39F-EC662F97A9B8}"/>
    <cellStyle name="Comma 3 2 3 2 2 2 3" xfId="6704" xr:uid="{CEA4249D-21ED-4CDB-AEB0-040959F332D1}"/>
    <cellStyle name="Comma 3 2 3 2 2 2 3 2" xfId="25236" xr:uid="{835F586E-5B5B-4E60-A1ED-955086EC6909}"/>
    <cellStyle name="Comma 3 2 3 2 2 2 3 3" xfId="33354" xr:uid="{F07E601A-44C5-496A-9F17-2F9C9A4207ED}"/>
    <cellStyle name="Comma 3 2 3 2 2 2 4" xfId="22326" xr:uid="{B4FF27D1-81B5-4380-BB3E-1B4CA71FFAB0}"/>
    <cellStyle name="Comma 3 2 3 2 2 2 5" xfId="30444" xr:uid="{6159ACB2-521D-4A7B-8203-37E616D7EDEB}"/>
    <cellStyle name="Comma 3 2 3 2 2 3" xfId="4483" xr:uid="{12AE8C49-0495-47D3-9574-59DF4B4F69CD}"/>
    <cellStyle name="Comma 3 2 3 2 2 3 2" xfId="7419" xr:uid="{75FC8B1B-E307-4FAC-B053-395AA5C290FE}"/>
    <cellStyle name="Comma 3 2 3 2 2 3 2 2" xfId="25951" xr:uid="{6B834CC3-6A53-45A6-9E28-9E00603B1D12}"/>
    <cellStyle name="Comma 3 2 3 2 2 3 2 3" xfId="34069" xr:uid="{0D03C1FF-0318-4C37-B0EE-F2EF021A6956}"/>
    <cellStyle name="Comma 3 2 3 2 2 3 3" xfId="23043" xr:uid="{4B3D1352-918C-4F79-A29E-A169CE872A17}"/>
    <cellStyle name="Comma 3 2 3 2 2 3 4" xfId="31161" xr:uid="{AB197A28-48DF-45A2-B1EB-08D8C65CE6CA}"/>
    <cellStyle name="Comma 3 2 3 2 2 4" xfId="5993" xr:uid="{4323BB30-2660-43FA-9E6A-CA0E8437D183}"/>
    <cellStyle name="Comma 3 2 3 2 2 4 2" xfId="24525" xr:uid="{25646528-BED0-4201-86B2-61A8E9894898}"/>
    <cellStyle name="Comma 3 2 3 2 2 4 3" xfId="32643" xr:uid="{BEA3A74A-7E70-4F69-8524-F1A7B766BF36}"/>
    <cellStyle name="Comma 3 2 3 2 2 5" xfId="21581" xr:uid="{E38002E4-1684-4EA4-A674-B96E7D0E9453}"/>
    <cellStyle name="Comma 3 2 3 2 2 6" xfId="29697" xr:uid="{BE3CC3F1-AA7F-4AB5-B95E-F44AFE3A16B5}"/>
    <cellStyle name="Comma 3 2 3 2 3" xfId="3466" xr:uid="{F16157B9-A519-4888-8A78-23B1A550D95B}"/>
    <cellStyle name="Comma 3 2 3 2 3 2" xfId="4901" xr:uid="{0EDB4C0C-320F-49FB-BF3A-78A38EB359B3}"/>
    <cellStyle name="Comma 3 2 3 2 3 2 2" xfId="7837" xr:uid="{5A6AFAD9-C4E6-458E-8104-B7491A19B359}"/>
    <cellStyle name="Comma 3 2 3 2 3 2 2 2" xfId="26369" xr:uid="{1292D570-A466-438B-8D16-AA5A16425EBB}"/>
    <cellStyle name="Comma 3 2 3 2 3 2 2 3" xfId="34487" xr:uid="{F0144F89-AA45-4E57-9CD3-A6551FD7655B}"/>
    <cellStyle name="Comma 3 2 3 2 3 2 3" xfId="23461" xr:uid="{E9016C00-D744-46B7-93B2-1FA5622C0C44}"/>
    <cellStyle name="Comma 3 2 3 2 3 2 4" xfId="31579" xr:uid="{353A9D2B-1418-4CB3-9D69-F0257150E155}"/>
    <cellStyle name="Comma 3 2 3 2 3 3" xfId="6411" xr:uid="{4E14472B-7BFD-4E87-9590-CBDDA201DE67}"/>
    <cellStyle name="Comma 3 2 3 2 3 3 2" xfId="24943" xr:uid="{CE7E6DCF-B9AB-461B-AE83-678BF018296C}"/>
    <cellStyle name="Comma 3 2 3 2 3 3 3" xfId="33061" xr:uid="{4A3B8460-5333-4EA6-A123-C085A1D55FAF}"/>
    <cellStyle name="Comma 3 2 3 2 3 4" xfId="22033" xr:uid="{C8A8A93A-FAF6-4707-AD35-6D710BCDC2BF}"/>
    <cellStyle name="Comma 3 2 3 2 3 5" xfId="30151" xr:uid="{7A860C9D-E7F3-4D7C-9095-8B3C03A72F27}"/>
    <cellStyle name="Comma 3 2 3 2 4" xfId="4190" xr:uid="{25868EDE-FE70-453B-A6F9-0097C69CC9DC}"/>
    <cellStyle name="Comma 3 2 3 2 4 2" xfId="7126" xr:uid="{AAA7019E-AD2D-477F-A0BB-03927CAED854}"/>
    <cellStyle name="Comma 3 2 3 2 4 2 2" xfId="25658" xr:uid="{666B5716-D5AE-4786-8053-5AD8BD68C9BE}"/>
    <cellStyle name="Comma 3 2 3 2 4 2 3" xfId="33776" xr:uid="{191C7BA3-BC2B-4BFA-AFE5-63A49621ABCE}"/>
    <cellStyle name="Comma 3 2 3 2 4 3" xfId="22750" xr:uid="{E8AF7523-A83B-4427-8B57-96AF393A214B}"/>
    <cellStyle name="Comma 3 2 3 2 4 4" xfId="30868" xr:uid="{6C2B2D9D-7DC7-4CEB-8055-C7E9ABCAD24D}"/>
    <cellStyle name="Comma 3 2 3 2 5" xfId="5700" xr:uid="{EF85A9E4-5B3C-4F1D-8246-B7FF48AE6F67}"/>
    <cellStyle name="Comma 3 2 3 2 5 2" xfId="24232" xr:uid="{DF8F7F65-05F1-4C56-AEAB-6C72E3AC893F}"/>
    <cellStyle name="Comma 3 2 3 2 5 3" xfId="32350" xr:uid="{3C12371C-9B87-460D-A41E-2E751EE86E3A}"/>
    <cellStyle name="Comma 3 2 3 2 6" xfId="21216" xr:uid="{9A1BE754-D001-4C44-A3FB-AF608B5A0131}"/>
    <cellStyle name="Comma 3 2 3 2 7" xfId="29332" xr:uid="{F8092985-5BE3-4CC5-824E-AD76C3EA2778}"/>
    <cellStyle name="Comma 3 2 3 3" xfId="2817" xr:uid="{05C572D7-6D7E-4A74-AA9F-1E05333EE194}"/>
    <cellStyle name="Comma 3 2 3 3 2" xfId="3690" xr:uid="{0F840AF9-9D64-4DD0-A4FC-AFF9AC877F14}"/>
    <cellStyle name="Comma 3 2 3 3 2 2" xfId="5123" xr:uid="{BD1E4FC5-9D5E-4087-B109-ADCF24205B2C}"/>
    <cellStyle name="Comma 3 2 3 3 2 2 2" xfId="8059" xr:uid="{56DAEC23-92C3-483C-A8B2-B884CE044C58}"/>
    <cellStyle name="Comma 3 2 3 3 2 2 2 2" xfId="26591" xr:uid="{B4F825E3-0C57-4DEF-98E8-D7254AB1BAA6}"/>
    <cellStyle name="Comma 3 2 3 3 2 2 2 3" xfId="34709" xr:uid="{8DB238D8-1DB8-489B-A7A7-EED76F18D984}"/>
    <cellStyle name="Comma 3 2 3 3 2 2 3" xfId="23683" xr:uid="{CB6A7543-147F-4905-BBFA-15D733A9E27B}"/>
    <cellStyle name="Comma 3 2 3 3 2 2 4" xfId="31801" xr:uid="{6CE0A972-94E1-42B1-983C-22E72DB73693}"/>
    <cellStyle name="Comma 3 2 3 3 2 3" xfId="6633" xr:uid="{55FA7402-F37A-47DE-AD7B-C2A375D44B60}"/>
    <cellStyle name="Comma 3 2 3 3 2 3 2" xfId="25165" xr:uid="{E272BF01-142E-4E1F-BDF3-1CDE5E230709}"/>
    <cellStyle name="Comma 3 2 3 3 2 3 3" xfId="33283" xr:uid="{A5950161-F131-405F-89FB-E0856F747321}"/>
    <cellStyle name="Comma 3 2 3 3 2 4" xfId="22255" xr:uid="{B21C95C5-B992-41C6-B08F-4DB33A7B2351}"/>
    <cellStyle name="Comma 3 2 3 3 2 5" xfId="30373" xr:uid="{E052EE88-6694-4B59-806E-E227C9ACC7FD}"/>
    <cellStyle name="Comma 3 2 3 3 3" xfId="4412" xr:uid="{70122D1A-B431-4277-97EC-09761124CF7A}"/>
    <cellStyle name="Comma 3 2 3 3 3 2" xfId="7348" xr:uid="{784AA90E-6B2E-48C6-817F-A11FF0705466}"/>
    <cellStyle name="Comma 3 2 3 3 3 2 2" xfId="25880" xr:uid="{12AAA5A2-D4D5-45B0-8984-AC8B2236B586}"/>
    <cellStyle name="Comma 3 2 3 3 3 2 3" xfId="33998" xr:uid="{C6262662-EBD8-4C6C-B79D-F8EC6C89BD27}"/>
    <cellStyle name="Comma 3 2 3 3 3 3" xfId="22972" xr:uid="{46163200-50A5-4E50-A60A-A81F215A951D}"/>
    <cellStyle name="Comma 3 2 3 3 3 4" xfId="31090" xr:uid="{AB016438-2C1C-49BF-BDB5-E987B1C1DC14}"/>
    <cellStyle name="Comma 3 2 3 3 4" xfId="5922" xr:uid="{C1D34ED8-6615-4E63-9F5D-DED960EB337A}"/>
    <cellStyle name="Comma 3 2 3 3 4 2" xfId="24454" xr:uid="{CFDEC105-E6E6-49C3-AF44-C7A3AEC6E8D4}"/>
    <cellStyle name="Comma 3 2 3 3 4 3" xfId="32572" xr:uid="{D289BF96-5C9E-476C-B94B-96B6B9794D8B}"/>
    <cellStyle name="Comma 3 2 3 3 5" xfId="21510" xr:uid="{594104BE-D73C-468D-B431-4FC725534FA0}"/>
    <cellStyle name="Comma 3 2 3 3 6" xfId="29626" xr:uid="{18103CD0-9B5B-4400-AC75-67859F5D75AC}"/>
    <cellStyle name="Comma 3 2 3 4" xfId="3395" xr:uid="{5B8D169C-E2FE-4B07-85C3-C617C7347496}"/>
    <cellStyle name="Comma 3 2 3 4 2" xfId="4830" xr:uid="{714F9B08-6300-4A2D-A08B-AF83B04F0EFA}"/>
    <cellStyle name="Comma 3 2 3 4 2 2" xfId="7766" xr:uid="{7AF5BA01-FF8B-458F-90B0-6DA7D162D3EF}"/>
    <cellStyle name="Comma 3 2 3 4 2 2 2" xfId="26298" xr:uid="{99A63BAE-88BB-4899-9229-34B39697F4BE}"/>
    <cellStyle name="Comma 3 2 3 4 2 2 3" xfId="34416" xr:uid="{1F63FDAA-1F6C-4072-B0FB-2451A1D79448}"/>
    <cellStyle name="Comma 3 2 3 4 2 3" xfId="23390" xr:uid="{D27CF245-9695-41B3-9F05-317C52EBA569}"/>
    <cellStyle name="Comma 3 2 3 4 2 4" xfId="31508" xr:uid="{6F4D1CBA-0A5E-4C93-B470-E2F575970F79}"/>
    <cellStyle name="Comma 3 2 3 4 3" xfId="6340" xr:uid="{97807E97-9131-4D55-8ED3-1076E39DD96B}"/>
    <cellStyle name="Comma 3 2 3 4 3 2" xfId="24872" xr:uid="{C74D0BD3-C81E-42EA-BC7F-CB3C3916CAFC}"/>
    <cellStyle name="Comma 3 2 3 4 3 3" xfId="32990" xr:uid="{E37DB22E-14FE-4BEF-93C1-D8AC5FB00089}"/>
    <cellStyle name="Comma 3 2 3 4 4" xfId="21962" xr:uid="{2720077A-814E-4AFE-8C7F-B063E311DF01}"/>
    <cellStyle name="Comma 3 2 3 4 5" xfId="30080" xr:uid="{3478163E-9777-48D8-951F-C14BC69E2DDD}"/>
    <cellStyle name="Comma 3 2 3 5" xfId="4119" xr:uid="{B2EF2B1F-2093-4643-9B94-DD1ABCAEC777}"/>
    <cellStyle name="Comma 3 2 3 5 2" xfId="7055" xr:uid="{144FF0BA-F821-4F19-8F1B-437C7CE47140}"/>
    <cellStyle name="Comma 3 2 3 5 2 2" xfId="25587" xr:uid="{0DF6F6DD-70BC-4B0F-9D07-DD8FE6DCFC5F}"/>
    <cellStyle name="Comma 3 2 3 5 2 3" xfId="33705" xr:uid="{CB47CF11-5C10-4CE2-A2FA-37CE88C0CF6D}"/>
    <cellStyle name="Comma 3 2 3 5 3" xfId="22679" xr:uid="{9896C01F-7EDE-4DFB-83D7-C51D2C48D46A}"/>
    <cellStyle name="Comma 3 2 3 5 4" xfId="30797" xr:uid="{A4F58BD0-B321-4F8D-826B-53876563D4B8}"/>
    <cellStyle name="Comma 3 2 3 6" xfId="5629" xr:uid="{F98306BE-7BEB-4468-AE08-066AB176D252}"/>
    <cellStyle name="Comma 3 2 3 6 2" xfId="24161" xr:uid="{DA9A70E7-EE39-4F51-9E75-4748A2293F2F}"/>
    <cellStyle name="Comma 3 2 3 6 3" xfId="32279" xr:uid="{041FF5B6-A56A-4440-B9AD-C081C3E36AA9}"/>
    <cellStyle name="Comma 3 2 3 7" xfId="10695" xr:uid="{49A638BE-1828-46B5-A205-903E7A05F83A}"/>
    <cellStyle name="Comma 3 2 3 8" xfId="21138" xr:uid="{E438125D-5BE3-4EEA-9294-5E5F2C422B7A}"/>
    <cellStyle name="Comma 3 2 3 9" xfId="29253" xr:uid="{3D8AD1BD-5DFC-480A-A719-7B42BD15CEAE}"/>
    <cellStyle name="Comma 3 2 4" xfId="2203" xr:uid="{2FF2CDD4-6924-4DC2-BE86-E277E6D2D7EA}"/>
    <cellStyle name="Comma 3 2 4 2" xfId="2296" xr:uid="{10E27E08-FE97-44EB-98BF-C58EC7059266}"/>
    <cellStyle name="Comma 3 2 4 2 2" xfId="2890" xr:uid="{8F6D0078-07E6-4354-8949-BEF75EB5A33E}"/>
    <cellStyle name="Comma 3 2 4 2 2 2" xfId="3763" xr:uid="{C607D47B-CAA7-4E7C-8851-1E961ABC1256}"/>
    <cellStyle name="Comma 3 2 4 2 2 2 2" xfId="5196" xr:uid="{4B54A65D-4222-423B-A8BA-3E1711F2381E}"/>
    <cellStyle name="Comma 3 2 4 2 2 2 2 2" xfId="8132" xr:uid="{8C12B5E9-076E-4941-8E3E-B4D70024703A}"/>
    <cellStyle name="Comma 3 2 4 2 2 2 2 2 2" xfId="26664" xr:uid="{8E846665-1C52-48D3-AB79-FAAC7F5EC52C}"/>
    <cellStyle name="Comma 3 2 4 2 2 2 2 2 3" xfId="34782" xr:uid="{DF430FD1-DF01-4457-B0C5-EF8A016359D2}"/>
    <cellStyle name="Comma 3 2 4 2 2 2 2 3" xfId="23756" xr:uid="{14CE516D-234B-4E05-8C2E-158553540279}"/>
    <cellStyle name="Comma 3 2 4 2 2 2 2 4" xfId="31874" xr:uid="{852E57F9-7B3E-4115-93D0-0991299662A9}"/>
    <cellStyle name="Comma 3 2 4 2 2 2 3" xfId="6706" xr:uid="{F705D560-CE5D-4A67-A4D9-A89D5B749197}"/>
    <cellStyle name="Comma 3 2 4 2 2 2 3 2" xfId="25238" xr:uid="{479504DE-0A78-4429-AFDE-4F66CB6F6531}"/>
    <cellStyle name="Comma 3 2 4 2 2 2 3 3" xfId="33356" xr:uid="{4BAB030E-BAAE-4B87-A0B5-9641789B7820}"/>
    <cellStyle name="Comma 3 2 4 2 2 2 4" xfId="22328" xr:uid="{479681CB-343F-40F9-8F9A-8995C88976B9}"/>
    <cellStyle name="Comma 3 2 4 2 2 2 5" xfId="30446" xr:uid="{3E4A8FAE-30FA-475E-8E59-5F096033DA60}"/>
    <cellStyle name="Comma 3 2 4 2 2 3" xfId="4485" xr:uid="{AFFB6CF6-19C7-41CA-8121-4C73BDDFBDC6}"/>
    <cellStyle name="Comma 3 2 4 2 2 3 2" xfId="7421" xr:uid="{26C625C8-7AE1-4643-A45B-39ED3B49D201}"/>
    <cellStyle name="Comma 3 2 4 2 2 3 2 2" xfId="25953" xr:uid="{20F65EA1-C8E0-4E7F-BCE6-2D6804456CC8}"/>
    <cellStyle name="Comma 3 2 4 2 2 3 2 3" xfId="34071" xr:uid="{D0342D60-063A-4760-A311-64E5F8019D02}"/>
    <cellStyle name="Comma 3 2 4 2 2 3 3" xfId="23045" xr:uid="{16275BB1-5253-439F-9995-F981B29CC4EA}"/>
    <cellStyle name="Comma 3 2 4 2 2 3 4" xfId="31163" xr:uid="{AADF0642-16FB-4C55-BC04-898F1AC70062}"/>
    <cellStyle name="Comma 3 2 4 2 2 4" xfId="5995" xr:uid="{C7D3A9F7-B4EC-4AB6-B4D4-D470BD86E7D6}"/>
    <cellStyle name="Comma 3 2 4 2 2 4 2" xfId="24527" xr:uid="{F3992686-DD4A-46D4-A424-00F2C48308D7}"/>
    <cellStyle name="Comma 3 2 4 2 2 4 3" xfId="32645" xr:uid="{2C95289C-0DED-41F8-A1DF-93967A109FC7}"/>
    <cellStyle name="Comma 3 2 4 2 2 5" xfId="21583" xr:uid="{F579A750-7795-4BB5-BE45-7EDA402E460A}"/>
    <cellStyle name="Comma 3 2 4 2 2 6" xfId="29699" xr:uid="{1BA13707-1AC7-4831-8FCC-1DA8D089E240}"/>
    <cellStyle name="Comma 3 2 4 2 3" xfId="3468" xr:uid="{C6D856DF-B2A7-46AD-9C37-55FAF9D3177D}"/>
    <cellStyle name="Comma 3 2 4 2 3 2" xfId="4903" xr:uid="{E1F2636D-8ED6-4583-A71C-292FFB865ECC}"/>
    <cellStyle name="Comma 3 2 4 2 3 2 2" xfId="7839" xr:uid="{F0B34B54-3CE2-4F90-89A1-FAFC71172154}"/>
    <cellStyle name="Comma 3 2 4 2 3 2 2 2" xfId="26371" xr:uid="{8440E838-91DB-4BBB-B14C-6E12FAF18534}"/>
    <cellStyle name="Comma 3 2 4 2 3 2 2 3" xfId="34489" xr:uid="{602463FC-D17B-4D7E-B783-0FB99AC11885}"/>
    <cellStyle name="Comma 3 2 4 2 3 2 3" xfId="23463" xr:uid="{7F52FA4F-0FBE-49E1-A03B-AD030841FCA6}"/>
    <cellStyle name="Comma 3 2 4 2 3 2 4" xfId="31581" xr:uid="{D4DFCBAB-7805-4C09-B446-6F00059308B3}"/>
    <cellStyle name="Comma 3 2 4 2 3 3" xfId="6413" xr:uid="{04D7DF78-9A7D-4D9E-8293-BEE70AC76619}"/>
    <cellStyle name="Comma 3 2 4 2 3 3 2" xfId="24945" xr:uid="{F2AA6EC9-4CA9-4E69-9A86-BC2DF0F47A53}"/>
    <cellStyle name="Comma 3 2 4 2 3 3 3" xfId="33063" xr:uid="{CD044ECB-0360-46B5-8912-3274A478B6E8}"/>
    <cellStyle name="Comma 3 2 4 2 3 4" xfId="22035" xr:uid="{B9D1A097-0EB1-450E-8CDC-C05967F8BA58}"/>
    <cellStyle name="Comma 3 2 4 2 3 5" xfId="30153" xr:uid="{7DF856B3-A493-4D18-86DB-F1A932A541D7}"/>
    <cellStyle name="Comma 3 2 4 2 4" xfId="4192" xr:uid="{147638C8-B842-4BD9-AE5A-539A38E8E34F}"/>
    <cellStyle name="Comma 3 2 4 2 4 2" xfId="7128" xr:uid="{F71F6735-FA59-4A90-8120-C67B39479A7A}"/>
    <cellStyle name="Comma 3 2 4 2 4 2 2" xfId="25660" xr:uid="{36F6CCC5-8C69-4E6F-B983-4CE2C09BFF72}"/>
    <cellStyle name="Comma 3 2 4 2 4 2 3" xfId="33778" xr:uid="{13BA6A4B-FBC8-494F-8520-AD6CF2950411}"/>
    <cellStyle name="Comma 3 2 4 2 4 3" xfId="22752" xr:uid="{2F529BEF-D5C6-4641-A1FA-1665A3E80DA3}"/>
    <cellStyle name="Comma 3 2 4 2 4 4" xfId="30870" xr:uid="{95863D7C-EEF1-4030-9A3C-4959DE421F02}"/>
    <cellStyle name="Comma 3 2 4 2 5" xfId="5702" xr:uid="{4DE76A42-E09E-4A06-9AF3-BEE73B67F20C}"/>
    <cellStyle name="Comma 3 2 4 2 5 2" xfId="24234" xr:uid="{37D95E7F-06C9-422D-AEA0-5AFDDE9590C6}"/>
    <cellStyle name="Comma 3 2 4 2 5 3" xfId="32352" xr:uid="{4FFDEB7B-5105-4620-929E-379555E66640}"/>
    <cellStyle name="Comma 3 2 4 2 6" xfId="21218" xr:uid="{DDAA965B-1B67-4214-AFFA-EED22EDD2671}"/>
    <cellStyle name="Comma 3 2 4 2 7" xfId="29334" xr:uid="{6E81FCFB-B7B2-4123-B431-823507B4608D}"/>
    <cellStyle name="Comma 3 2 4 3" xfId="2819" xr:uid="{44EB8022-407C-411A-AF7B-957D4EAEF3FE}"/>
    <cellStyle name="Comma 3 2 4 3 2" xfId="3692" xr:uid="{1E1E7D51-D5EB-4E58-B02B-62A2A9300F3A}"/>
    <cellStyle name="Comma 3 2 4 3 2 2" xfId="5125" xr:uid="{9EB25A10-5D98-4060-97B7-F602A33FDBE0}"/>
    <cellStyle name="Comma 3 2 4 3 2 2 2" xfId="8061" xr:uid="{FEBC5EE9-28D5-49D0-849F-CDED1CC6CFCD}"/>
    <cellStyle name="Comma 3 2 4 3 2 2 2 2" xfId="26593" xr:uid="{805ADC27-B161-44D3-B8AE-F91A1015FF41}"/>
    <cellStyle name="Comma 3 2 4 3 2 2 2 3" xfId="34711" xr:uid="{5568E58B-AF10-4AC3-859B-C05FB0D8B83E}"/>
    <cellStyle name="Comma 3 2 4 3 2 2 3" xfId="23685" xr:uid="{484C55C1-80AC-4256-92CB-43712BFC3320}"/>
    <cellStyle name="Comma 3 2 4 3 2 2 4" xfId="31803" xr:uid="{0940BE0E-A46B-449E-832E-5D28A887F8C8}"/>
    <cellStyle name="Comma 3 2 4 3 2 3" xfId="6635" xr:uid="{0FF4C519-6F71-4330-91F4-A04EDC228511}"/>
    <cellStyle name="Comma 3 2 4 3 2 3 2" xfId="25167" xr:uid="{8FBC0F3E-3D06-4B1B-801D-78D5C0C9CDDC}"/>
    <cellStyle name="Comma 3 2 4 3 2 3 3" xfId="33285" xr:uid="{564E9B0E-DC41-49D2-A587-D443E19343FF}"/>
    <cellStyle name="Comma 3 2 4 3 2 4" xfId="22257" xr:uid="{C00BA3E8-B8FB-4002-A908-A72561B64319}"/>
    <cellStyle name="Comma 3 2 4 3 2 5" xfId="30375" xr:uid="{C6AB4D6D-4C65-4DD3-AAE3-FFD6E75A1411}"/>
    <cellStyle name="Comma 3 2 4 3 3" xfId="4414" xr:uid="{69140291-93D4-4C2D-860C-AFFDADFBBDFB}"/>
    <cellStyle name="Comma 3 2 4 3 3 2" xfId="7350" xr:uid="{5AF081B8-FD4C-4F82-B849-EC2529B967C7}"/>
    <cellStyle name="Comma 3 2 4 3 3 2 2" xfId="25882" xr:uid="{9704419F-9ED6-4351-83CA-C2425947F8CD}"/>
    <cellStyle name="Comma 3 2 4 3 3 2 3" xfId="34000" xr:uid="{C03BCF96-F9E5-4574-8D4F-4DEFF5A361EF}"/>
    <cellStyle name="Comma 3 2 4 3 3 3" xfId="22974" xr:uid="{0A57D780-D606-4979-BA9F-4657B778BC7A}"/>
    <cellStyle name="Comma 3 2 4 3 3 4" xfId="31092" xr:uid="{BD10584E-1E91-4F13-95A4-C853AEE38A39}"/>
    <cellStyle name="Comma 3 2 4 3 4" xfId="5924" xr:uid="{7150AA07-51B4-4182-A406-0A95E825CE0E}"/>
    <cellStyle name="Comma 3 2 4 3 4 2" xfId="24456" xr:uid="{7E0B855E-F3F9-4148-82FD-31B9D4C23817}"/>
    <cellStyle name="Comma 3 2 4 3 4 3" xfId="32574" xr:uid="{C84237F2-EA75-48FA-8410-E3A645B73B39}"/>
    <cellStyle name="Comma 3 2 4 3 5" xfId="21512" xr:uid="{6251A9B1-665E-49F6-9DA6-DCC17AEFDB81}"/>
    <cellStyle name="Comma 3 2 4 3 6" xfId="29628" xr:uid="{30A4837A-C14E-4B57-92F6-389F92E232F0}"/>
    <cellStyle name="Comma 3 2 4 4" xfId="3397" xr:uid="{F29064F0-95B6-4C4B-B6E9-21A5AE28EA1C}"/>
    <cellStyle name="Comma 3 2 4 4 2" xfId="4832" xr:uid="{3344F867-486F-4394-94A6-1DC82995B593}"/>
    <cellStyle name="Comma 3 2 4 4 2 2" xfId="7768" xr:uid="{D90C7E16-D91D-4A5D-8C63-60A028E3D63C}"/>
    <cellStyle name="Comma 3 2 4 4 2 2 2" xfId="26300" xr:uid="{8C13A539-98F6-410A-BA08-E4EB1B7DCE83}"/>
    <cellStyle name="Comma 3 2 4 4 2 2 3" xfId="34418" xr:uid="{E7F9ABBA-28E9-4AFC-879B-841500E4253E}"/>
    <cellStyle name="Comma 3 2 4 4 2 3" xfId="23392" xr:uid="{0A27D034-FAED-4CAD-AEEB-9A8EBE9D1BAB}"/>
    <cellStyle name="Comma 3 2 4 4 2 4" xfId="31510" xr:uid="{6A51C225-62F0-44FE-B024-946D300FE3FC}"/>
    <cellStyle name="Comma 3 2 4 4 3" xfId="6342" xr:uid="{BD322022-8A03-4944-B1E9-72E9E9A2DFDA}"/>
    <cellStyle name="Comma 3 2 4 4 3 2" xfId="24874" xr:uid="{E7E4DC9B-F8B5-48B8-9A9A-81A8B8127FF0}"/>
    <cellStyle name="Comma 3 2 4 4 3 3" xfId="32992" xr:uid="{C9F2BB41-4C7A-4666-87F0-143AE8EB589B}"/>
    <cellStyle name="Comma 3 2 4 4 4" xfId="21964" xr:uid="{0953DB92-29A9-4F0A-AD31-4E1B0287AF3E}"/>
    <cellStyle name="Comma 3 2 4 4 5" xfId="30082" xr:uid="{A5A74857-7B3E-47EF-BB9A-F79F955893B3}"/>
    <cellStyle name="Comma 3 2 4 5" xfId="4121" xr:uid="{625E9A2A-37A3-423D-B07F-83C3F8FE00B7}"/>
    <cellStyle name="Comma 3 2 4 5 2" xfId="7057" xr:uid="{E9C65125-B2E2-42E1-B337-AF001F1F537A}"/>
    <cellStyle name="Comma 3 2 4 5 2 2" xfId="25589" xr:uid="{EA7B5C3B-3DF9-450B-AC95-669FD45F2271}"/>
    <cellStyle name="Comma 3 2 4 5 2 3" xfId="33707" xr:uid="{4E2BEF36-A977-42A4-BC87-B42EA4C38091}"/>
    <cellStyle name="Comma 3 2 4 5 3" xfId="22681" xr:uid="{2819EBCB-50A6-41DF-AF3F-C0B4C8B2F8E7}"/>
    <cellStyle name="Comma 3 2 4 5 4" xfId="30799" xr:uid="{640A4C89-8855-400D-A320-7E99E91669C3}"/>
    <cellStyle name="Comma 3 2 4 6" xfId="5631" xr:uid="{1CD7F633-E41C-4AF4-88B3-293FC4B37CA8}"/>
    <cellStyle name="Comma 3 2 4 6 2" xfId="24163" xr:uid="{5EA2C66F-2BD3-45F0-A66E-4B70E7997991}"/>
    <cellStyle name="Comma 3 2 4 6 3" xfId="32281" xr:uid="{EBDB0BFF-5608-4F49-8DDC-A7F5F42DED84}"/>
    <cellStyle name="Comma 3 2 4 7" xfId="10696" xr:uid="{68BD277E-9856-47B0-91BF-F380E5E0A5C2}"/>
    <cellStyle name="Comma 3 2 4 8" xfId="21141" xr:uid="{223E30F0-F737-4255-B2BB-C0F35B876023}"/>
    <cellStyle name="Comma 3 2 4 9" xfId="29257" xr:uid="{159EB01C-0AB0-45A6-A732-211A037E23B4}"/>
    <cellStyle name="Comma 3 2 5" xfId="2202" xr:uid="{07D5289F-3DA8-4B39-89EC-1E6D25977FB4}"/>
    <cellStyle name="Comma 3 2 5 2" xfId="2295" xr:uid="{699680D7-E512-4B61-8B88-F1C728D1B743}"/>
    <cellStyle name="Comma 3 2 5 2 2" xfId="2889" xr:uid="{B61E0321-545F-473D-9E4E-90BB10E61829}"/>
    <cellStyle name="Comma 3 2 5 2 2 2" xfId="3762" xr:uid="{CB7A4333-7F69-4AB2-9BBD-8543EC294E12}"/>
    <cellStyle name="Comma 3 2 5 2 2 2 2" xfId="5195" xr:uid="{E29B861B-C67B-40AA-A19F-CA39A944B8D6}"/>
    <cellStyle name="Comma 3 2 5 2 2 2 2 2" xfId="8131" xr:uid="{1027D99E-7AD0-47BB-9053-5C3DB26C2FE1}"/>
    <cellStyle name="Comma 3 2 5 2 2 2 2 2 2" xfId="26663" xr:uid="{E134F009-AEB8-4D9B-BC0B-BBAC846B8D86}"/>
    <cellStyle name="Comma 3 2 5 2 2 2 2 2 3" xfId="34781" xr:uid="{D55AD4D5-D102-480B-BAB3-450248467B39}"/>
    <cellStyle name="Comma 3 2 5 2 2 2 2 3" xfId="23755" xr:uid="{F232C339-C0E3-464D-8686-9D9670FA3E64}"/>
    <cellStyle name="Comma 3 2 5 2 2 2 2 4" xfId="31873" xr:uid="{5FFDE024-2EAF-4493-A48B-6907A495CA81}"/>
    <cellStyle name="Comma 3 2 5 2 2 2 3" xfId="6705" xr:uid="{B9189097-CE92-42A7-84E2-FB918EDC16C0}"/>
    <cellStyle name="Comma 3 2 5 2 2 2 3 2" xfId="25237" xr:uid="{5D11E2DD-A562-4226-96D1-E8BA324280D6}"/>
    <cellStyle name="Comma 3 2 5 2 2 2 3 3" xfId="33355" xr:uid="{5D70B43B-3626-48EF-971B-854AB4217E5F}"/>
    <cellStyle name="Comma 3 2 5 2 2 2 4" xfId="22327" xr:uid="{3D9E99E0-415D-45EF-B688-BF3E34A88B54}"/>
    <cellStyle name="Comma 3 2 5 2 2 2 5" xfId="30445" xr:uid="{BFEFF0D8-5D2B-4F7F-B76B-131C4BFB9647}"/>
    <cellStyle name="Comma 3 2 5 2 2 3" xfId="4484" xr:uid="{F62432EE-D066-48DB-82F2-BF2A728D1545}"/>
    <cellStyle name="Comma 3 2 5 2 2 3 2" xfId="7420" xr:uid="{6DDB6AFB-00D7-42B2-AD2C-509AA5794867}"/>
    <cellStyle name="Comma 3 2 5 2 2 3 2 2" xfId="25952" xr:uid="{2BD31C4E-D68E-445D-8F19-4A5EFACC5457}"/>
    <cellStyle name="Comma 3 2 5 2 2 3 2 3" xfId="34070" xr:uid="{0BFBA8EC-5EA0-4501-B810-6B9C1C2EEB57}"/>
    <cellStyle name="Comma 3 2 5 2 2 3 3" xfId="23044" xr:uid="{C37B21B0-C7BB-4466-9CEF-BA7E54096B2D}"/>
    <cellStyle name="Comma 3 2 5 2 2 3 4" xfId="31162" xr:uid="{F7CAB778-5C0B-4833-8208-F38CBCEDA4FD}"/>
    <cellStyle name="Comma 3 2 5 2 2 4" xfId="5994" xr:uid="{E3974634-B065-464F-9418-9AB40EC166AD}"/>
    <cellStyle name="Comma 3 2 5 2 2 4 2" xfId="24526" xr:uid="{A4B96898-90E5-4E30-8EE1-5D191473188D}"/>
    <cellStyle name="Comma 3 2 5 2 2 4 3" xfId="32644" xr:uid="{F50D566E-1F56-41A3-9E78-DF69020666DF}"/>
    <cellStyle name="Comma 3 2 5 2 2 5" xfId="21582" xr:uid="{DCC5CFD6-A05A-4174-8AC9-605AE1F6C730}"/>
    <cellStyle name="Comma 3 2 5 2 2 6" xfId="29698" xr:uid="{608EFB3A-78EA-4FD8-AF10-01605BD8091E}"/>
    <cellStyle name="Comma 3 2 5 2 3" xfId="3467" xr:uid="{4F7FADE1-7BF3-4E4C-B328-DC6CE6E53C7D}"/>
    <cellStyle name="Comma 3 2 5 2 3 2" xfId="4902" xr:uid="{787AC5F2-E92F-4B11-9493-C84F8EF92C30}"/>
    <cellStyle name="Comma 3 2 5 2 3 2 2" xfId="7838" xr:uid="{F49043E5-5D31-4713-A2E5-3024D7617FA6}"/>
    <cellStyle name="Comma 3 2 5 2 3 2 2 2" xfId="26370" xr:uid="{1AD18CB4-0644-41FD-892A-79A72ECA2E7A}"/>
    <cellStyle name="Comma 3 2 5 2 3 2 2 3" xfId="34488" xr:uid="{E2F36F52-1DFE-47C6-A591-2DFCB6974924}"/>
    <cellStyle name="Comma 3 2 5 2 3 2 3" xfId="23462" xr:uid="{C1C957B4-E43A-4863-86ED-1BC5F353DA49}"/>
    <cellStyle name="Comma 3 2 5 2 3 2 4" xfId="31580" xr:uid="{BDA7168D-BF18-49B5-89AA-997E033F4EB2}"/>
    <cellStyle name="Comma 3 2 5 2 3 3" xfId="6412" xr:uid="{9A90B278-CF6C-42AD-BDC0-4C9ADCC33D45}"/>
    <cellStyle name="Comma 3 2 5 2 3 3 2" xfId="24944" xr:uid="{2156AA3D-86A1-4BBE-B7A8-69B40D87279C}"/>
    <cellStyle name="Comma 3 2 5 2 3 3 3" xfId="33062" xr:uid="{E8160B3A-E660-47DE-9E04-CF038A45DFC3}"/>
    <cellStyle name="Comma 3 2 5 2 3 4" xfId="22034" xr:uid="{A2DEB282-B541-438C-A1A5-2E13520A51E5}"/>
    <cellStyle name="Comma 3 2 5 2 3 5" xfId="30152" xr:uid="{034FF944-42BA-4F92-A5B0-7ABAD6A43447}"/>
    <cellStyle name="Comma 3 2 5 2 4" xfId="4191" xr:uid="{2F305E4D-D2B9-43B6-8519-2185EA480FC5}"/>
    <cellStyle name="Comma 3 2 5 2 4 2" xfId="7127" xr:uid="{3019D64C-5EBD-4977-B983-2A042D4F3323}"/>
    <cellStyle name="Comma 3 2 5 2 4 2 2" xfId="25659" xr:uid="{04053F03-629E-4B65-91F2-FB6A9D051533}"/>
    <cellStyle name="Comma 3 2 5 2 4 2 3" xfId="33777" xr:uid="{3E39D5D1-52D6-4665-80B6-A0C3B181815A}"/>
    <cellStyle name="Comma 3 2 5 2 4 3" xfId="22751" xr:uid="{E4416AC8-EB78-4DF5-AF75-CF4D3FEAF7F5}"/>
    <cellStyle name="Comma 3 2 5 2 4 4" xfId="30869" xr:uid="{62E3979D-79AB-405C-8E63-A120AFF989F3}"/>
    <cellStyle name="Comma 3 2 5 2 5" xfId="5701" xr:uid="{DF333E66-FA9A-46FA-9920-D7D4D58F5185}"/>
    <cellStyle name="Comma 3 2 5 2 5 2" xfId="24233" xr:uid="{4A6D813A-4556-4AA4-B6E0-1F9771C400B4}"/>
    <cellStyle name="Comma 3 2 5 2 5 3" xfId="32351" xr:uid="{BDF60F6F-0BB3-4FE5-9A95-771266A89C53}"/>
    <cellStyle name="Comma 3 2 5 2 6" xfId="21217" xr:uid="{E13DE1F3-44BB-45AD-89D2-81780A27506F}"/>
    <cellStyle name="Comma 3 2 5 2 7" xfId="29333" xr:uid="{27FD69B7-D74C-4B2D-845E-BED151D15176}"/>
    <cellStyle name="Comma 3 2 5 3" xfId="2818" xr:uid="{85CDD939-E9D0-4FC7-A110-87FCA630AA33}"/>
    <cellStyle name="Comma 3 2 5 3 2" xfId="3691" xr:uid="{E4BB9CE2-C78D-49D7-92BB-10611846D80B}"/>
    <cellStyle name="Comma 3 2 5 3 2 2" xfId="5124" xr:uid="{70004D3E-8C9E-4D5B-9C17-045F3730EEC0}"/>
    <cellStyle name="Comma 3 2 5 3 2 2 2" xfId="8060" xr:uid="{68D7E5AA-7C86-40F5-83BB-97FA46E7DD96}"/>
    <cellStyle name="Comma 3 2 5 3 2 2 2 2" xfId="26592" xr:uid="{6D07020D-E9A6-45BA-BF75-93AABE41790D}"/>
    <cellStyle name="Comma 3 2 5 3 2 2 2 3" xfId="34710" xr:uid="{B3F3D0FE-9B0C-4827-8D12-E4F179B230F4}"/>
    <cellStyle name="Comma 3 2 5 3 2 2 3" xfId="23684" xr:uid="{A3B45AC0-3354-4A3A-ADAB-FE60EBA8A86D}"/>
    <cellStyle name="Comma 3 2 5 3 2 2 4" xfId="31802" xr:uid="{8470A628-EAAA-428F-84D9-27930714FB8C}"/>
    <cellStyle name="Comma 3 2 5 3 2 3" xfId="6634" xr:uid="{53A6FFFD-0995-42AC-A879-CFB9B035409E}"/>
    <cellStyle name="Comma 3 2 5 3 2 3 2" xfId="25166" xr:uid="{30260DF2-CBEA-4D17-98EF-9D773D1985A3}"/>
    <cellStyle name="Comma 3 2 5 3 2 3 3" xfId="33284" xr:uid="{7D45C8BA-A182-4AE1-AB78-AA5367A19B95}"/>
    <cellStyle name="Comma 3 2 5 3 2 4" xfId="22256" xr:uid="{E7AEFB47-2F77-4FED-A143-200674EF3F56}"/>
    <cellStyle name="Comma 3 2 5 3 2 5" xfId="30374" xr:uid="{21B21D54-41DA-4CF2-8EBA-CD8948048EEB}"/>
    <cellStyle name="Comma 3 2 5 3 3" xfId="4413" xr:uid="{93C65FAF-7E47-4DF9-966D-B6E4678C1040}"/>
    <cellStyle name="Comma 3 2 5 3 3 2" xfId="7349" xr:uid="{D22B6ABF-3970-4079-A4CF-05F0C4058009}"/>
    <cellStyle name="Comma 3 2 5 3 3 2 2" xfId="25881" xr:uid="{C1EDC3B8-3803-4E04-9180-09EDFBEF08DB}"/>
    <cellStyle name="Comma 3 2 5 3 3 2 3" xfId="33999" xr:uid="{5C872277-D502-40C1-A2FD-9A4746E11ED3}"/>
    <cellStyle name="Comma 3 2 5 3 3 3" xfId="22973" xr:uid="{8DF0ED9A-8D4E-4BBB-B710-D491B6E0D35F}"/>
    <cellStyle name="Comma 3 2 5 3 3 4" xfId="31091" xr:uid="{81BCBA0D-4C1D-4647-8091-83254065E0F8}"/>
    <cellStyle name="Comma 3 2 5 3 4" xfId="5923" xr:uid="{AB497BC1-1E94-40E8-A09F-4CA463F75B75}"/>
    <cellStyle name="Comma 3 2 5 3 4 2" xfId="24455" xr:uid="{05FF3E2F-A169-4B84-B0F4-BC338FDA26C2}"/>
    <cellStyle name="Comma 3 2 5 3 4 3" xfId="32573" xr:uid="{0AC19C15-F2B1-482D-9496-FB8D77BFA446}"/>
    <cellStyle name="Comma 3 2 5 3 5" xfId="21511" xr:uid="{653565F0-B078-4C09-9DCF-C4642F840466}"/>
    <cellStyle name="Comma 3 2 5 3 6" xfId="29627" xr:uid="{EEF1A271-F210-4959-983A-E5F85FEA1D4A}"/>
    <cellStyle name="Comma 3 2 5 4" xfId="3396" xr:uid="{CBD4C334-DF2C-45D9-8D25-24D628A49B85}"/>
    <cellStyle name="Comma 3 2 5 4 2" xfId="4831" xr:uid="{57E81CB0-218A-443C-A8CE-73A4D6264D70}"/>
    <cellStyle name="Comma 3 2 5 4 2 2" xfId="7767" xr:uid="{D5E6255E-EA65-4476-B01B-D56BCD5AA582}"/>
    <cellStyle name="Comma 3 2 5 4 2 2 2" xfId="26299" xr:uid="{76D28F94-F997-417A-AB74-6305CFF4DE23}"/>
    <cellStyle name="Comma 3 2 5 4 2 2 3" xfId="34417" xr:uid="{B4379E67-F00D-4D84-A09F-A440289D8803}"/>
    <cellStyle name="Comma 3 2 5 4 2 3" xfId="23391" xr:uid="{44170C70-F36B-4772-BE0A-B3332F4C6DAB}"/>
    <cellStyle name="Comma 3 2 5 4 2 4" xfId="31509" xr:uid="{E1BFE80B-1AD0-4397-A926-B0D6AB7980C4}"/>
    <cellStyle name="Comma 3 2 5 4 3" xfId="6341" xr:uid="{490B8CAC-C1B1-4424-A5B5-BA3A00B6508C}"/>
    <cellStyle name="Comma 3 2 5 4 3 2" xfId="24873" xr:uid="{7A029EDB-5606-4260-BEBA-4DC80B454176}"/>
    <cellStyle name="Comma 3 2 5 4 3 3" xfId="32991" xr:uid="{7DD3AB8C-1402-4897-9B85-16F0DA1FCACB}"/>
    <cellStyle name="Comma 3 2 5 4 4" xfId="21963" xr:uid="{5F7986FC-9964-479B-8DC9-EB0030918170}"/>
    <cellStyle name="Comma 3 2 5 4 5" xfId="30081" xr:uid="{FFDEFCA5-CEC4-4630-B3A1-17F18318E9FF}"/>
    <cellStyle name="Comma 3 2 5 5" xfId="4120" xr:uid="{871059EB-0796-4F86-A480-6965FD23CE07}"/>
    <cellStyle name="Comma 3 2 5 5 2" xfId="7056" xr:uid="{A8D1E0B7-2F4A-4E2B-9AE0-133E81366D21}"/>
    <cellStyle name="Comma 3 2 5 5 2 2" xfId="25588" xr:uid="{5E8078EC-84D6-44B1-B83E-CA0EDF59DDF5}"/>
    <cellStyle name="Comma 3 2 5 5 2 3" xfId="33706" xr:uid="{4954776F-743B-4A66-8887-3822CD1E78B3}"/>
    <cellStyle name="Comma 3 2 5 5 3" xfId="22680" xr:uid="{1499914C-B552-4953-A0E7-5079A6BBB6CE}"/>
    <cellStyle name="Comma 3 2 5 5 4" xfId="30798" xr:uid="{4A23069D-08DC-4BA9-B900-45935D0AED63}"/>
    <cellStyle name="Comma 3 2 5 6" xfId="5630" xr:uid="{6E009475-5324-4BB4-A88B-DE3C4A8963E4}"/>
    <cellStyle name="Comma 3 2 5 6 2" xfId="24162" xr:uid="{5030282C-0A09-4E06-9FBF-715DA460480B}"/>
    <cellStyle name="Comma 3 2 5 6 3" xfId="32280" xr:uid="{9A94C43F-145E-438E-A021-5B1772723AF5}"/>
    <cellStyle name="Comma 3 2 5 7" xfId="21140" xr:uid="{64173039-3839-45F1-AD07-1F2B11AE64A9}"/>
    <cellStyle name="Comma 3 2 5 8" xfId="29256" xr:uid="{22FA181C-B9C9-4BB3-9E98-41FF3B17F3C0}"/>
    <cellStyle name="Comma 3 2 6" xfId="2176" xr:uid="{318683E1-A7E8-47DB-8865-5BFD7C310B3E}"/>
    <cellStyle name="Comma 3 2 7" xfId="2068" xr:uid="{47ECAC89-07A6-44F5-9E5F-BB373F0FAF54}"/>
    <cellStyle name="Comma 3 2 8" xfId="3118" xr:uid="{097564FE-7514-4D28-8E8E-092EC468D1C7}"/>
    <cellStyle name="Comma 3 2 9" xfId="3281" xr:uid="{621CC207-D561-4871-9466-E0F72856CDC6}"/>
    <cellStyle name="Comma 3 20" xfId="20416" xr:uid="{6DEA8B44-C7C0-4BA9-AA70-D36AF504673A}"/>
    <cellStyle name="Comma 3 21" xfId="28508" xr:uid="{1D39D3F2-91F7-4CAA-AA27-15686F358022}"/>
    <cellStyle name="Comma 3 3" xfId="275" xr:uid="{E6C45EAB-CB8E-45AD-9E24-E27F0798DBAB}"/>
    <cellStyle name="Comma 3 3 2" xfId="2442" xr:uid="{4F314949-2D12-41A8-9EFD-327B8D56472F}"/>
    <cellStyle name="Comma 3 3 2 2" xfId="10698" xr:uid="{47DF935C-B199-4AFC-A739-6D946F18666D}"/>
    <cellStyle name="Comma 3 3 2 2 2" xfId="27441" xr:uid="{931BFB68-1A2F-491A-92D7-DC7B11E19611}"/>
    <cellStyle name="Comma 3 3 2 2 3" xfId="35624" xr:uid="{1E57158B-860D-4DE4-AED9-6F72A21278DE}"/>
    <cellStyle name="Comma 3 3 2 3" xfId="10697" xr:uid="{7396FBC6-42F9-46F8-9753-F7459270AF2D}"/>
    <cellStyle name="Comma 3 3 2 3 2" xfId="27440" xr:uid="{5B7050AE-631F-4E9C-8898-01F83331581D}"/>
    <cellStyle name="Comma 3 3 2 3 3" xfId="35623" xr:uid="{14D723A9-A4DA-4EE7-BB80-166E8F6BF6D4}"/>
    <cellStyle name="Comma 3 3 3" xfId="2069" xr:uid="{3D6425BD-F2F5-4734-A473-BE4DE9A9B443}"/>
    <cellStyle name="Comma 3 3 4" xfId="8544" xr:uid="{EBC54F50-C309-41C3-A9BF-D51E2B6E1CC6}"/>
    <cellStyle name="Comma 3 3 4 2" xfId="27040" xr:uid="{C88E5484-8862-4452-ADAF-49356A847F9D}"/>
    <cellStyle name="Comma 3 3 4 3" xfId="35163" xr:uid="{4AF73D78-F879-495B-B737-D7EECCEAC56A}"/>
    <cellStyle name="Comma 3 3 5" xfId="1688" xr:uid="{76341277-6E38-48BA-BED8-5BED41F2D71E}"/>
    <cellStyle name="Comma 3 4" xfId="276" xr:uid="{5D52544A-47C5-4172-A1B2-2563C71F8821}"/>
    <cellStyle name="Comma 3 4 2" xfId="854" xr:uid="{F13FE2D5-5D75-4863-B20D-F4975052A825}"/>
    <cellStyle name="Comma 3 4 2 2" xfId="10700" xr:uid="{C285CB7D-0D91-4749-990C-9F6896057BD1}"/>
    <cellStyle name="Comma 3 4 2 3" xfId="2493" xr:uid="{0F1B93D7-F906-43B5-B43D-153F55F5442E}"/>
    <cellStyle name="Comma 3 4 2 4" xfId="20610" xr:uid="{44D18442-D54D-4CF4-A6B6-966BCEE8AC76}"/>
    <cellStyle name="Comma 3 4 2 5" xfId="28705" xr:uid="{5837EC21-D8E1-4596-AEC1-2A2881E360A8}"/>
    <cellStyle name="Comma 3 4 3" xfId="2097" xr:uid="{7976044C-CB57-4982-8766-99F3B84DD593}"/>
    <cellStyle name="Comma 3 4 4" xfId="10699" xr:uid="{10702990-D88C-4228-AF2A-0CE1BA9BC034}"/>
    <cellStyle name="Comma 3 4 5" xfId="1689" xr:uid="{5A6C2DD4-1EF3-4145-BE66-B9ECD2211E22}"/>
    <cellStyle name="Comma 3 4 6" xfId="20271" xr:uid="{2A57D31E-0DFF-4753-94F2-A06B029F14B4}"/>
    <cellStyle name="Comma 3 4 7" xfId="28362" xr:uid="{97A1DD72-20DB-4A6F-B73C-5C753036AFB3}"/>
    <cellStyle name="Comma 3 5" xfId="619" xr:uid="{3F437683-465D-4B4F-B982-687A6C3CCAE2}"/>
    <cellStyle name="Comma 3 5 2" xfId="989" xr:uid="{E385FE74-2D34-4CB9-B960-85A4C6EA7608}"/>
    <cellStyle name="Comma 3 5 2 2" xfId="2402" xr:uid="{168E1C3E-E558-449B-A79A-B9F82C8380D7}"/>
    <cellStyle name="Comma 3 5 2 2 2" xfId="2990" xr:uid="{9C5FF18A-278B-4BBD-8E0B-197844BE7593}"/>
    <cellStyle name="Comma 3 5 2 2 2 2" xfId="3863" xr:uid="{5E17E532-2E20-444A-AF60-9100C0F5926D}"/>
    <cellStyle name="Comma 3 5 2 2 2 2 2" xfId="5296" xr:uid="{24749878-E5B1-4BF8-BE2B-A1C0F7B587C1}"/>
    <cellStyle name="Comma 3 5 2 2 2 2 2 2" xfId="8232" xr:uid="{87AF8ADA-2EDF-4814-AAB3-79DDF96B1A95}"/>
    <cellStyle name="Comma 3 5 2 2 2 2 2 2 2" xfId="26764" xr:uid="{AC731402-8B7C-4932-BD61-9599E82E933B}"/>
    <cellStyle name="Comma 3 5 2 2 2 2 2 2 3" xfId="34882" xr:uid="{347D93DE-2E07-4D31-891D-B1BF406989DC}"/>
    <cellStyle name="Comma 3 5 2 2 2 2 2 3" xfId="23856" xr:uid="{A6DCAF88-9578-470D-BF1E-E4A727DAA017}"/>
    <cellStyle name="Comma 3 5 2 2 2 2 2 4" xfId="31974" xr:uid="{5BA15E12-13C8-41D7-85AC-CE1A26BDE5A0}"/>
    <cellStyle name="Comma 3 5 2 2 2 2 3" xfId="6806" xr:uid="{5C19D2F1-B9A3-4384-A8CE-3D117061F4B3}"/>
    <cellStyle name="Comma 3 5 2 2 2 2 3 2" xfId="25338" xr:uid="{F8323CCA-B092-4C37-8063-B33F9BD628ED}"/>
    <cellStyle name="Comma 3 5 2 2 2 2 3 3" xfId="33456" xr:uid="{77F9BB69-47EC-4610-9309-E511A84E7B9E}"/>
    <cellStyle name="Comma 3 5 2 2 2 2 4" xfId="22428" xr:uid="{1FA3BC3A-0F1D-418F-AE8E-BA8397AACD33}"/>
    <cellStyle name="Comma 3 5 2 2 2 2 5" xfId="30546" xr:uid="{EE323859-3537-41F0-8D41-48F37B55C3CB}"/>
    <cellStyle name="Comma 3 5 2 2 2 3" xfId="4585" xr:uid="{5B4102E0-FA1F-492C-B811-0E837A23C46A}"/>
    <cellStyle name="Comma 3 5 2 2 2 3 2" xfId="7521" xr:uid="{F5C083AE-CECB-47BB-B66A-E000CC0BF381}"/>
    <cellStyle name="Comma 3 5 2 2 2 3 2 2" xfId="26053" xr:uid="{9B69D4CF-6555-49C4-85FB-FD6C26F30A93}"/>
    <cellStyle name="Comma 3 5 2 2 2 3 2 3" xfId="34171" xr:uid="{7D32D65F-6421-4DEE-B5CA-A1611B59B928}"/>
    <cellStyle name="Comma 3 5 2 2 2 3 3" xfId="23145" xr:uid="{5477FCBF-D9C5-4AD4-B2B5-5DD3FAD95A79}"/>
    <cellStyle name="Comma 3 5 2 2 2 3 4" xfId="31263" xr:uid="{204DCCD5-9658-4DA0-8348-D567F376E224}"/>
    <cellStyle name="Comma 3 5 2 2 2 4" xfId="6095" xr:uid="{A23859EB-ADD9-4A82-9281-3F111D622E28}"/>
    <cellStyle name="Comma 3 5 2 2 2 4 2" xfId="24627" xr:uid="{861B6B1C-0D7B-4A6E-A880-06D166139309}"/>
    <cellStyle name="Comma 3 5 2 2 2 4 3" xfId="32745" xr:uid="{F8B8FB45-0316-4A2C-9DD7-524AA9357353}"/>
    <cellStyle name="Comma 3 5 2 2 2 5" xfId="21683" xr:uid="{77426ACC-9773-49F7-84A7-A58751376ED1}"/>
    <cellStyle name="Comma 3 5 2 2 2 6" xfId="29799" xr:uid="{266A93C2-3DBA-4CC7-9C3E-CF4F1B2C8D2C}"/>
    <cellStyle name="Comma 3 5 2 2 3" xfId="3568" xr:uid="{7F8EB068-29F6-4AFB-84DF-EC0ED0368F34}"/>
    <cellStyle name="Comma 3 5 2 2 3 2" xfId="5003" xr:uid="{5F7CD1D9-2D16-4A34-8BA1-677A07932679}"/>
    <cellStyle name="Comma 3 5 2 2 3 2 2" xfId="7939" xr:uid="{D7F11EC4-D93E-4C2C-B74F-9396751F7FF0}"/>
    <cellStyle name="Comma 3 5 2 2 3 2 2 2" xfId="26471" xr:uid="{2BBF7478-51A9-4083-810D-1B489A33DED8}"/>
    <cellStyle name="Comma 3 5 2 2 3 2 2 3" xfId="34589" xr:uid="{A51D613C-0A69-4FFA-B1A3-9F5CBB3AC335}"/>
    <cellStyle name="Comma 3 5 2 2 3 2 3" xfId="23563" xr:uid="{131A2E57-09DF-4119-9CA7-EB3EC097DCDB}"/>
    <cellStyle name="Comma 3 5 2 2 3 2 4" xfId="31681" xr:uid="{80BC9AAE-E458-4835-B25C-5F9382A9668E}"/>
    <cellStyle name="Comma 3 5 2 2 3 3" xfId="6513" xr:uid="{6B707CC7-AA2B-43CF-9162-CD056EC3644E}"/>
    <cellStyle name="Comma 3 5 2 2 3 3 2" xfId="25045" xr:uid="{60ED52E4-FAA6-418B-A08A-6932F94D976F}"/>
    <cellStyle name="Comma 3 5 2 2 3 3 3" xfId="33163" xr:uid="{00A9C6B5-362B-4B5E-9C5B-85C4E124DB42}"/>
    <cellStyle name="Comma 3 5 2 2 3 4" xfId="22135" xr:uid="{6D1537CE-3C80-4A22-9D93-F68BEACDD77B}"/>
    <cellStyle name="Comma 3 5 2 2 3 5" xfId="30253" xr:uid="{8288D715-15C9-4503-AF59-743B66ECE5A4}"/>
    <cellStyle name="Comma 3 5 2 2 4" xfId="4292" xr:uid="{3EEB4B3D-AD26-43D4-96CD-1F8A713D09E0}"/>
    <cellStyle name="Comma 3 5 2 2 4 2" xfId="7228" xr:uid="{5715CF80-AC2A-4161-8068-F3ACCD3574F0}"/>
    <cellStyle name="Comma 3 5 2 2 4 2 2" xfId="25760" xr:uid="{CFFA8790-3F25-4E03-AAC4-C3B1966A0F94}"/>
    <cellStyle name="Comma 3 5 2 2 4 2 3" xfId="33878" xr:uid="{214890B4-09F4-4A38-AF18-43C0DADB68FE}"/>
    <cellStyle name="Comma 3 5 2 2 4 3" xfId="22852" xr:uid="{9E69B713-8B1C-4384-AA39-E6D571C7E11F}"/>
    <cellStyle name="Comma 3 5 2 2 4 4" xfId="30970" xr:uid="{876368F5-59E3-463F-8C06-1F34956F0E9B}"/>
    <cellStyle name="Comma 3 5 2 2 5" xfId="5802" xr:uid="{B02EBFDA-9F82-43E1-812B-61001442D737}"/>
    <cellStyle name="Comma 3 5 2 2 5 2" xfId="24334" xr:uid="{DA8F2223-ECAE-474C-B6B7-DA4C8D83CC3E}"/>
    <cellStyle name="Comma 3 5 2 2 5 3" xfId="32452" xr:uid="{B5356FD0-202A-48A7-890E-2331FB68C5B6}"/>
    <cellStyle name="Comma 3 5 2 2 6" xfId="21320" xr:uid="{04236074-7EE3-406E-AC7E-629F622ED0AB}"/>
    <cellStyle name="Comma 3 5 2 2 7" xfId="29436" xr:uid="{B2B4ED38-5318-446B-A389-7E524761EEA5}"/>
    <cellStyle name="Comma 3 5 2 3" xfId="2865" xr:uid="{06825FC7-35B0-41DD-9335-EFBE69E46A56}"/>
    <cellStyle name="Comma 3 5 2 3 2" xfId="3738" xr:uid="{86608DAC-FBE9-4485-875A-8CF7E9A776A3}"/>
    <cellStyle name="Comma 3 5 2 3 2 2" xfId="5171" xr:uid="{47D0EABC-6E41-43CC-B02F-9638CA4B433A}"/>
    <cellStyle name="Comma 3 5 2 3 2 2 2" xfId="8107" xr:uid="{069A1B24-709F-43DD-82F5-93B9CD32EA3D}"/>
    <cellStyle name="Comma 3 5 2 3 2 2 2 2" xfId="26639" xr:uid="{601F9D17-C828-47F5-AEAF-725237551383}"/>
    <cellStyle name="Comma 3 5 2 3 2 2 2 3" xfId="34757" xr:uid="{4237B0BD-A2F6-4384-95E5-30F75DCA1AAF}"/>
    <cellStyle name="Comma 3 5 2 3 2 2 3" xfId="23731" xr:uid="{D561EB11-68AF-485E-A236-6EF54333FDB7}"/>
    <cellStyle name="Comma 3 5 2 3 2 2 4" xfId="31849" xr:uid="{2CDE6678-C05D-4377-B932-98B62B816413}"/>
    <cellStyle name="Comma 3 5 2 3 2 3" xfId="6681" xr:uid="{220D2271-19A6-46F8-BCDD-E7DE7ADB7666}"/>
    <cellStyle name="Comma 3 5 2 3 2 3 2" xfId="25213" xr:uid="{3F2C748B-2993-450F-9EE3-E012A690171D}"/>
    <cellStyle name="Comma 3 5 2 3 2 3 3" xfId="33331" xr:uid="{49B3A81E-9BEA-4947-9BE6-9AF867461A43}"/>
    <cellStyle name="Comma 3 5 2 3 2 4" xfId="22303" xr:uid="{520C4AFF-F478-456E-B9CC-4FEEB5FD544E}"/>
    <cellStyle name="Comma 3 5 2 3 2 5" xfId="30421" xr:uid="{8E238FE1-27B7-4876-8069-A9A5ABB1DA46}"/>
    <cellStyle name="Comma 3 5 2 3 3" xfId="4460" xr:uid="{30A65130-CF4F-4C1F-B428-4B67FA9F9AB1}"/>
    <cellStyle name="Comma 3 5 2 3 3 2" xfId="7396" xr:uid="{3B7C94D5-064E-4B2C-B7B8-4DE006C5ECDC}"/>
    <cellStyle name="Comma 3 5 2 3 3 2 2" xfId="25928" xr:uid="{1DCAC914-D36B-438F-B3B9-E43E7C20982B}"/>
    <cellStyle name="Comma 3 5 2 3 3 2 3" xfId="34046" xr:uid="{C227F7E7-3B3C-489D-9E99-B4A02E016BAD}"/>
    <cellStyle name="Comma 3 5 2 3 3 3" xfId="23020" xr:uid="{2A76C81F-23E9-4186-9379-94E9A457474B}"/>
    <cellStyle name="Comma 3 5 2 3 3 4" xfId="31138" xr:uid="{EA5EBF89-DB34-43A9-BB5F-614BE3288B19}"/>
    <cellStyle name="Comma 3 5 2 3 4" xfId="5970" xr:uid="{3E88476B-742D-4631-9D04-7E0D07D5352D}"/>
    <cellStyle name="Comma 3 5 2 3 4 2" xfId="24502" xr:uid="{9176EEAE-DB5B-4122-A39E-62A1918D156F}"/>
    <cellStyle name="Comma 3 5 2 3 4 3" xfId="32620" xr:uid="{302744B4-4B04-4AA8-9572-FA74CAE01EA4}"/>
    <cellStyle name="Comma 3 5 2 3 5" xfId="21558" xr:uid="{D0CC925A-7D60-4ADE-BD27-851BE125F402}"/>
    <cellStyle name="Comma 3 5 2 3 6" xfId="29674" xr:uid="{584131AE-2E09-48C8-A0A2-9357DDD6B811}"/>
    <cellStyle name="Comma 3 5 2 4" xfId="3443" xr:uid="{084584FF-09BA-4F53-A90F-AC1DAB5576A4}"/>
    <cellStyle name="Comma 3 5 2 4 2" xfId="4878" xr:uid="{57AA49C4-A5EB-4BDF-8331-33992C14DF4E}"/>
    <cellStyle name="Comma 3 5 2 4 2 2" xfId="7814" xr:uid="{C4EC2F55-AE7A-414D-97AA-D76171DB204A}"/>
    <cellStyle name="Comma 3 5 2 4 2 2 2" xfId="26346" xr:uid="{1E9AED6E-4ABF-4460-B6B9-D748ADF18788}"/>
    <cellStyle name="Comma 3 5 2 4 2 2 3" xfId="34464" xr:uid="{A5A77D9A-37EE-4982-BC7B-A3479D4324D1}"/>
    <cellStyle name="Comma 3 5 2 4 2 3" xfId="23438" xr:uid="{56FB5D55-87A7-4C52-938E-9220EECF9E4E}"/>
    <cellStyle name="Comma 3 5 2 4 2 4" xfId="31556" xr:uid="{98079C92-FDAD-4B69-9999-01DD2F6443ED}"/>
    <cellStyle name="Comma 3 5 2 4 3" xfId="6388" xr:uid="{94702884-5A21-4B83-9DB7-0D88C839C219}"/>
    <cellStyle name="Comma 3 5 2 4 3 2" xfId="24920" xr:uid="{31F7EF0E-2604-4EE7-8DF9-712A4F5A6F38}"/>
    <cellStyle name="Comma 3 5 2 4 3 3" xfId="33038" xr:uid="{59A52A2F-3A0E-4271-941A-231A8BE45B8A}"/>
    <cellStyle name="Comma 3 5 2 4 4" xfId="22010" xr:uid="{53F026AE-1889-4195-9E23-A1BBF98AC67C}"/>
    <cellStyle name="Comma 3 5 2 4 5" xfId="30128" xr:uid="{4F5E58CD-12C8-4230-A3C8-1CD791BF5FFE}"/>
    <cellStyle name="Comma 3 5 2 5" xfId="4167" xr:uid="{670B277A-CCDA-4FF8-8C66-D7B7CAE3619B}"/>
    <cellStyle name="Comma 3 5 2 5 2" xfId="7103" xr:uid="{2EFE0CED-1B3F-4640-8637-C0F954A37757}"/>
    <cellStyle name="Comma 3 5 2 5 2 2" xfId="25635" xr:uid="{264E490B-AA3D-4C82-BC4B-E3E2D22800D0}"/>
    <cellStyle name="Comma 3 5 2 5 2 3" xfId="33753" xr:uid="{32207ABB-1713-4305-8621-04A14E2921C1}"/>
    <cellStyle name="Comma 3 5 2 5 3" xfId="22727" xr:uid="{5C09B6D0-C350-427B-BD0A-33F30402E7EF}"/>
    <cellStyle name="Comma 3 5 2 5 4" xfId="30845" xr:uid="{C085B8E5-9946-469B-A31A-8468BB5E29CA}"/>
    <cellStyle name="Comma 3 5 2 6" xfId="5677" xr:uid="{A59FD8B5-5FE1-45F9-84F1-AC468AF245DF}"/>
    <cellStyle name="Comma 3 5 2 6 2" xfId="24209" xr:uid="{A27307F1-79AB-4774-9F25-F70063A063DC}"/>
    <cellStyle name="Comma 3 5 2 6 3" xfId="32327" xr:uid="{62773AB0-8296-4AC1-A65F-D961F8DBE4C1}"/>
    <cellStyle name="Comma 3 5 2 7" xfId="2262" xr:uid="{449A7639-6DF5-45CB-87F8-E89BA86DBFAD}"/>
    <cellStyle name="Comma 3 5 2 7 2" xfId="21191" xr:uid="{8407CF30-DA1F-4472-B305-AA9B0BCC664F}"/>
    <cellStyle name="Comma 3 5 2 7 3" xfId="29307" xr:uid="{2E646279-FAC2-4DDE-8B4C-5C049C106163}"/>
    <cellStyle name="Comma 3 5 2 8" xfId="20745" xr:uid="{1D3D9B7F-AA87-4D75-9EEB-63119830C84A}"/>
    <cellStyle name="Comma 3 5 2 9" xfId="28840" xr:uid="{D51356A3-6B0D-4BC7-9A32-3D9CEDEF5BB8}"/>
    <cellStyle name="Comma 3 5 3" xfId="2354" xr:uid="{2BEF2D2C-E494-44A3-AA9B-49B2792B4F38}"/>
    <cellStyle name="Comma 3 5 3 2" xfId="2944" xr:uid="{D6EA0A2F-17FA-4331-A088-F9974204790D}"/>
    <cellStyle name="Comma 3 5 3 2 2" xfId="3817" xr:uid="{D4CCAC3F-B702-4017-AE49-8BAE4C2E2847}"/>
    <cellStyle name="Comma 3 5 3 2 2 2" xfId="5250" xr:uid="{CDAB6B11-250A-468E-A257-1D172F41D161}"/>
    <cellStyle name="Comma 3 5 3 2 2 2 2" xfId="8186" xr:uid="{52A2E544-B84C-40D0-BF1C-416CC9A21E4B}"/>
    <cellStyle name="Comma 3 5 3 2 2 2 2 2" xfId="26718" xr:uid="{A384B532-EF57-437E-80CA-553F669EE80A}"/>
    <cellStyle name="Comma 3 5 3 2 2 2 2 3" xfId="34836" xr:uid="{85A119AB-FE9E-486D-87B9-8A32E32B63C0}"/>
    <cellStyle name="Comma 3 5 3 2 2 2 3" xfId="23810" xr:uid="{E373BE72-A246-49F6-99E1-AB173B784817}"/>
    <cellStyle name="Comma 3 5 3 2 2 2 4" xfId="31928" xr:uid="{6B5EC1DC-0840-432F-8019-93D09C91DF75}"/>
    <cellStyle name="Comma 3 5 3 2 2 3" xfId="6760" xr:uid="{57B0AC86-DA69-433D-97CA-39DE312E783D}"/>
    <cellStyle name="Comma 3 5 3 2 2 3 2" xfId="25292" xr:uid="{61087074-4B89-406F-A08D-9E78E312FEEB}"/>
    <cellStyle name="Comma 3 5 3 2 2 3 3" xfId="33410" xr:uid="{C18C48CF-D65E-4A61-B135-6D7959E54B30}"/>
    <cellStyle name="Comma 3 5 3 2 2 4" xfId="22382" xr:uid="{22B6B2E6-6CD0-4060-B640-2D6449CB0FD8}"/>
    <cellStyle name="Comma 3 5 3 2 2 5" xfId="30500" xr:uid="{91AEA6E2-4758-4196-A5E4-57FD1EC2E9F1}"/>
    <cellStyle name="Comma 3 5 3 2 3" xfId="4539" xr:uid="{F947591D-4C01-4B3E-82AA-F658EE309F6C}"/>
    <cellStyle name="Comma 3 5 3 2 3 2" xfId="7475" xr:uid="{F6C1C8BA-3BA9-4ED2-B6AD-137A25DE392F}"/>
    <cellStyle name="Comma 3 5 3 2 3 2 2" xfId="26007" xr:uid="{2D0B962D-AD7E-4224-9ADA-272C36558D61}"/>
    <cellStyle name="Comma 3 5 3 2 3 2 3" xfId="34125" xr:uid="{DE2BDDDF-C305-45CE-B41D-FE68A781E03B}"/>
    <cellStyle name="Comma 3 5 3 2 3 3" xfId="23099" xr:uid="{6CE65ACE-BB72-4E7B-93ED-85B5EBF7AD9E}"/>
    <cellStyle name="Comma 3 5 3 2 3 4" xfId="31217" xr:uid="{ECD871D2-3B2B-4F51-87D1-634273D85E28}"/>
    <cellStyle name="Comma 3 5 3 2 4" xfId="6049" xr:uid="{50C45431-D377-4492-BE5A-40A0CDEFB028}"/>
    <cellStyle name="Comma 3 5 3 2 4 2" xfId="24581" xr:uid="{AA3278B8-F322-4DFB-83C2-C1BEBB2BB7CC}"/>
    <cellStyle name="Comma 3 5 3 2 4 3" xfId="32699" xr:uid="{671556D1-A01E-4BA4-AB58-30B4689E88E8}"/>
    <cellStyle name="Comma 3 5 3 2 5" xfId="21637" xr:uid="{2128824D-8AFD-4E65-A213-D97CCDCBC345}"/>
    <cellStyle name="Comma 3 5 3 2 6" xfId="29753" xr:uid="{D8D6E7EC-9942-4A01-8E24-52CE601E77E3}"/>
    <cellStyle name="Comma 3 5 3 3" xfId="3522" xr:uid="{B0DF5DBA-6FD6-48FD-BB15-9C7234DDFC7E}"/>
    <cellStyle name="Comma 3 5 3 3 2" xfId="4957" xr:uid="{3E2DB802-76CF-4F9B-AC62-F11E79056FD0}"/>
    <cellStyle name="Comma 3 5 3 3 2 2" xfId="7893" xr:uid="{8742BA3A-B62C-4664-AF10-4A3806BCB1ED}"/>
    <cellStyle name="Comma 3 5 3 3 2 2 2" xfId="26425" xr:uid="{94D3926E-A0DC-4055-A2D0-E3723A583B4D}"/>
    <cellStyle name="Comma 3 5 3 3 2 2 3" xfId="34543" xr:uid="{DAD20E3E-AE59-40E6-A872-087A099F7EA2}"/>
    <cellStyle name="Comma 3 5 3 3 2 3" xfId="23517" xr:uid="{076A98FC-9953-463D-9EBC-30C78DC5AB73}"/>
    <cellStyle name="Comma 3 5 3 3 2 4" xfId="31635" xr:uid="{ADDB887D-26DD-4B25-A34F-948A283A1C73}"/>
    <cellStyle name="Comma 3 5 3 3 3" xfId="6467" xr:uid="{625E7695-0407-4169-87B8-60A8621944F8}"/>
    <cellStyle name="Comma 3 5 3 3 3 2" xfId="24999" xr:uid="{6DA323D6-501D-445C-BAD9-2C8BE0BF9E47}"/>
    <cellStyle name="Comma 3 5 3 3 3 3" xfId="33117" xr:uid="{C1210285-5070-45E1-960D-1008A755F49B}"/>
    <cellStyle name="Comma 3 5 3 3 4" xfId="22089" xr:uid="{10E570AC-51DC-423B-A923-E11924C7BE30}"/>
    <cellStyle name="Comma 3 5 3 3 5" xfId="30207" xr:uid="{A07140B2-7313-4535-A6DA-D577C7568A30}"/>
    <cellStyle name="Comma 3 5 3 4" xfId="4246" xr:uid="{6B6FF17D-76B1-4B36-9A02-77E5037F5A36}"/>
    <cellStyle name="Comma 3 5 3 4 2" xfId="7182" xr:uid="{03554413-6A95-430C-92CC-ACFEDE75D1C1}"/>
    <cellStyle name="Comma 3 5 3 4 2 2" xfId="25714" xr:uid="{8BEA702F-4089-4760-B645-D4293DAA04D7}"/>
    <cellStyle name="Comma 3 5 3 4 2 3" xfId="33832" xr:uid="{C87E5957-2E76-4F8B-9F1E-1B3955270700}"/>
    <cellStyle name="Comma 3 5 3 4 3" xfId="22806" xr:uid="{C7A410E2-D240-4C4A-9B88-2B4EA613B51D}"/>
    <cellStyle name="Comma 3 5 3 4 4" xfId="30924" xr:uid="{69082C0A-6CD1-4B17-A575-13E9AC856533}"/>
    <cellStyle name="Comma 3 5 3 5" xfId="5756" xr:uid="{DF291C92-88CD-4260-9F7A-BA6ABED1C895}"/>
    <cellStyle name="Comma 3 5 3 5 2" xfId="24288" xr:uid="{33E58D44-1893-409E-86DE-42CB059C05B0}"/>
    <cellStyle name="Comma 3 5 3 5 3" xfId="32406" xr:uid="{47276473-A40B-4DFD-8EFA-FFFAED2D58B5}"/>
    <cellStyle name="Comma 3 5 3 6" xfId="21273" xr:uid="{36BD3E44-EF74-4499-83D0-A8E082E7BF01}"/>
    <cellStyle name="Comma 3 5 3 7" xfId="29389" xr:uid="{89ED7D84-A1A3-48E1-B9E8-3AA38C822D52}"/>
    <cellStyle name="Comma 3 5 4" xfId="2138" xr:uid="{BBE44177-6B65-48D7-82CB-5A2B31FFB0E4}"/>
    <cellStyle name="Comma 3 5 4 2" xfId="3365" xr:uid="{2CE2E044-0E41-4AD5-A9AA-C94525B37630}"/>
    <cellStyle name="Comma 3 5 4 2 2" xfId="4800" xr:uid="{F41A4A5F-E5ED-4B8E-8977-46AB897FA3B5}"/>
    <cellStyle name="Comma 3 5 4 2 2 2" xfId="7736" xr:uid="{4CD6E78D-E32A-4144-BBBD-4229B0FE39F3}"/>
    <cellStyle name="Comma 3 5 4 2 2 2 2" xfId="26268" xr:uid="{E096BA51-32E5-4C1E-A0C0-572B04690A24}"/>
    <cellStyle name="Comma 3 5 4 2 2 2 3" xfId="34386" xr:uid="{86FDFA5C-EA4F-42C3-A41D-2BDF21F48F63}"/>
    <cellStyle name="Comma 3 5 4 2 2 3" xfId="23360" xr:uid="{D050BE26-D5A9-446C-81FE-E293D496FECD}"/>
    <cellStyle name="Comma 3 5 4 2 2 4" xfId="31478" xr:uid="{264122A2-4905-4C0F-A0ED-ECDD9C8BBBFF}"/>
    <cellStyle name="Comma 3 5 4 2 3" xfId="6310" xr:uid="{23C1EA67-5922-467E-939C-5A2E93FFCD3F}"/>
    <cellStyle name="Comma 3 5 4 2 3 2" xfId="24842" xr:uid="{EC6EBFF5-7DD8-4579-A340-185FB550453C}"/>
    <cellStyle name="Comma 3 5 4 2 3 3" xfId="32960" xr:uid="{9E56FE3F-25E2-4A6B-BA1F-4FD81A720CBA}"/>
    <cellStyle name="Comma 3 5 4 2 4" xfId="21932" xr:uid="{816A60AE-4E08-4B97-A7F0-6A25A12F76AE}"/>
    <cellStyle name="Comma 3 5 4 2 5" xfId="30050" xr:uid="{D6D676C7-EC82-46BE-84CE-4ED9D18846BA}"/>
    <cellStyle name="Comma 3 5 4 3" xfId="4089" xr:uid="{A51B5290-AE01-493D-941E-752841D6E6DE}"/>
    <cellStyle name="Comma 3 5 4 3 2" xfId="7025" xr:uid="{641ED512-5DB1-462C-BC10-5386A78D080F}"/>
    <cellStyle name="Comma 3 5 4 3 2 2" xfId="25557" xr:uid="{148FD373-C4FE-4837-83BE-6C990C14C95A}"/>
    <cellStyle name="Comma 3 5 4 3 2 3" xfId="33675" xr:uid="{7EAC1DC1-68B4-40EB-89B2-5443FB99B83E}"/>
    <cellStyle name="Comma 3 5 4 3 3" xfId="22649" xr:uid="{EAC79CCF-E6C0-48C3-BEA3-CE3210C4A90F}"/>
    <cellStyle name="Comma 3 5 4 3 4" xfId="30767" xr:uid="{9D982DD6-CEC0-4BB0-906B-A5F0A8F78DAE}"/>
    <cellStyle name="Comma 3 5 4 4" xfId="5599" xr:uid="{2E17272F-8E55-4B8E-BE6E-41DC91D1CEEA}"/>
    <cellStyle name="Comma 3 5 4 4 2" xfId="24131" xr:uid="{BF09FC00-B584-4E4B-A0F8-F40225FB7DD1}"/>
    <cellStyle name="Comma 3 5 4 4 3" xfId="32249" xr:uid="{CB117D81-A92E-4C15-A717-EBBBEF67F267}"/>
    <cellStyle name="Comma 3 5 4 5" xfId="21101" xr:uid="{55645263-F741-48E7-AC93-0631E8184E2E}"/>
    <cellStyle name="Comma 3 5 4 6" xfId="29217" xr:uid="{E8FA82C7-DAB7-45F3-95F4-AA37C6CD8541}"/>
    <cellStyle name="Comma 3 5 5" xfId="2795" xr:uid="{CE080897-2BFB-4476-9A9D-0CF9713F0DF9}"/>
    <cellStyle name="Comma 3 5 5 2" xfId="3674" xr:uid="{74A3EF84-7516-406A-8CC7-416872A6C4AD}"/>
    <cellStyle name="Comma 3 5 5 2 2" xfId="5107" xr:uid="{D1F69C46-604C-40C3-8DEB-B36D41642916}"/>
    <cellStyle name="Comma 3 5 5 2 2 2" xfId="8043" xr:uid="{34D8D2F8-DBBA-49F9-97A7-66BDD7CB24C6}"/>
    <cellStyle name="Comma 3 5 5 2 2 2 2" xfId="26575" xr:uid="{AD91389B-B147-4E38-B20B-AD7BB96D61F6}"/>
    <cellStyle name="Comma 3 5 5 2 2 2 3" xfId="34693" xr:uid="{96220400-950E-463C-BC71-9DE1C80C7249}"/>
    <cellStyle name="Comma 3 5 5 2 2 3" xfId="23667" xr:uid="{5380F944-3F79-4973-AF53-079C51E20B5C}"/>
    <cellStyle name="Comma 3 5 5 2 2 4" xfId="31785" xr:uid="{DE9830E7-845E-4EB6-A4D2-D8038527DA8F}"/>
    <cellStyle name="Comma 3 5 5 2 3" xfId="6617" xr:uid="{62AB60D6-E426-41CF-B338-4DB455544AE2}"/>
    <cellStyle name="Comma 3 5 5 2 3 2" xfId="25149" xr:uid="{CF05FB67-52D6-4181-84D7-42AAABC8D690}"/>
    <cellStyle name="Comma 3 5 5 2 3 3" xfId="33267" xr:uid="{3BF66AD2-F36A-4A48-A5AD-755138711CB7}"/>
    <cellStyle name="Comma 3 5 5 2 4" xfId="22239" xr:uid="{E9ED0B2A-DD58-4361-B3C8-956697A3FBCB}"/>
    <cellStyle name="Comma 3 5 5 2 5" xfId="30357" xr:uid="{CB810900-F0E9-4E0F-90F7-4A96C5430DEA}"/>
    <cellStyle name="Comma 3 5 5 3" xfId="4396" xr:uid="{71690319-54DB-4E04-A808-ECD8D4F08475}"/>
    <cellStyle name="Comma 3 5 5 3 2" xfId="7332" xr:uid="{B73CD188-D019-43F2-93D6-4E6231909CD6}"/>
    <cellStyle name="Comma 3 5 5 3 2 2" xfId="25864" xr:uid="{BE9F23A3-5A82-40E2-B025-B97B0362C5D8}"/>
    <cellStyle name="Comma 3 5 5 3 2 3" xfId="33982" xr:uid="{50C835B7-DDEC-4C40-8B6D-64687DB5EBF9}"/>
    <cellStyle name="Comma 3 5 5 3 3" xfId="22956" xr:uid="{754EF6BB-9D81-4841-8DC0-C444D06837B2}"/>
    <cellStyle name="Comma 3 5 5 3 4" xfId="31074" xr:uid="{9B081BD7-8E81-4E1F-90B3-E954BDFE92C8}"/>
    <cellStyle name="Comma 3 5 5 4" xfId="5906" xr:uid="{846F1FE9-93D5-4798-98D4-794D90D0BB8A}"/>
    <cellStyle name="Comma 3 5 5 4 2" xfId="24438" xr:uid="{14D89169-326E-4C9E-8802-E00C8D24F563}"/>
    <cellStyle name="Comma 3 5 5 4 3" xfId="32556" xr:uid="{199F8F20-BE3A-46DC-B417-81300CA2340D}"/>
    <cellStyle name="Comma 3 5 5 5" xfId="21492" xr:uid="{0CEDFB51-4FA0-49B3-A854-368853E0213F}"/>
    <cellStyle name="Comma 3 5 5 6" xfId="29608" xr:uid="{21BF2E87-FBBB-444C-8D4D-E0498277DA24}"/>
    <cellStyle name="Comma 3 5 6" xfId="10701" xr:uid="{90C671CF-98AD-4809-A580-38605801166A}"/>
    <cellStyle name="Comma 3 5 6 2" xfId="27442" xr:uid="{61C10F57-2B49-4232-BE4E-9855F8020547}"/>
    <cellStyle name="Comma 3 5 6 3" xfId="35625" xr:uid="{1F98EEA6-7E68-45BF-A140-2E8A1EBFCC4D}"/>
    <cellStyle name="Comma 3 5 7" xfId="1690" xr:uid="{E79A2C0D-507F-4107-B7D1-DDFA11D88D6C}"/>
    <cellStyle name="Comma 3 5 8" xfId="20436" xr:uid="{929886A0-AE72-429E-88EF-B135EDF52D4F}"/>
    <cellStyle name="Comma 3 5 9" xfId="28529" xr:uid="{D6B4164E-1085-422C-B90B-0E064E4F6DB1}"/>
    <cellStyle name="Comma 3 6" xfId="620" xr:uid="{BC1B1958-9A63-4CF2-AA06-628307C4AC51}"/>
    <cellStyle name="Comma 3 6 2" xfId="10703" xr:uid="{79ED29AE-2B1A-4939-B6F5-74582ABD57EC}"/>
    <cellStyle name="Comma 3 6 3" xfId="10702" xr:uid="{D329FFEC-CF21-40D9-95CD-BC5A186DBA71}"/>
    <cellStyle name="Comma 3 7" xfId="972" xr:uid="{1DF5A978-54B7-4C2E-9E82-6B99A2AE3189}"/>
    <cellStyle name="Comma 3 7 2" xfId="2566" xr:uid="{62170D29-335D-48CD-96F4-71C288A30F28}"/>
    <cellStyle name="Comma 3 7 3" xfId="2195" xr:uid="{1C026040-D3D5-43C2-9DE0-ABF5824675EB}"/>
    <cellStyle name="Comma 3 7 3 2" xfId="2637" xr:uid="{8CCBCA3C-3AA3-457F-8DD7-0640E05C9631}"/>
    <cellStyle name="Comma 3 7 4" xfId="2621" xr:uid="{38ED66B2-000F-4CFA-99D9-0424BE3EBEA6}"/>
    <cellStyle name="Comma 3 7 5" xfId="1691" xr:uid="{35D793F3-199F-4F87-BA1F-87B4538196C6}"/>
    <cellStyle name="Comma 3 7 6" xfId="20728" xr:uid="{0C990933-E249-40BA-9D65-5E94450343F1}"/>
    <cellStyle name="Comma 3 7 7" xfId="28823" xr:uid="{782902F3-211F-4096-BDEC-ACAB8B3CEEC8}"/>
    <cellStyle name="Comma 3 8" xfId="1994" xr:uid="{9D5332A7-A081-43AB-A30B-1A5F2624C59B}"/>
    <cellStyle name="Comma 3 8 2" xfId="2569" xr:uid="{27C01D41-1ED1-46CD-8C8C-7EFDF23DC79B}"/>
    <cellStyle name="Comma 3 8 3" xfId="2204" xr:uid="{5251EC8B-0233-4C56-A621-97B65AB85D4B}"/>
    <cellStyle name="Comma 3 9" xfId="2201" xr:uid="{C65D89AB-3C2B-4379-8C34-269A5B563C8B}"/>
    <cellStyle name="Comma 3 9 2" xfId="2568" xr:uid="{784D4261-48C5-4789-A15F-A567C3397985}"/>
    <cellStyle name="Comma 3 9 3" xfId="3087" xr:uid="{ACD100D6-7CC1-482E-B9D3-2067AEF65FAE}"/>
    <cellStyle name="Comma 3_EY FS" xfId="10704" xr:uid="{AB6BDDD6-5E01-4636-8222-51F00B0E3A69}"/>
    <cellStyle name="Comma 30" xfId="621" xr:uid="{C61571D6-5964-4296-9DF7-528B68110826}"/>
    <cellStyle name="Comma 30 10" xfId="28530" xr:uid="{A890FF96-60F2-4144-ABB9-D861CFD6A816}"/>
    <cellStyle name="Comma 30 2" xfId="990" xr:uid="{50D2E6CA-0175-4BEA-A6BE-2A5159119EA8}"/>
    <cellStyle name="Comma 30 2 2" xfId="2870" xr:uid="{3318367A-FEDF-4ECC-BACE-98AF2BB2B8FE}"/>
    <cellStyle name="Comma 30 2 2 2" xfId="3743" xr:uid="{9EEE51E6-3E23-45C9-8A31-3BE06336E0D1}"/>
    <cellStyle name="Comma 30 2 2 2 2" xfId="5176" xr:uid="{DA467CC0-C081-47E4-BEFB-D972DD668FDE}"/>
    <cellStyle name="Comma 30 2 2 2 2 2" xfId="8112" xr:uid="{A7AEC435-A8CF-4536-B896-E202ED5BE34D}"/>
    <cellStyle name="Comma 30 2 2 2 2 2 2" xfId="26644" xr:uid="{CB574A49-AB35-4580-90C7-7EE801B699F2}"/>
    <cellStyle name="Comma 30 2 2 2 2 2 3" xfId="34762" xr:uid="{D494886F-CF72-44F8-9983-2F16E3A3F038}"/>
    <cellStyle name="Comma 30 2 2 2 2 3" xfId="23736" xr:uid="{1FC06560-102F-49C7-ABFD-1D61DD0375BA}"/>
    <cellStyle name="Comma 30 2 2 2 2 4" xfId="31854" xr:uid="{3F3E8F54-4DBB-47E2-957C-72218B034BA5}"/>
    <cellStyle name="Comma 30 2 2 2 3" xfId="6686" xr:uid="{C78A0F6D-4D34-45EF-B845-51DF2766F9BD}"/>
    <cellStyle name="Comma 30 2 2 2 3 2" xfId="25218" xr:uid="{6E810B04-67CA-426B-92E9-70F73B8D6362}"/>
    <cellStyle name="Comma 30 2 2 2 3 3" xfId="33336" xr:uid="{B6214192-AAA1-401E-BCF3-FED10FAE2709}"/>
    <cellStyle name="Comma 30 2 2 2 4" xfId="22308" xr:uid="{CBB4D793-3CBD-4CD3-80C0-5ECC57312BB0}"/>
    <cellStyle name="Comma 30 2 2 2 5" xfId="30426" xr:uid="{B5A2AD85-4114-4423-8AF4-E92B89450ADA}"/>
    <cellStyle name="Comma 30 2 2 3" xfId="4465" xr:uid="{A9C9ED04-C852-4B70-A7F3-C8474F40A683}"/>
    <cellStyle name="Comma 30 2 2 3 2" xfId="7401" xr:uid="{4745F3F5-DB59-4F44-A410-17D227A47A5A}"/>
    <cellStyle name="Comma 30 2 2 3 2 2" xfId="25933" xr:uid="{51E2FC57-A3D4-418F-95B4-9212067DC26A}"/>
    <cellStyle name="Comma 30 2 2 3 2 3" xfId="34051" xr:uid="{89CDB46C-148D-405F-8A4A-9D4E7F6F1AB0}"/>
    <cellStyle name="Comma 30 2 2 3 3" xfId="23025" xr:uid="{7A9DFA53-3596-4555-A6E7-D73020E161E0}"/>
    <cellStyle name="Comma 30 2 2 3 4" xfId="31143" xr:uid="{48325E77-8EFD-480A-9E8D-E0BD4F0BE663}"/>
    <cellStyle name="Comma 30 2 2 4" xfId="5975" xr:uid="{E15021ED-E3B1-4E25-A647-C08E6929A354}"/>
    <cellStyle name="Comma 30 2 2 4 2" xfId="24507" xr:uid="{0CED5A99-2AEE-4204-991A-9DBC25F4B413}"/>
    <cellStyle name="Comma 30 2 2 4 3" xfId="32625" xr:uid="{40D4933E-FB60-47AB-AD71-B800C347ECBD}"/>
    <cellStyle name="Comma 30 2 2 5" xfId="21563" xr:uid="{0F301BC3-DDBD-4474-9602-208DA6A1DA00}"/>
    <cellStyle name="Comma 30 2 2 6" xfId="29679" xr:uid="{560094D1-89A9-407D-8A1D-8B4BB7A4B844}"/>
    <cellStyle name="Comma 30 2 3" xfId="3448" xr:uid="{DD1B91C0-BD69-4D8F-8DC6-F5121AD8CB2F}"/>
    <cellStyle name="Comma 30 2 3 2" xfId="4883" xr:uid="{78412412-17BB-47CF-8504-16AC4F1E920A}"/>
    <cellStyle name="Comma 30 2 3 2 2" xfId="7819" xr:uid="{419C2791-A20B-4116-995F-08BE00EA9FAA}"/>
    <cellStyle name="Comma 30 2 3 2 2 2" xfId="26351" xr:uid="{D2C52EA6-D4AA-420A-9D5E-0A0F364F88EC}"/>
    <cellStyle name="Comma 30 2 3 2 2 3" xfId="34469" xr:uid="{AE4DD0EB-5938-4109-8500-2DA4ED93BF12}"/>
    <cellStyle name="Comma 30 2 3 2 3" xfId="23443" xr:uid="{0F5997C3-6B7D-4879-A834-C3521D9F5E9B}"/>
    <cellStyle name="Comma 30 2 3 2 4" xfId="31561" xr:uid="{CD37EC47-0239-4AC4-820B-2C1FAAF6CCB2}"/>
    <cellStyle name="Comma 30 2 3 3" xfId="6393" xr:uid="{DBA958B4-F77F-4D11-B173-DD84F2C8ACF2}"/>
    <cellStyle name="Comma 30 2 3 3 2" xfId="24925" xr:uid="{184C1455-44B3-45A7-82D9-1C08DB96B0D3}"/>
    <cellStyle name="Comma 30 2 3 3 3" xfId="33043" xr:uid="{B7EB1E65-9673-43D8-97F0-BCE479CFE4BC}"/>
    <cellStyle name="Comma 30 2 3 4" xfId="22015" xr:uid="{6D95E1ED-2C15-49FB-9A8A-C136373C4D9C}"/>
    <cellStyle name="Comma 30 2 3 5" xfId="30133" xr:uid="{A7697671-28AB-4DDE-BE89-29C643665E50}"/>
    <cellStyle name="Comma 30 2 4" xfId="4172" xr:uid="{0F4B038C-34B9-4782-BED0-1D349266996D}"/>
    <cellStyle name="Comma 30 2 4 2" xfId="7108" xr:uid="{8BC51093-1AB7-4D07-B5B6-78E7F0E11B15}"/>
    <cellStyle name="Comma 30 2 4 2 2" xfId="25640" xr:uid="{86261E4E-FC73-46EC-BC6E-38CADC5B4E93}"/>
    <cellStyle name="Comma 30 2 4 2 3" xfId="33758" xr:uid="{1D86F0B7-FD57-4AEC-A290-4EDAC644196E}"/>
    <cellStyle name="Comma 30 2 4 3" xfId="22732" xr:uid="{7476D07B-910E-4BB4-8E78-8F196BD2FEFD}"/>
    <cellStyle name="Comma 30 2 4 4" xfId="30850" xr:uid="{C04FEB00-2EBC-4205-8B1C-2779831C5545}"/>
    <cellStyle name="Comma 30 2 5" xfId="5682" xr:uid="{0A567DDF-6609-4EB0-BEF5-21736FA8CC94}"/>
    <cellStyle name="Comma 30 2 5 2" xfId="24214" xr:uid="{8BD2B02B-99F2-4756-A714-3F09748CCAE7}"/>
    <cellStyle name="Comma 30 2 5 3" xfId="32332" xr:uid="{6D9F9303-0140-494D-99E3-EB3AA53F4CFA}"/>
    <cellStyle name="Comma 30 2 6" xfId="2267" xr:uid="{5E65A35A-64E3-44EE-95AE-DE9C93D8B87A}"/>
    <cellStyle name="Comma 30 2 6 2" xfId="21196" xr:uid="{BB8F6699-BDEB-44B3-8966-02D0502E39C9}"/>
    <cellStyle name="Comma 30 2 6 3" xfId="29312" xr:uid="{A810B7D4-AE0D-4F67-A6F3-5A66F2AAC5F1}"/>
    <cellStyle name="Comma 30 2 7" xfId="20746" xr:uid="{B8EFB2CA-5374-40CF-9060-E3C8227A7D9D}"/>
    <cellStyle name="Comma 30 2 8" xfId="28841" xr:uid="{BAFD5AC7-4E45-42BD-9A42-5D59FB9A7F4C}"/>
    <cellStyle name="Comma 30 3" xfId="2799" xr:uid="{B1064959-9CDF-404A-A587-AFC5165EDF48}"/>
    <cellStyle name="Comma 30 3 2" xfId="3677" xr:uid="{EBF56558-1047-41F4-A4DA-A38CFA3F28D0}"/>
    <cellStyle name="Comma 30 3 2 2" xfId="5110" xr:uid="{3B992F6A-2BDA-4E57-858B-5A8AB3FD142F}"/>
    <cellStyle name="Comma 30 3 2 2 2" xfId="8046" xr:uid="{5A93AE7E-5D97-4848-9FF3-0EC21C86561A}"/>
    <cellStyle name="Comma 30 3 2 2 2 2" xfId="26578" xr:uid="{98A67131-D742-450E-A470-C37FE87D03D1}"/>
    <cellStyle name="Comma 30 3 2 2 2 3" xfId="34696" xr:uid="{7D03DC0B-0A31-42A8-B3E7-69589753A463}"/>
    <cellStyle name="Comma 30 3 2 2 3" xfId="23670" xr:uid="{F931865A-0AD4-42D7-84D7-7A20852A43C8}"/>
    <cellStyle name="Comma 30 3 2 2 4" xfId="31788" xr:uid="{59E6A28F-FD25-4C7E-9665-0846CBE8D408}"/>
    <cellStyle name="Comma 30 3 2 3" xfId="6620" xr:uid="{C64F31F6-0025-430C-A698-5C5595F96471}"/>
    <cellStyle name="Comma 30 3 2 3 2" xfId="25152" xr:uid="{8D1AD3E0-EDAF-492F-9A50-F2807035A1F1}"/>
    <cellStyle name="Comma 30 3 2 3 3" xfId="33270" xr:uid="{A2FB883E-C96E-4CA6-96F0-7396356EA3C8}"/>
    <cellStyle name="Comma 30 3 2 4" xfId="22242" xr:uid="{E08D8809-27FB-4A24-9D7F-9BFF514E89D1}"/>
    <cellStyle name="Comma 30 3 2 5" xfId="30360" xr:uid="{A9D318FA-8B83-4DE3-833E-2B19A94BD096}"/>
    <cellStyle name="Comma 30 3 3" xfId="4399" xr:uid="{2164C925-86DA-4023-85BC-965A1AB6EEBE}"/>
    <cellStyle name="Comma 30 3 3 2" xfId="7335" xr:uid="{5BE65CA7-1259-4884-86FD-4CC42917B851}"/>
    <cellStyle name="Comma 30 3 3 2 2" xfId="25867" xr:uid="{6B98CE75-6A2C-4E1B-B7E2-5A0F5B81E87F}"/>
    <cellStyle name="Comma 30 3 3 2 3" xfId="33985" xr:uid="{5F7EF360-E4A1-4D25-985D-DDB612EDDBFB}"/>
    <cellStyle name="Comma 30 3 3 3" xfId="22959" xr:uid="{3E430D17-5B10-49BC-9B18-9A28EE10C910}"/>
    <cellStyle name="Comma 30 3 3 4" xfId="31077" xr:uid="{965EFC95-EFFC-41EC-AF3C-20B26DD58C2D}"/>
    <cellStyle name="Comma 30 3 4" xfId="5909" xr:uid="{C5B39058-BAAD-4C27-86B2-D7E765257288}"/>
    <cellStyle name="Comma 30 3 4 2" xfId="24441" xr:uid="{2F096B70-1EB3-4C4A-8FC1-788959C338F8}"/>
    <cellStyle name="Comma 30 3 4 3" xfId="32559" xr:uid="{E0AD6003-5797-475F-BF25-6D9C8B32A212}"/>
    <cellStyle name="Comma 30 3 5" xfId="21495" xr:uid="{B73EE1EA-6663-4173-A213-D7B94F822A5C}"/>
    <cellStyle name="Comma 30 3 6" xfId="29611" xr:uid="{C5D9DF4F-DFB2-416C-8E9E-924DCF190884}"/>
    <cellStyle name="Comma 30 4" xfId="3385" xr:uid="{586688EA-70E7-47CB-8D58-82D19D9A0080}"/>
    <cellStyle name="Comma 30 4 2" xfId="4820" xr:uid="{995C785F-7C38-44C3-A6FD-B3499CC748D7}"/>
    <cellStyle name="Comma 30 4 2 2" xfId="7756" xr:uid="{03C50132-9478-43EC-A4E5-5C597D09980F}"/>
    <cellStyle name="Comma 30 4 2 2 2" xfId="26288" xr:uid="{0767C0E1-6FAB-4388-BD7F-77D0057AFC85}"/>
    <cellStyle name="Comma 30 4 2 2 3" xfId="34406" xr:uid="{84991096-6C05-4014-B098-87302F5A62F0}"/>
    <cellStyle name="Comma 30 4 2 3" xfId="23380" xr:uid="{EE01303E-3F32-437F-BF42-5D68789EE45E}"/>
    <cellStyle name="Comma 30 4 2 4" xfId="31498" xr:uid="{15FEF410-B215-4A68-A767-C9AA5DE7D21E}"/>
    <cellStyle name="Comma 30 4 3" xfId="6330" xr:uid="{0F554736-3CBB-4DE9-9986-D06BA5FAFF47}"/>
    <cellStyle name="Comma 30 4 3 2" xfId="24862" xr:uid="{86CF5BD9-B1E3-4626-BFD4-F1702A980EB2}"/>
    <cellStyle name="Comma 30 4 3 3" xfId="32980" xr:uid="{1BB1DB82-B0E1-47C1-8737-A5D790C68A47}"/>
    <cellStyle name="Comma 30 4 4" xfId="21952" xr:uid="{521EE981-BA4E-4AF9-9B0B-D9B001D13CEC}"/>
    <cellStyle name="Comma 30 4 5" xfId="30070" xr:uid="{AC8881F6-DB9A-4637-952D-06A449F380DD}"/>
    <cellStyle name="Comma 30 5" xfId="4109" xr:uid="{F75522AF-E24C-474D-AC0F-3D8C0D8DA663}"/>
    <cellStyle name="Comma 30 5 2" xfId="7045" xr:uid="{56D2E426-D350-4A34-9CD2-BF9CE074B802}"/>
    <cellStyle name="Comma 30 5 2 2" xfId="25577" xr:uid="{85F0D9CA-E4D8-45E0-BEBA-0A73C8F58917}"/>
    <cellStyle name="Comma 30 5 2 3" xfId="33695" xr:uid="{DB7EDE07-6AB8-400B-A909-3C58E1226225}"/>
    <cellStyle name="Comma 30 5 3" xfId="22669" xr:uid="{26C8EB6F-A9FC-4106-B1BD-E8718BAAF45D}"/>
    <cellStyle name="Comma 30 5 4" xfId="30787" xr:uid="{921722C1-1FC2-45B8-B627-222DA2F86646}"/>
    <cellStyle name="Comma 30 6" xfId="5619" xr:uid="{CF43AAF2-D0A8-4387-AA8C-F0537FE2D905}"/>
    <cellStyle name="Comma 30 6 2" xfId="24151" xr:uid="{9CD1017F-30CC-42B4-9E7A-8B02F1FFD6B9}"/>
    <cellStyle name="Comma 30 6 3" xfId="32269" xr:uid="{68BD01F1-FCB8-4113-B0C0-70B9C60C01F3}"/>
    <cellStyle name="Comma 30 7" xfId="10705" xr:uid="{FC50B023-3836-43CE-9924-D86E42B626CF}"/>
    <cellStyle name="Comma 30 7 2" xfId="27444" xr:uid="{FF65F3E0-2098-4FC0-8D7D-5231942E6FA7}"/>
    <cellStyle name="Comma 30 7 3" xfId="35627" xr:uid="{C38269E3-32A1-4E67-82E8-4D9C85136A37}"/>
    <cellStyle name="Comma 30 8" xfId="2162" xr:uid="{5293DB99-E346-49C1-9880-63FFD126C663}"/>
    <cellStyle name="Comma 30 8 2" xfId="21124" xr:uid="{D8A6FE48-A797-43B5-A04C-C2CCD31B8B52}"/>
    <cellStyle name="Comma 30 8 3" xfId="29238" xr:uid="{D114AB2C-0F54-4D0A-9A48-785533695E6A}"/>
    <cellStyle name="Comma 30 9" xfId="20437" xr:uid="{F00DCEE7-595F-400E-8F7A-0CDFF1F3E090}"/>
    <cellStyle name="Comma 31" xfId="622" xr:uid="{78DEE0DB-B3BC-403D-8275-95FCAB136EBA}"/>
    <cellStyle name="Comma 31 10" xfId="28531" xr:uid="{767F33E6-8DB5-4C15-8074-37329A661975}"/>
    <cellStyle name="Comma 31 2" xfId="991" xr:uid="{F29D043B-79ED-4E6D-97B5-06212AD6E53B}"/>
    <cellStyle name="Comma 31 2 2" xfId="2893" xr:uid="{7E1BD2FA-1768-4B11-964F-1214C157BC41}"/>
    <cellStyle name="Comma 31 2 2 2" xfId="3766" xr:uid="{D9934870-5B86-47E8-A467-D1EA767C4F9B}"/>
    <cellStyle name="Comma 31 2 2 2 2" xfId="5199" xr:uid="{A202A628-22D7-4BBD-A39A-BF36C5EE75D2}"/>
    <cellStyle name="Comma 31 2 2 2 2 2" xfId="8135" xr:uid="{4DB99244-9582-4FDA-A1F6-80CB235E921A}"/>
    <cellStyle name="Comma 31 2 2 2 2 2 2" xfId="26667" xr:uid="{F2AACFE8-2622-4039-88E7-0D2035826137}"/>
    <cellStyle name="Comma 31 2 2 2 2 2 3" xfId="34785" xr:uid="{6A0FC153-27BA-43B9-BEF0-85292819A17E}"/>
    <cellStyle name="Comma 31 2 2 2 2 3" xfId="23759" xr:uid="{BFCADCDF-A35A-47FC-8764-E0B02A1914CD}"/>
    <cellStyle name="Comma 31 2 2 2 2 4" xfId="31877" xr:uid="{303E9A32-D11C-4EAF-8BB7-335DCCF92A75}"/>
    <cellStyle name="Comma 31 2 2 2 3" xfId="6709" xr:uid="{FF77E3E2-9C76-4F69-946B-361AA816E0A1}"/>
    <cellStyle name="Comma 31 2 2 2 3 2" xfId="25241" xr:uid="{C08BC02A-911D-4ABF-9FC3-62A93DF0CF00}"/>
    <cellStyle name="Comma 31 2 2 2 3 3" xfId="33359" xr:uid="{DFFBBC66-D79A-426D-AE46-0EC87C7BD7FF}"/>
    <cellStyle name="Comma 31 2 2 2 4" xfId="22331" xr:uid="{D9C62A3D-8C6C-4ED6-95C6-F513C2CFC71D}"/>
    <cellStyle name="Comma 31 2 2 2 5" xfId="30449" xr:uid="{EF32A422-3A6C-4E78-9ECE-578295756079}"/>
    <cellStyle name="Comma 31 2 2 3" xfId="4488" xr:uid="{6B61865F-746E-4262-9F59-2A91CBAA1CF6}"/>
    <cellStyle name="Comma 31 2 2 3 2" xfId="7424" xr:uid="{08960412-3CF9-4ECD-98C3-5A8403BDDED2}"/>
    <cellStyle name="Comma 31 2 2 3 2 2" xfId="25956" xr:uid="{FD5D5C36-B87B-4838-AD45-E180DD6B9AFA}"/>
    <cellStyle name="Comma 31 2 2 3 2 3" xfId="34074" xr:uid="{C87FF3BC-8AC1-4ADA-AA68-FEE91F82CBC0}"/>
    <cellStyle name="Comma 31 2 2 3 3" xfId="23048" xr:uid="{BD7E083A-1DC8-4DE4-86AC-FBB3DACE522A}"/>
    <cellStyle name="Comma 31 2 2 3 4" xfId="31166" xr:uid="{6C3CA4F3-B2EF-4C8A-BA78-1FFBA080725B}"/>
    <cellStyle name="Comma 31 2 2 4" xfId="5998" xr:uid="{0B9D939E-7168-4DE6-9AF5-D85C3A7F108C}"/>
    <cellStyle name="Comma 31 2 2 4 2" xfId="24530" xr:uid="{A8A24DD0-9B6D-4EC4-BEFB-A9611035556F}"/>
    <cellStyle name="Comma 31 2 2 4 3" xfId="32648" xr:uid="{B26EB12B-2B1C-4002-8D30-AEB5A5D45708}"/>
    <cellStyle name="Comma 31 2 2 5" xfId="21586" xr:uid="{7AC7A1C5-5C37-45EF-8BA9-F0BAEAEA87D3}"/>
    <cellStyle name="Comma 31 2 2 6" xfId="29702" xr:uid="{AC79E4EC-4BB0-45BB-9221-4A0B9E48964A}"/>
    <cellStyle name="Comma 31 2 3" xfId="3471" xr:uid="{8EAB3DC8-9D3F-4CD8-B0CC-9CDE8666381A}"/>
    <cellStyle name="Comma 31 2 3 2" xfId="4906" xr:uid="{B4D19E49-BF0B-47C2-A0AC-9F87337F6052}"/>
    <cellStyle name="Comma 31 2 3 2 2" xfId="7842" xr:uid="{32AB0B22-88F2-4C75-90C3-A260621687C6}"/>
    <cellStyle name="Comma 31 2 3 2 2 2" xfId="26374" xr:uid="{3953910D-732D-4F83-BFFA-3DE32F824B01}"/>
    <cellStyle name="Comma 31 2 3 2 2 3" xfId="34492" xr:uid="{AA394688-84E7-4C6A-B40C-F0B043F3F923}"/>
    <cellStyle name="Comma 31 2 3 2 3" xfId="23466" xr:uid="{A69C643E-0701-496D-92B8-66BE3D264A5E}"/>
    <cellStyle name="Comma 31 2 3 2 4" xfId="31584" xr:uid="{28E5E329-1BC0-41D1-915B-CAE315C39D39}"/>
    <cellStyle name="Comma 31 2 3 3" xfId="6416" xr:uid="{DD8E9064-6682-4E46-A6D7-19687D009DDF}"/>
    <cellStyle name="Comma 31 2 3 3 2" xfId="24948" xr:uid="{2123D0C3-A2F2-41EF-8CB6-787F5AA74FA4}"/>
    <cellStyle name="Comma 31 2 3 3 3" xfId="33066" xr:uid="{CA9B790B-6FDE-414C-9168-208609A77271}"/>
    <cellStyle name="Comma 31 2 3 4" xfId="22038" xr:uid="{62A2AEB8-AC8D-4CFC-82EB-85B834A8A9A3}"/>
    <cellStyle name="Comma 31 2 3 5" xfId="30156" xr:uid="{68DEA3A8-DED8-4F77-98BF-C25DF3FD3DF6}"/>
    <cellStyle name="Comma 31 2 4" xfId="4195" xr:uid="{675CE1D1-3D9F-4BD2-A1A5-70CFF6CF189E}"/>
    <cellStyle name="Comma 31 2 4 2" xfId="7131" xr:uid="{FDC29384-C8A1-4C6D-A402-2EDD93E7BDA5}"/>
    <cellStyle name="Comma 31 2 4 2 2" xfId="25663" xr:uid="{86E2759F-79C5-4CB4-BFCB-F125526AC7C7}"/>
    <cellStyle name="Comma 31 2 4 2 3" xfId="33781" xr:uid="{F7423AE8-FECF-47C6-AE70-E1CE33F54B04}"/>
    <cellStyle name="Comma 31 2 4 3" xfId="22755" xr:uid="{C631E06A-8A55-487F-8617-FE7AE3621B22}"/>
    <cellStyle name="Comma 31 2 4 4" xfId="30873" xr:uid="{59CB68A5-81C4-463E-895C-B70F61A3DF61}"/>
    <cellStyle name="Comma 31 2 5" xfId="5705" xr:uid="{FD31890D-954B-4B49-B4A9-101FC72F52BC}"/>
    <cellStyle name="Comma 31 2 5 2" xfId="24237" xr:uid="{D3EB292A-5E73-4B3C-A850-FA8DE935697E}"/>
    <cellStyle name="Comma 31 2 5 3" xfId="32355" xr:uid="{EFD3EEBF-7DBD-4233-9DBE-802A731FD27E}"/>
    <cellStyle name="Comma 31 2 6" xfId="2300" xr:uid="{0970F59B-1B9D-4CA7-A85A-715F8CB5EBF7}"/>
    <cellStyle name="Comma 31 2 6 2" xfId="21221" xr:uid="{1B51A5AE-0DFB-4BBA-9FAA-D760AFE8EFE3}"/>
    <cellStyle name="Comma 31 2 6 3" xfId="29337" xr:uid="{472EDA9E-9EAA-442B-8EDF-8C5C166F3A20}"/>
    <cellStyle name="Comma 31 2 7" xfId="20747" xr:uid="{D9C2A13F-BF1A-4508-B4BD-D522D5EBC6DB}"/>
    <cellStyle name="Comma 31 2 8" xfId="28842" xr:uid="{D6DFE798-F13B-434F-8F7E-EE5CFE8B7024}"/>
    <cellStyle name="Comma 31 3" xfId="2683" xr:uid="{8F227592-666C-485A-B30C-1F11B6F89846}"/>
    <cellStyle name="Comma 31 3 2" xfId="3620" xr:uid="{66271193-30A1-4EDC-9B92-D27BDAF2B49B}"/>
    <cellStyle name="Comma 31 3 2 2" xfId="5054" xr:uid="{C663D2AF-9C20-457E-8BEB-02D97439ACA9}"/>
    <cellStyle name="Comma 31 3 2 2 2" xfId="7990" xr:uid="{CDFA25D3-199C-4EC5-A59F-625784833B36}"/>
    <cellStyle name="Comma 31 3 2 2 2 2" xfId="26522" xr:uid="{8226B9CC-7D7D-4108-9093-F283E0472D90}"/>
    <cellStyle name="Comma 31 3 2 2 2 3" xfId="34640" xr:uid="{94982504-A324-4F1D-A795-816960DE9D07}"/>
    <cellStyle name="Comma 31 3 2 2 3" xfId="23614" xr:uid="{1A80E9AE-204C-4D44-A41B-4C4955DDBD5E}"/>
    <cellStyle name="Comma 31 3 2 2 4" xfId="31732" xr:uid="{175510BA-0B55-4A68-B987-C0FF22AD18E2}"/>
    <cellStyle name="Comma 31 3 2 3" xfId="6564" xr:uid="{FEE70735-EB75-4363-A947-6EFDBB75A67E}"/>
    <cellStyle name="Comma 31 3 2 3 2" xfId="25096" xr:uid="{7F897AF8-0154-44AB-9822-3133145B21A5}"/>
    <cellStyle name="Comma 31 3 2 3 3" xfId="33214" xr:uid="{7C0F72D3-1AB1-4C70-8573-CB76C649E9F3}"/>
    <cellStyle name="Comma 31 3 2 4" xfId="22186" xr:uid="{F48C0708-7E61-41D3-9562-C1AA8B166809}"/>
    <cellStyle name="Comma 31 3 2 5" xfId="30304" xr:uid="{7114811A-E51F-465A-9F88-2CE409D9B5C5}"/>
    <cellStyle name="Comma 31 3 3" xfId="4343" xr:uid="{1C90958F-99B5-4A09-A3F9-C56B686B838D}"/>
    <cellStyle name="Comma 31 3 3 2" xfId="7279" xr:uid="{502310A3-00C8-4E1A-8FCE-7D47258FACD5}"/>
    <cellStyle name="Comma 31 3 3 2 2" xfId="25811" xr:uid="{C9F23168-8C7A-47BA-AAC9-9E321AED8773}"/>
    <cellStyle name="Comma 31 3 3 2 3" xfId="33929" xr:uid="{641434D0-A166-407B-8A94-2465587EC053}"/>
    <cellStyle name="Comma 31 3 3 3" xfId="22903" xr:uid="{9CBDBA08-069E-44AE-A9CE-6D950A93AE21}"/>
    <cellStyle name="Comma 31 3 3 4" xfId="31021" xr:uid="{E0767AEF-D864-4721-8BE7-4D5C4D41E109}"/>
    <cellStyle name="Comma 31 3 4" xfId="5853" xr:uid="{52CC0565-1B1E-4530-BAAF-FD682E130BB9}"/>
    <cellStyle name="Comma 31 3 4 2" xfId="24385" xr:uid="{2235C301-122E-4BE3-83D3-34B9ADEF5761}"/>
    <cellStyle name="Comma 31 3 4 3" xfId="32503" xr:uid="{8A9FACF8-A1DB-4317-87F4-C0B84AD82D3F}"/>
    <cellStyle name="Comma 31 3 5" xfId="21431" xr:uid="{CDA41DA8-B231-4557-A46A-B18AECA60BFD}"/>
    <cellStyle name="Comma 31 3 6" xfId="29547" xr:uid="{C13A5B97-7E13-4DE6-ADFE-2B836150F463}"/>
    <cellStyle name="Comma 31 4" xfId="3374" xr:uid="{C7E125D5-3514-424A-A021-402520AE8B87}"/>
    <cellStyle name="Comma 31 4 2" xfId="4809" xr:uid="{C29D6E53-39E5-4DCC-B486-65F3A711EB4C}"/>
    <cellStyle name="Comma 31 4 2 2" xfId="7745" xr:uid="{CCF064B8-803B-4984-B23A-C5CD898732AE}"/>
    <cellStyle name="Comma 31 4 2 2 2" xfId="26277" xr:uid="{FC9E0D6E-58D6-45B2-8156-97EE9A9C61B2}"/>
    <cellStyle name="Comma 31 4 2 2 3" xfId="34395" xr:uid="{40941B65-49F4-4FE1-AE11-5A48FCD32D63}"/>
    <cellStyle name="Comma 31 4 2 3" xfId="23369" xr:uid="{A2C8374B-DCFC-459C-83FE-000A8AAEAC21}"/>
    <cellStyle name="Comma 31 4 2 4" xfId="31487" xr:uid="{BC7D7D4C-2F48-48B9-9E7B-D0CBFC85A63E}"/>
    <cellStyle name="Comma 31 4 3" xfId="6319" xr:uid="{65CC8BFD-1711-4078-8281-8A879E24B13F}"/>
    <cellStyle name="Comma 31 4 3 2" xfId="24851" xr:uid="{A9D046AC-A594-4D6A-A410-F354803D7FF0}"/>
    <cellStyle name="Comma 31 4 3 3" xfId="32969" xr:uid="{A0CB64E4-6448-44E7-8CA2-C9391DD323B7}"/>
    <cellStyle name="Comma 31 4 4" xfId="21941" xr:uid="{B40858ED-97A9-41FE-85E5-03B69F26AC7B}"/>
    <cellStyle name="Comma 31 4 5" xfId="30059" xr:uid="{A6AC22A8-892D-4D13-A337-29435BB85DA7}"/>
    <cellStyle name="Comma 31 5" xfId="4098" xr:uid="{DC98573F-650E-4D8E-AB29-D78432420A20}"/>
    <cellStyle name="Comma 31 5 2" xfId="7034" xr:uid="{1703FB5E-8B53-443D-9933-8B61B48A35CF}"/>
    <cellStyle name="Comma 31 5 2 2" xfId="25566" xr:uid="{12F5D323-194B-40C5-9449-6B65EB543657}"/>
    <cellStyle name="Comma 31 5 2 3" xfId="33684" xr:uid="{4BFE7906-75F6-4A2B-925F-4C796846C040}"/>
    <cellStyle name="Comma 31 5 3" xfId="22658" xr:uid="{F4B9BE2D-FDBA-4E87-937C-C4D2BAE507AB}"/>
    <cellStyle name="Comma 31 5 4" xfId="30776" xr:uid="{B42B5D06-7F5A-4267-86F6-E1F1C92A9513}"/>
    <cellStyle name="Comma 31 6" xfId="5608" xr:uid="{52AEABBB-9DB3-4F45-A099-F0DDAE9EA797}"/>
    <cellStyle name="Comma 31 6 2" xfId="24140" xr:uid="{0914FBC6-A406-4DA3-BD59-9786F9214ED4}"/>
    <cellStyle name="Comma 31 6 3" xfId="32258" xr:uid="{D71810BB-6212-4A1E-8B35-B04C7B618BF4}"/>
    <cellStyle name="Comma 31 7" xfId="10706" xr:uid="{07A4C2FC-09EB-45CC-9AD2-90E2C4751BB3}"/>
    <cellStyle name="Comma 31 7 2" xfId="27445" xr:uid="{76759A74-CACA-45EB-A23D-892DAC83C368}"/>
    <cellStyle name="Comma 31 7 3" xfId="35628" xr:uid="{4D947876-24CF-4938-9EB9-5C6115F771EB}"/>
    <cellStyle name="Comma 31 8" xfId="2151" xr:uid="{366BB598-E7BF-4532-8414-CDDBEF14EB70}"/>
    <cellStyle name="Comma 31 8 2" xfId="21113" xr:uid="{830F814B-D701-4028-8BA8-875BF39677D4}"/>
    <cellStyle name="Comma 31 8 3" xfId="29227" xr:uid="{3619D209-0A7E-49CB-B9E2-1D57378AF824}"/>
    <cellStyle name="Comma 31 9" xfId="20438" xr:uid="{415E09B6-11F4-4AB5-9304-2C9EDDD60EAA}"/>
    <cellStyle name="Comma 32" xfId="277" xr:uid="{E4B53823-1795-4A17-AA03-64112E577FCB}"/>
    <cellStyle name="Comma 32 2" xfId="278" xr:uid="{2BE30F5F-5067-4A56-875C-1933FAACEA34}"/>
    <cellStyle name="Comma 33" xfId="623" xr:uid="{FAFD2321-CB3A-4CC5-BDCA-9BF9B94D746E}"/>
    <cellStyle name="Comma 33 2" xfId="992" xr:uid="{C609DC04-ED2E-4A6F-ACC5-A37FFCFF5899}"/>
    <cellStyle name="Comma 33 2 2" xfId="2896" xr:uid="{75C3D964-5FDB-4758-8F7C-868EDC34EAA5}"/>
    <cellStyle name="Comma 33 2 2 2" xfId="3769" xr:uid="{6B9C52C4-23AB-4A49-A473-7CF9B5BB979B}"/>
    <cellStyle name="Comma 33 2 2 2 2" xfId="5202" xr:uid="{2C8560F6-E918-4854-805D-962E272618F0}"/>
    <cellStyle name="Comma 33 2 2 2 2 2" xfId="8138" xr:uid="{FE10FDEE-0701-4811-A462-4728A8955191}"/>
    <cellStyle name="Comma 33 2 2 2 2 2 2" xfId="26670" xr:uid="{A988054C-611D-43D3-B660-BC3F58DC359B}"/>
    <cellStyle name="Comma 33 2 2 2 2 2 3" xfId="34788" xr:uid="{4D2F8BD7-EA40-4AAD-AB35-700EE9577411}"/>
    <cellStyle name="Comma 33 2 2 2 2 3" xfId="23762" xr:uid="{D64214C8-C3A3-41E0-8263-D3922E05BE56}"/>
    <cellStyle name="Comma 33 2 2 2 2 4" xfId="31880" xr:uid="{32505B33-7709-4608-9D38-76599F0BFB9F}"/>
    <cellStyle name="Comma 33 2 2 2 3" xfId="6712" xr:uid="{4F1E280B-E647-47BD-89E6-623A03F6582E}"/>
    <cellStyle name="Comma 33 2 2 2 3 2" xfId="25244" xr:uid="{BF50FB26-CA9E-446F-AD63-949E53EE7FCC}"/>
    <cellStyle name="Comma 33 2 2 2 3 3" xfId="33362" xr:uid="{F5E4A628-72CF-467C-82E4-2444E44FD659}"/>
    <cellStyle name="Comma 33 2 2 2 4" xfId="22334" xr:uid="{BA1A1821-9239-452E-A5DA-A766EAC4DE44}"/>
    <cellStyle name="Comma 33 2 2 2 5" xfId="30452" xr:uid="{F857A67B-3A4B-4704-912F-B974F524023D}"/>
    <cellStyle name="Comma 33 2 2 3" xfId="4491" xr:uid="{2F0C4B94-CD52-4280-A653-199D82132724}"/>
    <cellStyle name="Comma 33 2 2 3 2" xfId="7427" xr:uid="{0D7F0E82-C287-444B-9FB5-945F19210AEE}"/>
    <cellStyle name="Comma 33 2 2 3 2 2" xfId="25959" xr:uid="{0F4AF39F-AE6F-4EB1-96AD-872195D53FC8}"/>
    <cellStyle name="Comma 33 2 2 3 2 3" xfId="34077" xr:uid="{97855226-4267-4BD9-9FE4-7CB6609F017A}"/>
    <cellStyle name="Comma 33 2 2 3 3" xfId="23051" xr:uid="{0327FCA7-C796-43C6-969C-C309A9C25B75}"/>
    <cellStyle name="Comma 33 2 2 3 4" xfId="31169" xr:uid="{D05F19D5-D6BF-46AD-ADB4-F3ED0B2A85B3}"/>
    <cellStyle name="Comma 33 2 2 4" xfId="6001" xr:uid="{6BAED72F-731A-4D39-A805-F4337EFF26AF}"/>
    <cellStyle name="Comma 33 2 2 4 2" xfId="24533" xr:uid="{BB7F2D53-8A7D-40A5-99DE-09DF5B6BCDE1}"/>
    <cellStyle name="Comma 33 2 2 4 3" xfId="32651" xr:uid="{1D6780DF-9021-450E-96E5-E466BB90EAFB}"/>
    <cellStyle name="Comma 33 2 2 5" xfId="21589" xr:uid="{D62DDCE5-65A8-4033-8CBD-93D027B9AB1A}"/>
    <cellStyle name="Comma 33 2 2 6" xfId="29705" xr:uid="{90066580-7E94-48BE-B5B1-600830FF22B4}"/>
    <cellStyle name="Comma 33 2 3" xfId="3474" xr:uid="{1D782BE1-D34A-41F0-97F7-47C72237CDA5}"/>
    <cellStyle name="Comma 33 2 3 2" xfId="4909" xr:uid="{19D30C68-AE8C-4465-A7EE-8E8E3D616A83}"/>
    <cellStyle name="Comma 33 2 3 2 2" xfId="7845" xr:uid="{5D02FA66-DF2B-4D88-B140-D575CF7680DD}"/>
    <cellStyle name="Comma 33 2 3 2 2 2" xfId="26377" xr:uid="{7D018424-3466-49F6-8D56-A046B1F02C74}"/>
    <cellStyle name="Comma 33 2 3 2 2 3" xfId="34495" xr:uid="{09D782D8-6994-417A-8252-0C00B53870FF}"/>
    <cellStyle name="Comma 33 2 3 2 3" xfId="23469" xr:uid="{EC729380-42D7-4467-8550-D301A2C36FA8}"/>
    <cellStyle name="Comma 33 2 3 2 4" xfId="31587" xr:uid="{BC737BAC-22F5-48EC-BE2B-78CA240B2257}"/>
    <cellStyle name="Comma 33 2 3 3" xfId="6419" xr:uid="{4D88ADB2-4FEE-465C-822D-843D807A3594}"/>
    <cellStyle name="Comma 33 2 3 3 2" xfId="24951" xr:uid="{F1FD6008-E0B3-4BE3-813E-E7D35996140A}"/>
    <cellStyle name="Comma 33 2 3 3 3" xfId="33069" xr:uid="{E4C6B9D3-D5A8-4EC7-914A-6ACADF985EED}"/>
    <cellStyle name="Comma 33 2 3 4" xfId="22041" xr:uid="{EE74779F-DAD1-461C-8735-0B26C3997189}"/>
    <cellStyle name="Comma 33 2 3 5" xfId="30159" xr:uid="{5FDA7E96-093E-47FB-82DB-C54EA52CAA3B}"/>
    <cellStyle name="Comma 33 2 4" xfId="4198" xr:uid="{87F3EA39-4FA1-4D5E-B18E-9EBED121B4E1}"/>
    <cellStyle name="Comma 33 2 4 2" xfId="7134" xr:uid="{3A781344-7797-4A39-A1C0-4B353209F2E4}"/>
    <cellStyle name="Comma 33 2 4 2 2" xfId="25666" xr:uid="{C419EBA1-BD44-4FBE-96BD-3D33D7C24D87}"/>
    <cellStyle name="Comma 33 2 4 2 3" xfId="33784" xr:uid="{9CD8ED6A-3582-4C42-90F4-3E918278D255}"/>
    <cellStyle name="Comma 33 2 4 3" xfId="22758" xr:uid="{A9ED8406-E2C6-44C7-8796-911D1F8D5F42}"/>
    <cellStyle name="Comma 33 2 4 4" xfId="30876" xr:uid="{BA791739-7820-4145-9CCF-3B4B55542A9D}"/>
    <cellStyle name="Comma 33 2 5" xfId="5708" xr:uid="{776E91A3-FFA3-4700-B69A-E8D19DB255FD}"/>
    <cellStyle name="Comma 33 2 5 2" xfId="24240" xr:uid="{BABAEC29-D0E2-4C1D-950F-EA3B4E008C85}"/>
    <cellStyle name="Comma 33 2 5 3" xfId="32358" xr:uid="{A38014B4-99A6-4AA7-91D2-C30CDE3D97D4}"/>
    <cellStyle name="Comma 33 2 6" xfId="2304" xr:uid="{F3C400EC-9267-4A32-8474-2A01E462F679}"/>
    <cellStyle name="Comma 33 2 6 2" xfId="21224" xr:uid="{49A2B4EE-37A7-4E63-8CF3-25E658FFE579}"/>
    <cellStyle name="Comma 33 2 6 3" xfId="29340" xr:uid="{2215ABA0-3989-470A-B208-F0F9C128A2B9}"/>
    <cellStyle name="Comma 33 2 7" xfId="20748" xr:uid="{F09D3F2A-A4BB-4458-B18C-A7CCA993B113}"/>
    <cellStyle name="Comma 33 2 8" xfId="28843" xr:uid="{E3BF394C-3692-4EAF-8019-02099D10853B}"/>
    <cellStyle name="Comma 33 3" xfId="2670" xr:uid="{FD765BD6-EF6D-40F2-8406-0C76A2BAF606}"/>
    <cellStyle name="Comma 33 3 2" xfId="3611" xr:uid="{FE031E75-AE66-4FD6-9552-4FADB28E4EB0}"/>
    <cellStyle name="Comma 33 3 2 2" xfId="5045" xr:uid="{6B9DA38D-3B55-495A-B492-B00F767E7BFE}"/>
    <cellStyle name="Comma 33 3 2 2 2" xfId="7981" xr:uid="{87C797EC-3AC9-44B2-8DF0-E85EA37F9B13}"/>
    <cellStyle name="Comma 33 3 2 2 2 2" xfId="26513" xr:uid="{2560BAED-622C-426C-B9DC-D7896C36F36F}"/>
    <cellStyle name="Comma 33 3 2 2 2 3" xfId="34631" xr:uid="{93A10FFF-64CA-4D6D-BD40-9283AA961507}"/>
    <cellStyle name="Comma 33 3 2 2 3" xfId="23605" xr:uid="{3C63071E-58B0-4EBE-94B0-2F3F2F081DD9}"/>
    <cellStyle name="Comma 33 3 2 2 4" xfId="31723" xr:uid="{62CD6827-E0A3-47AD-9310-DBE171197756}"/>
    <cellStyle name="Comma 33 3 2 3" xfId="6555" xr:uid="{46C08A4E-AFE2-474A-BCB2-82DA0FB2BCC8}"/>
    <cellStyle name="Comma 33 3 2 3 2" xfId="25087" xr:uid="{E67D9A0B-F4D6-4E29-B8D7-8ADA0AE2FE08}"/>
    <cellStyle name="Comma 33 3 2 3 3" xfId="33205" xr:uid="{6C882772-2FFF-4BCE-9CDE-811DBC918151}"/>
    <cellStyle name="Comma 33 3 2 4" xfId="22177" xr:uid="{7CB21E71-0D93-4B8B-93CC-7BA18313E432}"/>
    <cellStyle name="Comma 33 3 2 5" xfId="30295" xr:uid="{96C5C0DD-C821-4287-98CF-268FB298A544}"/>
    <cellStyle name="Comma 33 3 3" xfId="4334" xr:uid="{F634CA23-8631-4FE3-A1EE-7DBEEDA871D3}"/>
    <cellStyle name="Comma 33 3 3 2" xfId="7270" xr:uid="{4DC99F43-435F-4A5C-A23C-8082A6EDA4B7}"/>
    <cellStyle name="Comma 33 3 3 2 2" xfId="25802" xr:uid="{107A986C-B4E2-4FF8-8B1A-060FECA4C2A7}"/>
    <cellStyle name="Comma 33 3 3 2 3" xfId="33920" xr:uid="{7E6B243F-8BFE-4796-91A8-5EBE01E809FE}"/>
    <cellStyle name="Comma 33 3 3 3" xfId="22894" xr:uid="{82BF2644-E159-429F-91EE-CEF64BBC2E9C}"/>
    <cellStyle name="Comma 33 3 3 4" xfId="31012" xr:uid="{36065C7C-AC4B-4380-B4FD-AA380223A58E}"/>
    <cellStyle name="Comma 33 3 4" xfId="5844" xr:uid="{892C1763-157A-4BAB-83CD-FBB026A6BEF4}"/>
    <cellStyle name="Comma 33 3 4 2" xfId="24376" xr:uid="{EE381B81-D218-47FF-B4E2-E94FB02AF711}"/>
    <cellStyle name="Comma 33 3 4 3" xfId="32494" xr:uid="{E2173887-09A9-4D33-AAF2-FE1FF159762D}"/>
    <cellStyle name="Comma 33 3 5" xfId="21422" xr:uid="{E89953F5-1EE3-4620-AEED-A9B82A4816CD}"/>
    <cellStyle name="Comma 33 3 6" xfId="29538" xr:uid="{E7865149-37DA-468B-9DC8-01B36F576B01}"/>
    <cellStyle name="Comma 33 4" xfId="3381" xr:uid="{EB237759-B1A0-4A43-BD52-38181C49A9C2}"/>
    <cellStyle name="Comma 33 4 2" xfId="4816" xr:uid="{04AB039D-0A5B-46FB-A2FD-75A0CFC9AD03}"/>
    <cellStyle name="Comma 33 4 2 2" xfId="7752" xr:uid="{651D067A-38C6-412A-A708-6EEAC61D59ED}"/>
    <cellStyle name="Comma 33 4 2 2 2" xfId="26284" xr:uid="{E57EC0FF-B8A4-4908-A91F-ADBB89786C36}"/>
    <cellStyle name="Comma 33 4 2 2 3" xfId="34402" xr:uid="{639751CE-0316-4BF4-B721-45BFB551C2A5}"/>
    <cellStyle name="Comma 33 4 2 3" xfId="23376" xr:uid="{6BD9138A-E3E4-4FA0-A478-DDE94D6412F4}"/>
    <cellStyle name="Comma 33 4 2 4" xfId="31494" xr:uid="{D0B5A2B7-AD8B-4582-AF8A-D08A012F1C3F}"/>
    <cellStyle name="Comma 33 4 3" xfId="6326" xr:uid="{5C601A61-AA88-49E1-B6B9-370F3B003963}"/>
    <cellStyle name="Comma 33 4 3 2" xfId="24858" xr:uid="{421F77DE-5890-4B6D-A678-6BAD585C816E}"/>
    <cellStyle name="Comma 33 4 3 3" xfId="32976" xr:uid="{F60EC147-F681-4C86-AC03-876EA6C06B4B}"/>
    <cellStyle name="Comma 33 4 4" xfId="21948" xr:uid="{E11F8FBA-C670-4A2A-9CFB-917DFAE16E84}"/>
    <cellStyle name="Comma 33 4 5" xfId="30066" xr:uid="{BF1A0DA6-8904-4613-B3A5-AC00BB534F77}"/>
    <cellStyle name="Comma 33 5" xfId="4105" xr:uid="{6FA9F2B4-2C96-4A58-B0BB-13AB090E39AD}"/>
    <cellStyle name="Comma 33 5 2" xfId="7041" xr:uid="{2D7411E0-85DE-4AB6-BC84-55F76713B905}"/>
    <cellStyle name="Comma 33 5 2 2" xfId="25573" xr:uid="{AABF5C71-2D0C-46C0-8C13-AA14B017C961}"/>
    <cellStyle name="Comma 33 5 2 3" xfId="33691" xr:uid="{C437E8A7-6C87-4634-842F-0EFEFB903D94}"/>
    <cellStyle name="Comma 33 5 3" xfId="22665" xr:uid="{8E6AAB6B-5175-4914-A390-144614033970}"/>
    <cellStyle name="Comma 33 5 4" xfId="30783" xr:uid="{2611FB22-9E22-4A5B-90EF-FE384222A69F}"/>
    <cellStyle name="Comma 33 6" xfId="5615" xr:uid="{89603FCA-29BB-43B8-9DFD-A4E7254C159B}"/>
    <cellStyle name="Comma 33 6 2" xfId="24147" xr:uid="{DF2B0074-2D7B-4D85-8420-58DC222BD39C}"/>
    <cellStyle name="Comma 33 6 3" xfId="32265" xr:uid="{7A5929C7-0C0B-48A8-BEEA-0A479A5F127A}"/>
    <cellStyle name="Comma 33 7" xfId="2158" xr:uid="{42CA1033-452A-4B4F-94F6-3E45F9D6A80D}"/>
    <cellStyle name="Comma 33 7 2" xfId="21120" xr:uid="{B1BF1AB9-2900-4EC1-8D36-C03B5BD1E7D7}"/>
    <cellStyle name="Comma 33 7 3" xfId="29234" xr:uid="{8E1642F6-E494-4C91-B65E-A2B5B79BB669}"/>
    <cellStyle name="Comma 33 8" xfId="20439" xr:uid="{07EC9309-2788-4E40-8AE5-582E4DCA492E}"/>
    <cellStyle name="Comma 33 9" xfId="28532" xr:uid="{F8ABB510-B575-4529-95FB-4E0EACFA80CF}"/>
    <cellStyle name="Comma 34" xfId="624" xr:uid="{3CED3D90-68B1-43E9-B669-716286739032}"/>
    <cellStyle name="Comma 34 2" xfId="993" xr:uid="{2C658118-C3A6-4992-B4B1-E5ABAADDB10D}"/>
    <cellStyle name="Comma 34 2 2" xfId="3601" xr:uid="{CB220523-F793-4F1F-B715-E4AD3A470B73}"/>
    <cellStyle name="Comma 34 2 2 2" xfId="5035" xr:uid="{800012B9-CDEF-4E6A-A1D1-3DC18E766C04}"/>
    <cellStyle name="Comma 34 2 2 2 2" xfId="7971" xr:uid="{932B4C32-AB35-4DB5-AF57-5317BD50FFC8}"/>
    <cellStyle name="Comma 34 2 2 2 2 2" xfId="26503" xr:uid="{E78DFF7C-AD43-4FFA-9745-2EF3888827A0}"/>
    <cellStyle name="Comma 34 2 2 2 2 3" xfId="34621" xr:uid="{76DFA713-F5F9-461D-8FE9-781E3E262C0F}"/>
    <cellStyle name="Comma 34 2 2 2 3" xfId="23595" xr:uid="{A4860A90-3C6B-4C8A-B7F8-57176855F543}"/>
    <cellStyle name="Comma 34 2 2 2 4" xfId="31713" xr:uid="{2FB2519D-83AB-4927-85A3-689B26368432}"/>
    <cellStyle name="Comma 34 2 2 3" xfId="6545" xr:uid="{A07343BA-F68F-41EF-A65D-BFA21AE23AC3}"/>
    <cellStyle name="Comma 34 2 2 3 2" xfId="25077" xr:uid="{7A0BE3B2-7EEA-4342-A268-CEF28855A711}"/>
    <cellStyle name="Comma 34 2 2 3 3" xfId="33195" xr:uid="{B0FEC07F-897E-4C00-8016-76607458D87A}"/>
    <cellStyle name="Comma 34 2 2 4" xfId="22167" xr:uid="{03FD7EA5-968B-4017-A6E9-3C3A15D1F5FC}"/>
    <cellStyle name="Comma 34 2 2 5" xfId="30285" xr:uid="{88349109-0B4F-4820-BA32-51F4F476461E}"/>
    <cellStyle name="Comma 34 2 3" xfId="4324" xr:uid="{95603C43-A69E-41D5-A7DC-A404098F620A}"/>
    <cellStyle name="Comma 34 2 3 2" xfId="7260" xr:uid="{79E2B91A-4AE9-4A02-AC81-AC0276B1409B}"/>
    <cellStyle name="Comma 34 2 3 2 2" xfId="25792" xr:uid="{D1D38EE0-F2C0-44CC-BBC8-A0C064588E16}"/>
    <cellStyle name="Comma 34 2 3 2 3" xfId="33910" xr:uid="{06001F7A-30F6-443B-B956-303ECBC54DB3}"/>
    <cellStyle name="Comma 34 2 3 3" xfId="22884" xr:uid="{82CA1BB0-388A-45AE-BF79-6D3532A1D015}"/>
    <cellStyle name="Comma 34 2 3 4" xfId="31002" xr:uid="{2D11B652-9A81-4507-A3B8-CE923E5DFA95}"/>
    <cellStyle name="Comma 34 2 4" xfId="5834" xr:uid="{D2162827-380D-45F8-ADDF-CDC2C8411C67}"/>
    <cellStyle name="Comma 34 2 4 2" xfId="24366" xr:uid="{E0B7D157-A124-4E18-A304-70BB93B077D4}"/>
    <cellStyle name="Comma 34 2 4 3" xfId="32484" xr:uid="{008E34BE-2B08-44CC-911E-EEAAB263F7FD}"/>
    <cellStyle name="Comma 34 2 5" xfId="2642" xr:uid="{C1EC5B56-BAFD-407A-9193-1FE966F4D1BA}"/>
    <cellStyle name="Comma 34 2 5 2" xfId="21407" xr:uid="{C73AABFB-F15D-4BEF-A074-ABE06D2AD7ED}"/>
    <cellStyle name="Comma 34 2 5 3" xfId="29525" xr:uid="{FDB79B42-6EFE-40C8-87BC-907CE20D2A36}"/>
    <cellStyle name="Comma 34 2 6" xfId="20749" xr:uid="{9DD24590-939A-4F6C-BEF0-2CEC59DDD042}"/>
    <cellStyle name="Comma 34 2 7" xfId="28844" xr:uid="{E12A7F91-A5A8-4340-8140-EDB78C03DADC}"/>
    <cellStyle name="Comma 34 3" xfId="2617" xr:uid="{7983EFDC-7BEC-47DF-BB36-94BB3EB0585C}"/>
    <cellStyle name="Comma 34 4" xfId="2651" xr:uid="{7161E67D-14B4-4577-A2CC-605DF145ED8F}"/>
    <cellStyle name="Comma 34 5" xfId="2041" xr:uid="{C4CDF031-92B0-4C55-A515-B969B69E4F57}"/>
    <cellStyle name="Comma 34 5 2" xfId="3320" xr:uid="{4A155327-409D-4ABD-A714-2C641709C4BD}"/>
    <cellStyle name="Comma 34 5 2 2" xfId="4757" xr:uid="{5F90555A-BB0E-4894-8C9E-5D470B776589}"/>
    <cellStyle name="Comma 34 5 2 2 2" xfId="7693" xr:uid="{A8AC6B80-8ABA-46B4-94F0-DEEDD789CAF2}"/>
    <cellStyle name="Comma 34 5 2 2 2 2" xfId="26225" xr:uid="{AA6432E2-7723-493C-8A81-DDB7EB219A48}"/>
    <cellStyle name="Comma 34 5 2 2 2 3" xfId="34343" xr:uid="{88978EB4-09F7-43FF-A1BA-F2BF6172FB47}"/>
    <cellStyle name="Comma 34 5 2 2 3" xfId="23317" xr:uid="{B8800DA3-7DD0-4D81-916E-17C87C4800F6}"/>
    <cellStyle name="Comma 34 5 2 2 4" xfId="31435" xr:uid="{A2F02195-E5AE-40C1-9FFC-B0E81EDAB829}"/>
    <cellStyle name="Comma 34 5 2 3" xfId="6267" xr:uid="{19527AED-5BC3-46E5-8C42-DA9B9A4729A9}"/>
    <cellStyle name="Comma 34 5 2 3 2" xfId="24799" xr:uid="{BB218E06-B8F8-4415-B106-C8EBF6B4F6F6}"/>
    <cellStyle name="Comma 34 5 2 3 3" xfId="32917" xr:uid="{D3916F7A-320E-412B-91E5-FD131FF94B0B}"/>
    <cellStyle name="Comma 34 5 2 4" xfId="21889" xr:uid="{309E5511-48FF-4BB2-85B2-89C8F10752FF}"/>
    <cellStyle name="Comma 34 5 2 5" xfId="30006" xr:uid="{B3C90DB3-9164-424B-ADE6-60FF76FA548C}"/>
    <cellStyle name="Comma 34 5 3" xfId="4046" xr:uid="{7F0A5D14-0DD8-4407-80C4-14DCBBC3A9FB}"/>
    <cellStyle name="Comma 34 5 3 2" xfId="6982" xr:uid="{06E4E1DC-F248-4A7D-8711-F4F7C4699357}"/>
    <cellStyle name="Comma 34 5 3 2 2" xfId="25514" xr:uid="{6F63B00E-427D-4ED9-823D-602E3AA0E35A}"/>
    <cellStyle name="Comma 34 5 3 2 3" xfId="33632" xr:uid="{FFB2FF93-4D17-4250-A76A-A4C2B696F260}"/>
    <cellStyle name="Comma 34 5 3 3" xfId="22606" xr:uid="{AE634BD5-3C9B-49E8-9257-54117EDB6395}"/>
    <cellStyle name="Comma 34 5 3 4" xfId="30724" xr:uid="{7B60076A-D64E-4D8C-830D-22CDFFEA78D8}"/>
    <cellStyle name="Comma 34 5 4" xfId="5556" xr:uid="{BAC29045-D918-49BE-83B8-5B8175D8EF20}"/>
    <cellStyle name="Comma 34 5 4 2" xfId="24088" xr:uid="{37A9CF25-6368-48FC-8C25-020020A3ED51}"/>
    <cellStyle name="Comma 34 5 4 3" xfId="32206" xr:uid="{581BE21C-35ED-4253-B472-E8B76CBD0679}"/>
    <cellStyle name="Comma 34 5 5" xfId="21033" xr:uid="{E690E228-FEB9-48FC-A9CF-48C36D9E81C9}"/>
    <cellStyle name="Comma 34 5 6" xfId="29148" xr:uid="{449ED320-8B3F-44F2-AD0B-B5CD1CB3B681}"/>
    <cellStyle name="Comma 34 6" xfId="2182" xr:uid="{AB31EDF8-74C3-4AC1-8BF5-DF0901FD8A96}"/>
    <cellStyle name="Comma 34 7" xfId="20440" xr:uid="{E37EDED5-D824-402E-8F81-A1313CEE36BF}"/>
    <cellStyle name="Comma 34 8" xfId="28533" xr:uid="{ACEF9C55-0F7E-4768-B6E8-588805CD94F1}"/>
    <cellStyle name="Comma 35" xfId="625" xr:uid="{F8430014-B41C-452D-A631-2680A4EC3B28}"/>
    <cellStyle name="Comma 35 2" xfId="994" xr:uid="{6F91D107-8BD8-4E38-87B0-14F52091A7D3}"/>
    <cellStyle name="Comma 35 2 2" xfId="3599" xr:uid="{0FE11EFB-BBF4-4E92-90A7-F7575F1E078F}"/>
    <cellStyle name="Comma 35 2 2 2" xfId="5033" xr:uid="{DEA238DF-0492-441C-A1B9-E50A585FA717}"/>
    <cellStyle name="Comma 35 2 2 2 2" xfId="7969" xr:uid="{DF474DA7-F44E-4CB6-9956-C21EDFA24048}"/>
    <cellStyle name="Comma 35 2 2 2 2 2" xfId="26501" xr:uid="{CE21DC21-C946-444A-9AA4-FEBD1483C3EE}"/>
    <cellStyle name="Comma 35 2 2 2 2 3" xfId="34619" xr:uid="{69CF9770-0360-40A4-BDC3-74F79756D0B0}"/>
    <cellStyle name="Comma 35 2 2 2 3" xfId="23593" xr:uid="{096A6EAB-7943-442F-B723-BDEB2EDCC9FF}"/>
    <cellStyle name="Comma 35 2 2 2 4" xfId="31711" xr:uid="{B90A528E-55C9-4982-9272-E34AFEBB878F}"/>
    <cellStyle name="Comma 35 2 2 3" xfId="6543" xr:uid="{7FFFDB6D-D107-40D5-B8AC-0A679AD02BF8}"/>
    <cellStyle name="Comma 35 2 2 3 2" xfId="25075" xr:uid="{E6197A4B-E05D-4A8D-B903-A26B887BE611}"/>
    <cellStyle name="Comma 35 2 2 3 3" xfId="33193" xr:uid="{CFD34550-98D9-4C7E-864F-D79DEC9F05F3}"/>
    <cellStyle name="Comma 35 2 2 4" xfId="22165" xr:uid="{DA712E81-9415-4DCD-A685-A4A4D90463F9}"/>
    <cellStyle name="Comma 35 2 2 5" xfId="30283" xr:uid="{2D20BC1A-8226-4E61-AD8F-937A10BCD4BB}"/>
    <cellStyle name="Comma 35 2 3" xfId="4322" xr:uid="{1EE6BB98-F6F5-45A5-A174-398FFEE0808E}"/>
    <cellStyle name="Comma 35 2 3 2" xfId="7258" xr:uid="{E2CBF99B-467D-456B-9F68-058F9556B68D}"/>
    <cellStyle name="Comma 35 2 3 2 2" xfId="25790" xr:uid="{7E4B67AE-DA1A-4A6A-A4DB-E9E45F79B3BC}"/>
    <cellStyle name="Comma 35 2 3 2 3" xfId="33908" xr:uid="{B8AB04F2-3B76-419F-BFD0-A479FF17A67E}"/>
    <cellStyle name="Comma 35 2 3 3" xfId="22882" xr:uid="{1AD1BE5D-A248-40C7-B05B-5C4A3B25142F}"/>
    <cellStyle name="Comma 35 2 3 4" xfId="31000" xr:uid="{623AC01D-5895-4CC3-9791-30E913214D3A}"/>
    <cellStyle name="Comma 35 2 4" xfId="5832" xr:uid="{1253807A-0310-471B-A08B-07C78A51300A}"/>
    <cellStyle name="Comma 35 2 4 2" xfId="24364" xr:uid="{DE40D147-37E4-4444-9B34-5245E74DCE09}"/>
    <cellStyle name="Comma 35 2 4 3" xfId="32482" xr:uid="{02A42038-844E-4E4E-8332-3008B3400231}"/>
    <cellStyle name="Comma 35 2 5" xfId="2636" xr:uid="{D1188158-F609-4AFA-A2F7-8CCF82A84C9A}"/>
    <cellStyle name="Comma 35 2 5 2" xfId="21404" xr:uid="{14C13464-5BB8-4896-9758-3943B8A4F596}"/>
    <cellStyle name="Comma 35 2 5 3" xfId="29521" xr:uid="{8204023D-A113-42CD-B677-6CBA712AC1FE}"/>
    <cellStyle name="Comma 35 2 6" xfId="20750" xr:uid="{FCCDFEB4-1A12-47A6-BFE9-9A115CE6B81A}"/>
    <cellStyle name="Comma 35 2 7" xfId="28845" xr:uid="{A296B854-BF13-4D52-9527-61B085A5355F}"/>
    <cellStyle name="Comma 35 3" xfId="2624" xr:uid="{E83D180D-0E8B-4BDD-A087-AB56A813E9F8}"/>
    <cellStyle name="Comma 35 4" xfId="2657" xr:uid="{F6A8CFBB-AD67-44D4-A622-C16DB458608B}"/>
    <cellStyle name="Comma 35 5" xfId="2145" xr:uid="{488F83AE-96EF-458E-AA6C-9D5B8314C4FA}"/>
    <cellStyle name="Comma 35 5 2" xfId="3370" xr:uid="{D414CF0D-E1F9-4651-BEC6-3541DA99D156}"/>
    <cellStyle name="Comma 35 5 2 2" xfId="4805" xr:uid="{36AC18B8-1C56-4059-9DC5-634276311B13}"/>
    <cellStyle name="Comma 35 5 2 2 2" xfId="7741" xr:uid="{0568EBC2-52C1-4035-BA8B-BB5D7E0BB32E}"/>
    <cellStyle name="Comma 35 5 2 2 2 2" xfId="26273" xr:uid="{01F48A5D-DDBD-4276-BC47-D3D0259CE741}"/>
    <cellStyle name="Comma 35 5 2 2 2 3" xfId="34391" xr:uid="{0CA2293A-3FB2-4CF9-ADA7-4F7F1FF31967}"/>
    <cellStyle name="Comma 35 5 2 2 3" xfId="23365" xr:uid="{357ABDFC-3922-4DDC-998F-8E3A5410186E}"/>
    <cellStyle name="Comma 35 5 2 2 4" xfId="31483" xr:uid="{81B41C71-707D-41E7-97DF-B4AE42E91CDA}"/>
    <cellStyle name="Comma 35 5 2 3" xfId="6315" xr:uid="{99C1EB7A-BBB1-49E7-A495-C0BCF429DACC}"/>
    <cellStyle name="Comma 35 5 2 3 2" xfId="24847" xr:uid="{FDDC96BE-E625-4E61-BFF1-144C19E645D3}"/>
    <cellStyle name="Comma 35 5 2 3 3" xfId="32965" xr:uid="{7678705A-9A46-405B-BD14-00C1912C6022}"/>
    <cellStyle name="Comma 35 5 2 4" xfId="21937" xr:uid="{4CDF3683-3362-404C-902F-01760DF0F1AF}"/>
    <cellStyle name="Comma 35 5 2 5" xfId="30055" xr:uid="{49B806D8-99E7-415E-8218-A4AFD5A1BD57}"/>
    <cellStyle name="Comma 35 5 3" xfId="4094" xr:uid="{619E2467-F465-4D7B-B4CF-C5DE0C7E8254}"/>
    <cellStyle name="Comma 35 5 3 2" xfId="7030" xr:uid="{DB1BEFAE-15D7-4E01-AAA3-1ED81AE2C1BF}"/>
    <cellStyle name="Comma 35 5 3 2 2" xfId="25562" xr:uid="{06D29EA3-F8BB-4DDF-AC33-9D89D5908879}"/>
    <cellStyle name="Comma 35 5 3 2 3" xfId="33680" xr:uid="{FF8CE03C-CF0E-4BD4-A171-B36F322B31F1}"/>
    <cellStyle name="Comma 35 5 3 3" xfId="22654" xr:uid="{98EFFB6A-02D9-4BE7-A558-8DB90A9784F6}"/>
    <cellStyle name="Comma 35 5 3 4" xfId="30772" xr:uid="{AE32255B-8092-4744-8BAB-A337EDFAE81D}"/>
    <cellStyle name="Comma 35 5 4" xfId="5604" xr:uid="{BA2BA632-CF09-4FC0-8D3E-3CCA60752598}"/>
    <cellStyle name="Comma 35 5 4 2" xfId="24136" xr:uid="{0A50B8E6-AFEF-4284-ACFF-D4E2030CBC0E}"/>
    <cellStyle name="Comma 35 5 4 3" xfId="32254" xr:uid="{5EBE7949-8544-47DC-B4AA-769265CEE1F5}"/>
    <cellStyle name="Comma 35 5 5" xfId="21108" xr:uid="{047F367D-521B-4C09-BEFB-7C6B2DC0402A}"/>
    <cellStyle name="Comma 35 5 6" xfId="29222" xr:uid="{0FE6D32F-91F7-423D-9C64-82145CD378F6}"/>
    <cellStyle name="Comma 35 6" xfId="10707" xr:uid="{464E3DA0-7DC7-46CD-9F6E-4152D4798B1E}"/>
    <cellStyle name="Comma 35 6 2" xfId="27446" xr:uid="{C7174EE7-2323-4B1A-A231-DE58D8DD94DF}"/>
    <cellStyle name="Comma 35 6 3" xfId="35629" xr:uid="{FD50E8E8-AFAC-4DDA-A212-F53F046A484E}"/>
    <cellStyle name="Comma 35 7" xfId="2209" xr:uid="{B0FBD982-F6E1-4579-AB6D-76FBD848B696}"/>
    <cellStyle name="Comma 35 8" xfId="20441" xr:uid="{56F76292-C0B9-4FB4-B0D6-F21A4A635A6F}"/>
    <cellStyle name="Comma 35 9" xfId="28534" xr:uid="{D6EFCC61-C9AC-411F-AFB5-2058C4B0C859}"/>
    <cellStyle name="Comma 36" xfId="626" xr:uid="{1C4FEFA4-9530-44A1-8159-DF32A36E80F0}"/>
    <cellStyle name="Comma 36 2" xfId="995" xr:uid="{E924EFAC-567B-453A-BCB1-21F988C4BF37}"/>
    <cellStyle name="Comma 36 2 2" xfId="3605" xr:uid="{DD80B717-28C1-42CF-BBA2-13AFA70678B5}"/>
    <cellStyle name="Comma 36 2 2 2" xfId="5039" xr:uid="{31CD3AF6-9FDE-46F8-A30C-56B2A2F346FA}"/>
    <cellStyle name="Comma 36 2 2 2 2" xfId="7975" xr:uid="{B9532383-16BA-41FA-8DB4-2C53F819D762}"/>
    <cellStyle name="Comma 36 2 2 2 2 2" xfId="26507" xr:uid="{3E2F5AE1-538F-4751-A99E-6729238590DF}"/>
    <cellStyle name="Comma 36 2 2 2 2 3" xfId="34625" xr:uid="{88F93AEF-62EA-4C07-9080-E3331B60ACFF}"/>
    <cellStyle name="Comma 36 2 2 2 3" xfId="23599" xr:uid="{45F234B5-346C-486C-A9BE-36E9F8F72D9A}"/>
    <cellStyle name="Comma 36 2 2 2 4" xfId="31717" xr:uid="{76C797A8-9BCF-468A-B65C-AE303D38B216}"/>
    <cellStyle name="Comma 36 2 2 3" xfId="6549" xr:uid="{E43E1740-9F4B-4CD7-8B93-D94BE9732262}"/>
    <cellStyle name="Comma 36 2 2 3 2" xfId="25081" xr:uid="{BB2E486D-B2C7-4970-B443-D4F9C0DB0B04}"/>
    <cellStyle name="Comma 36 2 2 3 3" xfId="33199" xr:uid="{2B9B14A8-4651-4ABA-9695-43613C478E07}"/>
    <cellStyle name="Comma 36 2 2 4" xfId="22171" xr:uid="{6C80536A-B6D5-4EA2-98BF-C65A100CD215}"/>
    <cellStyle name="Comma 36 2 2 5" xfId="30289" xr:uid="{4570E7B9-5383-4B16-BAB4-2173D4BE52CB}"/>
    <cellStyle name="Comma 36 2 3" xfId="4328" xr:uid="{7AF75107-6410-4F1E-8C9A-D1702F4CB513}"/>
    <cellStyle name="Comma 36 2 3 2" xfId="7264" xr:uid="{05908F0E-226A-4A25-8EA4-4AE432BF047E}"/>
    <cellStyle name="Comma 36 2 3 2 2" xfId="25796" xr:uid="{0BF828AE-7BB8-453B-B914-865257B14165}"/>
    <cellStyle name="Comma 36 2 3 2 3" xfId="33914" xr:uid="{44F12DE5-77D4-49E6-A9AB-E3D0A8DFDE14}"/>
    <cellStyle name="Comma 36 2 3 3" xfId="22888" xr:uid="{41BD3A48-3A37-4063-82C6-1807CF92D2EC}"/>
    <cellStyle name="Comma 36 2 3 4" xfId="31006" xr:uid="{339886BC-09CE-4D0C-8917-052A590EA740}"/>
    <cellStyle name="Comma 36 2 4" xfId="5838" xr:uid="{22CAF058-DDA3-47FD-A9FE-7291971A8455}"/>
    <cellStyle name="Comma 36 2 4 2" xfId="24370" xr:uid="{B40DE2C7-8CBF-49C9-A62F-DD248975BEF0}"/>
    <cellStyle name="Comma 36 2 4 3" xfId="32488" xr:uid="{BD5AC62F-9F68-4178-BED4-4A4CE1D163E9}"/>
    <cellStyle name="Comma 36 2 5" xfId="2649" xr:uid="{20491917-2EAA-4543-B375-2C3946097CE0}"/>
    <cellStyle name="Comma 36 2 5 2" xfId="21411" xr:uid="{5D5C982A-48CC-4F4E-8215-FF2C0D85ADAB}"/>
    <cellStyle name="Comma 36 2 5 3" xfId="29529" xr:uid="{6AB614DA-38D5-4844-ADEF-29A6F7C665CA}"/>
    <cellStyle name="Comma 36 2 6" xfId="20751" xr:uid="{2AAAF03F-31C3-4C8C-A58C-3CD7EFB8A691}"/>
    <cellStyle name="Comma 36 2 7" xfId="28846" xr:uid="{378FABF6-F409-40BB-9CB0-956F8DC755F9}"/>
    <cellStyle name="Comma 36 3" xfId="2625" xr:uid="{82139ABB-A58F-4585-8BE9-41D1D58FAF56}"/>
    <cellStyle name="Comma 36 4" xfId="2658" xr:uid="{F1A3573C-28FB-4D40-ADF4-211E4716EA60}"/>
    <cellStyle name="Comma 36 5" xfId="2595" xr:uid="{4FCB8813-F484-4186-A815-CBA88D9015D6}"/>
    <cellStyle name="Comma 36 5 2" xfId="3591" xr:uid="{59697DDD-1054-4828-B928-A58F92874C3D}"/>
    <cellStyle name="Comma 36 5 2 2" xfId="5025" xr:uid="{9F268B63-5479-4915-95EC-E8FA72519681}"/>
    <cellStyle name="Comma 36 5 2 2 2" xfId="7961" xr:uid="{556F9958-9E98-4A78-A331-7CDC7B8F35AB}"/>
    <cellStyle name="Comma 36 5 2 2 2 2" xfId="26493" xr:uid="{D4C4CAE8-4020-4D96-8FD3-05F520A21C75}"/>
    <cellStyle name="Comma 36 5 2 2 2 3" xfId="34611" xr:uid="{F5163F12-666C-4BA4-9BB8-AD79D415796E}"/>
    <cellStyle name="Comma 36 5 2 2 3" xfId="23585" xr:uid="{B2DB1FA2-0F8C-426B-A7D0-F61A8F57BC2C}"/>
    <cellStyle name="Comma 36 5 2 2 4" xfId="31703" xr:uid="{D00BFE00-8BDA-441B-8284-D887CB1590DA}"/>
    <cellStyle name="Comma 36 5 2 3" xfId="6535" xr:uid="{50FFDE9A-23AB-44F0-9DF4-7D1CCFE4078C}"/>
    <cellStyle name="Comma 36 5 2 3 2" xfId="25067" xr:uid="{CCC9AE8B-1001-4C7E-B667-3394EE504461}"/>
    <cellStyle name="Comma 36 5 2 3 3" xfId="33185" xr:uid="{C13550D3-94A0-4B8C-8CB0-E15F54EE7261}"/>
    <cellStyle name="Comma 36 5 2 4" xfId="22157" xr:uid="{2AF8E3B8-B565-4C10-9756-561F81D72293}"/>
    <cellStyle name="Comma 36 5 2 5" xfId="30275" xr:uid="{94EC7071-26E7-492F-82C3-EACD1F2FA3ED}"/>
    <cellStyle name="Comma 36 5 3" xfId="4314" xr:uid="{509B61AC-696A-46F3-81C9-042588203CA2}"/>
    <cellStyle name="Comma 36 5 3 2" xfId="7250" xr:uid="{2D837BFE-3EDA-41AA-9B09-51059AD1EA80}"/>
    <cellStyle name="Comma 36 5 3 2 2" xfId="25782" xr:uid="{923DCA36-4F26-4784-BE96-11FC8B2F804C}"/>
    <cellStyle name="Comma 36 5 3 2 3" xfId="33900" xr:uid="{C1692612-AA58-4427-AE0A-85632A61C2C3}"/>
    <cellStyle name="Comma 36 5 3 3" xfId="22874" xr:uid="{0D8187FE-71D4-4758-BA31-0A536C42212D}"/>
    <cellStyle name="Comma 36 5 3 4" xfId="30992" xr:uid="{86E1EE90-7492-47CE-ADF0-D6C61B24D441}"/>
    <cellStyle name="Comma 36 5 4" xfId="5824" xr:uid="{942CC2D0-B589-4832-B75A-176739273072}"/>
    <cellStyle name="Comma 36 5 4 2" xfId="24356" xr:uid="{EE963D36-7E97-491A-864C-79A18F578EC4}"/>
    <cellStyle name="Comma 36 5 4 3" xfId="32474" xr:uid="{006B1E94-CD38-4251-8E7D-67F1F378507A}"/>
    <cellStyle name="Comma 36 5 5" xfId="21390" xr:uid="{D21DF682-B062-4BF0-9304-BB0BB4F5A44F}"/>
    <cellStyle name="Comma 36 5 6" xfId="29508" xr:uid="{0920E17D-DC0E-451C-9528-F59F894F639E}"/>
    <cellStyle name="Comma 36 6" xfId="2212" xr:uid="{9113F782-5538-4C4A-8F24-87AB4752892D}"/>
    <cellStyle name="Comma 36 7" xfId="20442" xr:uid="{5A7E364E-8423-46FA-A9DD-4A6B80BE88E6}"/>
    <cellStyle name="Comma 36 8" xfId="28535" xr:uid="{BF59C883-135D-4552-8C69-93ADD6F22326}"/>
    <cellStyle name="Comma 37" xfId="627" xr:uid="{5EC0D8DF-9171-4CD1-9ECA-7AFF71035AF9}"/>
    <cellStyle name="Comma 37 2" xfId="996" xr:uid="{BEE70730-F0E2-487E-97F9-E73937CB851D}"/>
    <cellStyle name="Comma 37 2 2" xfId="20752" xr:uid="{39476282-641D-4CAC-9FF5-3DD465773E0E}"/>
    <cellStyle name="Comma 37 2 3" xfId="28847" xr:uid="{AC57092B-3847-48F3-81B5-B841B6542986}"/>
    <cellStyle name="Comma 37 3" xfId="2244" xr:uid="{059AD51B-D03F-4A9E-A6A9-960D10BD79B6}"/>
    <cellStyle name="Comma 37 4" xfId="20443" xr:uid="{5E14E2DC-9F2B-427E-BAF8-51F52873F889}"/>
    <cellStyle name="Comma 37 5" xfId="28536" xr:uid="{169BEDC1-CBB9-410E-9385-81E6238B7161}"/>
    <cellStyle name="Comma 38" xfId="628" xr:uid="{74A2488B-5156-453D-9FCC-6CA2F0010CC3}"/>
    <cellStyle name="Comma 38 2" xfId="997" xr:uid="{FBD6185F-BB95-4932-866E-0C814538ABD2}"/>
    <cellStyle name="Comma 38 2 2" xfId="2573" xr:uid="{785E2A66-4D9E-487F-9007-1E55159278E6}"/>
    <cellStyle name="Comma 38 2 3" xfId="20753" xr:uid="{CFC27DA0-20A3-40AD-9DF1-DE47B9C5CE1E}"/>
    <cellStyle name="Comma 38 2 4" xfId="28848" xr:uid="{55F408AB-4526-473E-9513-79B3DD336FFE}"/>
    <cellStyle name="Comma 38 3" xfId="3090" xr:uid="{A5A3EFED-DAAF-4299-8010-9909212BC6C6}"/>
    <cellStyle name="Comma 38 4" xfId="2273" xr:uid="{9584D036-7A76-4714-A3B4-65FA237ECD24}"/>
    <cellStyle name="Comma 38 5" xfId="20444" xr:uid="{3BD59432-9204-4FC2-998C-5F6F30933D31}"/>
    <cellStyle name="Comma 38 6" xfId="28537" xr:uid="{45885AE4-D62E-4713-97EF-895BA5D031ED}"/>
    <cellStyle name="Comma 39" xfId="629" xr:uid="{F9E5CCCE-A181-42EC-A185-4A453D6E8E61}"/>
    <cellStyle name="Comma 39 2" xfId="998" xr:uid="{8AE764D6-7790-4D18-B334-E651FA4CE3A8}"/>
    <cellStyle name="Comma 39 2 2" xfId="2574" xr:uid="{156A2FD6-8DCA-4C93-BAA9-F9E591959A4A}"/>
    <cellStyle name="Comma 39 2 3" xfId="20754" xr:uid="{74445F24-E8AD-4466-B1F7-6D393D001E31}"/>
    <cellStyle name="Comma 39 2 4" xfId="28849" xr:uid="{36FEB51A-6B08-4628-9C6D-4AD12102E14C}"/>
    <cellStyle name="Comma 39 3" xfId="3091" xr:uid="{101129A9-DD8A-4BE5-9A6C-3DA30BA44E0E}"/>
    <cellStyle name="Comma 39 4" xfId="2290" xr:uid="{61BC1CB1-DDFD-445B-8B56-DC3790D8ABC6}"/>
    <cellStyle name="Comma 39 5" xfId="20445" xr:uid="{9D656DF3-B0FB-48B6-9B5D-C523EC775FDF}"/>
    <cellStyle name="Comma 39 6" xfId="28538" xr:uid="{4E0E6809-D79B-434E-BE2F-12F82D490B12}"/>
    <cellStyle name="Comma 4" xfId="565" xr:uid="{9AC00B0A-9A32-4A9B-906E-86EACB94AE0C}"/>
    <cellStyle name="Comma 4 10" xfId="10708" xr:uid="{2388C2EB-28D9-425F-A25A-A868DE146EAE}"/>
    <cellStyle name="Comma 4 11" xfId="20417" xr:uid="{B971D832-BE1D-4EE8-B9A2-8AA4976A82B7}"/>
    <cellStyle name="Comma 4 12" xfId="28509" xr:uid="{7CE832AA-528A-4CE2-93FA-DB591AC1C677}"/>
    <cellStyle name="Comma 4 2" xfId="279" xr:uid="{404874C3-7A2C-46DD-939C-B95A75233F21}"/>
    <cellStyle name="Comma 4 2 2" xfId="280" xr:uid="{EE0B0AC5-75CE-4A03-9AC3-C0D8FF89190F}"/>
    <cellStyle name="Comma 4 2 2 2" xfId="2443" xr:uid="{FA275C5E-1CF4-42B6-B060-06811E10D172}"/>
    <cellStyle name="Comma 4 2 3" xfId="281" xr:uid="{EFA43480-A34B-4B14-AD2D-3BA430D79AEF}"/>
    <cellStyle name="Comma 4 2 3 2" xfId="2444" xr:uid="{D7520B77-5161-4651-8984-BD68C6B73FE5}"/>
    <cellStyle name="Comma 4 2 4" xfId="2423" xr:uid="{1EAD167E-FF23-4BE2-908D-A3C36FE01779}"/>
    <cellStyle name="Comma 4 2 5" xfId="10709" xr:uid="{C8B1E51A-B2BC-4401-B405-A8346FF688DC}"/>
    <cellStyle name="Comma 4 3" xfId="630" xr:uid="{2C5040AF-F870-4055-A93D-082D12EE3BCA}"/>
    <cellStyle name="Comma 4 3 10" xfId="20446" xr:uid="{0EA940C5-6F2F-430C-A5D7-1C48B9F48E92}"/>
    <cellStyle name="Comma 4 3 11" xfId="28539" xr:uid="{4BE93339-E53B-4853-AD95-C12E27B02DE8}"/>
    <cellStyle name="Comma 4 3 2" xfId="999" xr:uid="{C3854E33-9FA1-4B89-86E8-C6C8710C2473}"/>
    <cellStyle name="Comma 4 3 2 2" xfId="2382" xr:uid="{BC66E02B-A6C0-44A5-8BB2-305968356FC9}"/>
    <cellStyle name="Comma 4 3 2 2 2" xfId="2970" xr:uid="{9D5F813F-7B86-48B3-98BD-CEA84933D41C}"/>
    <cellStyle name="Comma 4 3 2 2 2 2" xfId="3843" xr:uid="{D63FD376-1F94-4F4F-9487-5DEF2D43A575}"/>
    <cellStyle name="Comma 4 3 2 2 2 2 2" xfId="5276" xr:uid="{E9D236EE-1BDD-49FB-A900-2E437C58C3B2}"/>
    <cellStyle name="Comma 4 3 2 2 2 2 2 2" xfId="8212" xr:uid="{F6CCC174-1D30-4843-833E-FC0FDEDF55DF}"/>
    <cellStyle name="Comma 4 3 2 2 2 2 2 2 2" xfId="26744" xr:uid="{7E2FB8F8-F275-4864-9749-88586E720D6A}"/>
    <cellStyle name="Comma 4 3 2 2 2 2 2 2 3" xfId="34862" xr:uid="{2A2277D8-4356-409D-B090-0EFE44FFBE4B}"/>
    <cellStyle name="Comma 4 3 2 2 2 2 2 3" xfId="23836" xr:uid="{CAD4EC51-4B43-4E6A-94D2-877502DC4E93}"/>
    <cellStyle name="Comma 4 3 2 2 2 2 2 4" xfId="31954" xr:uid="{DF82F41C-438E-409B-BA81-37FA82B6F5B3}"/>
    <cellStyle name="Comma 4 3 2 2 2 2 3" xfId="6786" xr:uid="{38F1F80E-3C34-4EC4-9C85-361EED271E77}"/>
    <cellStyle name="Comma 4 3 2 2 2 2 3 2" xfId="25318" xr:uid="{8D1A895C-6D92-4793-B5AF-383DD951175D}"/>
    <cellStyle name="Comma 4 3 2 2 2 2 3 3" xfId="33436" xr:uid="{BACEB3ED-1747-4114-B8A4-B448264A3179}"/>
    <cellStyle name="Comma 4 3 2 2 2 2 4" xfId="22408" xr:uid="{4808ED2B-CA97-4E9E-BFBB-D0D46F7196EA}"/>
    <cellStyle name="Comma 4 3 2 2 2 2 5" xfId="30526" xr:uid="{39048A6C-0D1B-4D1E-A8E9-F43E012F1869}"/>
    <cellStyle name="Comma 4 3 2 2 2 3" xfId="4565" xr:uid="{C507B09B-F5BE-4B02-951A-B4506FA475E7}"/>
    <cellStyle name="Comma 4 3 2 2 2 3 2" xfId="7501" xr:uid="{93C72109-B769-494F-8DDA-73EAD80AFC4F}"/>
    <cellStyle name="Comma 4 3 2 2 2 3 2 2" xfId="26033" xr:uid="{5CD85C48-AF7E-49C8-83F4-41A267F110EB}"/>
    <cellStyle name="Comma 4 3 2 2 2 3 2 3" xfId="34151" xr:uid="{BE6358DD-F83F-4D3E-AF3A-FF64180353B8}"/>
    <cellStyle name="Comma 4 3 2 2 2 3 3" xfId="23125" xr:uid="{243FB28F-DD12-44DC-B9DF-932D6FAEDB41}"/>
    <cellStyle name="Comma 4 3 2 2 2 3 4" xfId="31243" xr:uid="{065C8E96-DD2A-4D4E-AA4B-7FF4AD16A5D3}"/>
    <cellStyle name="Comma 4 3 2 2 2 4" xfId="6075" xr:uid="{2B5BFDB0-B79E-4A12-9491-1B7A3A47E346}"/>
    <cellStyle name="Comma 4 3 2 2 2 4 2" xfId="24607" xr:uid="{EF994652-C12F-4F29-AA59-A094F4043364}"/>
    <cellStyle name="Comma 4 3 2 2 2 4 3" xfId="32725" xr:uid="{35A2643D-EA4B-4437-A9FE-8C5F4B31262E}"/>
    <cellStyle name="Comma 4 3 2 2 2 5" xfId="21663" xr:uid="{81D25557-288E-4117-ACF0-9BEE33B64BE7}"/>
    <cellStyle name="Comma 4 3 2 2 2 6" xfId="29779" xr:uid="{8ABC502F-867B-45EE-920F-4065FD765B4E}"/>
    <cellStyle name="Comma 4 3 2 2 3" xfId="3548" xr:uid="{F5E69AE7-72B3-4AD1-9566-E9379A8F00AC}"/>
    <cellStyle name="Comma 4 3 2 2 3 2" xfId="4983" xr:uid="{A76C56E8-5780-47FE-91DF-F7871643C468}"/>
    <cellStyle name="Comma 4 3 2 2 3 2 2" xfId="7919" xr:uid="{2731EFCE-D331-4565-BC43-7152CE21B3FC}"/>
    <cellStyle name="Comma 4 3 2 2 3 2 2 2" xfId="26451" xr:uid="{7157477D-2D26-4080-AF5B-21EDC28108B0}"/>
    <cellStyle name="Comma 4 3 2 2 3 2 2 3" xfId="34569" xr:uid="{5EA23226-BD68-45DF-AB12-14DF3F987C55}"/>
    <cellStyle name="Comma 4 3 2 2 3 2 3" xfId="23543" xr:uid="{944AB665-CB97-4ECE-882E-293A4110A71E}"/>
    <cellStyle name="Comma 4 3 2 2 3 2 4" xfId="31661" xr:uid="{DCADBAD7-428D-4FEA-BCD9-EE1720BFBB49}"/>
    <cellStyle name="Comma 4 3 2 2 3 3" xfId="6493" xr:uid="{5D917994-2960-496D-BD09-F3860C226FC2}"/>
    <cellStyle name="Comma 4 3 2 2 3 3 2" xfId="25025" xr:uid="{6E38A9F5-E01D-4F66-A5EF-EC72F59244AB}"/>
    <cellStyle name="Comma 4 3 2 2 3 3 3" xfId="33143" xr:uid="{3A095F5E-0F43-4D01-A89C-69BE2C9997C9}"/>
    <cellStyle name="Comma 4 3 2 2 3 4" xfId="22115" xr:uid="{8BE561BB-0A9E-4CD7-A5C3-58A32B2833AA}"/>
    <cellStyle name="Comma 4 3 2 2 3 5" xfId="30233" xr:uid="{980C81B0-6DC5-4CA5-8DC0-1724CFCD3FD6}"/>
    <cellStyle name="Comma 4 3 2 2 4" xfId="4272" xr:uid="{F1E796D9-7B1B-4B4D-AC97-E19FAFEF4141}"/>
    <cellStyle name="Comma 4 3 2 2 4 2" xfId="7208" xr:uid="{AC5A07B4-EEB0-49FF-8631-18465C7D4E42}"/>
    <cellStyle name="Comma 4 3 2 2 4 2 2" xfId="25740" xr:uid="{2EB41613-85C7-4303-BDDF-E2A92B8D5046}"/>
    <cellStyle name="Comma 4 3 2 2 4 2 3" xfId="33858" xr:uid="{AC2BE791-8A6B-4E12-9BBE-49A57F38B4AD}"/>
    <cellStyle name="Comma 4 3 2 2 4 3" xfId="22832" xr:uid="{C1DDD191-0BB5-4DCD-BE30-E6D1A37F73AA}"/>
    <cellStyle name="Comma 4 3 2 2 4 4" xfId="30950" xr:uid="{C3AA64AF-29C4-49CE-8EB6-8CF3C028DD0A}"/>
    <cellStyle name="Comma 4 3 2 2 5" xfId="5782" xr:uid="{A8D0D31F-7FEF-4484-B006-F25DC4A882A8}"/>
    <cellStyle name="Comma 4 3 2 2 5 2" xfId="24314" xr:uid="{F521C440-F370-49F1-9A44-96324C57DFEB}"/>
    <cellStyle name="Comma 4 3 2 2 5 3" xfId="32432" xr:uid="{ACA55C8C-E413-4E0F-97F8-D9318B895AA0}"/>
    <cellStyle name="Comma 4 3 2 2 6" xfId="21300" xr:uid="{A64AA96F-3742-49B1-AB9E-BF74420D420D}"/>
    <cellStyle name="Comma 4 3 2 2 7" xfId="29416" xr:uid="{71EB0643-8C77-43C6-B402-4D1CAB06F896}"/>
    <cellStyle name="Comma 4 3 2 3" xfId="2842" xr:uid="{BA86A813-5AC0-419C-9449-523BBD8162C7}"/>
    <cellStyle name="Comma 4 3 2 3 2" xfId="3715" xr:uid="{07D033C5-F803-4BAE-9222-3A38246913AC}"/>
    <cellStyle name="Comma 4 3 2 3 2 2" xfId="5148" xr:uid="{F8CA2D19-7A8F-447D-B837-78698BB130A3}"/>
    <cellStyle name="Comma 4 3 2 3 2 2 2" xfId="8084" xr:uid="{F4AF13F2-8B84-4DCB-A8F1-A7D6E0666D49}"/>
    <cellStyle name="Comma 4 3 2 3 2 2 2 2" xfId="26616" xr:uid="{9F1E289F-6E24-4AA1-AF41-524A6D62E5FC}"/>
    <cellStyle name="Comma 4 3 2 3 2 2 2 3" xfId="34734" xr:uid="{1E08F5A9-1CE4-43F7-85D7-150E178D43E9}"/>
    <cellStyle name="Comma 4 3 2 3 2 2 3" xfId="23708" xr:uid="{2E4FEE91-5235-4DE2-B154-A64E36EC02C1}"/>
    <cellStyle name="Comma 4 3 2 3 2 2 4" xfId="31826" xr:uid="{CAFBBA4D-7842-4800-A00A-A6F31C315528}"/>
    <cellStyle name="Comma 4 3 2 3 2 3" xfId="6658" xr:uid="{72F4A4B1-0B54-44E9-896E-2F44704C9CC7}"/>
    <cellStyle name="Comma 4 3 2 3 2 3 2" xfId="25190" xr:uid="{200B3624-C6BC-45A9-BE23-A423E5D3B28D}"/>
    <cellStyle name="Comma 4 3 2 3 2 3 3" xfId="33308" xr:uid="{035EA69B-57E1-4BD5-87AA-4E791AD6887E}"/>
    <cellStyle name="Comma 4 3 2 3 2 4" xfId="22280" xr:uid="{6C46F26A-D9E3-4E89-AA30-AEC0E33A9F1F}"/>
    <cellStyle name="Comma 4 3 2 3 2 5" xfId="30398" xr:uid="{1D326349-7CF3-4C05-96FA-5EFFEF28E008}"/>
    <cellStyle name="Comma 4 3 2 3 3" xfId="4437" xr:uid="{F1BB89DA-FA2C-4EE0-AAC9-749B18B15B3E}"/>
    <cellStyle name="Comma 4 3 2 3 3 2" xfId="7373" xr:uid="{1642B246-A81E-4FEA-8AEA-95C05D71731A}"/>
    <cellStyle name="Comma 4 3 2 3 3 2 2" xfId="25905" xr:uid="{05733059-4158-482D-A589-7C54C81DB990}"/>
    <cellStyle name="Comma 4 3 2 3 3 2 3" xfId="34023" xr:uid="{71569CDB-10BA-476C-B296-D5CB3DB4591F}"/>
    <cellStyle name="Comma 4 3 2 3 3 3" xfId="22997" xr:uid="{02D2BD17-4F8B-4DBF-B66C-AF9A4FA6D2AF}"/>
    <cellStyle name="Comma 4 3 2 3 3 4" xfId="31115" xr:uid="{3C97D089-E2D4-4EAB-8E3B-54099865C527}"/>
    <cellStyle name="Comma 4 3 2 3 4" xfId="5947" xr:uid="{9120A39D-407A-4F32-BEA1-4E95D5B4184D}"/>
    <cellStyle name="Comma 4 3 2 3 4 2" xfId="24479" xr:uid="{33632579-722B-4095-BF53-690F627218F4}"/>
    <cellStyle name="Comma 4 3 2 3 4 3" xfId="32597" xr:uid="{7DD04C18-0D8B-424D-AB03-BD95EAD6724B}"/>
    <cellStyle name="Comma 4 3 2 3 5" xfId="21535" xr:uid="{643E7B54-9F25-4364-9D40-9B7390EC2BF2}"/>
    <cellStyle name="Comma 4 3 2 3 6" xfId="29651" xr:uid="{D99C5E21-E21F-40C3-B705-EBE59CC9FB02}"/>
    <cellStyle name="Comma 4 3 2 4" xfId="3420" xr:uid="{AEC599DC-FFB3-40AE-A9AA-C2CEF51A08D8}"/>
    <cellStyle name="Comma 4 3 2 4 2" xfId="4855" xr:uid="{80B1FD6B-C6FC-4983-8677-111337E6F16E}"/>
    <cellStyle name="Comma 4 3 2 4 2 2" xfId="7791" xr:uid="{27CF2999-C97B-486C-A26B-4E96B5D88E39}"/>
    <cellStyle name="Comma 4 3 2 4 2 2 2" xfId="26323" xr:uid="{643C16A8-50E1-4AF6-B301-5257473143CF}"/>
    <cellStyle name="Comma 4 3 2 4 2 2 3" xfId="34441" xr:uid="{A8D4F956-6DF2-484B-8139-196BE966BA2E}"/>
    <cellStyle name="Comma 4 3 2 4 2 3" xfId="23415" xr:uid="{0B390E4B-4E1E-4002-8A50-6EB68FD351CE}"/>
    <cellStyle name="Comma 4 3 2 4 2 4" xfId="31533" xr:uid="{53BF0637-FD5F-464D-AE7C-3BFAD23FBB28}"/>
    <cellStyle name="Comma 4 3 2 4 3" xfId="6365" xr:uid="{F1CBDC28-629E-488C-B6A5-45F765F5F5E6}"/>
    <cellStyle name="Comma 4 3 2 4 3 2" xfId="24897" xr:uid="{3FC67007-6492-4F65-A3E7-CEF5F4D3DF8C}"/>
    <cellStyle name="Comma 4 3 2 4 3 3" xfId="33015" xr:uid="{B4DB8756-6BA6-4E62-8633-558EC5790F4D}"/>
    <cellStyle name="Comma 4 3 2 4 4" xfId="21987" xr:uid="{77C56B0C-192E-41AE-9D34-58BC30C49BC9}"/>
    <cellStyle name="Comma 4 3 2 4 5" xfId="30105" xr:uid="{1CEA3E84-6199-40BE-A731-340D4ADD0521}"/>
    <cellStyle name="Comma 4 3 2 5" xfId="4144" xr:uid="{B1FA1CC9-CF89-441C-9DC7-368343DAB341}"/>
    <cellStyle name="Comma 4 3 2 5 2" xfId="7080" xr:uid="{FB4F3207-4FBB-44B4-9AA9-63C5CE2E8419}"/>
    <cellStyle name="Comma 4 3 2 5 2 2" xfId="25612" xr:uid="{A77876C8-E06E-4E90-9A43-B293B7A5EE03}"/>
    <cellStyle name="Comma 4 3 2 5 2 3" xfId="33730" xr:uid="{8D67DB26-A250-4352-BE2D-0E7B70466BEB}"/>
    <cellStyle name="Comma 4 3 2 5 3" xfId="22704" xr:uid="{302D9F9A-3DA7-4EA0-8642-C3C40FB11F3A}"/>
    <cellStyle name="Comma 4 3 2 5 4" xfId="30822" xr:uid="{41259C0E-F48B-4CC7-9B12-A7AB308A775B}"/>
    <cellStyle name="Comma 4 3 2 6" xfId="5654" xr:uid="{5EE61BFE-5069-473D-B1D3-BC651DB5A775}"/>
    <cellStyle name="Comma 4 3 2 6 2" xfId="24186" xr:uid="{44297B9A-CB81-42B0-A1A4-582399E422BA}"/>
    <cellStyle name="Comma 4 3 2 6 3" xfId="32304" xr:uid="{AAE06948-A74D-4A03-B841-65EAA73BD2B2}"/>
    <cellStyle name="Comma 4 3 2 7" xfId="2237" xr:uid="{4DCDB072-B3F7-47A8-8379-D59769C6E800}"/>
    <cellStyle name="Comma 4 3 2 7 2" xfId="21167" xr:uid="{63777621-CAE9-40E2-8047-881EFBADDC8D}"/>
    <cellStyle name="Comma 4 3 2 7 3" xfId="29283" xr:uid="{035EA55D-0D49-4D21-B561-C725D8AB64F8}"/>
    <cellStyle name="Comma 4 3 2 8" xfId="20755" xr:uid="{C19AAA65-6DC9-4DD8-9436-9E27F6837B8B}"/>
    <cellStyle name="Comma 4 3 2 9" xfId="28850" xr:uid="{2F0CBBC3-D70B-4A19-ADD0-4087796A7080}"/>
    <cellStyle name="Comma 4 3 3" xfId="2331" xr:uid="{DA4138B9-3548-4904-9CDA-F7741882C6A8}"/>
    <cellStyle name="Comma 4 3 3 2" xfId="2921" xr:uid="{7BEFCF93-39BF-4CEE-BFDE-9CDE12B93705}"/>
    <cellStyle name="Comma 4 3 3 2 2" xfId="3794" xr:uid="{12050825-DBAA-4CEB-82C6-2A15FE52EBBD}"/>
    <cellStyle name="Comma 4 3 3 2 2 2" xfId="5227" xr:uid="{AF301264-8468-4E39-9B2D-44146DB69F3D}"/>
    <cellStyle name="Comma 4 3 3 2 2 2 2" xfId="8163" xr:uid="{491B2D60-5613-436C-A99D-C1EB635D4677}"/>
    <cellStyle name="Comma 4 3 3 2 2 2 2 2" xfId="26695" xr:uid="{7E3E2D16-7C9F-4CE5-94D0-CE13A228E80A}"/>
    <cellStyle name="Comma 4 3 3 2 2 2 2 3" xfId="34813" xr:uid="{2B57B470-FA71-4AD5-8848-4957CDE46F7D}"/>
    <cellStyle name="Comma 4 3 3 2 2 2 3" xfId="23787" xr:uid="{FEB10F62-123A-4208-B11D-78DBD7A84316}"/>
    <cellStyle name="Comma 4 3 3 2 2 2 4" xfId="31905" xr:uid="{2967C888-95E8-4147-8CF4-C3C5CBBB1315}"/>
    <cellStyle name="Comma 4 3 3 2 2 3" xfId="6737" xr:uid="{1F14B767-0A3A-4899-BBA2-A1D9F8A895A3}"/>
    <cellStyle name="Comma 4 3 3 2 2 3 2" xfId="25269" xr:uid="{65AF9FE3-1C3F-40D2-B482-657D6FD8150D}"/>
    <cellStyle name="Comma 4 3 3 2 2 3 3" xfId="33387" xr:uid="{90A4A054-A7D0-4801-B573-7EAFC298F89C}"/>
    <cellStyle name="Comma 4 3 3 2 2 4" xfId="22359" xr:uid="{B401DBE9-40D4-4968-AE1A-8496664B2C57}"/>
    <cellStyle name="Comma 4 3 3 2 2 5" xfId="30477" xr:uid="{361A333B-ECFC-4619-A6E9-DFDAC85FEDFA}"/>
    <cellStyle name="Comma 4 3 3 2 3" xfId="4516" xr:uid="{E0D41713-68B0-4FA8-8688-AFEF82E601F4}"/>
    <cellStyle name="Comma 4 3 3 2 3 2" xfId="7452" xr:uid="{41E543B5-1104-4437-BE2F-43EF880630E9}"/>
    <cellStyle name="Comma 4 3 3 2 3 2 2" xfId="25984" xr:uid="{D1D8372D-F063-45C1-A758-6612E4A489E8}"/>
    <cellStyle name="Comma 4 3 3 2 3 2 3" xfId="34102" xr:uid="{F1F8795A-1624-40EA-8226-D86A167CF49D}"/>
    <cellStyle name="Comma 4 3 3 2 3 3" xfId="23076" xr:uid="{CCFCE8F9-301F-4A2D-A526-2A1AD8FD0C4F}"/>
    <cellStyle name="Comma 4 3 3 2 3 4" xfId="31194" xr:uid="{23CFA4C8-CDEC-44FD-988F-99BA1D40AAAB}"/>
    <cellStyle name="Comma 4 3 3 2 4" xfId="6026" xr:uid="{A4C62CFA-913A-4083-81A6-B0612765FE0A}"/>
    <cellStyle name="Comma 4 3 3 2 4 2" xfId="24558" xr:uid="{BB28DBD5-631A-4E62-8484-3C37857AF110}"/>
    <cellStyle name="Comma 4 3 3 2 4 3" xfId="32676" xr:uid="{BC185382-EC9C-4639-B03A-36694D6FD227}"/>
    <cellStyle name="Comma 4 3 3 2 5" xfId="21614" xr:uid="{4357D109-521A-4102-A387-647EBFF45AA7}"/>
    <cellStyle name="Comma 4 3 3 2 6" xfId="29730" xr:uid="{957B2429-0BD5-4BA0-926F-1F0C8FC21783}"/>
    <cellStyle name="Comma 4 3 3 3" xfId="3499" xr:uid="{192F64E6-C724-4727-B702-777CBB43EAAF}"/>
    <cellStyle name="Comma 4 3 3 3 2" xfId="4934" xr:uid="{39A8AFE8-B04F-4FA0-B8EC-4CD54C43ED10}"/>
    <cellStyle name="Comma 4 3 3 3 2 2" xfId="7870" xr:uid="{5972A8BE-F04E-4113-A0CF-52183035F31E}"/>
    <cellStyle name="Comma 4 3 3 3 2 2 2" xfId="26402" xr:uid="{562B5AF8-0660-40C8-AB8A-B38282464361}"/>
    <cellStyle name="Comma 4 3 3 3 2 2 3" xfId="34520" xr:uid="{9C760435-D100-4A07-AFDA-E5D0B77842A5}"/>
    <cellStyle name="Comma 4 3 3 3 2 3" xfId="23494" xr:uid="{243873BC-55CB-4C7C-88B3-370E5E53FC63}"/>
    <cellStyle name="Comma 4 3 3 3 2 4" xfId="31612" xr:uid="{3A22CFAF-2E81-4159-8713-A942DA1CB5EB}"/>
    <cellStyle name="Comma 4 3 3 3 3" xfId="6444" xr:uid="{1D5A7087-7E90-4F51-98C1-1D7343FBB9D7}"/>
    <cellStyle name="Comma 4 3 3 3 3 2" xfId="24976" xr:uid="{A4CB1313-02A0-4DE1-9BBD-910A974B12A2}"/>
    <cellStyle name="Comma 4 3 3 3 3 3" xfId="33094" xr:uid="{A5B05B3F-266F-4F77-9A3C-8D56AA7E621A}"/>
    <cellStyle name="Comma 4 3 3 3 4" xfId="22066" xr:uid="{2F197B57-7D8E-49DB-B11B-BDB2CA7D9A5D}"/>
    <cellStyle name="Comma 4 3 3 3 5" xfId="30184" xr:uid="{7953ED77-E96F-44B1-8A83-80919319AD03}"/>
    <cellStyle name="Comma 4 3 3 4" xfId="4223" xr:uid="{D41B7E46-8607-4DD8-AD61-11CDC36F9FF3}"/>
    <cellStyle name="Comma 4 3 3 4 2" xfId="7159" xr:uid="{C815708A-E2CE-4F56-9C42-E0E2932603BD}"/>
    <cellStyle name="Comma 4 3 3 4 2 2" xfId="25691" xr:uid="{135FFCE5-A028-4429-8B60-7F4D018031AA}"/>
    <cellStyle name="Comma 4 3 3 4 2 3" xfId="33809" xr:uid="{E921E2DA-30AE-46FC-8DBB-034438E107D0}"/>
    <cellStyle name="Comma 4 3 3 4 3" xfId="22783" xr:uid="{BF5215C3-B4E4-457E-95E1-05332D2B3397}"/>
    <cellStyle name="Comma 4 3 3 4 4" xfId="30901" xr:uid="{FE6341EF-68C8-4DA9-983B-2ADDF409E206}"/>
    <cellStyle name="Comma 4 3 3 5" xfId="5733" xr:uid="{C3E26E7D-50D5-4068-AA44-15F70A29234A}"/>
    <cellStyle name="Comma 4 3 3 5 2" xfId="24265" xr:uid="{92D71BB7-1B21-4711-98E3-57DF0D145BC1}"/>
    <cellStyle name="Comma 4 3 3 5 3" xfId="32383" xr:uid="{850387E6-AF76-4719-8DA9-A76EEDF014AA}"/>
    <cellStyle name="Comma 4 3 3 6" xfId="21250" xr:uid="{480B051D-7668-464B-BCF7-0344FC346E08}"/>
    <cellStyle name="Comma 4 3 3 7" xfId="29366" xr:uid="{A18C0E4E-C60B-4A97-B41F-0717E006CCD7}"/>
    <cellStyle name="Comma 4 3 4" xfId="2754" xr:uid="{09097EF5-4A33-4E7D-B321-695E13C0A321}"/>
    <cellStyle name="Comma 4 3 4 2" xfId="3649" xr:uid="{C93C76F9-010F-4D82-8C9F-6712A0848BD2}"/>
    <cellStyle name="Comma 4 3 4 2 2" xfId="5082" xr:uid="{A3AB944B-F73D-4FB0-B96F-01568C4E1EBE}"/>
    <cellStyle name="Comma 4 3 4 2 2 2" xfId="8018" xr:uid="{C08B23A4-CC4B-4F65-A369-E24BF87DCD1A}"/>
    <cellStyle name="Comma 4 3 4 2 2 2 2" xfId="26550" xr:uid="{42EE6930-A1F8-4646-935B-30129ABCBA62}"/>
    <cellStyle name="Comma 4 3 4 2 2 2 3" xfId="34668" xr:uid="{64EF8C1B-E087-46F1-B9AF-3F22A8736D4E}"/>
    <cellStyle name="Comma 4 3 4 2 2 3" xfId="23642" xr:uid="{70FCB3BF-431E-46E3-AC73-3B6B68856131}"/>
    <cellStyle name="Comma 4 3 4 2 2 4" xfId="31760" xr:uid="{174DC705-1F91-46D6-A2FA-D1B54C883C19}"/>
    <cellStyle name="Comma 4 3 4 2 3" xfId="6592" xr:uid="{C5A8CF05-2B34-401C-9100-2880981BE461}"/>
    <cellStyle name="Comma 4 3 4 2 3 2" xfId="25124" xr:uid="{203A9E39-A033-47AD-8772-20505A887F4D}"/>
    <cellStyle name="Comma 4 3 4 2 3 3" xfId="33242" xr:uid="{21D99105-DD01-4238-A14E-048E2BE12C8E}"/>
    <cellStyle name="Comma 4 3 4 2 4" xfId="22214" xr:uid="{212B17C4-19E4-4316-9DAC-C3B18A92B146}"/>
    <cellStyle name="Comma 4 3 4 2 5" xfId="30332" xr:uid="{72F54C0D-3467-40EC-A8DA-103E20330512}"/>
    <cellStyle name="Comma 4 3 4 3" xfId="4371" xr:uid="{60CFF25B-C87B-4813-A97E-6AE0693C3046}"/>
    <cellStyle name="Comma 4 3 4 3 2" xfId="7307" xr:uid="{E4553B40-85D4-4150-B3A9-5D207CB398B5}"/>
    <cellStyle name="Comma 4 3 4 3 2 2" xfId="25839" xr:uid="{EEBA1A97-00BD-4939-A5A8-2CFE75A51A99}"/>
    <cellStyle name="Comma 4 3 4 3 2 3" xfId="33957" xr:uid="{5718F0FB-26FA-40A0-9EB7-0B0CA06E9DAD}"/>
    <cellStyle name="Comma 4 3 4 3 3" xfId="22931" xr:uid="{FA73EF4A-DAE8-4E5F-AE24-12ACC97B5793}"/>
    <cellStyle name="Comma 4 3 4 3 4" xfId="31049" xr:uid="{EF764990-AF82-4611-B9C8-14BF2724D76C}"/>
    <cellStyle name="Comma 4 3 4 4" xfId="5881" xr:uid="{142FF204-291E-4D79-AB14-77602896F8B9}"/>
    <cellStyle name="Comma 4 3 4 4 2" xfId="24413" xr:uid="{8ACD749A-7B18-4F0D-A454-C0066A4AA2DA}"/>
    <cellStyle name="Comma 4 3 4 4 3" xfId="32531" xr:uid="{DF7EF62B-2AC5-4DA2-9F5C-6DFE8FE55A98}"/>
    <cellStyle name="Comma 4 3 4 5" xfId="21466" xr:uid="{84CFCBA7-C162-41EF-A070-FFC3B9CC98C4}"/>
    <cellStyle name="Comma 4 3 4 6" xfId="29582" xr:uid="{D76ADBB8-9E00-4CA4-BF4F-AA9C4EAA9D00}"/>
    <cellStyle name="Comma 4 3 5" xfId="3342" xr:uid="{FB527D23-C3AA-46A2-B626-0A75B1042918}"/>
    <cellStyle name="Comma 4 3 5 2" xfId="4777" xr:uid="{229BC1AD-FDDD-4638-9252-B4B0CA7C9EE1}"/>
    <cellStyle name="Comma 4 3 5 2 2" xfId="7713" xr:uid="{5320D166-74F6-446B-9D76-F34D6DD4BFF3}"/>
    <cellStyle name="Comma 4 3 5 2 2 2" xfId="26245" xr:uid="{0EF4B385-DA63-4A8B-AE26-E2B9C78A096D}"/>
    <cellStyle name="Comma 4 3 5 2 2 3" xfId="34363" xr:uid="{B60AC2FD-F028-4D7B-A6F9-90F7A12FB83D}"/>
    <cellStyle name="Comma 4 3 5 2 3" xfId="23337" xr:uid="{0C066D79-124E-46E7-9847-C8DC91FE9B9D}"/>
    <cellStyle name="Comma 4 3 5 2 4" xfId="31455" xr:uid="{12427FB6-E0C8-428D-8B81-5CBAE79BE186}"/>
    <cellStyle name="Comma 4 3 5 3" xfId="6287" xr:uid="{A3879567-1F04-4F76-9481-2A0EAC3FCB78}"/>
    <cellStyle name="Comma 4 3 5 3 2" xfId="24819" xr:uid="{A3C096F8-72DC-47E2-A99C-41A9408BFF0E}"/>
    <cellStyle name="Comma 4 3 5 3 3" xfId="32937" xr:uid="{8986CD62-451F-4A73-9B59-B6486E3E6D10}"/>
    <cellStyle name="Comma 4 3 5 4" xfId="21909" xr:uid="{5AAA2331-F9DA-4F38-A52F-4032A18211A3}"/>
    <cellStyle name="Comma 4 3 5 5" xfId="30027" xr:uid="{881C9D42-FD0F-42EE-A43B-7E57CA68CB30}"/>
    <cellStyle name="Comma 4 3 6" xfId="4066" xr:uid="{78DBD511-4ECC-4486-931B-99F8D765F2C9}"/>
    <cellStyle name="Comma 4 3 6 2" xfId="7002" xr:uid="{16066E77-0300-4B0D-84CE-C942A3312D82}"/>
    <cellStyle name="Comma 4 3 6 2 2" xfId="25534" xr:uid="{93E0C8F2-E59D-4CC6-A7A0-83180A77E1F9}"/>
    <cellStyle name="Comma 4 3 6 2 3" xfId="33652" xr:uid="{7F51BF67-72D4-40DF-B67A-0D0C3224C69A}"/>
    <cellStyle name="Comma 4 3 6 3" xfId="22626" xr:uid="{96FBD3D6-9B29-4F8B-8FA6-32AEB6A804D3}"/>
    <cellStyle name="Comma 4 3 6 4" xfId="30744" xr:uid="{2DCCF542-D32B-4F8D-9324-07918F96D2A7}"/>
    <cellStyle name="Comma 4 3 7" xfId="5576" xr:uid="{96A24CB0-2402-4DEF-85A6-B40CA1E2B588}"/>
    <cellStyle name="Comma 4 3 7 2" xfId="24108" xr:uid="{14D92179-A866-43CF-A853-80525C43E972}"/>
    <cellStyle name="Comma 4 3 7 3" xfId="32226" xr:uid="{D27A41EC-0E19-4262-B6F3-DA122FA4D70B}"/>
    <cellStyle name="Comma 4 3 8" xfId="10710" xr:uid="{3DC246C5-2DA9-4038-96E3-B7409EB17858}"/>
    <cellStyle name="Comma 4 3 9" xfId="2098" xr:uid="{80F7AFA7-4D28-40AE-A978-601A75859476}"/>
    <cellStyle name="Comma 4 3 9 2" xfId="21075" xr:uid="{67D12D00-72E2-4E50-9C03-BCA911DA0A57}"/>
    <cellStyle name="Comma 4 3 9 3" xfId="29191" xr:uid="{921FEA8B-33F7-410F-8A73-E1CE32A7BBA3}"/>
    <cellStyle name="Comma 4 4" xfId="973" xr:uid="{D775EF42-831E-48B1-BA40-ED920EE8B918}"/>
    <cellStyle name="Comma 4 4 2" xfId="11894" xr:uid="{59B1823E-17B2-4F13-B13E-8E663E72986C}"/>
    <cellStyle name="Comma 4 4 2 2" xfId="27828" xr:uid="{CD5C5795-CAF4-4FC0-9BFC-87F74FB6DF80}"/>
    <cellStyle name="Comma 4 4 2 3" xfId="36023" xr:uid="{E3AA45DA-37A4-4F92-80FE-A6E43FEEEE89}"/>
    <cellStyle name="Comma 4 4 3" xfId="2143" xr:uid="{C74F47D2-D784-48B5-B95F-DE4328A5629E}"/>
    <cellStyle name="Comma 4 4 4" xfId="20729" xr:uid="{C276150C-B1D8-40F0-A4A7-52F0EF248437}"/>
    <cellStyle name="Comma 4 4 5" xfId="28824" xr:uid="{56BC7985-AA39-4CB3-B39B-3D874168A21C}"/>
    <cellStyle name="Comma 4 5" xfId="1112" xr:uid="{86BB7CB1-1C5D-488E-96C2-E9C05FB59D86}"/>
    <cellStyle name="Comma 4 5 2" xfId="2170" xr:uid="{3CFE7993-7CDE-4ECA-BF7E-CCF733197813}"/>
    <cellStyle name="Comma 4 6" xfId="2038" xr:uid="{6316C5A9-4819-4EBD-8C5C-6BAFFF4D5573}"/>
    <cellStyle name="Comma 4 7" xfId="2699" xr:uid="{7B3E9BA6-7692-4621-BC20-1AC6FE85763E}"/>
    <cellStyle name="Comma 4 8" xfId="3119" xr:uid="{699E9CDC-7652-4B1F-87DA-D0C0B8CD2BED}"/>
    <cellStyle name="Comma 4 9" xfId="8448" xr:uid="{82B97251-E3BC-4AF1-868A-B00E3AD094FA}"/>
    <cellStyle name="Comma 4_EY FS" xfId="10711" xr:uid="{DB4A6E3A-6985-440F-917F-31724CA3F935}"/>
    <cellStyle name="Comma 40" xfId="631" xr:uid="{D75CF7D6-F96C-4683-8D05-C713815F5A68}"/>
    <cellStyle name="Comma 40 2" xfId="1000" xr:uid="{8B56F2FE-E696-4444-AAB4-3E9C927D6393}"/>
    <cellStyle name="Comma 40 2 2" xfId="20756" xr:uid="{C411C990-AE7D-49C7-BC2C-543396AFFD31}"/>
    <cellStyle name="Comma 40 2 3" xfId="28851" xr:uid="{7C15D067-99E1-439B-8D4C-98727A02A06F}"/>
    <cellStyle name="Comma 40 3" xfId="2222" xr:uid="{1EDB51EC-DB34-4B50-B92B-1EF228E74FC4}"/>
    <cellStyle name="Comma 40 4" xfId="20447" xr:uid="{846F444A-5419-489A-BA0E-9A2ED574F2BF}"/>
    <cellStyle name="Comma 40 5" xfId="28540" xr:uid="{7AFE7F94-4994-4999-90A2-874F8C14EB52}"/>
    <cellStyle name="Comma 41" xfId="741" xr:uid="{C4640D47-491A-4E94-AEC8-230B1D91F044}"/>
    <cellStyle name="Comma 41 2" xfId="1053" xr:uid="{18C1255F-AD8C-48E5-A9EA-E06F8DE08E50}"/>
    <cellStyle name="Comma 41 2 2" xfId="3770" xr:uid="{541DDAD2-A246-4BF3-8739-BF1C47A9E579}"/>
    <cellStyle name="Comma 41 2 2 2" xfId="5203" xr:uid="{BEEE336C-2CAC-4D1C-B09B-226F1175C2D5}"/>
    <cellStyle name="Comma 41 2 2 2 2" xfId="8139" xr:uid="{65CBDEE9-F226-40A6-9F1A-231616AF534A}"/>
    <cellStyle name="Comma 41 2 2 2 2 2" xfId="26671" xr:uid="{751B8629-F60E-44F6-94AE-E43A91619751}"/>
    <cellStyle name="Comma 41 2 2 2 2 3" xfId="34789" xr:uid="{1175D692-4CA5-4D4E-937F-C606A72935BB}"/>
    <cellStyle name="Comma 41 2 2 2 3" xfId="23763" xr:uid="{FAE125B2-0169-413E-9E8C-BDCE379D85F5}"/>
    <cellStyle name="Comma 41 2 2 2 4" xfId="31881" xr:uid="{EA584A67-5D70-4323-8269-79D17A368F44}"/>
    <cellStyle name="Comma 41 2 2 3" xfId="6713" xr:uid="{CA177D92-28C5-46A0-9D3E-34B65E5604B5}"/>
    <cellStyle name="Comma 41 2 2 3 2" xfId="25245" xr:uid="{DF61AAC3-A851-4DAC-A51B-E7672DBF31C5}"/>
    <cellStyle name="Comma 41 2 2 3 3" xfId="33363" xr:uid="{F5370437-8195-486E-96A5-1B2FB5B16286}"/>
    <cellStyle name="Comma 41 2 2 4" xfId="22335" xr:uid="{FB0BCF85-E75D-42C0-BF3F-261B5CB16711}"/>
    <cellStyle name="Comma 41 2 2 5" xfId="30453" xr:uid="{971EB4D3-0770-4BC2-A14D-E8D0A75E7BCD}"/>
    <cellStyle name="Comma 41 2 3" xfId="4492" xr:uid="{B105CAFA-BD32-4198-8C4D-E97134CF6F9D}"/>
    <cellStyle name="Comma 41 2 3 2" xfId="7428" xr:uid="{7F993B84-F54A-4C52-A494-BEC06B8F7448}"/>
    <cellStyle name="Comma 41 2 3 2 2" xfId="25960" xr:uid="{A4D5C7E1-82E0-4F7F-B77C-C498E608D71B}"/>
    <cellStyle name="Comma 41 2 3 2 3" xfId="34078" xr:uid="{5A250830-E60B-4D1A-96C4-25053A2283C3}"/>
    <cellStyle name="Comma 41 2 3 3" xfId="23052" xr:uid="{CAD50C5B-665C-45BD-B8AD-AACB8AB07F29}"/>
    <cellStyle name="Comma 41 2 3 4" xfId="31170" xr:uid="{A8709F6E-1D02-4285-BB97-25F27CE96E83}"/>
    <cellStyle name="Comma 41 2 4" xfId="6002" xr:uid="{3526FC19-BEBD-48B3-BA68-95D5D15EFC36}"/>
    <cellStyle name="Comma 41 2 4 2" xfId="24534" xr:uid="{DF8A02D2-3953-4167-B11A-69993FDFCE90}"/>
    <cellStyle name="Comma 41 2 4 3" xfId="32652" xr:uid="{F48D340E-272C-4553-86CB-C180DF7314D0}"/>
    <cellStyle name="Comma 41 2 5" xfId="2897" xr:uid="{EFF81ACD-0A8F-4414-A0BC-B9DC7ED6D1C2}"/>
    <cellStyle name="Comma 41 2 5 2" xfId="21590" xr:uid="{8A7A3E97-242D-498D-BED2-D368D25668DB}"/>
    <cellStyle name="Comma 41 2 5 3" xfId="29706" xr:uid="{161C906A-6E1D-404F-9A85-7D25FE0F8F54}"/>
    <cellStyle name="Comma 41 2 6" xfId="20808" xr:uid="{C148CD99-BA30-4ADC-B2D2-634196B9DC0E}"/>
    <cellStyle name="Comma 41 2 7" xfId="28903" xr:uid="{3FE34830-56AF-48E7-8C55-7F9A623EBE31}"/>
    <cellStyle name="Comma 41 3" xfId="2748" xr:uid="{5D2C7A16-C429-4AD7-8320-68DDB01CCE21}"/>
    <cellStyle name="Comma 41 4" xfId="3475" xr:uid="{DF7E69F8-8E70-4E71-8B61-145E93A1CFF1}"/>
    <cellStyle name="Comma 41 4 2" xfId="4910" xr:uid="{62871A71-B38D-4AB7-8DA8-D092B4BEE22E}"/>
    <cellStyle name="Comma 41 4 2 2" xfId="7846" xr:uid="{140AD0C8-F520-402D-83F2-EB5629E7D3CB}"/>
    <cellStyle name="Comma 41 4 2 2 2" xfId="26378" xr:uid="{2F0E2841-F363-4A6B-B487-CCD184E8A7D8}"/>
    <cellStyle name="Comma 41 4 2 2 3" xfId="34496" xr:uid="{FE787C9E-43E6-4B06-B3E0-5D628CED81FC}"/>
    <cellStyle name="Comma 41 4 2 3" xfId="23470" xr:uid="{2A654A14-AEBC-4F56-91B1-92A28A133514}"/>
    <cellStyle name="Comma 41 4 2 4" xfId="31588" xr:uid="{513FABEA-04D2-4303-96A0-4BF9590E852F}"/>
    <cellStyle name="Comma 41 4 3" xfId="6420" xr:uid="{98D7809D-D20A-4292-A199-E3D856F71B95}"/>
    <cellStyle name="Comma 41 4 3 2" xfId="24952" xr:uid="{96DED074-DED3-4799-A614-EB2060ACABE5}"/>
    <cellStyle name="Comma 41 4 3 3" xfId="33070" xr:uid="{CC869986-C701-4474-840C-7E3D296A04A7}"/>
    <cellStyle name="Comma 41 4 4" xfId="22042" xr:uid="{57DF2329-0A59-4014-8BFB-ADF525AC1FE4}"/>
    <cellStyle name="Comma 41 4 5" xfId="30160" xr:uid="{21A2C7FA-B96D-4B6B-B18E-05C38145DFB3}"/>
    <cellStyle name="Comma 41 5" xfId="4199" xr:uid="{91D38A8D-9BFD-45F2-A759-A63DEF432CB1}"/>
    <cellStyle name="Comma 41 5 2" xfId="7135" xr:uid="{E3A877F0-5923-41BA-A8CC-274F64E213AF}"/>
    <cellStyle name="Comma 41 5 2 2" xfId="25667" xr:uid="{D06F44F6-2984-47EA-B732-AC028D1699ED}"/>
    <cellStyle name="Comma 41 5 2 3" xfId="33785" xr:uid="{51AFB6DA-96A6-4DE1-B726-191F58FFC934}"/>
    <cellStyle name="Comma 41 5 3" xfId="22759" xr:uid="{BA70D95E-386B-4337-A278-DA3FB1565069}"/>
    <cellStyle name="Comma 41 5 4" xfId="30877" xr:uid="{210D8BEF-0D47-47C2-997D-C53C23387316}"/>
    <cellStyle name="Comma 41 6" xfId="5709" xr:uid="{D8D90FBE-D835-4A75-A6BD-343FCF2ACFF4}"/>
    <cellStyle name="Comma 41 6 2" xfId="24241" xr:uid="{3939616E-8247-4EBA-ABBA-371B772C4FA2}"/>
    <cellStyle name="Comma 41 6 3" xfId="32359" xr:uid="{B9CCC16D-91DC-4479-8F67-5266C13F1A1A}"/>
    <cellStyle name="Comma 41 7" xfId="2305" xr:uid="{75F7AD89-0C72-4444-ABED-0E9C2C8A1CBE}"/>
    <cellStyle name="Comma 41 7 2" xfId="21225" xr:uid="{039549F9-DC42-4638-BA99-4C16D6A6DA2B}"/>
    <cellStyle name="Comma 41 7 3" xfId="29341" xr:uid="{71096652-E871-4198-A3D1-A057ED316CE7}"/>
    <cellStyle name="Comma 41 8" xfId="20502" xr:uid="{65117A31-0D24-4A49-9874-4E447A5CC408}"/>
    <cellStyle name="Comma 41 9" xfId="28597" xr:uid="{30B7941D-1A7E-42BF-A577-AEDD634F4DC0}"/>
    <cellStyle name="Comma 42" xfId="748" xr:uid="{CADF093B-CFF0-45DF-8990-AB2FC462C141}"/>
    <cellStyle name="Comma 42 2" xfId="1057" xr:uid="{185E9A28-5BFC-4555-A109-CC215E36A4B1}"/>
    <cellStyle name="Comma 42 2 2" xfId="3775" xr:uid="{3A7E40F7-17A4-4EDF-8809-5B532C25940F}"/>
    <cellStyle name="Comma 42 2 2 2" xfId="5208" xr:uid="{BBAF42BA-0EC3-42A0-A42D-D7D035824473}"/>
    <cellStyle name="Comma 42 2 2 2 2" xfId="8144" xr:uid="{56D6F10B-E1B3-4C0D-815A-95FD406A00C7}"/>
    <cellStyle name="Comma 42 2 2 2 2 2" xfId="26676" xr:uid="{AA785D09-6A31-49A1-AA9A-BE898E7A3C0D}"/>
    <cellStyle name="Comma 42 2 2 2 2 3" xfId="34794" xr:uid="{B2D079E4-70F6-496F-8EB4-407003EC272F}"/>
    <cellStyle name="Comma 42 2 2 2 3" xfId="23768" xr:uid="{7170449C-AB46-4540-9E44-C7DC8DF1E26D}"/>
    <cellStyle name="Comma 42 2 2 2 4" xfId="31886" xr:uid="{035DBDDF-B448-46EF-BBD7-2226D784D325}"/>
    <cellStyle name="Comma 42 2 2 3" xfId="6718" xr:uid="{5D10EE5F-2D18-42A8-B2AD-49D7DE87BF2C}"/>
    <cellStyle name="Comma 42 2 2 3 2" xfId="25250" xr:uid="{03CD3E45-D980-4E38-9218-9271154AD081}"/>
    <cellStyle name="Comma 42 2 2 3 3" xfId="33368" xr:uid="{EFC39C17-8D26-4DC4-8938-02756019B204}"/>
    <cellStyle name="Comma 42 2 2 4" xfId="22340" xr:uid="{4DF0B1D3-D0F6-4019-B512-79A0BD5FFDB9}"/>
    <cellStyle name="Comma 42 2 2 5" xfId="30458" xr:uid="{9EC2A638-FBD9-445D-B45C-04A5C597F400}"/>
    <cellStyle name="Comma 42 2 3" xfId="4497" xr:uid="{1FB8F211-AC99-4E85-8F69-6709DAFE8658}"/>
    <cellStyle name="Comma 42 2 3 2" xfId="7433" xr:uid="{0FD5DD14-02DD-43BD-A45B-B6290E740D63}"/>
    <cellStyle name="Comma 42 2 3 2 2" xfId="25965" xr:uid="{02627D19-A105-4CC4-ACEB-DFABF664795A}"/>
    <cellStyle name="Comma 42 2 3 2 3" xfId="34083" xr:uid="{B511635C-CFD9-408B-8EDB-F3DD57E92BED}"/>
    <cellStyle name="Comma 42 2 3 3" xfId="23057" xr:uid="{7ABC467D-5AB2-4012-8AAC-1F0A711085B8}"/>
    <cellStyle name="Comma 42 2 3 4" xfId="31175" xr:uid="{EEADAAAE-BC1B-4AD7-A470-D9CCDE1483A9}"/>
    <cellStyle name="Comma 42 2 4" xfId="6007" xr:uid="{91418D09-120B-426F-BFBA-829ACD6A3E24}"/>
    <cellStyle name="Comma 42 2 4 2" xfId="24539" xr:uid="{2A45E722-20D7-4738-A07A-D4EDABBD1324}"/>
    <cellStyle name="Comma 42 2 4 3" xfId="32657" xr:uid="{8C4C3B77-50AC-4FFF-BEAB-162567935759}"/>
    <cellStyle name="Comma 42 2 5" xfId="2902" xr:uid="{EFC15B30-9052-4FD9-9AE3-6B8070E74A18}"/>
    <cellStyle name="Comma 42 2 5 2" xfId="21595" xr:uid="{378C3803-8D4C-4AEA-BBCF-2C89C699746A}"/>
    <cellStyle name="Comma 42 2 5 3" xfId="29711" xr:uid="{C301400B-5830-458B-A88B-973A75EBE4E6}"/>
    <cellStyle name="Comma 42 2 6" xfId="20812" xr:uid="{391BD713-469E-4921-81D4-5E33DD843802}"/>
    <cellStyle name="Comma 42 2 7" xfId="28907" xr:uid="{EEDFC513-4AE4-4286-8FE3-6572EEE5B9AD}"/>
    <cellStyle name="Comma 42 3" xfId="3480" xr:uid="{DB328194-1D8A-46C2-8F27-5DDE24B35660}"/>
    <cellStyle name="Comma 42 3 2" xfId="4915" xr:uid="{591F747F-6BD0-492F-BDFB-9B4961B46DB6}"/>
    <cellStyle name="Comma 42 3 2 2" xfId="7851" xr:uid="{F00936E7-E3A7-4303-91FA-454C817D427F}"/>
    <cellStyle name="Comma 42 3 2 2 2" xfId="26383" xr:uid="{24FC2DD3-208C-481C-9CEC-006157FBC4B9}"/>
    <cellStyle name="Comma 42 3 2 2 3" xfId="34501" xr:uid="{A56EFA23-1792-465F-8D53-D26C9BB4CD7E}"/>
    <cellStyle name="Comma 42 3 2 3" xfId="23475" xr:uid="{AF4C89E2-E82E-4BD6-BF9A-7E4DAF2266E7}"/>
    <cellStyle name="Comma 42 3 2 4" xfId="31593" xr:uid="{E310D372-A0B8-4CB8-9F09-9B8E3D2B7B9D}"/>
    <cellStyle name="Comma 42 3 3" xfId="6425" xr:uid="{BE28E627-604B-488F-99FD-DF9FE5386071}"/>
    <cellStyle name="Comma 42 3 3 2" xfId="24957" xr:uid="{81F7A215-B044-4442-87F7-38C767E7F1F2}"/>
    <cellStyle name="Comma 42 3 3 3" xfId="33075" xr:uid="{09689322-132D-4FA6-80CA-7C92163E0B1A}"/>
    <cellStyle name="Comma 42 3 4" xfId="22047" xr:uid="{C0DB035F-BC37-48B2-8142-11D50BEA137F}"/>
    <cellStyle name="Comma 42 3 5" xfId="30165" xr:uid="{0C04ECB4-1289-4759-A431-69058BE92EDC}"/>
    <cellStyle name="Comma 42 4" xfId="4204" xr:uid="{64CCB629-638F-4CE3-A487-0CAB324409B0}"/>
    <cellStyle name="Comma 42 4 2" xfId="7140" xr:uid="{1B8B7988-27BB-47E3-A6CD-A31032293392}"/>
    <cellStyle name="Comma 42 4 2 2" xfId="25672" xr:uid="{841FF234-E5B3-4089-8525-57DD0B56FB6F}"/>
    <cellStyle name="Comma 42 4 2 3" xfId="33790" xr:uid="{89F9DCF4-67F6-45CF-AF94-AD051AF243B8}"/>
    <cellStyle name="Comma 42 4 3" xfId="22764" xr:uid="{15E47D6F-B043-4E00-91A3-379702FE0F75}"/>
    <cellStyle name="Comma 42 4 4" xfId="30882" xr:uid="{EC76DD4D-CF77-4BC8-BCFD-679292FDF1C1}"/>
    <cellStyle name="Comma 42 5" xfId="5714" xr:uid="{AE02F577-7F82-4DAA-AEAD-621B2EAFE27D}"/>
    <cellStyle name="Comma 42 5 2" xfId="24246" xr:uid="{2C574813-FAC0-4FE4-BB87-A960ABE78F04}"/>
    <cellStyle name="Comma 42 5 3" xfId="32364" xr:uid="{BF3D17BD-2D62-48EB-94CF-BA31B26A84DE}"/>
    <cellStyle name="Comma 42 6" xfId="2312" xr:uid="{178709B0-FD79-4C62-8D3C-7AC7465A72E6}"/>
    <cellStyle name="Comma 42 6 2" xfId="21231" xr:uid="{8238F8D5-49F3-4410-B90C-D88B014ECDBA}"/>
    <cellStyle name="Comma 42 6 3" xfId="29347" xr:uid="{09F93E0B-9C39-4D8B-9E00-D008EC01FD43}"/>
    <cellStyle name="Comma 42 7" xfId="20506" xr:uid="{92D5AAB3-7F9A-4646-B668-67E7E5225F75}"/>
    <cellStyle name="Comma 42 8" xfId="28601" xr:uid="{35C21E44-2B47-4BCC-AA34-2DCB995EA542}"/>
    <cellStyle name="Comma 43" xfId="566" xr:uid="{D32D1C8F-03C4-4E54-BF9D-1E3482E889F1}"/>
    <cellStyle name="Comma 43 2" xfId="974" xr:uid="{ABD05959-A0A3-4ED9-84EE-4D4DEA04A231}"/>
    <cellStyle name="Comma 43 2 2" xfId="3878" xr:uid="{FE1D758A-5E99-46F0-8762-9C4357030A95}"/>
    <cellStyle name="Comma 43 2 2 2" xfId="5311" xr:uid="{2134A0CE-C529-4FCF-B523-B63231B53F44}"/>
    <cellStyle name="Comma 43 2 2 2 2" xfId="8247" xr:uid="{610F7E66-B62E-4004-8E31-9F58A88F4D46}"/>
    <cellStyle name="Comma 43 2 2 2 2 2" xfId="26779" xr:uid="{76DA94D6-8DA1-495F-9FEE-1D83F327FBCC}"/>
    <cellStyle name="Comma 43 2 2 2 2 3" xfId="34897" xr:uid="{C448F8FD-0487-4A65-8007-C415A4B1BFCA}"/>
    <cellStyle name="Comma 43 2 2 2 3" xfId="23871" xr:uid="{024E5179-4EB8-4D35-A253-921AFD94F2DF}"/>
    <cellStyle name="Comma 43 2 2 2 4" xfId="31989" xr:uid="{5BD8FBE3-15FD-4C4C-A51F-BEA7F2067D4A}"/>
    <cellStyle name="Comma 43 2 2 3" xfId="6821" xr:uid="{6B6929C2-1089-461D-AC21-8CB054C5AAF6}"/>
    <cellStyle name="Comma 43 2 2 3 2" xfId="25353" xr:uid="{C35A7D92-9011-4844-9282-8B79CE4BFFED}"/>
    <cellStyle name="Comma 43 2 2 3 3" xfId="33471" xr:uid="{5EBCDC64-89C0-4AF5-9012-8CFC5906593E}"/>
    <cellStyle name="Comma 43 2 2 4" xfId="22443" xr:uid="{FF847F1D-1BE7-4F8D-9407-EEDD6EEBE4EA}"/>
    <cellStyle name="Comma 43 2 2 5" xfId="30561" xr:uid="{BE56F378-4EDD-4C72-8837-B47AAC5D0011}"/>
    <cellStyle name="Comma 43 2 3" xfId="4600" xr:uid="{DCAC49F1-6515-44DA-8237-79B1773576A0}"/>
    <cellStyle name="Comma 43 2 3 2" xfId="7536" xr:uid="{B4F27527-D0DA-45D5-A0F6-ADDA86A1B240}"/>
    <cellStyle name="Comma 43 2 3 2 2" xfId="26068" xr:uid="{39E242C9-C08F-4800-A1AE-47377D460AB2}"/>
    <cellStyle name="Comma 43 2 3 2 3" xfId="34186" xr:uid="{6C0BCA83-0B03-4A1A-B274-5A0ADE27522C}"/>
    <cellStyle name="Comma 43 2 3 3" xfId="23160" xr:uid="{4FFFEB34-0214-4A51-941E-09A285D61885}"/>
    <cellStyle name="Comma 43 2 3 4" xfId="31278" xr:uid="{2502EBB5-4D91-493D-A688-A14F893C0C3B}"/>
    <cellStyle name="Comma 43 2 4" xfId="6110" xr:uid="{C756D7DC-90FD-44EB-B991-71D7492E3506}"/>
    <cellStyle name="Comma 43 2 4 2" xfId="24642" xr:uid="{DCFB031B-6F76-415E-B420-4496F2D0AD7F}"/>
    <cellStyle name="Comma 43 2 4 3" xfId="32760" xr:uid="{55CB2239-511D-4D51-AE61-F6515F849D28}"/>
    <cellStyle name="Comma 43 2 5" xfId="3013" xr:uid="{45B946A9-B489-4713-8F71-03092F8EF380}"/>
    <cellStyle name="Comma 43 2 5 2" xfId="21699" xr:uid="{78F493BB-F0D9-43A1-8ECA-FB67703633A9}"/>
    <cellStyle name="Comma 43 2 5 3" xfId="29815" xr:uid="{D5F34197-FC9C-49DD-A492-2228DACBECFA}"/>
    <cellStyle name="Comma 43 2 6" xfId="20730" xr:uid="{24F2AA50-7CE5-4053-A643-E96845C46572}"/>
    <cellStyle name="Comma 43 2 7" xfId="28825" xr:uid="{FD18429F-FE4B-47B7-96AE-1CB9155E14D0}"/>
    <cellStyle name="Comma 43 3" xfId="3580" xr:uid="{B20A8310-1EE2-451C-B845-FF3C5E6B616B}"/>
    <cellStyle name="Comma 43 3 2" xfId="5014" xr:uid="{477CC140-526C-4B97-918C-43A4811E153C}"/>
    <cellStyle name="Comma 43 3 2 2" xfId="7950" xr:uid="{43697E7C-53FA-48BF-A887-D2A63423CDD0}"/>
    <cellStyle name="Comma 43 3 2 2 2" xfId="26482" xr:uid="{B72E342C-2FDF-4CEF-B033-573AB14892B8}"/>
    <cellStyle name="Comma 43 3 2 2 3" xfId="34600" xr:uid="{3D9F8DC9-294A-4963-B72F-4599BC3285EC}"/>
    <cellStyle name="Comma 43 3 2 3" xfId="23574" xr:uid="{82D74829-4E56-48D2-BFF0-3F51870F65A3}"/>
    <cellStyle name="Comma 43 3 2 4" xfId="31692" xr:uid="{7E676ECD-5697-4870-97B2-2EA4515BC86C}"/>
    <cellStyle name="Comma 43 3 3" xfId="6524" xr:uid="{E1FBD385-FD70-4F68-B937-C5D639133BF6}"/>
    <cellStyle name="Comma 43 3 3 2" xfId="25056" xr:uid="{87D31E87-9C64-4581-88D9-997C918CB6BA}"/>
    <cellStyle name="Comma 43 3 3 3" xfId="33174" xr:uid="{C9B6010B-A1B7-4D38-9110-1E8055C80682}"/>
    <cellStyle name="Comma 43 3 4" xfId="22146" xr:uid="{8DF7C1CF-0901-4E57-A3F5-519E0075C072}"/>
    <cellStyle name="Comma 43 3 5" xfId="30264" xr:uid="{5078E315-4CED-4AE1-9490-42344E5808AE}"/>
    <cellStyle name="Comma 43 4" xfId="4303" xr:uid="{53F50CA8-46C8-4C21-9457-B4BA7CFD32C7}"/>
    <cellStyle name="Comma 43 4 2" xfId="7239" xr:uid="{FD6377CF-70EA-43FB-8D99-5D01387EF6EC}"/>
    <cellStyle name="Comma 43 4 2 2" xfId="25771" xr:uid="{834E9B95-A449-4722-9CD0-BD05B47E58BE}"/>
    <cellStyle name="Comma 43 4 2 3" xfId="33889" xr:uid="{4CF75F71-D1E6-4EBE-B570-FA5872DD64AC}"/>
    <cellStyle name="Comma 43 4 3" xfId="22863" xr:uid="{C5B8C380-B266-4665-970B-F1640689DD9D}"/>
    <cellStyle name="Comma 43 4 4" xfId="30981" xr:uid="{1F03880B-2429-46CF-A3AB-FDBA15ED991B}"/>
    <cellStyle name="Comma 43 5" xfId="5813" xr:uid="{2AA073AA-B3CD-4D29-8008-04ACF10E0211}"/>
    <cellStyle name="Comma 43 5 2" xfId="24345" xr:uid="{F1D68675-DE63-4FB6-8A4E-6E3987555878}"/>
    <cellStyle name="Comma 43 5 3" xfId="32463" xr:uid="{3D61AC8C-AB04-482C-BBD6-2EBB904B3446}"/>
    <cellStyle name="Comma 43 6" xfId="2560" xr:uid="{E518F254-2CDF-40E5-8EAA-9EA1D34F151F}"/>
    <cellStyle name="Comma 43 6 2" xfId="21375" xr:uid="{0AE955CF-C28F-4DEC-A324-0B83EC92898D}"/>
    <cellStyle name="Comma 43 6 3" xfId="29492" xr:uid="{2783114C-FDCE-4DCF-8E3A-BFF36ED60B70}"/>
    <cellStyle name="Comma 43 7" xfId="20418" xr:uid="{403053FC-74EA-44AA-923A-4AB8C7DC0A7C}"/>
    <cellStyle name="Comma 43 8" xfId="28510" xr:uid="{F69644B5-8CF8-4F64-9061-9B2A5AD114D1}"/>
    <cellStyle name="Comma 44" xfId="758" xr:uid="{5D9E5B90-1FDE-40AD-9B4E-A77CC66A59C3}"/>
    <cellStyle name="Comma 44 2" xfId="1066" xr:uid="{0077D91F-DF41-41BB-AAD7-690F774D1121}"/>
    <cellStyle name="Comma 44 2 2" xfId="3096" xr:uid="{50243371-BD33-4FF9-BE75-A2A121EC7121}"/>
    <cellStyle name="Comma 44 2 3" xfId="20821" xr:uid="{C4F75801-D688-4769-AC1B-A84E64EA12DF}"/>
    <cellStyle name="Comma 44 2 4" xfId="28916" xr:uid="{5FCCE7E9-BBD2-4C03-9547-8910F5E334C2}"/>
    <cellStyle name="Comma 44 3" xfId="3057" xr:uid="{24FECBB0-D483-4200-BC0B-DD4D6D23A3C8}"/>
    <cellStyle name="Comma 44 3 2" xfId="3914" xr:uid="{36B46104-D5CE-4D3A-8136-869C57F0B073}"/>
    <cellStyle name="Comma 44 3 2 2" xfId="5347" xr:uid="{47F1963E-01BB-42DB-A02E-8F9EF0B4402B}"/>
    <cellStyle name="Comma 44 3 2 2 2" xfId="8283" xr:uid="{14FF096E-98BA-46CC-B4B6-A24B32D1974C}"/>
    <cellStyle name="Comma 44 3 2 2 2 2" xfId="26815" xr:uid="{9331C4C9-9279-47A3-9AF9-A613ED6F7A6E}"/>
    <cellStyle name="Comma 44 3 2 2 2 3" xfId="34933" xr:uid="{34AEFEEB-9AA0-45CC-9F5F-73CE4D0154F2}"/>
    <cellStyle name="Comma 44 3 2 2 3" xfId="23907" xr:uid="{3991190A-3F1A-4101-BF32-0433FA83A6C0}"/>
    <cellStyle name="Comma 44 3 2 2 4" xfId="32025" xr:uid="{E65272EB-E6A4-4A45-923D-11B551AD93FB}"/>
    <cellStyle name="Comma 44 3 2 3" xfId="6857" xr:uid="{4ED33C77-DF8B-4094-8F68-9285AB397583}"/>
    <cellStyle name="Comma 44 3 2 3 2" xfId="25389" xr:uid="{CA359ABB-F4DB-42EF-98DA-02ACED778CCA}"/>
    <cellStyle name="Comma 44 3 2 3 3" xfId="33507" xr:uid="{9571DE0D-3789-42FA-9BDF-4F136BF0E44F}"/>
    <cellStyle name="Comma 44 3 2 4" xfId="22479" xr:uid="{78D19BC2-2476-4CB5-AF74-A8C05F387CE9}"/>
    <cellStyle name="Comma 44 3 2 5" xfId="30597" xr:uid="{349938DB-ABB8-4F98-8CA4-F583460A1E91}"/>
    <cellStyle name="Comma 44 3 3" xfId="4636" xr:uid="{7A3FB684-DB90-49F3-B3D7-BACBFE035D37}"/>
    <cellStyle name="Comma 44 3 3 2" xfId="7572" xr:uid="{339D8487-D16E-4F78-AE3A-CA7593DA69DF}"/>
    <cellStyle name="Comma 44 3 3 2 2" xfId="26104" xr:uid="{A2EDB600-1B27-4268-89A1-1823901F0D25}"/>
    <cellStyle name="Comma 44 3 3 2 3" xfId="34222" xr:uid="{19C5A8DE-EF2E-4FD4-BD80-C9B18D1082E4}"/>
    <cellStyle name="Comma 44 3 3 3" xfId="23196" xr:uid="{67B53619-04CD-46CE-B775-CFE92A9F8D80}"/>
    <cellStyle name="Comma 44 3 3 4" xfId="31314" xr:uid="{986C7E6B-2BB9-42A5-BE13-2C81592ABBF2}"/>
    <cellStyle name="Comma 44 3 4" xfId="6146" xr:uid="{1FF0D01E-5658-4402-A159-49AC28103E71}"/>
    <cellStyle name="Comma 44 3 4 2" xfId="24678" xr:uid="{06DD03A0-FD21-44F9-BCE6-3D1ED2D68D34}"/>
    <cellStyle name="Comma 44 3 4 3" xfId="32796" xr:uid="{E87456B3-39DB-439F-B6B4-0BD2B218429B}"/>
    <cellStyle name="Comma 44 3 5" xfId="21737" xr:uid="{CD9C0035-EF79-4E2E-969C-EB1E5280EDDB}"/>
    <cellStyle name="Comma 44 3 6" xfId="29853" xr:uid="{779E523D-A260-45DA-A99D-0F97AEB3D0F8}"/>
    <cellStyle name="Comma 44 4" xfId="2556" xr:uid="{176847B6-27B6-4485-B535-2D00A05821E0}"/>
    <cellStyle name="Comma 44 5" xfId="20515" xr:uid="{9EF0FFAD-B21D-4EB2-AA67-CDE6522B872A}"/>
    <cellStyle name="Comma 44 6" xfId="28610" xr:uid="{745D15B0-94A4-4D27-B0C0-AA8F75BF75A8}"/>
    <cellStyle name="Comma 45" xfId="760" xr:uid="{5216D467-86C3-46C0-9C5A-0C3CA472B56E}"/>
    <cellStyle name="Comma 45 2" xfId="767" xr:uid="{CF91C050-9EAB-43B4-9401-49EBA64DF161}"/>
    <cellStyle name="Comma 45 2 2" xfId="776" xr:uid="{646DF63B-469E-4A13-8BF4-420D469CC6FF}"/>
    <cellStyle name="Comma 45 2 2 2" xfId="1084" xr:uid="{A39B19BB-C5C4-4A80-9FD0-4FDA39E8E7DA}"/>
    <cellStyle name="Comma 45 2 2 2 2" xfId="20839" xr:uid="{C631861A-763B-42F5-B20C-5945A56097AE}"/>
    <cellStyle name="Comma 45 2 2 2 3" xfId="28934" xr:uid="{BF9A92FB-B664-40FE-A64F-3431C1956EF8}"/>
    <cellStyle name="Comma 45 2 2 3" xfId="20533" xr:uid="{C7455C1C-2439-461F-B103-DDA7DAEFE4E4}"/>
    <cellStyle name="Comma 45 2 2 4" xfId="28628" xr:uid="{193AF9FF-0EAA-4426-8CF4-375A50AAE4F8}"/>
    <cellStyle name="Comma 45 2 3" xfId="1075" xr:uid="{CC1825FF-BBB6-4CAB-AEF0-2E404B3EC1BC}"/>
    <cellStyle name="Comma 45 2 3 2" xfId="20830" xr:uid="{90AEFE56-1E81-4421-A2AE-19337E4A9BF5}"/>
    <cellStyle name="Comma 45 2 3 3" xfId="28925" xr:uid="{7B30F18D-83C3-4D96-B2F6-303301786998}"/>
    <cellStyle name="Comma 45 2 4" xfId="2581" xr:uid="{C01247F3-3356-4177-9179-070A0C727245}"/>
    <cellStyle name="Comma 45 2 5" xfId="20524" xr:uid="{092536E9-A82D-45A6-B597-9675E1209C90}"/>
    <cellStyle name="Comma 45 2 6" xfId="28619" xr:uid="{875C36C0-BBF7-4A53-86E0-C665FF608562}"/>
    <cellStyle name="Comma 45 3" xfId="1068" xr:uid="{D54F0017-6791-44A2-8C08-4D8EE2625154}"/>
    <cellStyle name="Comma 45 3 2" xfId="2627" xr:uid="{B54FA378-0670-45AD-B276-104EA8D8DD2B}"/>
    <cellStyle name="Comma 45 3 3" xfId="20823" xr:uid="{EC632120-3122-4441-B64B-8D73C0F0736A}"/>
    <cellStyle name="Comma 45 3 4" xfId="28918" xr:uid="{274828A9-A726-448A-8B15-BC019F4B6AC5}"/>
    <cellStyle name="Comma 45 4" xfId="3034" xr:uid="{E779382D-22B4-467F-8010-554F6E2D28F1}"/>
    <cellStyle name="Comma 45 4 2" xfId="3896" xr:uid="{0D5FBB5C-FDA1-4CCD-850E-3083A006855F}"/>
    <cellStyle name="Comma 45 4 2 2" xfId="5329" xr:uid="{843A5CF7-745B-4CC4-887C-0CD3F92DF542}"/>
    <cellStyle name="Comma 45 4 2 2 2" xfId="8265" xr:uid="{9C1E5EE9-C1E9-4DF9-8F54-8D0A653FF9D8}"/>
    <cellStyle name="Comma 45 4 2 2 2 2" xfId="26797" xr:uid="{28E72ADF-C210-4E44-8655-5CEEF1DF2C32}"/>
    <cellStyle name="Comma 45 4 2 2 2 3" xfId="34915" xr:uid="{C5379BC1-F338-4432-BC80-116F4F26B784}"/>
    <cellStyle name="Comma 45 4 2 2 3" xfId="23889" xr:uid="{7B91178A-4754-4C9C-BBBB-DA8E58273E60}"/>
    <cellStyle name="Comma 45 4 2 2 4" xfId="32007" xr:uid="{75876352-A214-4020-916F-9DE60B6E7B87}"/>
    <cellStyle name="Comma 45 4 2 3" xfId="6839" xr:uid="{FEB5323A-4A48-4C07-A68A-A86B54CBA1CE}"/>
    <cellStyle name="Comma 45 4 2 3 2" xfId="25371" xr:uid="{4C2A062C-811A-457F-8069-1B918044171B}"/>
    <cellStyle name="Comma 45 4 2 3 3" xfId="33489" xr:uid="{849024FA-7B76-4DEB-942D-F99617F2C04B}"/>
    <cellStyle name="Comma 45 4 2 4" xfId="22461" xr:uid="{00FC68EA-9565-4E9F-A7E7-DBEBA2E81245}"/>
    <cellStyle name="Comma 45 4 2 5" xfId="30579" xr:uid="{5C268F46-84B9-4C57-8681-57F158CF2C7E}"/>
    <cellStyle name="Comma 45 4 3" xfId="4618" xr:uid="{B07908B7-50CF-4D36-83C7-7C2EB6AA113D}"/>
    <cellStyle name="Comma 45 4 3 2" xfId="7554" xr:uid="{11EC523B-96A9-4AC7-BD4D-D0F60A577F05}"/>
    <cellStyle name="Comma 45 4 3 2 2" xfId="26086" xr:uid="{11C4908A-B4E8-49CD-BFBF-C042D1E44EA7}"/>
    <cellStyle name="Comma 45 4 3 2 3" xfId="34204" xr:uid="{AA4E458A-00EA-4532-974D-5913FC7A4AEA}"/>
    <cellStyle name="Comma 45 4 3 3" xfId="23178" xr:uid="{B1D03AAF-6289-4667-8B4A-B43645C5E7AC}"/>
    <cellStyle name="Comma 45 4 3 4" xfId="31296" xr:uid="{C16EC532-8188-4C21-8FBB-7F2635AC727A}"/>
    <cellStyle name="Comma 45 4 4" xfId="6128" xr:uid="{C8EAE045-380E-4974-AEC5-E2FABDF36946}"/>
    <cellStyle name="Comma 45 4 4 2" xfId="24660" xr:uid="{5CCA9159-C812-4E9D-A5B2-39421BD51CF1}"/>
    <cellStyle name="Comma 45 4 4 3" xfId="32778" xr:uid="{D988044F-43D4-46FA-A852-B9B954E907D1}"/>
    <cellStyle name="Comma 45 4 5" xfId="21717" xr:uid="{0DD0B853-0ECF-4E20-9ACD-00FA588E0798}"/>
    <cellStyle name="Comma 45 4 6" xfId="29833" xr:uid="{65CFBEBB-80D6-4BE5-B335-F2C42E1AEFC9}"/>
    <cellStyle name="Comma 45 5" xfId="2408" xr:uid="{E336B6B2-B312-458C-968A-911C368D90CA}"/>
    <cellStyle name="Comma 45 6" xfId="20517" xr:uid="{252D8EB5-C73F-4C1F-8B31-4E5F3B09ECDE}"/>
    <cellStyle name="Comma 45 7" xfId="28612" xr:uid="{42FB62A4-5666-46D9-9508-AD2CBBBB3862}"/>
    <cellStyle name="Comma 46" xfId="763" xr:uid="{2D7F9E60-60A7-4E64-B2AD-3F89EF8E2C00}"/>
    <cellStyle name="Comma 46 2" xfId="766" xr:uid="{761FE81D-62BD-4852-B100-0AE5048E7364}"/>
    <cellStyle name="Comma 46 2 2" xfId="773" xr:uid="{D96DB7DE-45DA-420D-8B8C-936C3875FACA}"/>
    <cellStyle name="Comma 46 2 2 2" xfId="1081" xr:uid="{015C7E05-B195-45F5-9310-14BD50C7917E}"/>
    <cellStyle name="Comma 46 2 2 2 2" xfId="20836" xr:uid="{35532A07-78DE-49BA-81E9-B0F8FA6F1427}"/>
    <cellStyle name="Comma 46 2 2 2 3" xfId="28931" xr:uid="{BC3561C3-89BB-4F73-99D1-B86B6D3A9F37}"/>
    <cellStyle name="Comma 46 2 2 3" xfId="20530" xr:uid="{D98EF980-AD45-44E2-ADB9-6C4A100D9EED}"/>
    <cellStyle name="Comma 46 2 2 4" xfId="28625" xr:uid="{4AF7329C-0D40-4417-B5D4-3E5DE09A1040}"/>
    <cellStyle name="Comma 46 2 3" xfId="1074" xr:uid="{DA0A5464-DA93-4293-95A9-B9E18AD1E2AF}"/>
    <cellStyle name="Comma 46 2 3 2" xfId="20829" xr:uid="{1A22C5DD-8FAC-4182-A71B-2CE25E0B5A9E}"/>
    <cellStyle name="Comma 46 2 3 3" xfId="28924" xr:uid="{CD6C6AE2-5B93-4E4B-B99B-66584559BDE6}"/>
    <cellStyle name="Comma 46 2 4" xfId="2583" xr:uid="{7CEBFAF5-4710-4580-B145-B43CF3AE62AC}"/>
    <cellStyle name="Comma 46 2 5" xfId="20523" xr:uid="{EFFD84D9-5855-42DB-A5AA-41FC14485A61}"/>
    <cellStyle name="Comma 46 2 6" xfId="28618" xr:uid="{6B116DDC-20EB-4438-9A90-6D7C968A66D1}"/>
    <cellStyle name="Comma 46 3" xfId="1071" xr:uid="{A3CD8D31-C516-413D-9A66-E93E0965F730}"/>
    <cellStyle name="Comma 46 3 2" xfId="2628" xr:uid="{C7CEA4AB-FCED-479C-AF87-D9E4C3D311C2}"/>
    <cellStyle name="Comma 46 3 3" xfId="20826" xr:uid="{F7FDEAEC-E084-45A9-A280-4D2DDC185C7A}"/>
    <cellStyle name="Comma 46 3 4" xfId="28921" xr:uid="{E9686603-9279-4FAB-A46B-6CE7FCCC4391}"/>
    <cellStyle name="Comma 46 4" xfId="3068" xr:uid="{3717A285-48D9-40FF-AAB7-360253AD4731}"/>
    <cellStyle name="Comma 46 4 2" xfId="3922" xr:uid="{83B3A9AA-91E9-4A60-9A7A-B32C08A91FC1}"/>
    <cellStyle name="Comma 46 4 2 2" xfId="5355" xr:uid="{674260D8-F227-46F9-AD29-E0AD4BDF0008}"/>
    <cellStyle name="Comma 46 4 2 2 2" xfId="8291" xr:uid="{D8027652-B207-4FC3-AE9A-AEA5E2963685}"/>
    <cellStyle name="Comma 46 4 2 2 2 2" xfId="26823" xr:uid="{4F813983-BF1E-43A8-931F-045A69401043}"/>
    <cellStyle name="Comma 46 4 2 2 2 3" xfId="34941" xr:uid="{9889B672-2340-4018-8DB1-711FA812A5D8}"/>
    <cellStyle name="Comma 46 4 2 2 3" xfId="23915" xr:uid="{4BFDBFC5-0E3B-47EE-B6BC-25D144640247}"/>
    <cellStyle name="Comma 46 4 2 2 4" xfId="32033" xr:uid="{ABFC59FF-AB25-4496-9684-D53CC72D4229}"/>
    <cellStyle name="Comma 46 4 2 3" xfId="6865" xr:uid="{BD708F1B-BA29-4F5C-8212-113556B5FB5A}"/>
    <cellStyle name="Comma 46 4 2 3 2" xfId="25397" xr:uid="{E2C17399-C733-478F-8681-427F92EC8F0E}"/>
    <cellStyle name="Comma 46 4 2 3 3" xfId="33515" xr:uid="{7893B018-B953-4A09-98FB-7B7844E7FC2C}"/>
    <cellStyle name="Comma 46 4 2 4" xfId="22487" xr:uid="{013DE314-AEBA-4709-8074-A7AAE750EE09}"/>
    <cellStyle name="Comma 46 4 2 5" xfId="30605" xr:uid="{60C8509D-0DD5-4CD5-86FB-B874DD23A862}"/>
    <cellStyle name="Comma 46 4 3" xfId="4644" xr:uid="{FEFD9C13-D29E-4764-B06B-8A130EA60594}"/>
    <cellStyle name="Comma 46 4 3 2" xfId="7580" xr:uid="{1736F093-5D9D-4046-92B6-EE0B663AE8ED}"/>
    <cellStyle name="Comma 46 4 3 2 2" xfId="26112" xr:uid="{7E54D601-7E52-4B8B-855F-2BD297C2EC17}"/>
    <cellStyle name="Comma 46 4 3 2 3" xfId="34230" xr:uid="{2D788C3E-716E-48FD-81D2-394EF11CB6A3}"/>
    <cellStyle name="Comma 46 4 3 3" xfId="23204" xr:uid="{90840870-8C60-4EF4-A5DA-1E43A78BDB5B}"/>
    <cellStyle name="Comma 46 4 3 4" xfId="31322" xr:uid="{0ADC5494-0D8E-47D2-BE97-DE3C71ED0370}"/>
    <cellStyle name="Comma 46 4 4" xfId="6154" xr:uid="{49B55684-538B-4176-8B96-8E80405CAE71}"/>
    <cellStyle name="Comma 46 4 4 2" xfId="24686" xr:uid="{6111440F-64B9-4D56-987A-542B935CFB16}"/>
    <cellStyle name="Comma 46 4 4 3" xfId="32804" xr:uid="{2D4F8223-8126-45AC-AC89-5F7CE3CE7C9D}"/>
    <cellStyle name="Comma 46 4 5" xfId="21747" xr:uid="{B8185954-BC3E-4B85-A032-331E9E1325AA}"/>
    <cellStyle name="Comma 46 4 6" xfId="29863" xr:uid="{2F26E616-0294-4151-A906-D38F6BDA3191}"/>
    <cellStyle name="Comma 46 5" xfId="2411" xr:uid="{5CC12F24-746C-4CFD-B9F6-91A9EB240C7E}"/>
    <cellStyle name="Comma 46 6" xfId="20520" xr:uid="{6E3AF768-90A3-49AF-B05D-646C5D7F80E8}"/>
    <cellStyle name="Comma 46 7" xfId="28615" xr:uid="{E71AB7E2-8147-4B15-A4FF-4D48C2933AE7}"/>
    <cellStyle name="Comma 47" xfId="36" xr:uid="{B0A6783F-87B4-446D-B9F5-49030333F332}"/>
    <cellStyle name="Comma 47 2" xfId="2998" xr:uid="{FE50300E-40A9-492F-A22D-9BBE67F742A0}"/>
    <cellStyle name="Comma 47 2 2" xfId="3870" xr:uid="{36DAE48B-5235-4E75-9948-C5EBBA6D3E63}"/>
    <cellStyle name="Comma 47 2 2 2" xfId="5303" xr:uid="{9A05A8C3-441C-4708-AE02-96B8B47CD663}"/>
    <cellStyle name="Comma 47 2 2 2 2" xfId="8239" xr:uid="{63B72D48-25E0-457A-9804-8DE4B1FE3E74}"/>
    <cellStyle name="Comma 47 2 2 2 2 2" xfId="26771" xr:uid="{11C65DFD-85CD-49C6-B1AB-0DBC5D1AAF09}"/>
    <cellStyle name="Comma 47 2 2 2 2 3" xfId="34889" xr:uid="{83675277-09D9-43D1-91CA-AD16A2266AFA}"/>
    <cellStyle name="Comma 47 2 2 2 3" xfId="23863" xr:uid="{C67BCE00-91C2-4A3A-AFB9-B12514E55E06}"/>
    <cellStyle name="Comma 47 2 2 2 4" xfId="31981" xr:uid="{F95C64FD-9A2C-41D1-B522-DE23AC046C35}"/>
    <cellStyle name="Comma 47 2 2 3" xfId="6813" xr:uid="{32D14689-908F-4A74-B74D-6B21F2D28AEC}"/>
    <cellStyle name="Comma 47 2 2 3 2" xfId="25345" xr:uid="{2C93AED0-3816-4F36-9EEF-C61D06F4CAF2}"/>
    <cellStyle name="Comma 47 2 2 3 3" xfId="33463" xr:uid="{A59F2079-808F-4E89-8A46-F4171BD78C14}"/>
    <cellStyle name="Comma 47 2 2 4" xfId="22435" xr:uid="{21448894-2C3D-4122-9414-E81500411CD0}"/>
    <cellStyle name="Comma 47 2 2 5" xfId="30553" xr:uid="{0912C802-C621-43DF-A7E3-553191D1A53D}"/>
    <cellStyle name="Comma 47 2 3" xfId="4592" xr:uid="{0E9DDA0C-8CF0-47D5-93AA-73D3CC751654}"/>
    <cellStyle name="Comma 47 2 3 2" xfId="7528" xr:uid="{68612F38-42FC-4C59-A57F-EBA27028F8C4}"/>
    <cellStyle name="Comma 47 2 3 2 2" xfId="26060" xr:uid="{73A1FF6A-454B-4E92-B9DB-61C1FB7E4FE0}"/>
    <cellStyle name="Comma 47 2 3 2 3" xfId="34178" xr:uid="{5818D79F-E378-4A6B-A799-B4681347633E}"/>
    <cellStyle name="Comma 47 2 3 3" xfId="23152" xr:uid="{B3E1DBBB-86D4-4D3E-AB50-F052679887DE}"/>
    <cellStyle name="Comma 47 2 3 4" xfId="31270" xr:uid="{6057B19D-7FC7-427F-BDEE-C619AD4EF8C4}"/>
    <cellStyle name="Comma 47 2 4" xfId="6102" xr:uid="{3362D092-C9FA-4848-8C47-B14EB2C17C3A}"/>
    <cellStyle name="Comma 47 2 4 2" xfId="24634" xr:uid="{02D04ACD-4B4F-452B-90B7-FFEBCC7E982B}"/>
    <cellStyle name="Comma 47 2 4 3" xfId="32752" xr:uid="{9C37571F-0CC7-4F20-9FFE-402889F7D41C}"/>
    <cellStyle name="Comma 47 2 5" xfId="21690" xr:uid="{EBDD5681-C51B-491B-9EBA-D99F1F433D5D}"/>
    <cellStyle name="Comma 47 2 6" xfId="29806" xr:uid="{124CD550-DAEE-4AB6-8330-5F8E77ACE4CE}"/>
    <cellStyle name="Comma 47 3" xfId="3575" xr:uid="{02A4C745-76A4-423D-A829-2BFFE9083B9D}"/>
    <cellStyle name="Comma 47 3 2" xfId="5010" xr:uid="{C74056EF-56EF-4545-9C22-F0941FD3ACFF}"/>
    <cellStyle name="Comma 47 3 2 2" xfId="7946" xr:uid="{92F334B4-E713-49FE-8451-146D73AA2C86}"/>
    <cellStyle name="Comma 47 3 2 2 2" xfId="26478" xr:uid="{DDD51AA8-4361-48A1-A0A3-DF5A368319F5}"/>
    <cellStyle name="Comma 47 3 2 2 3" xfId="34596" xr:uid="{6452E89D-7044-40A1-A9CB-A63BE3BFFAF8}"/>
    <cellStyle name="Comma 47 3 2 3" xfId="23570" xr:uid="{53423A3F-84FA-4781-A413-3D46C3DBC33F}"/>
    <cellStyle name="Comma 47 3 2 4" xfId="31688" xr:uid="{F39CB72D-B7AF-43C9-AF38-46B30A56537C}"/>
    <cellStyle name="Comma 47 3 3" xfId="6520" xr:uid="{C40B6AE4-224D-44A8-931B-93711608DC59}"/>
    <cellStyle name="Comma 47 3 3 2" xfId="25052" xr:uid="{85F306E2-34AE-4AFA-A972-A7971774D8B1}"/>
    <cellStyle name="Comma 47 3 3 3" xfId="33170" xr:uid="{6C8B782C-BD78-4100-8498-CFE4FC920824}"/>
    <cellStyle name="Comma 47 3 4" xfId="22142" xr:uid="{EDEE151E-409F-4358-AD70-DD75B72C5C04}"/>
    <cellStyle name="Comma 47 3 5" xfId="30260" xr:uid="{4BC65EDC-A253-47C9-BEEB-21EA4DE16782}"/>
    <cellStyle name="Comma 47 4" xfId="4299" xr:uid="{A55EDC0A-736C-4C42-9DE9-425DB35553BE}"/>
    <cellStyle name="Comma 47 4 2" xfId="7235" xr:uid="{0E4E6C9E-F903-415A-8B13-72FE43076545}"/>
    <cellStyle name="Comma 47 4 2 2" xfId="25767" xr:uid="{413C10B3-D8F8-44B1-875C-A74C3F498EFF}"/>
    <cellStyle name="Comma 47 4 2 3" xfId="33885" xr:uid="{E27CCAA6-EAF2-4C26-AB3A-A26795B9090B}"/>
    <cellStyle name="Comma 47 4 3" xfId="22859" xr:uid="{8C7D3662-38C2-46E8-8594-076DEC3A6D69}"/>
    <cellStyle name="Comma 47 4 4" xfId="30977" xr:uid="{74B4677D-C53C-4357-9BDC-79F0E59ACDA0}"/>
    <cellStyle name="Comma 47 5" xfId="5809" xr:uid="{06E8F87F-6461-46B8-9EAC-CF6F6C6731CA}"/>
    <cellStyle name="Comma 47 5 2" xfId="24341" xr:uid="{D5D033FF-86F0-45C5-93B2-A1C748C92096}"/>
    <cellStyle name="Comma 47 5 3" xfId="32459" xr:uid="{45C3B38F-8903-4F84-81A2-4F2786BFD1F2}"/>
    <cellStyle name="Comma 47 6" xfId="2420" xr:uid="{D0704A0A-F096-4EB8-A49B-00A0B49F25E0}"/>
    <cellStyle name="Comma 47 6 2" xfId="21332" xr:uid="{05FE00C0-B8F3-4114-9206-02F52D022D9C}"/>
    <cellStyle name="Comma 47 6 3" xfId="29448" xr:uid="{758EDC82-6CFE-41D5-95CC-BDB09790A8E5}"/>
    <cellStyle name="Comma 48" xfId="754" xr:uid="{1C5A5B47-5FD4-4E5C-996F-2B26467A7AC4}"/>
    <cellStyle name="Comma 48 2" xfId="1062" xr:uid="{ECDE1B4F-D4EC-4685-9DD8-4BB31FE6FF8F}"/>
    <cellStyle name="Comma 48 2 2" xfId="3869" xr:uid="{186428B3-DB2D-4364-989F-26FB75B4941A}"/>
    <cellStyle name="Comma 48 2 2 2" xfId="5302" xr:uid="{E6307DB7-7255-48FA-80CC-8EE4AE73650E}"/>
    <cellStyle name="Comma 48 2 2 2 2" xfId="8238" xr:uid="{05F5D9C6-C32A-4AD3-8815-DDBF37F7CF13}"/>
    <cellStyle name="Comma 48 2 2 2 2 2" xfId="26770" xr:uid="{8790D5C2-7AB1-4723-B88B-E82E454E6776}"/>
    <cellStyle name="Comma 48 2 2 2 2 3" xfId="34888" xr:uid="{85F086E4-5F18-4077-A63C-8DCA1B2ABB16}"/>
    <cellStyle name="Comma 48 2 2 2 3" xfId="23862" xr:uid="{B4444552-2B04-48D9-A83B-96B44B448DC2}"/>
    <cellStyle name="Comma 48 2 2 2 4" xfId="31980" xr:uid="{4A4D70AD-22C1-4601-A1A1-45FFC88611AE}"/>
    <cellStyle name="Comma 48 2 2 3" xfId="6812" xr:uid="{39F7054B-6923-4F80-812B-47863F331017}"/>
    <cellStyle name="Comma 48 2 2 3 2" xfId="25344" xr:uid="{2C5AEB8B-CA17-4FF1-8A3B-4805B33FEE62}"/>
    <cellStyle name="Comma 48 2 2 3 3" xfId="33462" xr:uid="{390F9F71-4710-43D8-BCBE-064E92830787}"/>
    <cellStyle name="Comma 48 2 2 4" xfId="22434" xr:uid="{EDEAA057-ACA6-4278-A297-9674129C3C5B}"/>
    <cellStyle name="Comma 48 2 2 5" xfId="30552" xr:uid="{F7255CC6-6A44-426C-820E-3BB19F0BD699}"/>
    <cellStyle name="Comma 48 2 3" xfId="4591" xr:uid="{51856225-2A68-49D2-AE32-25805217E8B8}"/>
    <cellStyle name="Comma 48 2 3 2" xfId="7527" xr:uid="{33D786E8-2AF0-4281-9760-E0C451E3C586}"/>
    <cellStyle name="Comma 48 2 3 2 2" xfId="26059" xr:uid="{C27CA40C-AF19-4100-938D-385DAF2598F9}"/>
    <cellStyle name="Comma 48 2 3 2 3" xfId="34177" xr:uid="{D73A644F-B5AF-497E-972C-F3AB9CCF76C9}"/>
    <cellStyle name="Comma 48 2 3 3" xfId="23151" xr:uid="{DED7428D-61C6-47F9-92A4-C8F922D5A26D}"/>
    <cellStyle name="Comma 48 2 3 4" xfId="31269" xr:uid="{04674944-BB18-4BCA-93B7-5BE5EC2E325E}"/>
    <cellStyle name="Comma 48 2 4" xfId="6101" xr:uid="{5E07C4E0-B715-4287-86B2-37837C09B0EA}"/>
    <cellStyle name="Comma 48 2 4 2" xfId="24633" xr:uid="{EC5F37A7-0524-4DAA-B641-ED7134A2969F}"/>
    <cellStyle name="Comma 48 2 4 3" xfId="32751" xr:uid="{A1E15547-47F2-480F-AA0E-0171EC14D9DD}"/>
    <cellStyle name="Comma 48 2 5" xfId="2997" xr:uid="{9769F814-BDEE-4DB0-8ADE-28788396F38B}"/>
    <cellStyle name="Comma 48 2 5 2" xfId="21689" xr:uid="{EFAEF2F1-4380-42D8-90D9-F986EB54FA04}"/>
    <cellStyle name="Comma 48 2 5 3" xfId="29805" xr:uid="{60884A98-0BA6-4AB0-A16F-F2021326A2C6}"/>
    <cellStyle name="Comma 48 2 6" xfId="20817" xr:uid="{3BB58A89-3F01-4001-9567-88A7799CE5D4}"/>
    <cellStyle name="Comma 48 2 7" xfId="28912" xr:uid="{0B849A65-09CE-4B65-A795-1456538ABCCD}"/>
    <cellStyle name="Comma 48 3" xfId="3574" xr:uid="{AA357D8B-3FEF-4212-9BAC-FA08E5A896B6}"/>
    <cellStyle name="Comma 48 3 2" xfId="5009" xr:uid="{6AA40383-1DE7-482F-9894-FEB2AE1FF8CD}"/>
    <cellStyle name="Comma 48 3 2 2" xfId="7945" xr:uid="{AF8D3FC3-32E1-4282-818B-48587A9EE467}"/>
    <cellStyle name="Comma 48 3 2 2 2" xfId="26477" xr:uid="{8F487D13-5084-43B0-972B-3246487B6DB3}"/>
    <cellStyle name="Comma 48 3 2 2 3" xfId="34595" xr:uid="{01E270F4-AE75-4EE5-840A-F1D24D559550}"/>
    <cellStyle name="Comma 48 3 2 3" xfId="23569" xr:uid="{ADF7CD8D-BAF8-4BCE-AD8D-56CB015B84C1}"/>
    <cellStyle name="Comma 48 3 2 4" xfId="31687" xr:uid="{544A4952-6F7C-450F-A2C3-B144FD87061C}"/>
    <cellStyle name="Comma 48 3 3" xfId="6519" xr:uid="{71304478-414B-4232-A1C7-82E16AAFBD82}"/>
    <cellStyle name="Comma 48 3 3 2" xfId="25051" xr:uid="{4FC85F3A-4811-4A1A-84B2-D52669E3B988}"/>
    <cellStyle name="Comma 48 3 3 3" xfId="33169" xr:uid="{46BB4B83-9F48-46FA-96BC-141C04E4DB2B}"/>
    <cellStyle name="Comma 48 3 4" xfId="22141" xr:uid="{6167AD9A-AB85-4C11-AAD5-F806D98C293C}"/>
    <cellStyle name="Comma 48 3 5" xfId="30259" xr:uid="{70C0E681-A989-4EE2-AAC6-1B74604D7117}"/>
    <cellStyle name="Comma 48 4" xfId="4298" xr:uid="{8E9DBF2E-900B-4B2F-BCA1-46D14196EDEB}"/>
    <cellStyle name="Comma 48 4 2" xfId="7234" xr:uid="{7E782ADA-CC1B-4B2A-96D4-89C025106B0E}"/>
    <cellStyle name="Comma 48 4 2 2" xfId="25766" xr:uid="{EFF1571A-20F9-4B34-8040-2FED18552FAD}"/>
    <cellStyle name="Comma 48 4 2 3" xfId="33884" xr:uid="{EA57660E-49A1-466A-A598-5874EC1F43DD}"/>
    <cellStyle name="Comma 48 4 3" xfId="22858" xr:uid="{1842BD1B-FE37-4947-A9EB-C07E7FF85E95}"/>
    <cellStyle name="Comma 48 4 4" xfId="30976" xr:uid="{DE0CAD3D-52A5-41E9-94FC-861F59502B3E}"/>
    <cellStyle name="Comma 48 5" xfId="5808" xr:uid="{571DCCA9-062B-4406-968C-6B91BE0E74DB}"/>
    <cellStyle name="Comma 48 5 2" xfId="24340" xr:uid="{48F37722-49A6-424C-853C-4FF49BB74D39}"/>
    <cellStyle name="Comma 48 5 3" xfId="32458" xr:uid="{0C9A2237-2099-4DFD-92E4-A1F4699F5F73}"/>
    <cellStyle name="Comma 48 6" xfId="2417" xr:uid="{48612142-462E-4430-8A53-44C3A0FBA3C4}"/>
    <cellStyle name="Comma 48 6 2" xfId="21330" xr:uid="{98BEA8F8-39F4-4A6C-8B00-C63E89AA14C3}"/>
    <cellStyle name="Comma 48 6 3" xfId="29446" xr:uid="{33D0473E-0668-4CE6-9059-F9F742B74B5F}"/>
    <cellStyle name="Comma 48 7" xfId="20511" xr:uid="{B27DC6BF-1924-4757-880B-5EE23D32E90A}"/>
    <cellStyle name="Comma 48 8" xfId="28606" xr:uid="{35189E7F-3C0C-47F6-A428-21B32B1F5129}"/>
    <cellStyle name="Comma 49" xfId="764" xr:uid="{CFFC643A-588C-4BEA-A4BB-50A69F556DBA}"/>
    <cellStyle name="Comma 49 2" xfId="1072" xr:uid="{8D61E895-E63E-437D-B7E9-EEED84F9273A}"/>
    <cellStyle name="Comma 49 2 2" xfId="3866" xr:uid="{87B0083F-7816-426F-B6F6-EF7005D94069}"/>
    <cellStyle name="Comma 49 2 2 2" xfId="5299" xr:uid="{676FBCD5-984B-4A13-B537-B0AC3642533D}"/>
    <cellStyle name="Comma 49 2 2 2 2" xfId="8235" xr:uid="{42E0E125-B63F-4E00-8B1D-D8E91D2680B4}"/>
    <cellStyle name="Comma 49 2 2 2 2 2" xfId="26767" xr:uid="{43A69C0B-6250-4A76-9B4B-D287858B9247}"/>
    <cellStyle name="Comma 49 2 2 2 2 3" xfId="34885" xr:uid="{6F50B959-ED71-45FA-9CC3-7B9635F6DD43}"/>
    <cellStyle name="Comma 49 2 2 2 3" xfId="23859" xr:uid="{5BC72B2B-E70C-42F4-B758-0F5A03BB7AFA}"/>
    <cellStyle name="Comma 49 2 2 2 4" xfId="31977" xr:uid="{0788E0DC-8578-4380-BCC3-7235DAE67B46}"/>
    <cellStyle name="Comma 49 2 2 3" xfId="6809" xr:uid="{C34914B4-B6FF-4CFA-AA9A-FBD75025D48D}"/>
    <cellStyle name="Comma 49 2 2 3 2" xfId="25341" xr:uid="{278A8F2B-BAD4-4432-AC52-4AE3527B2485}"/>
    <cellStyle name="Comma 49 2 2 3 3" xfId="33459" xr:uid="{B836A361-C056-4192-81DE-FCF930565FB1}"/>
    <cellStyle name="Comma 49 2 2 4" xfId="22431" xr:uid="{FA689888-097D-40EA-9959-4B1C94F2F3D8}"/>
    <cellStyle name="Comma 49 2 2 5" xfId="30549" xr:uid="{120FA637-A91F-49A6-9192-7F082F15A1D1}"/>
    <cellStyle name="Comma 49 2 3" xfId="4588" xr:uid="{6F5FCF45-2126-4B31-8123-CA79C48F8CEB}"/>
    <cellStyle name="Comma 49 2 3 2" xfId="7524" xr:uid="{D4DC9457-1615-43CC-AF5D-D03436E84DDD}"/>
    <cellStyle name="Comma 49 2 3 2 2" xfId="26056" xr:uid="{FEFB70D4-744B-4799-B663-33E6F4F9F3D3}"/>
    <cellStyle name="Comma 49 2 3 2 3" xfId="34174" xr:uid="{46203660-E713-4E0F-8CDA-6241C9CE8074}"/>
    <cellStyle name="Comma 49 2 3 3" xfId="23148" xr:uid="{EF2C3D71-BDF4-4B35-A605-C25D46059707}"/>
    <cellStyle name="Comma 49 2 3 4" xfId="31266" xr:uid="{3F1279CC-159B-4CE7-B54A-166A3702FC06}"/>
    <cellStyle name="Comma 49 2 4" xfId="6098" xr:uid="{14F5DDE9-2C9F-4544-A89E-A54DE329DA72}"/>
    <cellStyle name="Comma 49 2 4 2" xfId="24630" xr:uid="{61264D7D-FF5D-4140-9245-B4EF1ABFAF93}"/>
    <cellStyle name="Comma 49 2 4 3" xfId="32748" xr:uid="{396F46E4-D8C6-4779-BF41-940625EC7C2D}"/>
    <cellStyle name="Comma 49 2 5" xfId="2993" xr:uid="{097D557F-8F97-4C3F-A63F-B2D2B85196AD}"/>
    <cellStyle name="Comma 49 2 5 2" xfId="21686" xr:uid="{39CF6372-DE21-40E4-BB01-91D49FD42DFC}"/>
    <cellStyle name="Comma 49 2 5 3" xfId="29802" xr:uid="{A5DD1A2C-2450-41A9-A341-B329A98E84EB}"/>
    <cellStyle name="Comma 49 2 6" xfId="20827" xr:uid="{E554DDE0-85F2-45F7-ACE2-1EFD8824DEA3}"/>
    <cellStyle name="Comma 49 2 7" xfId="28922" xr:uid="{80D67BBA-1A0D-4C0D-9438-78AC7A31265B}"/>
    <cellStyle name="Comma 49 3" xfId="3571" xr:uid="{7AB583FC-66DF-447C-9D53-E227D0BCED0F}"/>
    <cellStyle name="Comma 49 3 2" xfId="5006" xr:uid="{30572BAE-7506-495F-A55A-55509B766568}"/>
    <cellStyle name="Comma 49 3 2 2" xfId="7942" xr:uid="{5832C060-48C8-4367-B959-62759A18D324}"/>
    <cellStyle name="Comma 49 3 2 2 2" xfId="26474" xr:uid="{FD43BF71-0E6D-4920-B4B7-F0752149046D}"/>
    <cellStyle name="Comma 49 3 2 2 3" xfId="34592" xr:uid="{2876100E-FCCD-4A74-9B30-C23B2FB00276}"/>
    <cellStyle name="Comma 49 3 2 3" xfId="23566" xr:uid="{B31C7D0E-F85E-4B74-8CC0-27438018E458}"/>
    <cellStyle name="Comma 49 3 2 4" xfId="31684" xr:uid="{699B981D-9D51-4C7C-A2FD-9C9AC00E3691}"/>
    <cellStyle name="Comma 49 3 3" xfId="6516" xr:uid="{882F5E11-801D-462E-BE86-66B799193945}"/>
    <cellStyle name="Comma 49 3 3 2" xfId="25048" xr:uid="{0404F39B-0D13-44BF-8865-436730B52EA2}"/>
    <cellStyle name="Comma 49 3 3 3" xfId="33166" xr:uid="{2B91927A-F66A-498A-B884-D5272D1B0E61}"/>
    <cellStyle name="Comma 49 3 4" xfId="22138" xr:uid="{9B86BF4F-14B3-46CB-81EE-B730BCFC4B87}"/>
    <cellStyle name="Comma 49 3 5" xfId="30256" xr:uid="{A08FDDA7-234C-46B5-940C-973EFB581EF6}"/>
    <cellStyle name="Comma 49 4" xfId="4295" xr:uid="{3ACE6B80-B775-44EE-913B-478AEF4C28F7}"/>
    <cellStyle name="Comma 49 4 2" xfId="7231" xr:uid="{F3D09982-3545-46BE-8BA5-EA872F0B8377}"/>
    <cellStyle name="Comma 49 4 2 2" xfId="25763" xr:uid="{A43E5321-A036-48A0-BA2F-306251E981FA}"/>
    <cellStyle name="Comma 49 4 2 3" xfId="33881" xr:uid="{2D451520-CE9A-4D79-9BCE-E6CB061FD78C}"/>
    <cellStyle name="Comma 49 4 3" xfId="22855" xr:uid="{F8E957FD-37B5-49D7-891A-63B2425A65D8}"/>
    <cellStyle name="Comma 49 4 4" xfId="30973" xr:uid="{1D1E84E1-A9F1-4618-B665-DB6338EEDBA5}"/>
    <cellStyle name="Comma 49 5" xfId="5805" xr:uid="{D9303E2D-54FC-408E-A06A-3725AF250EEA}"/>
    <cellStyle name="Comma 49 5 2" xfId="24337" xr:uid="{EFA71D90-C0DD-4528-977C-10C2A5A983A6}"/>
    <cellStyle name="Comma 49 5 3" xfId="32455" xr:uid="{827FABFB-E6F1-4418-A63E-ECA9C12D8CA4}"/>
    <cellStyle name="Comma 49 6" xfId="2409" xr:uid="{ADDF30E8-F38A-4A3E-818E-861D3E8840F4}"/>
    <cellStyle name="Comma 49 6 2" xfId="21325" xr:uid="{E9F9A3C1-95B5-48F8-B3EE-559829C03A26}"/>
    <cellStyle name="Comma 49 6 3" xfId="29441" xr:uid="{79B62051-EAA1-4648-BFF0-2D48AB9EB1C6}"/>
    <cellStyle name="Comma 49 7" xfId="20521" xr:uid="{AA9FB305-2815-48EC-A2FB-E9EF89A985AF}"/>
    <cellStyle name="Comma 49 8" xfId="28616" xr:uid="{854A9879-09B2-46B2-9B22-8F1DB94BDF3F}"/>
    <cellStyle name="Comma 5" xfId="567" xr:uid="{A18182CE-880C-4144-923E-C31D702D2870}"/>
    <cellStyle name="Comma 5 10" xfId="282" xr:uid="{722B2C29-804F-43A1-821A-4287EB48A605}"/>
    <cellStyle name="Comma 5 10 2" xfId="2445" xr:uid="{DB3B479D-51D7-4432-908F-EB17618166E8}"/>
    <cellStyle name="Comma 5 11" xfId="10712" xr:uid="{CD04E8D7-4BAF-4CA6-B6CA-EC8FE9432417}"/>
    <cellStyle name="Comma 5 12" xfId="1692" xr:uid="{8EAAA890-2A44-40C4-AAC6-D6CDF2AA64FC}"/>
    <cellStyle name="Comma 5 13" xfId="20419" xr:uid="{740F7672-767B-4107-9129-E1DC121B3D65}"/>
    <cellStyle name="Comma 5 14" xfId="28511" xr:uid="{96E5584F-67B4-4A1B-972D-3BC16165F378}"/>
    <cellStyle name="Comma 5 2" xfId="283" xr:uid="{228FBDDC-790A-4B02-91B2-53B811CD98CB}"/>
    <cellStyle name="Comma 5 2 2" xfId="284" xr:uid="{19DF88A9-CFCF-42E8-A64A-5B287EBFE2B4}"/>
    <cellStyle name="Comma 5 2 2 2" xfId="2447" xr:uid="{696EEBDE-C098-46E9-A577-51DBB5DD3DBB}"/>
    <cellStyle name="Comma 5 2 2 2 2" xfId="10715" xr:uid="{4462C312-37F3-4F46-99AF-DAE2263E089A}"/>
    <cellStyle name="Comma 5 2 2 3" xfId="10714" xr:uid="{442D5D76-94A6-48CD-8BA4-97CA78C75FA7}"/>
    <cellStyle name="Comma 5 2 3" xfId="2446" xr:uid="{D9D73249-4202-443D-9966-ACB1D2750E2B}"/>
    <cellStyle name="Comma 5 2 4" xfId="2070" xr:uid="{68E155CC-C8C6-4DBF-979E-309C61E28B30}"/>
    <cellStyle name="Comma 5 2 5" xfId="10713" xr:uid="{919CBFA4-5DFE-44D1-8455-850436B172B1}"/>
    <cellStyle name="Comma 5 2 6" xfId="1693" xr:uid="{5A8DF16B-CF82-4499-88A9-03B94C69B854}"/>
    <cellStyle name="Comma 5 3" xfId="632" xr:uid="{F72AC3AF-FD8A-4587-8FC5-57E86F1B9DB0}"/>
    <cellStyle name="Comma 5 3 10" xfId="2099" xr:uid="{B85D2868-DE81-41D0-86E3-7A8C4407679B}"/>
    <cellStyle name="Comma 5 3 10 2" xfId="21076" xr:uid="{130A4C8F-7A1C-42FC-A41D-D86BFA81BD26}"/>
    <cellStyle name="Comma 5 3 10 3" xfId="29192" xr:uid="{D65F509B-3B33-4857-A46A-763974AAE9CB}"/>
    <cellStyle name="Comma 5 3 11" xfId="20448" xr:uid="{D07E480A-13E8-4D22-8FC1-EA5809D68405}"/>
    <cellStyle name="Comma 5 3 12" xfId="28541" xr:uid="{FC10A249-0041-411E-95F4-3F0656185664}"/>
    <cellStyle name="Comma 5 3 2" xfId="1001" xr:uid="{C6B9C134-18BB-4770-BBB2-D8D4AEB557DC}"/>
    <cellStyle name="Comma 5 3 2 2" xfId="2383" xr:uid="{BBD58D53-0567-4C63-8F19-8E6FAF164612}"/>
    <cellStyle name="Comma 5 3 2 2 2" xfId="2971" xr:uid="{055D24B1-A95F-445D-ADA8-9D601395F27E}"/>
    <cellStyle name="Comma 5 3 2 2 2 2" xfId="3844" xr:uid="{D0EE2E9E-AE5B-445B-88F7-4D2A6A7C0171}"/>
    <cellStyle name="Comma 5 3 2 2 2 2 2" xfId="5277" xr:uid="{D0EE45F5-87BB-44DC-9658-FB23C5BF5537}"/>
    <cellStyle name="Comma 5 3 2 2 2 2 2 2" xfId="8213" xr:uid="{797C5AA3-9F4F-47A0-BA1D-93015B38A3DF}"/>
    <cellStyle name="Comma 5 3 2 2 2 2 2 2 2" xfId="26745" xr:uid="{E05E3C6E-AD79-4883-8B9D-F6B7EED48426}"/>
    <cellStyle name="Comma 5 3 2 2 2 2 2 2 3" xfId="34863" xr:uid="{8309112A-B22F-467D-81DE-B905EE302CBA}"/>
    <cellStyle name="Comma 5 3 2 2 2 2 2 3" xfId="23837" xr:uid="{8D99AAC9-317B-47D9-9D69-2811F7164F71}"/>
    <cellStyle name="Comma 5 3 2 2 2 2 2 4" xfId="31955" xr:uid="{1FC6C67D-9821-4181-B577-02F2249D7A4D}"/>
    <cellStyle name="Comma 5 3 2 2 2 2 3" xfId="6787" xr:uid="{4CF884D6-438C-4C6E-9BD6-BC8FF73C7FE5}"/>
    <cellStyle name="Comma 5 3 2 2 2 2 3 2" xfId="25319" xr:uid="{CB483D95-407A-4450-B3F6-1BD79B0A6602}"/>
    <cellStyle name="Comma 5 3 2 2 2 2 3 3" xfId="33437" xr:uid="{1CBF06FE-23F5-4B5B-A814-2A2DC3546921}"/>
    <cellStyle name="Comma 5 3 2 2 2 2 4" xfId="22409" xr:uid="{1BE58B38-338E-4C98-9311-F8EC37702580}"/>
    <cellStyle name="Comma 5 3 2 2 2 2 5" xfId="30527" xr:uid="{A1FC0D57-96F5-425A-8140-159EC247EADF}"/>
    <cellStyle name="Comma 5 3 2 2 2 3" xfId="4566" xr:uid="{32E8BF26-A54B-44AC-8A47-1CCD8AB492ED}"/>
    <cellStyle name="Comma 5 3 2 2 2 3 2" xfId="7502" xr:uid="{AD430CD3-F800-4F21-ADDE-B1D5FB3E752C}"/>
    <cellStyle name="Comma 5 3 2 2 2 3 2 2" xfId="26034" xr:uid="{B071734F-2A6B-40EF-A8AC-345B51C6AA5A}"/>
    <cellStyle name="Comma 5 3 2 2 2 3 2 3" xfId="34152" xr:uid="{95FABE99-F687-48D3-B988-D80239DDC858}"/>
    <cellStyle name="Comma 5 3 2 2 2 3 3" xfId="23126" xr:uid="{F67CA139-E6F8-4834-9529-27B0B6FFD232}"/>
    <cellStyle name="Comma 5 3 2 2 2 3 4" xfId="31244" xr:uid="{2105FCD9-6549-4D0D-83C5-B126D8D2359B}"/>
    <cellStyle name="Comma 5 3 2 2 2 4" xfId="6076" xr:uid="{1F6CAC13-C97D-433A-AFF5-CEB720E99DEF}"/>
    <cellStyle name="Comma 5 3 2 2 2 4 2" xfId="24608" xr:uid="{4FD0CDFC-D9A9-4CAB-876A-C7B864F57B41}"/>
    <cellStyle name="Comma 5 3 2 2 2 4 3" xfId="32726" xr:uid="{AEE53497-7407-4931-AA8A-3DDB5F381279}"/>
    <cellStyle name="Comma 5 3 2 2 2 5" xfId="21664" xr:uid="{4D0CBC79-FC31-4AE1-92D3-E6B6E31F7100}"/>
    <cellStyle name="Comma 5 3 2 2 2 6" xfId="29780" xr:uid="{E31A3B37-F35D-41DE-B797-8B3B10EA1D9E}"/>
    <cellStyle name="Comma 5 3 2 2 3" xfId="3549" xr:uid="{29EEC705-4ABD-4A36-850A-2293FC028CF7}"/>
    <cellStyle name="Comma 5 3 2 2 3 2" xfId="4984" xr:uid="{EC8209B3-CE07-4662-95C3-5D52A7D8F848}"/>
    <cellStyle name="Comma 5 3 2 2 3 2 2" xfId="7920" xr:uid="{F9DD31C1-D553-41C4-8C6C-F70BA80BE32B}"/>
    <cellStyle name="Comma 5 3 2 2 3 2 2 2" xfId="26452" xr:uid="{97323E1E-74AA-4CB0-989C-5F27CCD39AFD}"/>
    <cellStyle name="Comma 5 3 2 2 3 2 2 3" xfId="34570" xr:uid="{CF90861A-EA64-4B40-A0D9-1E6A6D39E08F}"/>
    <cellStyle name="Comma 5 3 2 2 3 2 3" xfId="23544" xr:uid="{63DC0242-66A3-4691-B536-02F6F863A5DE}"/>
    <cellStyle name="Comma 5 3 2 2 3 2 4" xfId="31662" xr:uid="{8B88AAAB-9FFC-4BF6-A0B1-84BDAC31091A}"/>
    <cellStyle name="Comma 5 3 2 2 3 3" xfId="6494" xr:uid="{0135A8E4-E6B0-4428-AA21-9DCAED410AE4}"/>
    <cellStyle name="Comma 5 3 2 2 3 3 2" xfId="25026" xr:uid="{B1F3D27D-77BE-4E4C-8561-18ACB0A44C56}"/>
    <cellStyle name="Comma 5 3 2 2 3 3 3" xfId="33144" xr:uid="{560BCF4A-8211-46A3-883A-90799E45C6B8}"/>
    <cellStyle name="Comma 5 3 2 2 3 4" xfId="22116" xr:uid="{19749085-2BEE-4E71-B9F4-EDB4398BC4D0}"/>
    <cellStyle name="Comma 5 3 2 2 3 5" xfId="30234" xr:uid="{B9324423-0BB4-4089-8B5A-B9A9BA81752C}"/>
    <cellStyle name="Comma 5 3 2 2 4" xfId="4273" xr:uid="{D7C3BB73-D264-4929-AE28-EE00C8354FE2}"/>
    <cellStyle name="Comma 5 3 2 2 4 2" xfId="7209" xr:uid="{7DDC56BD-AEDC-46F3-A10F-9BEFB63C6B10}"/>
    <cellStyle name="Comma 5 3 2 2 4 2 2" xfId="25741" xr:uid="{8EF5C6D2-CB8F-458B-AA04-28F47E9DE4AD}"/>
    <cellStyle name="Comma 5 3 2 2 4 2 3" xfId="33859" xr:uid="{6E3F22BA-0F61-4753-B1FF-7F79A5307B62}"/>
    <cellStyle name="Comma 5 3 2 2 4 3" xfId="22833" xr:uid="{411D189D-AE02-4F15-BBCF-7CAF01855668}"/>
    <cellStyle name="Comma 5 3 2 2 4 4" xfId="30951" xr:uid="{F1379617-5298-4F1F-800B-4E866DDF2CE9}"/>
    <cellStyle name="Comma 5 3 2 2 5" xfId="5783" xr:uid="{E491794E-C4B7-4713-9AC2-32F819615287}"/>
    <cellStyle name="Comma 5 3 2 2 5 2" xfId="24315" xr:uid="{99CAFE21-38A2-4271-B452-173026990259}"/>
    <cellStyle name="Comma 5 3 2 2 5 3" xfId="32433" xr:uid="{777DCCF0-E675-41BF-8DBF-7E5C82C1EAA1}"/>
    <cellStyle name="Comma 5 3 2 2 6" xfId="21301" xr:uid="{25A6F934-14BF-41B3-BC99-9B50D1FDB950}"/>
    <cellStyle name="Comma 5 3 2 2 7" xfId="29417" xr:uid="{679704DC-18F3-4CEF-A2BC-01F6ED708FC3}"/>
    <cellStyle name="Comma 5 3 2 3" xfId="2843" xr:uid="{B8D9EE45-87C6-42C7-9AF4-7078B98EBC3E}"/>
    <cellStyle name="Comma 5 3 2 3 2" xfId="3716" xr:uid="{0960DCD1-0050-4941-BB30-4C9A090BEF50}"/>
    <cellStyle name="Comma 5 3 2 3 2 2" xfId="5149" xr:uid="{7F2E5FA0-0988-4446-91C6-F89609549BCB}"/>
    <cellStyle name="Comma 5 3 2 3 2 2 2" xfId="8085" xr:uid="{8D5A51CD-F5F2-4EA2-B6C2-80AC2F8188A1}"/>
    <cellStyle name="Comma 5 3 2 3 2 2 2 2" xfId="26617" xr:uid="{97F9B2F7-79D2-40D8-AD5E-F598189D701D}"/>
    <cellStyle name="Comma 5 3 2 3 2 2 2 3" xfId="34735" xr:uid="{75B8CFA9-2D9D-4C18-A5A1-68BCA906F564}"/>
    <cellStyle name="Comma 5 3 2 3 2 2 3" xfId="23709" xr:uid="{AAC6EEDA-8210-42BB-87B4-94A4E58486DB}"/>
    <cellStyle name="Comma 5 3 2 3 2 2 4" xfId="31827" xr:uid="{85D618EA-F69E-43D0-A601-5FFB69A87130}"/>
    <cellStyle name="Comma 5 3 2 3 2 3" xfId="6659" xr:uid="{003D7DD6-3D74-4A80-B680-38BBD1CEBACC}"/>
    <cellStyle name="Comma 5 3 2 3 2 3 2" xfId="25191" xr:uid="{8A5C89BE-6948-4843-97D6-978162127E53}"/>
    <cellStyle name="Comma 5 3 2 3 2 3 3" xfId="33309" xr:uid="{A76E2EBD-8E2A-4790-BF52-03BF660EB118}"/>
    <cellStyle name="Comma 5 3 2 3 2 4" xfId="22281" xr:uid="{AA226E30-E584-429A-8DB9-71D08034EF30}"/>
    <cellStyle name="Comma 5 3 2 3 2 5" xfId="30399" xr:uid="{FA8DC3DB-5BFB-4160-8C5F-74FC1980A4DC}"/>
    <cellStyle name="Comma 5 3 2 3 3" xfId="4438" xr:uid="{100F65FB-84C2-402E-9E54-DB7CEE237606}"/>
    <cellStyle name="Comma 5 3 2 3 3 2" xfId="7374" xr:uid="{F9FDAB87-9C5D-4345-A387-8042FE7B2A8B}"/>
    <cellStyle name="Comma 5 3 2 3 3 2 2" xfId="25906" xr:uid="{03567D71-903D-4866-8694-90A531184B75}"/>
    <cellStyle name="Comma 5 3 2 3 3 2 3" xfId="34024" xr:uid="{7A8694F4-5485-4EC6-B9FB-EC6109A6D862}"/>
    <cellStyle name="Comma 5 3 2 3 3 3" xfId="22998" xr:uid="{DDA2C6C9-E2E8-44E4-9EFB-CA6048CBFCD6}"/>
    <cellStyle name="Comma 5 3 2 3 3 4" xfId="31116" xr:uid="{FBABB97B-ABB3-483D-897F-5E20898B7455}"/>
    <cellStyle name="Comma 5 3 2 3 4" xfId="5948" xr:uid="{B54A27E1-C990-4D15-AE63-05F69634B66E}"/>
    <cellStyle name="Comma 5 3 2 3 4 2" xfId="24480" xr:uid="{F197BAC0-ADE8-4E8D-901E-3D5D0C7351CF}"/>
    <cellStyle name="Comma 5 3 2 3 4 3" xfId="32598" xr:uid="{5BD16B21-B46D-4CB4-8C7A-3180E24FF907}"/>
    <cellStyle name="Comma 5 3 2 3 5" xfId="21536" xr:uid="{2CBCC31D-63A2-4D79-9E95-D2A31A069791}"/>
    <cellStyle name="Comma 5 3 2 3 6" xfId="29652" xr:uid="{24560C49-A216-4EE4-90D3-3BEDF1352975}"/>
    <cellStyle name="Comma 5 3 2 4" xfId="3421" xr:uid="{5CB3A3BD-C519-4B22-AD1F-77B247C30838}"/>
    <cellStyle name="Comma 5 3 2 4 2" xfId="4856" xr:uid="{C0CD03D7-ADAF-40BC-BF68-29305769EAFB}"/>
    <cellStyle name="Comma 5 3 2 4 2 2" xfId="7792" xr:uid="{173C684F-C1D7-4E73-BDDC-5F98250B706A}"/>
    <cellStyle name="Comma 5 3 2 4 2 2 2" xfId="26324" xr:uid="{FBDE762A-59C3-4792-85B3-C49B2D852AB1}"/>
    <cellStyle name="Comma 5 3 2 4 2 2 3" xfId="34442" xr:uid="{966C5E4C-4AB2-4C61-8F98-4F54239523EE}"/>
    <cellStyle name="Comma 5 3 2 4 2 3" xfId="23416" xr:uid="{5D83DAAF-A744-42E8-832F-67795E56093E}"/>
    <cellStyle name="Comma 5 3 2 4 2 4" xfId="31534" xr:uid="{1110A139-AACE-4276-8839-E35BBB0A991B}"/>
    <cellStyle name="Comma 5 3 2 4 3" xfId="6366" xr:uid="{FB0F362D-68AF-43D9-9AA7-3FD4DC572E10}"/>
    <cellStyle name="Comma 5 3 2 4 3 2" xfId="24898" xr:uid="{6206B04B-B534-477D-8D26-E8AC8EBB6A7D}"/>
    <cellStyle name="Comma 5 3 2 4 3 3" xfId="33016" xr:uid="{17DF3D18-6B4B-418C-811E-9F855EAB1D7C}"/>
    <cellStyle name="Comma 5 3 2 4 4" xfId="21988" xr:uid="{BC6275B6-9FA5-4785-AA6C-6FC872ED754D}"/>
    <cellStyle name="Comma 5 3 2 4 5" xfId="30106" xr:uid="{AB7383F5-0A4B-4556-91A7-DE76470C2390}"/>
    <cellStyle name="Comma 5 3 2 5" xfId="4145" xr:uid="{B5624351-6959-4184-96F7-CF168E12BB3D}"/>
    <cellStyle name="Comma 5 3 2 5 2" xfId="7081" xr:uid="{BDC78597-7F60-4BCD-9236-250F3FCC41AA}"/>
    <cellStyle name="Comma 5 3 2 5 2 2" xfId="25613" xr:uid="{9C1CEF57-9450-402C-8D5E-CAD8E96DD255}"/>
    <cellStyle name="Comma 5 3 2 5 2 3" xfId="33731" xr:uid="{0B61CF7D-D7AD-4A0E-B7FB-9C68B14ED9B4}"/>
    <cellStyle name="Comma 5 3 2 5 3" xfId="22705" xr:uid="{0A6DAA79-FF76-4DED-BDAE-1E591F2FF3DA}"/>
    <cellStyle name="Comma 5 3 2 5 4" xfId="30823" xr:uid="{8CCB46F3-4D7F-44D3-B3D7-6C815C943B9C}"/>
    <cellStyle name="Comma 5 3 2 6" xfId="5655" xr:uid="{728503F0-B036-4477-BA81-BEE6E6AF95F4}"/>
    <cellStyle name="Comma 5 3 2 6 2" xfId="24187" xr:uid="{976C34DD-452C-4FF4-9AFA-C45F1F2C94DD}"/>
    <cellStyle name="Comma 5 3 2 6 3" xfId="32305" xr:uid="{EBEA34A9-50EF-435B-95DC-83549A52E5AB}"/>
    <cellStyle name="Comma 5 3 2 7" xfId="2238" xr:uid="{29643350-0142-445D-868F-2F16A4B66812}"/>
    <cellStyle name="Comma 5 3 2 7 2" xfId="21168" xr:uid="{EF91FCBD-B62B-45DD-B964-373C026C4B40}"/>
    <cellStyle name="Comma 5 3 2 7 3" xfId="29284" xr:uid="{29E6CC7C-AE96-4E9D-BDE6-B64A72422FE5}"/>
    <cellStyle name="Comma 5 3 2 8" xfId="20757" xr:uid="{06071498-9469-4F91-B6B4-9389728196C8}"/>
    <cellStyle name="Comma 5 3 2 9" xfId="28852" xr:uid="{6C07C55D-11C4-4E56-8B3B-8395F0A5E5AD}"/>
    <cellStyle name="Comma 5 3 3" xfId="2332" xr:uid="{071C7870-7386-4A01-903F-3739E51898BF}"/>
    <cellStyle name="Comma 5 3 3 2" xfId="2922" xr:uid="{88A4EE32-6312-41AA-AEC6-146A9CC2AA7A}"/>
    <cellStyle name="Comma 5 3 3 2 2" xfId="3795" xr:uid="{E694F503-2A9D-4A67-8C6C-8116E7FC4786}"/>
    <cellStyle name="Comma 5 3 3 2 2 2" xfId="5228" xr:uid="{B7AFCBD3-6B9D-4E93-BB01-6B4AE7091619}"/>
    <cellStyle name="Comma 5 3 3 2 2 2 2" xfId="8164" xr:uid="{61518FEF-F52E-4811-8935-AF50B5A260C8}"/>
    <cellStyle name="Comma 5 3 3 2 2 2 2 2" xfId="26696" xr:uid="{722C4B42-34BC-4707-8D25-2E5C196EEB98}"/>
    <cellStyle name="Comma 5 3 3 2 2 2 2 3" xfId="34814" xr:uid="{C8492B8A-C98F-44A7-B717-38533675E8D4}"/>
    <cellStyle name="Comma 5 3 3 2 2 2 3" xfId="23788" xr:uid="{AC37B781-AE64-49BE-ADCE-99445CD185FB}"/>
    <cellStyle name="Comma 5 3 3 2 2 2 4" xfId="31906" xr:uid="{047058B4-E303-4EBD-8374-6FA8FEB38D1C}"/>
    <cellStyle name="Comma 5 3 3 2 2 3" xfId="6738" xr:uid="{A51CD0D6-1BED-4856-A404-4187C146741D}"/>
    <cellStyle name="Comma 5 3 3 2 2 3 2" xfId="25270" xr:uid="{AFFD01C4-0222-409D-ABCD-248D127C72DA}"/>
    <cellStyle name="Comma 5 3 3 2 2 3 3" xfId="33388" xr:uid="{19DFBDCD-B6B3-44FF-80AB-CCBBE7F9C400}"/>
    <cellStyle name="Comma 5 3 3 2 2 4" xfId="22360" xr:uid="{85162C8F-BCB1-427A-BCA5-7BC6129B7113}"/>
    <cellStyle name="Comma 5 3 3 2 2 5" xfId="30478" xr:uid="{69B0C448-34BB-4D8D-B70E-19CCE944B6BD}"/>
    <cellStyle name="Comma 5 3 3 2 3" xfId="4517" xr:uid="{4D938B35-0FFE-4BFB-B9B7-3C970096C3DD}"/>
    <cellStyle name="Comma 5 3 3 2 3 2" xfId="7453" xr:uid="{3B9DAB2C-BBB0-4DF5-B744-6494574E18F3}"/>
    <cellStyle name="Comma 5 3 3 2 3 2 2" xfId="25985" xr:uid="{D5690841-9F08-4647-9F79-11001D73F40B}"/>
    <cellStyle name="Comma 5 3 3 2 3 2 3" xfId="34103" xr:uid="{78AFA99A-74DA-468E-AD49-5E6A60833149}"/>
    <cellStyle name="Comma 5 3 3 2 3 3" xfId="23077" xr:uid="{C27A58F6-6509-4B8E-BDFF-5569C320003F}"/>
    <cellStyle name="Comma 5 3 3 2 3 4" xfId="31195" xr:uid="{CAF112C7-D5FE-45AF-B940-23BF636A2D56}"/>
    <cellStyle name="Comma 5 3 3 2 4" xfId="6027" xr:uid="{3CDA99EE-BB9B-4396-B825-6E6BB5DC6B40}"/>
    <cellStyle name="Comma 5 3 3 2 4 2" xfId="24559" xr:uid="{2F3AA70A-755C-447A-AAB1-732F95F7B7E9}"/>
    <cellStyle name="Comma 5 3 3 2 4 3" xfId="32677" xr:uid="{9753F458-F8F5-486B-8362-0FD098F7C01E}"/>
    <cellStyle name="Comma 5 3 3 2 5" xfId="21615" xr:uid="{672D4651-1A79-49C7-80D7-35F30B58CA86}"/>
    <cellStyle name="Comma 5 3 3 2 6" xfId="29731" xr:uid="{4A3D68C2-2FD3-44C7-B3A5-846D263A4E3D}"/>
    <cellStyle name="Comma 5 3 3 3" xfId="3500" xr:uid="{7FF57F57-1F78-4EBE-8308-132AE7A6925E}"/>
    <cellStyle name="Comma 5 3 3 3 2" xfId="4935" xr:uid="{5BDC98D7-CAB9-4FCB-BD4A-208AC8F9683F}"/>
    <cellStyle name="Comma 5 3 3 3 2 2" xfId="7871" xr:uid="{12A2EF53-EF68-4FF2-9E39-CFBA5E099CB7}"/>
    <cellStyle name="Comma 5 3 3 3 2 2 2" xfId="26403" xr:uid="{BDB022FA-BB59-4A08-8AB0-2C6C8D40AB70}"/>
    <cellStyle name="Comma 5 3 3 3 2 2 3" xfId="34521" xr:uid="{E57C7EC8-118D-49BF-A3BD-F7740020F2A4}"/>
    <cellStyle name="Comma 5 3 3 3 2 3" xfId="23495" xr:uid="{E2126535-E9BF-4833-A629-92B0F0327B4C}"/>
    <cellStyle name="Comma 5 3 3 3 2 4" xfId="31613" xr:uid="{F0231ABB-DB88-4F2C-AC91-7AB4B02A8512}"/>
    <cellStyle name="Comma 5 3 3 3 3" xfId="6445" xr:uid="{5D17A825-4874-4B62-8E89-B87D0AA02179}"/>
    <cellStyle name="Comma 5 3 3 3 3 2" xfId="24977" xr:uid="{8DE93A1D-92D7-498D-A11D-3A1DC880A107}"/>
    <cellStyle name="Comma 5 3 3 3 3 3" xfId="33095" xr:uid="{45504149-79DD-4340-8C16-BADC279C74E9}"/>
    <cellStyle name="Comma 5 3 3 3 4" xfId="22067" xr:uid="{B14CE956-32F7-4BC8-B0F7-1F8729D28AA3}"/>
    <cellStyle name="Comma 5 3 3 3 5" xfId="30185" xr:uid="{FFAA6748-622D-4938-A018-E79B24F6E42F}"/>
    <cellStyle name="Comma 5 3 3 4" xfId="4224" xr:uid="{34F57E2E-8DEA-4785-9156-6A5583D477DA}"/>
    <cellStyle name="Comma 5 3 3 4 2" xfId="7160" xr:uid="{AF04860B-1E7B-4168-BCE5-CC67EB47509A}"/>
    <cellStyle name="Comma 5 3 3 4 2 2" xfId="25692" xr:uid="{58E667CF-2599-43CF-B8C9-AA862141041C}"/>
    <cellStyle name="Comma 5 3 3 4 2 3" xfId="33810" xr:uid="{99C40B18-1EF0-4D49-98AB-5713AB39241D}"/>
    <cellStyle name="Comma 5 3 3 4 3" xfId="22784" xr:uid="{E259F5C3-C9B1-49AE-A5AE-0D1D39B8BAEF}"/>
    <cellStyle name="Comma 5 3 3 4 4" xfId="30902" xr:uid="{FADF4FFF-0A8F-4554-BF31-298E53406BA0}"/>
    <cellStyle name="Comma 5 3 3 5" xfId="5734" xr:uid="{CFA4FF3D-8039-47F6-9A83-A730D5840AAB}"/>
    <cellStyle name="Comma 5 3 3 5 2" xfId="24266" xr:uid="{9B4D825A-DCB5-4FE6-AC15-C0CA04C996F0}"/>
    <cellStyle name="Comma 5 3 3 5 3" xfId="32384" xr:uid="{FC7F4E54-2401-427C-8924-6D3C7770D120}"/>
    <cellStyle name="Comma 5 3 3 6" xfId="21251" xr:uid="{E3619604-0253-4182-9E4A-7B9BCD0892B4}"/>
    <cellStyle name="Comma 5 3 3 7" xfId="29367" xr:uid="{B605692C-E5B2-4152-8B56-B7FC223DA205}"/>
    <cellStyle name="Comma 5 3 4" xfId="2755" xr:uid="{6C3BE9DB-33D2-4BAD-BFEE-8D648C87BDAD}"/>
    <cellStyle name="Comma 5 3 4 2" xfId="3650" xr:uid="{694192B0-D499-488B-B9C3-9429C752854A}"/>
    <cellStyle name="Comma 5 3 4 2 2" xfId="5083" xr:uid="{CC513AD9-19ED-4557-BBBF-00750FFFC47D}"/>
    <cellStyle name="Comma 5 3 4 2 2 2" xfId="8019" xr:uid="{3262BF92-590E-4167-A242-77764315755E}"/>
    <cellStyle name="Comma 5 3 4 2 2 2 2" xfId="26551" xr:uid="{49476259-5755-4F17-A723-20D446C5C9DC}"/>
    <cellStyle name="Comma 5 3 4 2 2 2 3" xfId="34669" xr:uid="{A02E93AC-EB90-4FB4-9FAF-FA985EADAF2B}"/>
    <cellStyle name="Comma 5 3 4 2 2 3" xfId="23643" xr:uid="{C47F06EE-0F37-48FC-B4BE-AB38EA2CA2A0}"/>
    <cellStyle name="Comma 5 3 4 2 2 4" xfId="31761" xr:uid="{F41929CC-B0FD-4C42-83B0-DBBF48E61049}"/>
    <cellStyle name="Comma 5 3 4 2 3" xfId="6593" xr:uid="{58ADE058-557B-46CE-BD69-7AD5D481002D}"/>
    <cellStyle name="Comma 5 3 4 2 3 2" xfId="25125" xr:uid="{0033143F-61E0-4D22-9CE4-D3947F7C8D82}"/>
    <cellStyle name="Comma 5 3 4 2 3 3" xfId="33243" xr:uid="{BB0BD79B-3347-4825-A6F6-4F6A6DEC7AAC}"/>
    <cellStyle name="Comma 5 3 4 2 4" xfId="22215" xr:uid="{4A593748-4E4F-4065-844E-18D5A042C7CD}"/>
    <cellStyle name="Comma 5 3 4 2 5" xfId="30333" xr:uid="{23A58037-F870-4215-8DF0-46E2059900AB}"/>
    <cellStyle name="Comma 5 3 4 3" xfId="4372" xr:uid="{BD54FF94-55E9-4EC1-8787-BE66BDFFA8D2}"/>
    <cellStyle name="Comma 5 3 4 3 2" xfId="7308" xr:uid="{CA070016-E994-4994-ABFA-0EBB17F1AA7A}"/>
    <cellStyle name="Comma 5 3 4 3 2 2" xfId="25840" xr:uid="{507BE55D-4D22-4E13-848C-09DF113E193E}"/>
    <cellStyle name="Comma 5 3 4 3 2 3" xfId="33958" xr:uid="{CEEF9840-262F-4299-9407-ACD4FF819B30}"/>
    <cellStyle name="Comma 5 3 4 3 3" xfId="22932" xr:uid="{5B609518-BFCD-40F2-B947-37A75A28A33F}"/>
    <cellStyle name="Comma 5 3 4 3 4" xfId="31050" xr:uid="{02E7F54E-F892-42BB-A2E9-13287FDC07DC}"/>
    <cellStyle name="Comma 5 3 4 4" xfId="5882" xr:uid="{69E14613-7513-406D-B6B7-DADF71B1A352}"/>
    <cellStyle name="Comma 5 3 4 4 2" xfId="24414" xr:uid="{0EA8788A-1BEE-4592-AB7A-983FB6773BA2}"/>
    <cellStyle name="Comma 5 3 4 4 3" xfId="32532" xr:uid="{068A08AF-2CA4-40C1-94EA-7AD26E1CDB20}"/>
    <cellStyle name="Comma 5 3 4 5" xfId="21467" xr:uid="{452E4E41-1C52-461D-88D3-475FE239B274}"/>
    <cellStyle name="Comma 5 3 4 6" xfId="29583" xr:uid="{0DE394B1-41D7-4354-9E7E-A27FDF90E493}"/>
    <cellStyle name="Comma 5 3 5" xfId="3121" xr:uid="{CDB2BC0A-2FCC-47EB-B0B7-3E7F8BDE4656}"/>
    <cellStyle name="Comma 5 3 6" xfId="3343" xr:uid="{5FAF230C-985E-4E91-963F-704BF610A822}"/>
    <cellStyle name="Comma 5 3 6 2" xfId="4778" xr:uid="{9FD07BCC-FD2D-490A-9C50-E4781638C635}"/>
    <cellStyle name="Comma 5 3 6 2 2" xfId="7714" xr:uid="{A66B0AA4-29B2-44BC-929C-4D0AB447D1F1}"/>
    <cellStyle name="Comma 5 3 6 2 2 2" xfId="26246" xr:uid="{38C99726-5B5F-4E5E-9088-6B90630306BF}"/>
    <cellStyle name="Comma 5 3 6 2 2 3" xfId="34364" xr:uid="{2C6B2AFE-6023-43CA-93EF-373419C393D0}"/>
    <cellStyle name="Comma 5 3 6 2 3" xfId="23338" xr:uid="{C732653B-95DC-4F6B-A885-5BA7197C9BC3}"/>
    <cellStyle name="Comma 5 3 6 2 4" xfId="31456" xr:uid="{49B344C5-E37C-4FBA-8FED-BD815136D18A}"/>
    <cellStyle name="Comma 5 3 6 3" xfId="6288" xr:uid="{882AA344-460E-4A67-B1B3-03DDADFE2414}"/>
    <cellStyle name="Comma 5 3 6 3 2" xfId="24820" xr:uid="{D3DF6443-C3A0-4F33-B64E-A49F5DE48771}"/>
    <cellStyle name="Comma 5 3 6 3 3" xfId="32938" xr:uid="{DE759FE4-1C58-457F-8B5C-EFE92ED321F4}"/>
    <cellStyle name="Comma 5 3 6 4" xfId="21910" xr:uid="{E335A6B9-43B0-4FBF-839C-D567045E29C8}"/>
    <cellStyle name="Comma 5 3 6 5" xfId="30028" xr:uid="{31E966BE-B28B-4C5A-AFBD-6D85840997BC}"/>
    <cellStyle name="Comma 5 3 7" xfId="4067" xr:uid="{2346A4AF-92FF-4470-BED0-D1495EF27A53}"/>
    <cellStyle name="Comma 5 3 7 2" xfId="7003" xr:uid="{5DA62E4F-4520-4E60-9279-EB4926164507}"/>
    <cellStyle name="Comma 5 3 7 2 2" xfId="25535" xr:uid="{A31573C5-46B2-4507-A5BA-DDA28481B728}"/>
    <cellStyle name="Comma 5 3 7 2 3" xfId="33653" xr:uid="{CAA933F4-1AF5-46A7-B3B9-CD512EB2D9C0}"/>
    <cellStyle name="Comma 5 3 7 3" xfId="22627" xr:uid="{A1051B50-AE75-4288-8E2F-8A2842D81ED0}"/>
    <cellStyle name="Comma 5 3 7 4" xfId="30745" xr:uid="{DABD456F-484B-467D-808A-7581C13AC069}"/>
    <cellStyle name="Comma 5 3 8" xfId="5577" xr:uid="{28B7F824-D77C-4877-8992-012464110824}"/>
    <cellStyle name="Comma 5 3 8 2" xfId="24109" xr:uid="{37C4BA47-9909-4439-B416-580081FD4051}"/>
    <cellStyle name="Comma 5 3 8 3" xfId="32227" xr:uid="{3ED880FD-757D-4934-8DE5-1F81B709EEB0}"/>
    <cellStyle name="Comma 5 3 9" xfId="10716" xr:uid="{B0939CDB-63CB-4EFE-8CCF-9E3574410B5C}"/>
    <cellStyle name="Comma 5 4" xfId="975" xr:uid="{AD3130C2-244F-4960-A464-307863367533}"/>
    <cellStyle name="Comma 5 4 2" xfId="3275" xr:uid="{7BC2EB2C-B1D7-4724-9173-AE03D41CCE7A}"/>
    <cellStyle name="Comma 5 4 3" xfId="3145" xr:uid="{6739482C-74D7-4B80-885A-44FC725F388D}"/>
    <cellStyle name="Comma 5 4 3 2" xfId="3951" xr:uid="{ACF26AA7-D9E0-4EB3-808D-AAF543763BC7}"/>
    <cellStyle name="Comma 5 4 3 2 2" xfId="5384" xr:uid="{DB2AA69D-0F12-444A-9616-906794D3CA89}"/>
    <cellStyle name="Comma 5 4 3 2 2 2" xfId="8320" xr:uid="{4772BF21-2638-4CC0-A952-A893D4068389}"/>
    <cellStyle name="Comma 5 4 3 2 2 2 2" xfId="26852" xr:uid="{F1B11FED-4AF9-43FF-AB93-3F3697E791A8}"/>
    <cellStyle name="Comma 5 4 3 2 2 2 3" xfId="34970" xr:uid="{C21178D3-B7DF-4D9D-91DF-965FF25DB2DF}"/>
    <cellStyle name="Comma 5 4 3 2 2 3" xfId="23944" xr:uid="{98FD3051-511E-4E59-BCC2-18E4313FAA8F}"/>
    <cellStyle name="Comma 5 4 3 2 2 4" xfId="32062" xr:uid="{2AC27BCD-80D4-4C47-B320-3997FBF923ED}"/>
    <cellStyle name="Comma 5 4 3 2 3" xfId="6894" xr:uid="{915FA3F0-A3B5-4D4D-A3A3-40799EA77DF5}"/>
    <cellStyle name="Comma 5 4 3 2 3 2" xfId="25426" xr:uid="{612685EC-A33D-41CD-8614-2BED3503AB8F}"/>
    <cellStyle name="Comma 5 4 3 2 3 3" xfId="33544" xr:uid="{FE17F88A-D7BF-42F1-AAC1-803C4A96C5FC}"/>
    <cellStyle name="Comma 5 4 3 2 4" xfId="22516" xr:uid="{F6DD6DF3-8952-4A16-80D3-004641E3F6AA}"/>
    <cellStyle name="Comma 5 4 3 2 5" xfId="30634" xr:uid="{C48FBF30-99CD-458E-B774-6C1533423B3F}"/>
    <cellStyle name="Comma 5 4 3 3" xfId="4673" xr:uid="{074ECB2F-3328-4E10-98F8-02DB42763262}"/>
    <cellStyle name="Comma 5 4 3 3 2" xfId="7609" xr:uid="{A8618CCE-1648-4337-83A5-1F413759E07A}"/>
    <cellStyle name="Comma 5 4 3 3 2 2" xfId="26141" xr:uid="{C8584D6D-9BE9-4B76-94F3-FB1AF6B21088}"/>
    <cellStyle name="Comma 5 4 3 3 2 3" xfId="34259" xr:uid="{C9ED7D42-2444-469B-8217-11860AE8F783}"/>
    <cellStyle name="Comma 5 4 3 3 3" xfId="23233" xr:uid="{5B42D9EC-0F66-4021-B391-B9CEE25C7FC0}"/>
    <cellStyle name="Comma 5 4 3 3 4" xfId="31351" xr:uid="{6694901F-C69F-4AAF-80C7-091D314DE5B8}"/>
    <cellStyle name="Comma 5 4 3 4" xfId="6183" xr:uid="{9EC1A5BC-6CAC-4E9A-8C3F-960BDA6ACD7E}"/>
    <cellStyle name="Comma 5 4 3 4 2" xfId="24715" xr:uid="{5E71D11D-190B-4119-A467-C9E75605F043}"/>
    <cellStyle name="Comma 5 4 3 4 3" xfId="32833" xr:uid="{9163A8CA-D07A-4F00-9890-4CFA10F14E32}"/>
    <cellStyle name="Comma 5 4 3 5" xfId="21790" xr:uid="{E209F4A0-E895-4805-920A-E2354A0C01B6}"/>
    <cellStyle name="Comma 5 4 3 6" xfId="29906" xr:uid="{1A87CC41-AFCE-451E-949B-38A5000E898A}"/>
    <cellStyle name="Comma 5 4 4" xfId="10717" xr:uid="{0D6998E8-CC1A-4E61-A01D-86A262A8A9DA}"/>
    <cellStyle name="Comma 5 4 4 2" xfId="27450" xr:uid="{9A59B314-E14D-4E0F-A436-0CB1EA585A22}"/>
    <cellStyle name="Comma 5 4 4 3" xfId="35631" xr:uid="{E04353C2-FE7F-4AA5-BBA9-D33FDA4DCC14}"/>
    <cellStyle name="Comma 5 4 5" xfId="2171" xr:uid="{57EF55A9-D282-4614-B748-39D14F4672D5}"/>
    <cellStyle name="Comma 5 4 6" xfId="20731" xr:uid="{1C7E278B-50FB-4AD0-8583-EB4C88C719CC}"/>
    <cellStyle name="Comma 5 4 7" xfId="28826" xr:uid="{5537F8C8-CDC3-49D5-A60F-B4B861758999}"/>
    <cellStyle name="Comma 5 5" xfId="2275" xr:uid="{12E5E63D-3E93-460A-B33E-6BE4D08B38A9}"/>
    <cellStyle name="Comma 5 5 2" xfId="3279" xr:uid="{F2DC9949-FD59-4FCA-BB72-203F9B206210}"/>
    <cellStyle name="Comma 5 5 3" xfId="3146" xr:uid="{7D79CE7F-841D-4CD5-BF7A-1BD55F96F4CD}"/>
    <cellStyle name="Comma 5 5 3 2" xfId="3952" xr:uid="{36E3FA32-0387-4557-BF11-ABC660DE12BE}"/>
    <cellStyle name="Comma 5 5 3 2 2" xfId="5385" xr:uid="{B9AA1380-42E3-4735-B1C9-2CC1C14B3FE3}"/>
    <cellStyle name="Comma 5 5 3 2 2 2" xfId="8321" xr:uid="{97DAE71C-99FB-4160-A29F-098B634CFC67}"/>
    <cellStyle name="Comma 5 5 3 2 2 2 2" xfId="26853" xr:uid="{58B34594-51EE-474E-9D87-76A4256B60FE}"/>
    <cellStyle name="Comma 5 5 3 2 2 2 3" xfId="34971" xr:uid="{0155C206-8DE3-40BC-868B-BF9B84796EDB}"/>
    <cellStyle name="Comma 5 5 3 2 2 3" xfId="23945" xr:uid="{A97B7504-E3FA-4838-9AD0-66CE06677A87}"/>
    <cellStyle name="Comma 5 5 3 2 2 4" xfId="32063" xr:uid="{106D8EC3-4874-4146-BDB4-0B693E7DC9A8}"/>
    <cellStyle name="Comma 5 5 3 2 3" xfId="6895" xr:uid="{5A54C469-D7E2-464E-B5CF-7FF47D77ACD1}"/>
    <cellStyle name="Comma 5 5 3 2 3 2" xfId="25427" xr:uid="{71BD3B8E-33A3-43CD-B7FA-49B1D3512F13}"/>
    <cellStyle name="Comma 5 5 3 2 3 3" xfId="33545" xr:uid="{148D121E-9BA3-478E-AF23-C8A694CD2EA6}"/>
    <cellStyle name="Comma 5 5 3 2 4" xfId="22517" xr:uid="{8429A6A4-EB7C-4CC1-95CF-18D91D26EA91}"/>
    <cellStyle name="Comma 5 5 3 2 5" xfId="30635" xr:uid="{9F55EFAE-0597-4999-B335-47CED8130C41}"/>
    <cellStyle name="Comma 5 5 3 3" xfId="4674" xr:uid="{E5E3B082-9A6D-4E7E-958C-D2E6FDC938C7}"/>
    <cellStyle name="Comma 5 5 3 3 2" xfId="7610" xr:uid="{953D12E1-B685-4290-91A4-7F7E6EE2B4F2}"/>
    <cellStyle name="Comma 5 5 3 3 2 2" xfId="26142" xr:uid="{2C717C89-A4AE-47D5-AEF6-C16A8C4ABDE3}"/>
    <cellStyle name="Comma 5 5 3 3 2 3" xfId="34260" xr:uid="{A9E34B96-0CF0-4CC6-9EF8-41F3A927C074}"/>
    <cellStyle name="Comma 5 5 3 3 3" xfId="23234" xr:uid="{CCB6CDE7-5A8F-466E-B574-E26AC99F66FE}"/>
    <cellStyle name="Comma 5 5 3 3 4" xfId="31352" xr:uid="{934348CE-CB8D-4124-8C08-461F7E8153E1}"/>
    <cellStyle name="Comma 5 5 3 4" xfId="6184" xr:uid="{2670F8A3-88D4-4BA7-B6DE-ED583CEC7FDD}"/>
    <cellStyle name="Comma 5 5 3 4 2" xfId="24716" xr:uid="{03DC7C95-C62C-4127-9A45-AA6F9AA8D2DB}"/>
    <cellStyle name="Comma 5 5 3 4 3" xfId="32834" xr:uid="{469BF28A-020F-487A-B31C-57D92AA501B0}"/>
    <cellStyle name="Comma 5 5 3 5" xfId="21791" xr:uid="{D6AC8D09-95DF-4B31-A661-2AFFFC008966}"/>
    <cellStyle name="Comma 5 5 3 6" xfId="29907" xr:uid="{044E3C50-83E6-46EC-A9C8-FE1337E4ECF3}"/>
    <cellStyle name="Comma 5 6" xfId="2301" xr:uid="{6DA7E7E3-930D-4975-B084-6CD16112CB55}"/>
    <cellStyle name="Comma 5 6 2" xfId="3148" xr:uid="{238C6CA0-FA2A-4B95-B2DF-59676CC92FA9}"/>
    <cellStyle name="Comma 5 6 2 2" xfId="3149" xr:uid="{3228871C-DD10-449A-A058-7BE14AD4EB52}"/>
    <cellStyle name="Comma 5 6 2 2 2" xfId="3178" xr:uid="{BC01A485-BBD7-4BA2-9D9A-FB35EDE28CD3}"/>
    <cellStyle name="Comma 5 6 2 2 2 2" xfId="3980" xr:uid="{4DF59A56-3AF8-4E07-A5F5-E6C331538ABF}"/>
    <cellStyle name="Comma 5 6 2 2 2 2 2" xfId="5413" xr:uid="{BA20F42A-0E64-422F-8459-E585130579C6}"/>
    <cellStyle name="Comma 5 6 2 2 2 2 2 2" xfId="8349" xr:uid="{EDBF9D97-C35B-428C-B2A0-F5E5BF29953B}"/>
    <cellStyle name="Comma 5 6 2 2 2 2 2 2 2" xfId="26881" xr:uid="{B9CA610A-81C8-4F02-9985-67355FD64477}"/>
    <cellStyle name="Comma 5 6 2 2 2 2 2 2 3" xfId="34999" xr:uid="{FBA4CADC-88F5-42D9-8BFD-5BC780B074C1}"/>
    <cellStyle name="Comma 5 6 2 2 2 2 2 3" xfId="23973" xr:uid="{A7C7C243-938E-4029-BF59-A1F49981D29A}"/>
    <cellStyle name="Comma 5 6 2 2 2 2 2 4" xfId="32091" xr:uid="{07969E8D-3C10-4D30-BCE2-B9A5881A94D3}"/>
    <cellStyle name="Comma 5 6 2 2 2 2 3" xfId="6923" xr:uid="{FF598411-A950-4A03-9ABA-909CB52C47BF}"/>
    <cellStyle name="Comma 5 6 2 2 2 2 3 2" xfId="25455" xr:uid="{2D86367F-2035-4047-9D97-6C9F80835AA7}"/>
    <cellStyle name="Comma 5 6 2 2 2 2 3 3" xfId="33573" xr:uid="{5EE2783C-C56E-4396-9B37-94A9ED12624F}"/>
    <cellStyle name="Comma 5 6 2 2 2 2 4" xfId="22545" xr:uid="{BDCA60B7-F93F-4CDF-AF42-CBE347C079A4}"/>
    <cellStyle name="Comma 5 6 2 2 2 2 5" xfId="30663" xr:uid="{7E77FD6A-ABE4-409A-83EF-8FCC83FD12C2}"/>
    <cellStyle name="Comma 5 6 2 2 2 3" xfId="4702" xr:uid="{4CF3D2D2-1AB6-4BA2-9304-7207CE506CC9}"/>
    <cellStyle name="Comma 5 6 2 2 2 3 2" xfId="7638" xr:uid="{F29E383B-8402-441A-92C3-B6709F75B1D4}"/>
    <cellStyle name="Comma 5 6 2 2 2 3 2 2" xfId="26170" xr:uid="{A321BFC2-E003-438D-8353-384579D49042}"/>
    <cellStyle name="Comma 5 6 2 2 2 3 2 3" xfId="34288" xr:uid="{D2128044-997A-4B9B-A080-5787F3EAAA8D}"/>
    <cellStyle name="Comma 5 6 2 2 2 3 3" xfId="23262" xr:uid="{9F3D9616-8B9A-44EB-913B-7A5EADCB1B18}"/>
    <cellStyle name="Comma 5 6 2 2 2 3 4" xfId="31380" xr:uid="{D474AC83-2E2B-4E0E-9B15-A449DBCEFFA5}"/>
    <cellStyle name="Comma 5 6 2 2 2 4" xfId="6212" xr:uid="{BB1D3258-996C-4B63-9704-12327CEA6CE7}"/>
    <cellStyle name="Comma 5 6 2 2 2 4 2" xfId="24744" xr:uid="{D4A3B523-0BBC-4280-A811-F69896D04A9B}"/>
    <cellStyle name="Comma 5 6 2 2 2 4 3" xfId="32862" xr:uid="{BC2D7F44-FAF9-4523-9B9B-A91E9D49EC81}"/>
    <cellStyle name="Comma 5 6 2 2 2 5" xfId="21820" xr:uid="{90AD9592-CFD2-4513-A1C4-5777F1512A03}"/>
    <cellStyle name="Comma 5 6 2 2 2 6" xfId="29936" xr:uid="{FA988984-D6D0-448C-997C-F0307CB727C6}"/>
    <cellStyle name="Comma 5 6 2 2 3" xfId="3179" xr:uid="{22F9651D-1A05-4B40-AA29-C0949476E85D}"/>
    <cellStyle name="Comma 5 6 2 2 3 2" xfId="3981" xr:uid="{FB865D87-8380-45A4-8BA3-D5C13E699B66}"/>
    <cellStyle name="Comma 5 6 2 2 3 2 2" xfId="5414" xr:uid="{D07A3929-E86A-41AC-B919-E2AAE38B7659}"/>
    <cellStyle name="Comma 5 6 2 2 3 2 2 2" xfId="8350" xr:uid="{93CA205C-E49F-4362-B237-F9488738120E}"/>
    <cellStyle name="Comma 5 6 2 2 3 2 2 2 2" xfId="26882" xr:uid="{EDED7FB2-4340-4966-8F8A-28D546C09984}"/>
    <cellStyle name="Comma 5 6 2 2 3 2 2 2 3" xfId="35000" xr:uid="{82576809-9486-4DBD-B704-C0F9C51A1B86}"/>
    <cellStyle name="Comma 5 6 2 2 3 2 2 3" xfId="23974" xr:uid="{7A1BC7CC-06D4-4FCA-BD6E-FBB3C598E151}"/>
    <cellStyle name="Comma 5 6 2 2 3 2 2 4" xfId="32092" xr:uid="{2711842B-F107-4ABF-AB43-7C0FBD8BFECA}"/>
    <cellStyle name="Comma 5 6 2 2 3 2 3" xfId="6924" xr:uid="{B674D216-ACAE-4909-B2F0-739563C074DF}"/>
    <cellStyle name="Comma 5 6 2 2 3 2 3 2" xfId="25456" xr:uid="{3A8BFB5F-A0B7-4D9B-998E-F6A32DD2BC6C}"/>
    <cellStyle name="Comma 5 6 2 2 3 2 3 3" xfId="33574" xr:uid="{82D0AF2C-48EA-456C-A863-C107C5CDFAC6}"/>
    <cellStyle name="Comma 5 6 2 2 3 2 4" xfId="22546" xr:uid="{05B56289-3204-490F-8DAA-F9A7A46B4AE5}"/>
    <cellStyle name="Comma 5 6 2 2 3 2 5" xfId="30664" xr:uid="{28C3E0D9-4BEA-48D8-807C-AF3257EFCC34}"/>
    <cellStyle name="Comma 5 6 2 2 3 3" xfId="4703" xr:uid="{90CC9E00-1FC5-4246-8C6C-1EEDA36B26B5}"/>
    <cellStyle name="Comma 5 6 2 2 3 3 2" xfId="7639" xr:uid="{C3732445-2348-4F5F-8783-D853E3AE322D}"/>
    <cellStyle name="Comma 5 6 2 2 3 3 2 2" xfId="26171" xr:uid="{EFB4BA6D-30E1-4AEA-909B-5A391BBC562E}"/>
    <cellStyle name="Comma 5 6 2 2 3 3 2 3" xfId="34289" xr:uid="{6C47EED3-4686-4AF0-BCBF-272F7C62113F}"/>
    <cellStyle name="Comma 5 6 2 2 3 3 3" xfId="23263" xr:uid="{2BD218F5-72B1-489D-9A92-8F5E2A7F44CE}"/>
    <cellStyle name="Comma 5 6 2 2 3 3 4" xfId="31381" xr:uid="{2BE7EB58-34CE-45C9-996A-E7814629DE92}"/>
    <cellStyle name="Comma 5 6 2 2 3 4" xfId="6213" xr:uid="{A31497B5-DE25-4E05-B2E0-AADB54B4185E}"/>
    <cellStyle name="Comma 5 6 2 2 3 4 2" xfId="24745" xr:uid="{B8217D15-3A2A-4B70-BDE5-C7730D5728DC}"/>
    <cellStyle name="Comma 5 6 2 2 3 4 3" xfId="32863" xr:uid="{12250901-4999-4327-97D0-1A03F7C77E67}"/>
    <cellStyle name="Comma 5 6 2 2 3 5" xfId="21821" xr:uid="{1B7C5EB9-E5F3-493A-A446-7017B2B1D586}"/>
    <cellStyle name="Comma 5 6 2 2 3 6" xfId="29937" xr:uid="{489FEEFD-D837-4D95-AF96-46CF5E4659AD}"/>
    <cellStyle name="Comma 5 6 2 2 4" xfId="3955" xr:uid="{E7E268ED-9F8B-4BA6-B2BF-C8A5440112AC}"/>
    <cellStyle name="Comma 5 6 2 2 4 2" xfId="5388" xr:uid="{99BAE669-E475-4CCF-9232-A183EB80D8AC}"/>
    <cellStyle name="Comma 5 6 2 2 4 2 2" xfId="8324" xr:uid="{4C11F35C-8AC6-4CA9-AB23-E8292E7DECB5}"/>
    <cellStyle name="Comma 5 6 2 2 4 2 2 2" xfId="26856" xr:uid="{7F925EC5-E430-47AF-9C56-B2E72ADBCCCC}"/>
    <cellStyle name="Comma 5 6 2 2 4 2 2 3" xfId="34974" xr:uid="{A40345D2-FFE1-4F77-B5E6-955DDD2925A7}"/>
    <cellStyle name="Comma 5 6 2 2 4 2 3" xfId="23948" xr:uid="{E8CCF1D6-D58E-4BA3-AAEF-CF761CDBCC22}"/>
    <cellStyle name="Comma 5 6 2 2 4 2 4" xfId="32066" xr:uid="{89A36590-B674-43F1-ABB5-F01747A311D2}"/>
    <cellStyle name="Comma 5 6 2 2 4 3" xfId="6898" xr:uid="{58A99436-BEF2-4612-868E-1BF24CA77DBC}"/>
    <cellStyle name="Comma 5 6 2 2 4 3 2" xfId="25430" xr:uid="{CA8635C5-1A93-4530-8E59-5746CFED2116}"/>
    <cellStyle name="Comma 5 6 2 2 4 3 3" xfId="33548" xr:uid="{3B63247A-2D61-47F0-A529-CD1096D794B8}"/>
    <cellStyle name="Comma 5 6 2 2 4 4" xfId="22520" xr:uid="{3FCC4538-EAB4-42F6-980B-93B473E476B3}"/>
    <cellStyle name="Comma 5 6 2 2 4 5" xfId="30638" xr:uid="{CAA9465B-53CA-4321-A4C5-1A2F11B3EF5E}"/>
    <cellStyle name="Comma 5 6 2 2 5" xfId="4677" xr:uid="{56A6F4BF-23E2-4301-BF9C-039361B87565}"/>
    <cellStyle name="Comma 5 6 2 2 5 2" xfId="7613" xr:uid="{B682DA9E-A5D7-46DF-BC35-C64C02DF8222}"/>
    <cellStyle name="Comma 5 6 2 2 5 2 2" xfId="26145" xr:uid="{7306B5A6-E800-47B7-831F-B67BD27AB1D6}"/>
    <cellStyle name="Comma 5 6 2 2 5 2 3" xfId="34263" xr:uid="{9DA02DF2-55B4-4407-B12E-AB05BF54F6D6}"/>
    <cellStyle name="Comma 5 6 2 2 5 3" xfId="23237" xr:uid="{D96272FC-9F2A-4097-A3E7-BE3578489B9C}"/>
    <cellStyle name="Comma 5 6 2 2 5 4" xfId="31355" xr:uid="{8812BF81-C202-49DE-995B-86A1C2834B65}"/>
    <cellStyle name="Comma 5 6 2 2 6" xfId="6187" xr:uid="{0BF9871A-DF8F-4C29-A706-A7737BF8FCAA}"/>
    <cellStyle name="Comma 5 6 2 2 6 2" xfId="24719" xr:uid="{E41CBEFD-8B59-47BE-A23A-00363E84F78D}"/>
    <cellStyle name="Comma 5 6 2 2 6 3" xfId="32837" xr:uid="{213A38B4-D1D3-4AF0-A13A-CEA09860E2EE}"/>
    <cellStyle name="Comma 5 6 2 2 7" xfId="21794" xr:uid="{26268188-BE3B-4ACF-A371-4FAEAC2250D6}"/>
    <cellStyle name="Comma 5 6 2 2 8" xfId="29910" xr:uid="{75B3D237-170D-43CD-9791-C50AB68A2336}"/>
    <cellStyle name="Comma 5 6 2 3" xfId="3954" xr:uid="{402AFF45-E07A-42A1-84CD-EF11D04D65D4}"/>
    <cellStyle name="Comma 5 6 2 3 2" xfId="5387" xr:uid="{DF72CF01-0013-47D7-912B-8986D1E40C44}"/>
    <cellStyle name="Comma 5 6 2 3 2 2" xfId="8323" xr:uid="{7F3D3B65-1891-4F1A-858D-D463C8F51E59}"/>
    <cellStyle name="Comma 5 6 2 3 2 2 2" xfId="26855" xr:uid="{37DC0A4E-E4FC-4AC8-95E4-27DD04053016}"/>
    <cellStyle name="Comma 5 6 2 3 2 2 3" xfId="34973" xr:uid="{EEA1EE47-24D6-4F11-ADF2-151674D56EFC}"/>
    <cellStyle name="Comma 5 6 2 3 2 3" xfId="23947" xr:uid="{FDB96395-E2CD-4830-907F-5AB82F466D5B}"/>
    <cellStyle name="Comma 5 6 2 3 2 4" xfId="32065" xr:uid="{BDAFD14A-D989-4023-B446-65F3E6291BED}"/>
    <cellStyle name="Comma 5 6 2 3 3" xfId="6897" xr:uid="{56BBB760-9A6B-4DEB-894E-37C601391E17}"/>
    <cellStyle name="Comma 5 6 2 3 3 2" xfId="25429" xr:uid="{452EC84E-15A3-4BC7-AE50-05C873CEA828}"/>
    <cellStyle name="Comma 5 6 2 3 3 3" xfId="33547" xr:uid="{7DBDE278-34B9-4089-8FDA-184A8227E5CF}"/>
    <cellStyle name="Comma 5 6 2 3 4" xfId="22519" xr:uid="{C0504DFB-33DC-4747-858A-8EF70DC62806}"/>
    <cellStyle name="Comma 5 6 2 3 5" xfId="30637" xr:uid="{96D1892E-6DC3-4CFA-A874-F3A6AE8168AE}"/>
    <cellStyle name="Comma 5 6 2 4" xfId="4676" xr:uid="{2BAC1CC4-B70C-484A-9016-E87DA8E608E4}"/>
    <cellStyle name="Comma 5 6 2 4 2" xfId="7612" xr:uid="{96636FC7-8EAD-43CD-9562-B32FE3F49215}"/>
    <cellStyle name="Comma 5 6 2 4 2 2" xfId="26144" xr:uid="{53D17F29-5F2C-4EE3-9C87-8C06F8F53484}"/>
    <cellStyle name="Comma 5 6 2 4 2 3" xfId="34262" xr:uid="{326C9BC0-AA04-409C-8535-D57753789E86}"/>
    <cellStyle name="Comma 5 6 2 4 3" xfId="23236" xr:uid="{38C6473E-7FDA-4AFD-B319-0053E4792871}"/>
    <cellStyle name="Comma 5 6 2 4 4" xfId="31354" xr:uid="{745300B8-B8B6-46A5-8033-48090704C12E}"/>
    <cellStyle name="Comma 5 6 2 5" xfId="6186" xr:uid="{8277B47F-D99D-433C-8FB3-1E0250D288B0}"/>
    <cellStyle name="Comma 5 6 2 5 2" xfId="24718" xr:uid="{4C0E489A-0E1A-4B7A-9A5F-FF2736360762}"/>
    <cellStyle name="Comma 5 6 2 5 3" xfId="32836" xr:uid="{ED33A6E1-741D-47BC-8169-DE6A09E00CE1}"/>
    <cellStyle name="Comma 5 6 2 6" xfId="21793" xr:uid="{D879EDA9-F628-4DB1-9C73-8EBC7B78E188}"/>
    <cellStyle name="Comma 5 6 2 7" xfId="29909" xr:uid="{F18297AE-612F-45B9-832C-CE14390E82BE}"/>
    <cellStyle name="Comma 5 6 3" xfId="3282" xr:uid="{45DA3716-AED1-4C1B-BF03-37BB7453D035}"/>
    <cellStyle name="Comma 5 6 4" xfId="3147" xr:uid="{E554A17C-3F00-44E4-A109-CBBD3EF75893}"/>
    <cellStyle name="Comma 5 6 4 2" xfId="3953" xr:uid="{620F1759-1239-4A41-A0D1-04C88D49C62F}"/>
    <cellStyle name="Comma 5 6 4 2 2" xfId="5386" xr:uid="{42A7C077-FAF0-4986-927E-AA5FE03108ED}"/>
    <cellStyle name="Comma 5 6 4 2 2 2" xfId="8322" xr:uid="{B470DFC9-4909-42D9-B66A-F9B6F7667077}"/>
    <cellStyle name="Comma 5 6 4 2 2 2 2" xfId="26854" xr:uid="{276929CA-4F8C-460D-A06E-1867CC5EA063}"/>
    <cellStyle name="Comma 5 6 4 2 2 2 3" xfId="34972" xr:uid="{A1B55566-02B7-45DF-85A4-43AC120FC16B}"/>
    <cellStyle name="Comma 5 6 4 2 2 3" xfId="23946" xr:uid="{BAC03424-15AC-4CD4-8BB0-A4B7A1C74961}"/>
    <cellStyle name="Comma 5 6 4 2 2 4" xfId="32064" xr:uid="{6B9A93F4-62FA-4C2F-978C-8F736C40C6F1}"/>
    <cellStyle name="Comma 5 6 4 2 3" xfId="6896" xr:uid="{4269CA18-524F-46EB-A500-6A68DD27A405}"/>
    <cellStyle name="Comma 5 6 4 2 3 2" xfId="25428" xr:uid="{7CA748D8-B301-4488-A3D4-F324E3760570}"/>
    <cellStyle name="Comma 5 6 4 2 3 3" xfId="33546" xr:uid="{0D183714-35B7-458E-93FE-C54C04A59AF8}"/>
    <cellStyle name="Comma 5 6 4 2 4" xfId="22518" xr:uid="{B96C6753-3BAE-4F26-A0BD-8997ACE1095F}"/>
    <cellStyle name="Comma 5 6 4 2 5" xfId="30636" xr:uid="{6F5D3A54-A13C-419E-BFB5-54A5359F0FFB}"/>
    <cellStyle name="Comma 5 6 4 3" xfId="4675" xr:uid="{51A31BA3-6D4E-4233-A53D-EA89437D7BEA}"/>
    <cellStyle name="Comma 5 6 4 3 2" xfId="7611" xr:uid="{9996CF53-7D2D-4587-A6BC-A38F0B501CD0}"/>
    <cellStyle name="Comma 5 6 4 3 2 2" xfId="26143" xr:uid="{6A295B6F-3AFE-4FF0-A155-0240B8BAD35E}"/>
    <cellStyle name="Comma 5 6 4 3 2 3" xfId="34261" xr:uid="{4281E78C-3DCA-497F-BE97-42FFA6213E5F}"/>
    <cellStyle name="Comma 5 6 4 3 3" xfId="23235" xr:uid="{123C53C9-E729-4193-8AC7-BDDA19CC89EF}"/>
    <cellStyle name="Comma 5 6 4 3 4" xfId="31353" xr:uid="{CEA661F4-5941-4002-8B2C-127DF461E7BE}"/>
    <cellStyle name="Comma 5 6 4 4" xfId="6185" xr:uid="{C471EA28-F738-4738-9489-BBDD52F8C8C3}"/>
    <cellStyle name="Comma 5 6 4 4 2" xfId="24717" xr:uid="{1B693482-F005-4D3E-9A8D-7833E23BE60D}"/>
    <cellStyle name="Comma 5 6 4 4 3" xfId="32835" xr:uid="{A7A9EBDD-043B-48A4-8C06-B1F031E83BA9}"/>
    <cellStyle name="Comma 5 6 4 5" xfId="21792" xr:uid="{8D1D198F-69BE-4EE2-BC65-D6233BC82111}"/>
    <cellStyle name="Comma 5 6 4 6" xfId="29908" xr:uid="{1DAE9B20-61BD-40B0-8178-86C04D778ACF}"/>
    <cellStyle name="Comma 5 7" xfId="2731" xr:uid="{A16CDEA2-D294-4E18-B2DF-F7D039B8A6C3}"/>
    <cellStyle name="Comma 5 8" xfId="2696" xr:uid="{9CA50A39-5663-438E-98A7-B939AA3FDC65}"/>
    <cellStyle name="Comma 5 9" xfId="3120" xr:uid="{3C27E488-D698-4597-9A32-A94E58C80329}"/>
    <cellStyle name="Comma 5_EY FS" xfId="10718" xr:uid="{29FE87EE-4802-4058-B249-614BCEACC46E}"/>
    <cellStyle name="Comma 50" xfId="769" xr:uid="{EA1E4BC7-E1A5-43DA-BB20-E93F4272D8E3}"/>
    <cellStyle name="Comma 50 2" xfId="774" xr:uid="{4EA7055F-2D5A-4E5B-91C4-B4FDEAABB3DE}"/>
    <cellStyle name="Comma 50 2 2" xfId="1082" xr:uid="{A833DC5D-1AB1-45C9-8878-696339592653}"/>
    <cellStyle name="Comma 50 2 2 2" xfId="5313" xr:uid="{F7A64D0F-344B-4F08-A77C-B3DEBD47CB79}"/>
    <cellStyle name="Comma 50 2 2 2 2" xfId="8249" xr:uid="{A021114D-05F3-44A7-8C6B-D90A0BC57645}"/>
    <cellStyle name="Comma 50 2 2 2 2 2" xfId="26781" xr:uid="{973280CD-56E1-409B-8E04-4AEAE0705574}"/>
    <cellStyle name="Comma 50 2 2 2 2 3" xfId="34899" xr:uid="{4A55A10A-3D6B-4A73-B720-F86B0E476673}"/>
    <cellStyle name="Comma 50 2 2 2 3" xfId="23873" xr:uid="{D5C82AB0-911F-495A-9B16-3B2EAA183CD8}"/>
    <cellStyle name="Comma 50 2 2 2 4" xfId="31991" xr:uid="{323017C0-ED3C-49CB-B9A0-8E4B5DEF191A}"/>
    <cellStyle name="Comma 50 2 2 3" xfId="6823" xr:uid="{870958F3-6DA0-4D52-8403-50BDDC8410CE}"/>
    <cellStyle name="Comma 50 2 2 3 2" xfId="25355" xr:uid="{EAEA12C1-F829-46A7-A73D-67E6AC74BF88}"/>
    <cellStyle name="Comma 50 2 2 3 3" xfId="33473" xr:uid="{D244B641-0FE8-4FC3-BEB7-C8995847BD45}"/>
    <cellStyle name="Comma 50 2 2 4" xfId="3880" xr:uid="{CB55FA66-62BF-4B06-A96D-63BD1C012043}"/>
    <cellStyle name="Comma 50 2 2 4 2" xfId="22445" xr:uid="{2A3F33DD-4FC0-46CE-AF90-E88F33D05D0A}"/>
    <cellStyle name="Comma 50 2 2 4 3" xfId="30563" xr:uid="{22D5790C-5866-4EBF-8306-117D05CBE2EF}"/>
    <cellStyle name="Comma 50 2 2 5" xfId="20837" xr:uid="{6D6311E3-6D84-4596-8A98-E1DF0B109C22}"/>
    <cellStyle name="Comma 50 2 2 6" xfId="28932" xr:uid="{96429089-146E-4E53-86A0-6E807F47905E}"/>
    <cellStyle name="Comma 50 2 3" xfId="4602" xr:uid="{A8B7999D-6254-4D1D-8089-888DDFE52D81}"/>
    <cellStyle name="Comma 50 2 3 2" xfId="7538" xr:uid="{369A595C-1E67-45F6-A4C3-537F078CEE35}"/>
    <cellStyle name="Comma 50 2 3 2 2" xfId="26070" xr:uid="{F1E9B7C4-16F8-4E04-AF44-F1AF16C39E85}"/>
    <cellStyle name="Comma 50 2 3 2 3" xfId="34188" xr:uid="{CB87A794-BCAA-486B-8278-B4E295AFADBB}"/>
    <cellStyle name="Comma 50 2 3 3" xfId="23162" xr:uid="{6927D590-508A-4AD6-AD35-1B57E7F78DDD}"/>
    <cellStyle name="Comma 50 2 3 4" xfId="31280" xr:uid="{0958A064-22CA-40D5-A0AF-35B7D48E909C}"/>
    <cellStyle name="Comma 50 2 4" xfId="6112" xr:uid="{5E061734-686E-4A91-9213-BFB2BED4A5F5}"/>
    <cellStyle name="Comma 50 2 4 2" xfId="24644" xr:uid="{2D1F89BC-6B4F-4CA3-87D7-F09AA5489E76}"/>
    <cellStyle name="Comma 50 2 4 3" xfId="32762" xr:uid="{932219F2-D27B-4AE4-879F-272498A6E930}"/>
    <cellStyle name="Comma 50 2 5" xfId="3015" xr:uid="{22332E11-71FF-4B48-9A68-5ADB3CB4BA42}"/>
    <cellStyle name="Comma 50 2 5 2" xfId="21701" xr:uid="{4CDE1572-EA37-468D-B4D8-AB1001F681B1}"/>
    <cellStyle name="Comma 50 2 5 3" xfId="29817" xr:uid="{0244C8E8-6B15-4C4C-B6E4-BF8C44C11587}"/>
    <cellStyle name="Comma 50 2 6" xfId="20531" xr:uid="{83E60F81-DE5B-4D79-9D78-A76678142862}"/>
    <cellStyle name="Comma 50 2 7" xfId="28626" xr:uid="{59F46DB9-A035-434B-959F-C21D76FF70BA}"/>
    <cellStyle name="Comma 50 3" xfId="1077" xr:uid="{106CF4D7-8955-4C39-8911-A41D9186DEE7}"/>
    <cellStyle name="Comma 50 3 2" xfId="5016" xr:uid="{A414C7FA-8EFC-4FC5-9BBB-E19B033C90EC}"/>
    <cellStyle name="Comma 50 3 2 2" xfId="7952" xr:uid="{DBF31223-26A7-46C9-8DB5-57877A5491B3}"/>
    <cellStyle name="Comma 50 3 2 2 2" xfId="26484" xr:uid="{6909654A-8D25-4CF8-885D-C6330AE39D08}"/>
    <cellStyle name="Comma 50 3 2 2 3" xfId="34602" xr:uid="{20AE61CA-12A3-4316-8495-ACFE8FB2EC5F}"/>
    <cellStyle name="Comma 50 3 2 3" xfId="23576" xr:uid="{6830F146-1693-4527-89F1-6BA6F186F164}"/>
    <cellStyle name="Comma 50 3 2 4" xfId="31694" xr:uid="{4B331311-F1E9-42C8-9A7C-0E16E268FCFC}"/>
    <cellStyle name="Comma 50 3 3" xfId="6526" xr:uid="{6CF2167F-9B82-414C-8CAC-0FA13EB92AC3}"/>
    <cellStyle name="Comma 50 3 3 2" xfId="25058" xr:uid="{EC04DEA5-6F09-4131-8CE7-F92EC579A9C9}"/>
    <cellStyle name="Comma 50 3 3 3" xfId="33176" xr:uid="{BC61D8AC-C1A1-4737-BDFD-DD8BFF8B4ECD}"/>
    <cellStyle name="Comma 50 3 4" xfId="3582" xr:uid="{DEE9DCC8-AE9D-4CB6-AF4C-81CF5B6B834C}"/>
    <cellStyle name="Comma 50 3 4 2" xfId="22148" xr:uid="{63570A12-DA92-42C1-9145-36A011DCA84D}"/>
    <cellStyle name="Comma 50 3 4 3" xfId="30266" xr:uid="{FF2B17E8-C131-492C-9D37-92C1B90B75D5}"/>
    <cellStyle name="Comma 50 3 5" xfId="20832" xr:uid="{03A08853-6559-4DF2-986A-FE6434532C4B}"/>
    <cellStyle name="Comma 50 3 6" xfId="28927" xr:uid="{7D226A04-7DF3-4274-BBD2-79A0E9272EFA}"/>
    <cellStyle name="Comma 50 4" xfId="4305" xr:uid="{0962A35A-4D7B-47FA-A447-C0601647A263}"/>
    <cellStyle name="Comma 50 4 2" xfId="7241" xr:uid="{EBFBE58B-FEBA-40A4-BB45-222040D8AC93}"/>
    <cellStyle name="Comma 50 4 2 2" xfId="25773" xr:uid="{966FE179-149A-4537-A4CA-33901199F6CF}"/>
    <cellStyle name="Comma 50 4 2 3" xfId="33891" xr:uid="{B69DAE43-C291-4539-80F3-01D42B0B3DB8}"/>
    <cellStyle name="Comma 50 4 3" xfId="22865" xr:uid="{61C2362D-E137-491E-A215-DF56DC6FCFEB}"/>
    <cellStyle name="Comma 50 4 4" xfId="30983" xr:uid="{2BCE4CC8-AD06-40DF-A3AE-636E94875EF2}"/>
    <cellStyle name="Comma 50 5" xfId="5815" xr:uid="{9D77380C-A420-4DB7-996C-611367C194A1}"/>
    <cellStyle name="Comma 50 5 2" xfId="24347" xr:uid="{0772AE95-EAF1-4B5B-93BD-5D75AF8902A1}"/>
    <cellStyle name="Comma 50 5 3" xfId="32465" xr:uid="{AD52296B-CA78-4D69-8DD5-CC733CABFD85}"/>
    <cellStyle name="Comma 50 6" xfId="2562" xr:uid="{FE31481D-C186-430C-A7BB-2B4F80BC9084}"/>
    <cellStyle name="Comma 50 6 2" xfId="21377" xr:uid="{5672527E-E998-4A62-B0D9-B7DE746B4801}"/>
    <cellStyle name="Comma 50 6 3" xfId="29494" xr:uid="{12ACF46A-708D-4A85-85C4-7683641583F9}"/>
    <cellStyle name="Comma 50 7" xfId="20526" xr:uid="{221AAE25-D371-4904-93D9-BF2C630200AD}"/>
    <cellStyle name="Comma 50 8" xfId="28621" xr:uid="{8EC0AAE0-2B9F-46F2-B77B-F8E3040224AF}"/>
    <cellStyle name="Comma 51" xfId="771" xr:uid="{BE54031B-51A5-4F42-9DE3-53D157BA78BA}"/>
    <cellStyle name="Comma 51 2" xfId="1079" xr:uid="{60BB52CB-06F2-4B31-9134-59395BC02804}"/>
    <cellStyle name="Comma 51 2 2" xfId="3867" xr:uid="{5FAD61C4-F352-4E13-BA45-374C3A5F7374}"/>
    <cellStyle name="Comma 51 2 2 2" xfId="5300" xr:uid="{93BA418D-7F55-4DD1-A53C-255D22D5637D}"/>
    <cellStyle name="Comma 51 2 2 2 2" xfId="8236" xr:uid="{2C8D1DB7-9805-4370-A5D1-D09C5BD27330}"/>
    <cellStyle name="Comma 51 2 2 2 2 2" xfId="26768" xr:uid="{88A549A5-735B-4B64-9149-723D7323F5C1}"/>
    <cellStyle name="Comma 51 2 2 2 2 3" xfId="34886" xr:uid="{837786F9-0D83-490A-A391-054DA63C0C25}"/>
    <cellStyle name="Comma 51 2 2 2 3" xfId="23860" xr:uid="{BA9A18FF-713B-4595-AA51-2F3EBD40766C}"/>
    <cellStyle name="Comma 51 2 2 2 4" xfId="31978" xr:uid="{B6410DF7-D215-4848-95DC-63FED0577CA9}"/>
    <cellStyle name="Comma 51 2 2 3" xfId="6810" xr:uid="{F9CE51CB-D8F2-431F-86C2-BC7DB2A6E131}"/>
    <cellStyle name="Comma 51 2 2 3 2" xfId="25342" xr:uid="{EBD2DC91-15D2-475C-A020-5E89FC065F59}"/>
    <cellStyle name="Comma 51 2 2 3 3" xfId="33460" xr:uid="{3C138667-8075-4F08-A5D4-6A5A6D2D3E42}"/>
    <cellStyle name="Comma 51 2 2 4" xfId="22432" xr:uid="{F6FF3376-E356-4D68-B838-80512D954CA4}"/>
    <cellStyle name="Comma 51 2 2 5" xfId="30550" xr:uid="{002CFDE4-CCBD-4552-A8E6-BC71A05444FA}"/>
    <cellStyle name="Comma 51 2 3" xfId="4589" xr:uid="{B8934D28-0D43-4045-A792-8C9417D643B8}"/>
    <cellStyle name="Comma 51 2 3 2" xfId="7525" xr:uid="{B9D62B64-0235-464A-ABB7-80EEDEA99A9F}"/>
    <cellStyle name="Comma 51 2 3 2 2" xfId="26057" xr:uid="{2DA2CDF3-080B-4C8B-9B3A-21AA81C3193C}"/>
    <cellStyle name="Comma 51 2 3 2 3" xfId="34175" xr:uid="{D388D994-3FD1-4B74-ABD5-F6992376C4B2}"/>
    <cellStyle name="Comma 51 2 3 3" xfId="23149" xr:uid="{3B3AE439-99FA-4B7D-B1DB-A14C6AE32C64}"/>
    <cellStyle name="Comma 51 2 3 4" xfId="31267" xr:uid="{A68CAFE9-CF9F-43CC-B74A-FD02D416E300}"/>
    <cellStyle name="Comma 51 2 4" xfId="6099" xr:uid="{2B5FC753-B73F-46A1-8614-D546C25A01AC}"/>
    <cellStyle name="Comma 51 2 4 2" xfId="24631" xr:uid="{26322779-8C18-4E65-835D-096EF902F95B}"/>
    <cellStyle name="Comma 51 2 4 3" xfId="32749" xr:uid="{69BC107A-DD9D-4B35-9594-434702250052}"/>
    <cellStyle name="Comma 51 2 5" xfId="2994" xr:uid="{CED81AB5-0A46-4D28-9164-F290D8D757DD}"/>
    <cellStyle name="Comma 51 2 5 2" xfId="21687" xr:uid="{5B122260-4AC3-45B4-8F07-38BF8870FB03}"/>
    <cellStyle name="Comma 51 2 5 3" xfId="29803" xr:uid="{4D5F3F16-D47E-4561-AE59-21C24A5D78CE}"/>
    <cellStyle name="Comma 51 2 6" xfId="20834" xr:uid="{21CD1C2F-3CAC-434F-982B-286ED2672F8A}"/>
    <cellStyle name="Comma 51 2 7" xfId="28929" xr:uid="{27C45048-C947-4AC2-88EB-E4DA730AF89D}"/>
    <cellStyle name="Comma 51 3" xfId="3572" xr:uid="{64B53582-C5D5-4BD5-9D0C-4EE02CD189EC}"/>
    <cellStyle name="Comma 51 3 2" xfId="5007" xr:uid="{3E315D92-810F-49CA-9B2A-EB4C6B771A45}"/>
    <cellStyle name="Comma 51 3 2 2" xfId="7943" xr:uid="{93D9827E-A719-47A2-B9AA-7B4120CA9414}"/>
    <cellStyle name="Comma 51 3 2 2 2" xfId="26475" xr:uid="{E0BA2B3A-86F8-42E8-9A52-78233C0A6CAD}"/>
    <cellStyle name="Comma 51 3 2 2 3" xfId="34593" xr:uid="{3A53F45D-E3AD-4BB6-BE83-4B7505EEB98B}"/>
    <cellStyle name="Comma 51 3 2 3" xfId="23567" xr:uid="{786BC48B-F808-450A-8506-1BC2DDC65798}"/>
    <cellStyle name="Comma 51 3 2 4" xfId="31685" xr:uid="{64388EC3-6C49-4A44-AFF7-6A1E815676DF}"/>
    <cellStyle name="Comma 51 3 3" xfId="6517" xr:uid="{739AFA0D-AE96-4875-B06C-5A29A50CA524}"/>
    <cellStyle name="Comma 51 3 3 2" xfId="25049" xr:uid="{FC53A3B8-C7D6-45CC-875A-8E273C220FB3}"/>
    <cellStyle name="Comma 51 3 3 3" xfId="33167" xr:uid="{1FB19B9E-F588-439F-8B71-C7A27FA36ECD}"/>
    <cellStyle name="Comma 51 3 4" xfId="22139" xr:uid="{F12F84F9-3660-46FD-8052-5FBB8ADF7A25}"/>
    <cellStyle name="Comma 51 3 5" xfId="30257" xr:uid="{C46D9DC2-C717-4FA6-BA06-FC9010990E9F}"/>
    <cellStyle name="Comma 51 4" xfId="4296" xr:uid="{0522B1CE-91EA-43AD-8592-9BC41A07779E}"/>
    <cellStyle name="Comma 51 4 2" xfId="7232" xr:uid="{7F4F507D-8B67-4648-B2EC-C019B627DD05}"/>
    <cellStyle name="Comma 51 4 2 2" xfId="25764" xr:uid="{7890C8AA-E84F-4347-8C58-33C63FFF388E}"/>
    <cellStyle name="Comma 51 4 2 3" xfId="33882" xr:uid="{602004CD-2786-462B-99B7-74DC17352E22}"/>
    <cellStyle name="Comma 51 4 3" xfId="22856" xr:uid="{5B61B45A-128F-4F2F-A3F4-3C8F9A381081}"/>
    <cellStyle name="Comma 51 4 4" xfId="30974" xr:uid="{7D050167-6174-4F1C-A157-518D19BB50EB}"/>
    <cellStyle name="Comma 51 5" xfId="5806" xr:uid="{65EA3871-74A7-4C61-9D26-C81ECA8C9A68}"/>
    <cellStyle name="Comma 51 5 2" xfId="24338" xr:uid="{7EFEF34D-F9FD-495E-813A-BAA53E063591}"/>
    <cellStyle name="Comma 51 5 3" xfId="32456" xr:uid="{8ADEE776-8387-4821-BCD5-DC38169914F3}"/>
    <cellStyle name="Comma 51 6" xfId="2412" xr:uid="{211528E9-F59F-490E-BA06-23DE2504202D}"/>
    <cellStyle name="Comma 51 6 2" xfId="21326" xr:uid="{AFB30B42-6484-4791-930F-1C50B35A7D9D}"/>
    <cellStyle name="Comma 51 6 3" xfId="29442" xr:uid="{766DD9E0-9F76-4821-88DE-30DE17BEE49F}"/>
    <cellStyle name="Comma 51 7" xfId="20528" xr:uid="{9F00B40C-A59B-4617-BB36-FF8B8521CE6C}"/>
    <cellStyle name="Comma 51 8" xfId="28623" xr:uid="{980A8925-36C4-426C-96D7-AE03B3B14673}"/>
    <cellStyle name="Comma 52" xfId="777" xr:uid="{12F738F7-08BE-459F-A114-F3533C916DF0}"/>
    <cellStyle name="Comma 52 2" xfId="1085" xr:uid="{7B7908AB-9DA2-4F6F-9D3B-29AC027A5AEB}"/>
    <cellStyle name="Comma 52 2 2" xfId="3864" xr:uid="{001CF7BE-9B53-4AC5-99B3-D1E6997971C7}"/>
    <cellStyle name="Comma 52 2 2 2" xfId="5297" xr:uid="{87D8F12B-FCFF-4F1F-90A3-5DF22AB702C3}"/>
    <cellStyle name="Comma 52 2 2 2 2" xfId="8233" xr:uid="{566568BB-797E-4C6E-A68B-7E0AA57B62C2}"/>
    <cellStyle name="Comma 52 2 2 2 2 2" xfId="26765" xr:uid="{EA92CF99-8432-4C56-8F76-1483C148DE71}"/>
    <cellStyle name="Comma 52 2 2 2 2 3" xfId="34883" xr:uid="{395709C7-2226-4865-84D3-1C7213821A14}"/>
    <cellStyle name="Comma 52 2 2 2 3" xfId="23857" xr:uid="{697677C8-DF2E-471C-A7E5-ECAD08DD3474}"/>
    <cellStyle name="Comma 52 2 2 2 4" xfId="31975" xr:uid="{F514BA40-415B-422D-8372-7A4C9E5F2787}"/>
    <cellStyle name="Comma 52 2 2 3" xfId="6807" xr:uid="{7597FCEA-59F9-413E-A3B8-A5DA5AA6E94D}"/>
    <cellStyle name="Comma 52 2 2 3 2" xfId="25339" xr:uid="{56A730F6-54CC-4553-929C-50524BED9B6E}"/>
    <cellStyle name="Comma 52 2 2 3 3" xfId="33457" xr:uid="{145C3EF6-4FE6-4FF5-9B78-EAB89F69298C}"/>
    <cellStyle name="Comma 52 2 2 4" xfId="22429" xr:uid="{E2024370-5D9A-4464-97A7-F3D4D0C80D18}"/>
    <cellStyle name="Comma 52 2 2 5" xfId="30547" xr:uid="{BF146A3D-135E-47F8-839E-F5069D60D561}"/>
    <cellStyle name="Comma 52 2 3" xfId="4586" xr:uid="{B37C01DB-B5EC-43AC-8827-E093867A6754}"/>
    <cellStyle name="Comma 52 2 3 2" xfId="7522" xr:uid="{1A0D8038-C272-41CE-B731-E55AF30F577E}"/>
    <cellStyle name="Comma 52 2 3 2 2" xfId="26054" xr:uid="{3F9F7BAB-5158-4CD7-A5D1-5D0EBDA226D7}"/>
    <cellStyle name="Comma 52 2 3 2 3" xfId="34172" xr:uid="{B067F6DF-890E-4C99-BB3E-2BFE9DFCA0FE}"/>
    <cellStyle name="Comma 52 2 3 3" xfId="23146" xr:uid="{A0912490-341D-400C-96AF-ACE652D32150}"/>
    <cellStyle name="Comma 52 2 3 4" xfId="31264" xr:uid="{33C10FE7-45E2-4BE1-9B51-F517DA33C09A}"/>
    <cellStyle name="Comma 52 2 4" xfId="6096" xr:uid="{3DF13BFC-D774-4F5C-8E0E-2B7D20EC543B}"/>
    <cellStyle name="Comma 52 2 4 2" xfId="24628" xr:uid="{BB5D0ADB-B75E-42A4-9648-E331D7B7C420}"/>
    <cellStyle name="Comma 52 2 4 3" xfId="32746" xr:uid="{2B88C6D4-4E5C-411A-9CE1-21085D824608}"/>
    <cellStyle name="Comma 52 2 5" xfId="2991" xr:uid="{A5976823-FC47-4024-BA54-FB368B411119}"/>
    <cellStyle name="Comma 52 2 5 2" xfId="21684" xr:uid="{3046FC60-59E7-436F-8C77-699C8E140F0E}"/>
    <cellStyle name="Comma 52 2 5 3" xfId="29800" xr:uid="{3FF77028-E11E-4181-9E1B-BD6612FC79AF}"/>
    <cellStyle name="Comma 52 2 6" xfId="20840" xr:uid="{2CA146ED-5F04-402D-981D-EF063FCF5DA6}"/>
    <cellStyle name="Comma 52 2 7" xfId="28935" xr:uid="{866A03FB-373D-483A-A542-C8322E159934}"/>
    <cellStyle name="Comma 52 3" xfId="3569" xr:uid="{D03A85E0-D260-42AA-9534-48534F0C3305}"/>
    <cellStyle name="Comma 52 3 2" xfId="5004" xr:uid="{9326EC1B-07EF-4ACE-9B3E-5C119AB1F5B7}"/>
    <cellStyle name="Comma 52 3 2 2" xfId="7940" xr:uid="{21E55B3A-467B-4ECB-9DC9-EF07BCABE419}"/>
    <cellStyle name="Comma 52 3 2 2 2" xfId="26472" xr:uid="{C8ECDAF3-1CB2-472E-8172-5F002A365E32}"/>
    <cellStyle name="Comma 52 3 2 2 3" xfId="34590" xr:uid="{CFA62F99-F185-49BA-84BE-2D1C2F888565}"/>
    <cellStyle name="Comma 52 3 2 3" xfId="23564" xr:uid="{8C883917-B2C7-49B6-A35B-DB883FE84CA9}"/>
    <cellStyle name="Comma 52 3 2 4" xfId="31682" xr:uid="{7C9A6616-BCDA-42F8-BD41-A5C5BB96B587}"/>
    <cellStyle name="Comma 52 3 3" xfId="6514" xr:uid="{D9B117CB-EE81-47EE-A364-1DF5537A3787}"/>
    <cellStyle name="Comma 52 3 3 2" xfId="25046" xr:uid="{FADDEFD5-CE1C-4C7D-9F8A-E94B667C6CE4}"/>
    <cellStyle name="Comma 52 3 3 3" xfId="33164" xr:uid="{4864C9DB-CB4E-4320-AF1E-8B7BAF36B8B6}"/>
    <cellStyle name="Comma 52 3 4" xfId="22136" xr:uid="{6E405FF3-954F-49E1-8658-DEC5EC69A988}"/>
    <cellStyle name="Comma 52 3 5" xfId="30254" xr:uid="{D77156D6-5478-4040-89E8-5F09EF0D790D}"/>
    <cellStyle name="Comma 52 4" xfId="4293" xr:uid="{9BE26F09-838F-4350-ABF0-C1CE3DA6C05F}"/>
    <cellStyle name="Comma 52 4 2" xfId="7229" xr:uid="{BB591F7D-E0A9-4FEB-9CF1-AA1BA728A7C7}"/>
    <cellStyle name="Comma 52 4 2 2" xfId="25761" xr:uid="{D8924030-5FC9-4585-8D8F-B20FBD6B6370}"/>
    <cellStyle name="Comma 52 4 2 3" xfId="33879" xr:uid="{D1B53381-328B-4024-A962-9B9DC0D41CCA}"/>
    <cellStyle name="Comma 52 4 3" xfId="22853" xr:uid="{5FEBE844-2B07-4CF2-A247-121C966C2162}"/>
    <cellStyle name="Comma 52 4 4" xfId="30971" xr:uid="{D808197A-76F4-4AF5-BE38-ADA2335723AC}"/>
    <cellStyle name="Comma 52 5" xfId="5803" xr:uid="{8C59D557-1597-4750-ACA9-D5929A49AB8A}"/>
    <cellStyle name="Comma 52 5 2" xfId="24335" xr:uid="{84740D40-A964-41D5-8124-98F87C5A487A}"/>
    <cellStyle name="Comma 52 5 3" xfId="32453" xr:uid="{3EF79408-FFEE-41F7-8A91-4FDDF6221DAB}"/>
    <cellStyle name="Comma 52 6" xfId="2406" xr:uid="{7802D049-8878-4DBC-B733-F8C0DD666837}"/>
    <cellStyle name="Comma 52 6 2" xfId="21323" xr:uid="{44151409-FD79-499F-94B0-F92984E37A51}"/>
    <cellStyle name="Comma 52 6 3" xfId="29439" xr:uid="{B417AB7B-FC63-42FE-9C46-5FD7F2771851}"/>
    <cellStyle name="Comma 52 7" xfId="20534" xr:uid="{4144DE2D-67E9-4CA7-85AE-E721EAA158F3}"/>
    <cellStyle name="Comma 52 8" xfId="28629" xr:uid="{7CC1448D-8A5F-432E-B209-3147C68E7E0E}"/>
    <cellStyle name="Comma 53" xfId="1108" xr:uid="{4C58847D-51D4-4E45-A09F-328FF21764B2}"/>
    <cellStyle name="Comma 53 2" xfId="2995" xr:uid="{36D5E9B1-E54C-43CF-8A53-088CE721C002}"/>
    <cellStyle name="Comma 53 2 2" xfId="3868" xr:uid="{C9FE2BD4-7E97-42FE-894B-2D7BC2E31D36}"/>
    <cellStyle name="Comma 53 2 2 2" xfId="5301" xr:uid="{DDD5BC96-2EEF-4B3C-9D20-67F70581A927}"/>
    <cellStyle name="Comma 53 2 2 2 2" xfId="8237" xr:uid="{969FDD48-BE90-4D1D-A657-C94586D6B3ED}"/>
    <cellStyle name="Comma 53 2 2 2 2 2" xfId="26769" xr:uid="{D9EAE434-66D9-4FBF-A254-49C220DB2DB5}"/>
    <cellStyle name="Comma 53 2 2 2 2 3" xfId="34887" xr:uid="{05FF7138-5CCA-4E79-8A11-6C122CF66154}"/>
    <cellStyle name="Comma 53 2 2 2 3" xfId="23861" xr:uid="{B4BD0116-F067-41F8-A2E5-A00099A4A066}"/>
    <cellStyle name="Comma 53 2 2 2 4" xfId="31979" xr:uid="{79DD33D2-43D2-49FF-8F42-3661AFA3B06B}"/>
    <cellStyle name="Comma 53 2 2 3" xfId="6811" xr:uid="{A6F9B2F7-58DB-45F2-9FB0-52A978C4CFD1}"/>
    <cellStyle name="Comma 53 2 2 3 2" xfId="25343" xr:uid="{DEC77DA9-BAF4-4D4B-BC11-168B09D2742E}"/>
    <cellStyle name="Comma 53 2 2 3 3" xfId="33461" xr:uid="{89958259-BDF4-43E2-9113-754CF8CA2BD1}"/>
    <cellStyle name="Comma 53 2 2 4" xfId="22433" xr:uid="{2F8E66F9-7C76-4EEC-941E-87109538EBB1}"/>
    <cellStyle name="Comma 53 2 2 5" xfId="30551" xr:uid="{EE34EE45-ED55-40D3-B27D-0CB27C2BA618}"/>
    <cellStyle name="Comma 53 2 3" xfId="4590" xr:uid="{E7509E7E-F29C-4217-B6C1-DDAC3AF44B6C}"/>
    <cellStyle name="Comma 53 2 3 2" xfId="7526" xr:uid="{ACF9C499-47DC-4B75-86FB-3DCC33D98C24}"/>
    <cellStyle name="Comma 53 2 3 2 2" xfId="26058" xr:uid="{1341B134-3708-42A1-A215-61F9D241BC54}"/>
    <cellStyle name="Comma 53 2 3 2 3" xfId="34176" xr:uid="{8F8189A6-AC5A-48E7-B682-514D43462708}"/>
    <cellStyle name="Comma 53 2 3 3" xfId="23150" xr:uid="{7F0A0A0B-DE75-4B82-B2A2-6187987D2DB3}"/>
    <cellStyle name="Comma 53 2 3 4" xfId="31268" xr:uid="{8EADF655-C6DF-4636-8EBA-55EB8CEF3B86}"/>
    <cellStyle name="Comma 53 2 4" xfId="6100" xr:uid="{0C04EC7F-24FD-4D49-A0DC-2ED83838088B}"/>
    <cellStyle name="Comma 53 2 4 2" xfId="24632" xr:uid="{23CFF8CC-4B8F-4F25-A09C-A94A2B59ACE8}"/>
    <cellStyle name="Comma 53 2 4 3" xfId="32750" xr:uid="{869AFA62-94E5-4DCF-B151-91E9169E0439}"/>
    <cellStyle name="Comma 53 2 5" xfId="21688" xr:uid="{8A6F6745-645D-486E-A11E-B4D6A5ECE608}"/>
    <cellStyle name="Comma 53 2 6" xfId="29804" xr:uid="{3769BDD1-AE15-48AE-8754-476FD6A8B9D3}"/>
    <cellStyle name="Comma 53 3" xfId="3573" xr:uid="{F46F7C38-51CD-49DA-A344-1AD566C460EB}"/>
    <cellStyle name="Comma 53 3 2" xfId="5008" xr:uid="{CFE52109-3728-4D38-930B-0AD3BBCDB0D2}"/>
    <cellStyle name="Comma 53 3 2 2" xfId="7944" xr:uid="{46A3FFE5-26A8-429F-920E-062BE3E6E0F6}"/>
    <cellStyle name="Comma 53 3 2 2 2" xfId="26476" xr:uid="{53B0A816-9B5F-4BF5-953A-4CE93028875D}"/>
    <cellStyle name="Comma 53 3 2 2 3" xfId="34594" xr:uid="{AD165CD3-14AD-48E8-BEC4-D10CF2746CB9}"/>
    <cellStyle name="Comma 53 3 2 3" xfId="23568" xr:uid="{0041B1C8-627D-4A76-8255-4D5E473C0021}"/>
    <cellStyle name="Comma 53 3 2 4" xfId="31686" xr:uid="{A5FAED29-1718-4BE3-B66D-1BD3B9CC21D7}"/>
    <cellStyle name="Comma 53 3 3" xfId="6518" xr:uid="{F6FC4219-4575-4662-9571-F5F09B3ADC6B}"/>
    <cellStyle name="Comma 53 3 3 2" xfId="25050" xr:uid="{AA2AB3EA-7558-4E93-A39C-77923F85B472}"/>
    <cellStyle name="Comma 53 3 3 3" xfId="33168" xr:uid="{17C990A9-66FF-4603-BE4B-D52F993BADCB}"/>
    <cellStyle name="Comma 53 3 4" xfId="22140" xr:uid="{A0A84A5E-4720-44F2-B6C5-FC83695C291D}"/>
    <cellStyle name="Comma 53 3 5" xfId="30258" xr:uid="{C490BA3B-4ECB-44C6-A30E-41AD7A1DB01B}"/>
    <cellStyle name="Comma 53 4" xfId="4297" xr:uid="{79845E54-9800-47A3-AB32-5B8A2660AFFC}"/>
    <cellStyle name="Comma 53 4 2" xfId="7233" xr:uid="{212FE783-1666-47E7-9A47-3B59E381F7E7}"/>
    <cellStyle name="Comma 53 4 2 2" xfId="25765" xr:uid="{E7BCF9A0-942B-40DE-80BD-40EF23C3C7BA}"/>
    <cellStyle name="Comma 53 4 2 3" xfId="33883" xr:uid="{F08CFF84-572F-4F63-8AA0-9F9D8E20120E}"/>
    <cellStyle name="Comma 53 4 3" xfId="22857" xr:uid="{9CFD10F9-92BD-4003-8D55-7BCE1C6F21A1}"/>
    <cellStyle name="Comma 53 4 4" xfId="30975" xr:uid="{591643CB-C0EE-4BE6-8281-45C3DA23E6B2}"/>
    <cellStyle name="Comma 53 5" xfId="5807" xr:uid="{524D32CA-05BE-4B09-9DD4-7FD35406EC43}"/>
    <cellStyle name="Comma 53 5 2" xfId="24339" xr:uid="{B3A9F6F6-7EAB-46EB-B644-55A4F63086A8}"/>
    <cellStyle name="Comma 53 5 3" xfId="32457" xr:uid="{CC9EBB64-46E5-461E-A1C4-8E933022C1D5}"/>
    <cellStyle name="Comma 53 6" xfId="2413" xr:uid="{05DB0431-5A7E-4873-B237-2F3996B8E7F0}"/>
    <cellStyle name="Comma 53 6 2" xfId="21327" xr:uid="{AC0F3FF1-0C7C-4E5E-A5CF-BA7A6FE0B3AB}"/>
    <cellStyle name="Comma 53 6 3" xfId="29443" xr:uid="{EF462337-3BCC-4642-8DE7-DD2A908DFFF3}"/>
    <cellStyle name="Comma 54" xfId="1109" xr:uid="{2F829CF2-25FC-4FBB-9FD9-17CEEB5A1966}"/>
    <cellStyle name="Comma 54 2" xfId="2992" xr:uid="{E773AE42-30A5-4EA1-9E12-2944F5DA54E6}"/>
    <cellStyle name="Comma 54 2 2" xfId="3865" xr:uid="{8C37C49B-9AB3-4B66-89E2-6E772284A6CE}"/>
    <cellStyle name="Comma 54 2 2 2" xfId="5298" xr:uid="{C76E873F-E3D4-4064-B4C0-82CE756D1A64}"/>
    <cellStyle name="Comma 54 2 2 2 2" xfId="8234" xr:uid="{52F9DC8C-7339-4D95-B42E-2B1537C34E38}"/>
    <cellStyle name="Comma 54 2 2 2 2 2" xfId="26766" xr:uid="{3B9365AF-00AA-4D83-9ABD-3354E31B6EED}"/>
    <cellStyle name="Comma 54 2 2 2 2 3" xfId="34884" xr:uid="{49B45E9C-17B1-4976-8483-4D6D0DA1AD5D}"/>
    <cellStyle name="Comma 54 2 2 2 3" xfId="23858" xr:uid="{1377C502-5725-440D-BF62-FB27CCBD005C}"/>
    <cellStyle name="Comma 54 2 2 2 4" xfId="31976" xr:uid="{B225419A-F0A4-4DA1-A83F-888BEBC70DCB}"/>
    <cellStyle name="Comma 54 2 2 3" xfId="6808" xr:uid="{1FB857A8-083F-4CAF-913A-94EC94CEC9BB}"/>
    <cellStyle name="Comma 54 2 2 3 2" xfId="25340" xr:uid="{63DCA777-6C18-4F86-8B3A-1D5D801C5BCA}"/>
    <cellStyle name="Comma 54 2 2 3 3" xfId="33458" xr:uid="{F7897CBB-83CF-4D4B-A491-1F722E3AFB82}"/>
    <cellStyle name="Comma 54 2 2 4" xfId="22430" xr:uid="{54208859-6A2E-4668-A7B5-456CD3FDE015}"/>
    <cellStyle name="Comma 54 2 2 5" xfId="30548" xr:uid="{DCA47D2F-9468-4C7E-AB8D-701438F1650F}"/>
    <cellStyle name="Comma 54 2 3" xfId="4587" xr:uid="{44F12833-7E5F-41A7-8CD6-E98C79D6E52E}"/>
    <cellStyle name="Comma 54 2 3 2" xfId="7523" xr:uid="{881EAC23-FA28-4B38-B846-6070E21D8611}"/>
    <cellStyle name="Comma 54 2 3 2 2" xfId="26055" xr:uid="{3CCF7695-28A8-44D2-8F85-6B38D802DE80}"/>
    <cellStyle name="Comma 54 2 3 2 3" xfId="34173" xr:uid="{1E298A26-74DD-4D10-A511-4140274A97A9}"/>
    <cellStyle name="Comma 54 2 3 3" xfId="23147" xr:uid="{6A8B5D06-75A0-4364-B28C-3C1C1009734E}"/>
    <cellStyle name="Comma 54 2 3 4" xfId="31265" xr:uid="{7FE7D527-B7AD-40C0-85E1-945DDA43B454}"/>
    <cellStyle name="Comma 54 2 4" xfId="6097" xr:uid="{A6C56A07-8EBD-4986-8388-D13C844D3E13}"/>
    <cellStyle name="Comma 54 2 4 2" xfId="24629" xr:uid="{01310A98-CAD8-43CB-8BE3-1005C9B3E853}"/>
    <cellStyle name="Comma 54 2 4 3" xfId="32747" xr:uid="{2673DB30-8649-43BF-8B99-B207523D02FB}"/>
    <cellStyle name="Comma 54 2 5" xfId="21685" xr:uid="{37EC5875-E999-4D73-BAD9-322711452C85}"/>
    <cellStyle name="Comma 54 2 6" xfId="29801" xr:uid="{526F24A4-8E2C-49E5-B83C-112978F28494}"/>
    <cellStyle name="Comma 54 3" xfId="3570" xr:uid="{ED3554D7-A3F4-4CFB-8F2B-1F3AF3203E6D}"/>
    <cellStyle name="Comma 54 3 2" xfId="5005" xr:uid="{FF1AF80B-19C9-46C0-9D80-00A7852A1F8F}"/>
    <cellStyle name="Comma 54 3 2 2" xfId="7941" xr:uid="{01AD4868-1C43-4F36-9B8C-B4450D5E4405}"/>
    <cellStyle name="Comma 54 3 2 2 2" xfId="26473" xr:uid="{A86F582B-BD95-485F-9EB1-3BB4308864F1}"/>
    <cellStyle name="Comma 54 3 2 2 3" xfId="34591" xr:uid="{C5A2390E-8580-49B3-8589-B6DFCEB61BB3}"/>
    <cellStyle name="Comma 54 3 2 3" xfId="23565" xr:uid="{118565EC-FBEB-49B8-940F-3F0452A85587}"/>
    <cellStyle name="Comma 54 3 2 4" xfId="31683" xr:uid="{47A55FE1-1BC1-4D29-AEC6-E963B265FBCA}"/>
    <cellStyle name="Comma 54 3 3" xfId="6515" xr:uid="{9D6EE02F-28E4-43D3-8CF4-8D4FDFA2FFFB}"/>
    <cellStyle name="Comma 54 3 3 2" xfId="25047" xr:uid="{751D0CB8-EDF8-4FB8-AE03-1C6229E41493}"/>
    <cellStyle name="Comma 54 3 3 3" xfId="33165" xr:uid="{03F19629-27FA-4E2B-B6BA-255F0B01DE12}"/>
    <cellStyle name="Comma 54 3 4" xfId="22137" xr:uid="{FB33273A-0E8D-4275-BB75-9FB46145FC60}"/>
    <cellStyle name="Comma 54 3 5" xfId="30255" xr:uid="{1E3AE2F5-B1A5-490D-9946-AA2DCB54C2F0}"/>
    <cellStyle name="Comma 54 4" xfId="4294" xr:uid="{6E0A55F8-D83F-441D-958B-4FFAFFC619A5}"/>
    <cellStyle name="Comma 54 4 2" xfId="7230" xr:uid="{0F5486B2-E862-440A-A8FE-4CD09EEDB471}"/>
    <cellStyle name="Comma 54 4 2 2" xfId="25762" xr:uid="{71CB73CC-A7AF-4769-888D-54DF914ACB17}"/>
    <cellStyle name="Comma 54 4 2 3" xfId="33880" xr:uid="{B391E7AD-29A9-43B4-B820-D956975E0F42}"/>
    <cellStyle name="Comma 54 4 3" xfId="22854" xr:uid="{74EC98F0-87C0-4B79-A82D-2F1CBC4BB668}"/>
    <cellStyle name="Comma 54 4 4" xfId="30972" xr:uid="{C654BCB0-734E-467D-A223-7CF4D7964BDF}"/>
    <cellStyle name="Comma 54 5" xfId="5804" xr:uid="{827624FC-4954-4A07-9C77-5D005D517ADE}"/>
    <cellStyle name="Comma 54 5 2" xfId="24336" xr:uid="{B3D264B7-CFDD-4235-A2CD-F35A0A41AF8E}"/>
    <cellStyle name="Comma 54 5 3" xfId="32454" xr:uid="{5E6AFF2F-D48C-438D-9669-ACDB0A006430}"/>
    <cellStyle name="Comma 54 6" xfId="2407" xr:uid="{FFCA9DC1-247C-4733-B816-9A2C3ED07047}"/>
    <cellStyle name="Comma 54 6 2" xfId="21324" xr:uid="{62E7191A-C211-436B-A8ED-F158A3A20EED}"/>
    <cellStyle name="Comma 54 6 3" xfId="29440" xr:uid="{92CBDD02-F1D3-4F3C-9A87-96966E0A59A8}"/>
    <cellStyle name="Comma 55" xfId="1126" xr:uid="{51441EDF-A104-465C-920C-CB23A04E427B}"/>
    <cellStyle name="Comma 55 2" xfId="3022" xr:uid="{EDE3F694-6C99-4379-B8CC-D3F10EE86110}"/>
    <cellStyle name="Comma 55 2 2" xfId="3886" xr:uid="{06CDC5BB-BAE8-45B5-80BB-079AB3720E8A}"/>
    <cellStyle name="Comma 55 2 2 2" xfId="5319" xr:uid="{1D068D14-1849-4032-B52B-DC74F42F6772}"/>
    <cellStyle name="Comma 55 2 2 2 2" xfId="8255" xr:uid="{4F5C0592-A0B6-4D8E-997E-2720214551A3}"/>
    <cellStyle name="Comma 55 2 2 2 2 2" xfId="26787" xr:uid="{A9D01B51-B7AF-4B8E-9CB0-1925BD160CE8}"/>
    <cellStyle name="Comma 55 2 2 2 2 3" xfId="34905" xr:uid="{E51B334A-0973-42FA-949C-71CFDD7EB9D5}"/>
    <cellStyle name="Comma 55 2 2 2 3" xfId="23879" xr:uid="{82F105B9-105E-4E63-AD15-C8B5CA8CC6F4}"/>
    <cellStyle name="Comma 55 2 2 2 4" xfId="31997" xr:uid="{D6D8813D-5436-41AD-9C6E-53CC44FD8907}"/>
    <cellStyle name="Comma 55 2 2 3" xfId="6829" xr:uid="{910A0B70-8243-4627-A822-EF184FDB1E89}"/>
    <cellStyle name="Comma 55 2 2 3 2" xfId="25361" xr:uid="{988FDF16-1B34-44B4-88AD-FD9959DC26BE}"/>
    <cellStyle name="Comma 55 2 2 3 3" xfId="33479" xr:uid="{03767F87-7F3C-45E5-801D-5E82E4ECBDA1}"/>
    <cellStyle name="Comma 55 2 2 4" xfId="22451" xr:uid="{AEB88F0B-567A-410F-9AE8-DBA75CF384F7}"/>
    <cellStyle name="Comma 55 2 2 5" xfId="30569" xr:uid="{E45BEDD3-A209-4F90-A55B-B3B168A6006F}"/>
    <cellStyle name="Comma 55 2 3" xfId="4608" xr:uid="{1AE613E3-D164-431D-BA01-4DEC0AF5DB80}"/>
    <cellStyle name="Comma 55 2 3 2" xfId="7544" xr:uid="{86F7E5F6-0BB3-43A3-A872-AB5AD4726EAA}"/>
    <cellStyle name="Comma 55 2 3 2 2" xfId="26076" xr:uid="{2DC6631F-70AB-46B6-BF91-86375D4E1274}"/>
    <cellStyle name="Comma 55 2 3 2 3" xfId="34194" xr:uid="{9FDC8A50-5440-436A-A9D2-8A29CD0143F4}"/>
    <cellStyle name="Comma 55 2 3 3" xfId="23168" xr:uid="{70486830-277F-428C-9CC5-5B3781C4E7BA}"/>
    <cellStyle name="Comma 55 2 3 4" xfId="31286" xr:uid="{DBA9EDAC-E7AB-45D9-88B5-42BA8FF53513}"/>
    <cellStyle name="Comma 55 2 4" xfId="6118" xr:uid="{FBA4A8AD-EC95-49DA-ACD2-55C1770B5C76}"/>
    <cellStyle name="Comma 55 2 4 2" xfId="24650" xr:uid="{1E421A44-25D0-46CF-B1D6-0A1C627F7139}"/>
    <cellStyle name="Comma 55 2 4 3" xfId="32768" xr:uid="{6C441A25-7403-4CC9-BB22-8FE4DAAD05D3}"/>
    <cellStyle name="Comma 55 2 5" xfId="21707" xr:uid="{74DA4EC4-8B57-4D75-8DEC-7CB13D9B25F0}"/>
    <cellStyle name="Comma 55 2 6" xfId="29823" xr:uid="{7FEE58BE-323A-441E-9958-CAB906409C3C}"/>
    <cellStyle name="Comma 55 3" xfId="3588" xr:uid="{D2BAA800-69D8-4643-95EB-1111B586FDF8}"/>
    <cellStyle name="Comma 55 3 2" xfId="5022" xr:uid="{610B815F-1C69-4CC9-A6EA-9D231895E024}"/>
    <cellStyle name="Comma 55 3 2 2" xfId="7958" xr:uid="{36085F81-E348-45C0-8F8E-497F88810D85}"/>
    <cellStyle name="Comma 55 3 2 2 2" xfId="26490" xr:uid="{725C3D5C-F6E5-42DD-8D77-17D16252BC69}"/>
    <cellStyle name="Comma 55 3 2 2 3" xfId="34608" xr:uid="{D604F79E-9BE2-4F8E-A2F9-F69B903F690C}"/>
    <cellStyle name="Comma 55 3 2 3" xfId="23582" xr:uid="{E22EC05B-0449-4D4C-A621-171B4663F13C}"/>
    <cellStyle name="Comma 55 3 2 4" xfId="31700" xr:uid="{67AB54A1-0A55-4175-AAA8-342B5FCD33A2}"/>
    <cellStyle name="Comma 55 3 3" xfId="6532" xr:uid="{EA9A7B99-1457-4023-8EE3-F3DDFB0E811F}"/>
    <cellStyle name="Comma 55 3 3 2" xfId="25064" xr:uid="{60D56266-E7A1-4E0F-A2FA-0F3D210C0AD1}"/>
    <cellStyle name="Comma 55 3 3 3" xfId="33182" xr:uid="{F2B8C1E3-6289-4DF3-80EF-50A8434454DE}"/>
    <cellStyle name="Comma 55 3 4" xfId="22154" xr:uid="{B7C6AD5C-4EBD-4306-80AE-93C95C808BAE}"/>
    <cellStyle name="Comma 55 3 5" xfId="30272" xr:uid="{2E7ECBB7-3E2B-4F94-9E3E-B6EF854B2C9B}"/>
    <cellStyle name="Comma 55 4" xfId="4311" xr:uid="{C67C4EBC-5FCE-41AF-A6FC-50059112BB54}"/>
    <cellStyle name="Comma 55 4 2" xfId="7247" xr:uid="{971E1BE6-0A68-4CDF-B6BF-C619CFF0FE79}"/>
    <cellStyle name="Comma 55 4 2 2" xfId="25779" xr:uid="{F69CCF4B-750B-4244-B9A9-D8F306B71457}"/>
    <cellStyle name="Comma 55 4 2 3" xfId="33897" xr:uid="{BE183608-028F-4164-8C65-B69D035C3760}"/>
    <cellStyle name="Comma 55 4 3" xfId="22871" xr:uid="{5B3BE3A1-1E6D-4779-8EF1-D595F1319352}"/>
    <cellStyle name="Comma 55 4 4" xfId="30989" xr:uid="{DAA718E6-DF06-4E9E-841E-1CD5FC55F310}"/>
    <cellStyle name="Comma 55 5" xfId="5821" xr:uid="{7EDC55B6-B968-489C-BB18-C84B1C8FF51B}"/>
    <cellStyle name="Comma 55 5 2" xfId="24353" xr:uid="{036E2495-498F-4864-9398-451B43E1C95C}"/>
    <cellStyle name="Comma 55 5 3" xfId="32471" xr:uid="{BE949582-18FE-4B61-AB6A-0C1E4F2A433F}"/>
    <cellStyle name="Comma 55 6" xfId="2580" xr:uid="{C8073A19-D857-4661-AB01-C57B1B624553}"/>
    <cellStyle name="Comma 55 6 2" xfId="21387" xr:uid="{13BCC962-0BCC-434A-B72A-5C57B7BE7427}"/>
    <cellStyle name="Comma 55 6 3" xfId="29504" xr:uid="{6867D649-8411-4EBD-ACDE-1FC83F693522}"/>
    <cellStyle name="Comma 56" xfId="1130" xr:uid="{0723B1A9-8954-40C7-BBD5-8BF67658029C}"/>
    <cellStyle name="Comma 56 2" xfId="3017" xr:uid="{E82984FA-2842-41A4-83B3-2021C180D9AB}"/>
    <cellStyle name="Comma 56 2 2" xfId="3882" xr:uid="{EDBC3CB6-1FE3-4070-A909-895C064C8B61}"/>
    <cellStyle name="Comma 56 2 2 2" xfId="5315" xr:uid="{03935124-EEC8-4E2C-9D56-3F8ADFF9FDB1}"/>
    <cellStyle name="Comma 56 2 2 2 2" xfId="8251" xr:uid="{A7B66FD7-A773-4E03-B71C-C82F87E195C2}"/>
    <cellStyle name="Comma 56 2 2 2 2 2" xfId="26783" xr:uid="{10A2D18C-75FB-4E34-9637-EA2CFFBCCDC4}"/>
    <cellStyle name="Comma 56 2 2 2 2 3" xfId="34901" xr:uid="{96732076-3101-46DC-BAB0-228F9985B027}"/>
    <cellStyle name="Comma 56 2 2 2 3" xfId="23875" xr:uid="{24DFE799-9DB2-4467-A00B-DAA13F9F0172}"/>
    <cellStyle name="Comma 56 2 2 2 4" xfId="31993" xr:uid="{A794CF41-6360-4F6F-8981-834C08504AF5}"/>
    <cellStyle name="Comma 56 2 2 3" xfId="6825" xr:uid="{968E25DD-83EA-4DC7-93E8-B50A6BAD259C}"/>
    <cellStyle name="Comma 56 2 2 3 2" xfId="25357" xr:uid="{5F7103E9-247B-4836-B02F-04A16954A4FE}"/>
    <cellStyle name="Comma 56 2 2 3 3" xfId="33475" xr:uid="{B3AEFD6D-C8D2-4481-A15F-E45827333165}"/>
    <cellStyle name="Comma 56 2 2 4" xfId="22447" xr:uid="{439C7CCA-BD7D-45A3-BCD2-28ACBFE8E75F}"/>
    <cellStyle name="Comma 56 2 2 5" xfId="30565" xr:uid="{834A0944-FA4E-43EA-9FC2-D3ED7BC941C5}"/>
    <cellStyle name="Comma 56 2 3" xfId="4604" xr:uid="{31230293-7148-41EC-BCFC-6334822F1619}"/>
    <cellStyle name="Comma 56 2 3 2" xfId="7540" xr:uid="{B311E843-516E-4781-BF16-55CEE6498101}"/>
    <cellStyle name="Comma 56 2 3 2 2" xfId="26072" xr:uid="{8064E562-7FB7-4E32-A028-B718DF62FFF4}"/>
    <cellStyle name="Comma 56 2 3 2 3" xfId="34190" xr:uid="{68F96341-8E49-4C1C-A14C-32838C24CAEF}"/>
    <cellStyle name="Comma 56 2 3 3" xfId="23164" xr:uid="{6A94A676-5307-484C-97BC-3448A50196D0}"/>
    <cellStyle name="Comma 56 2 3 4" xfId="31282" xr:uid="{1D596C6E-9912-4283-BFB6-B665B1D1BA3F}"/>
    <cellStyle name="Comma 56 2 4" xfId="6114" xr:uid="{95A8DDC7-2C59-46BE-8CBB-F6BA797A24EB}"/>
    <cellStyle name="Comma 56 2 4 2" xfId="24646" xr:uid="{EA54E94C-EB2B-4C8E-96B6-15EC997EB924}"/>
    <cellStyle name="Comma 56 2 4 3" xfId="32764" xr:uid="{A837D42E-B16E-44B4-B116-CDFA9DCBB484}"/>
    <cellStyle name="Comma 56 2 5" xfId="21703" xr:uid="{9085A94D-B680-4A47-A89F-8A918D87EB85}"/>
    <cellStyle name="Comma 56 2 6" xfId="29819" xr:uid="{C996F3FE-DE04-4C1D-9519-FA0BDE21EF41}"/>
    <cellStyle name="Comma 56 3" xfId="3584" xr:uid="{9C3A9757-145E-4C3B-B091-3E08F7DDEBEC}"/>
    <cellStyle name="Comma 56 3 2" xfId="5018" xr:uid="{11CAF411-9E16-48BD-8113-48D6B6082A3E}"/>
    <cellStyle name="Comma 56 3 2 2" xfId="7954" xr:uid="{C56C0339-6686-4B8F-A44A-35E9EBA054B9}"/>
    <cellStyle name="Comma 56 3 2 2 2" xfId="26486" xr:uid="{F0BC1BFA-6BF8-4B6F-8B8F-DD9CB96DB68A}"/>
    <cellStyle name="Comma 56 3 2 2 3" xfId="34604" xr:uid="{4A531114-7CC4-4C78-8302-B0778D82F43F}"/>
    <cellStyle name="Comma 56 3 2 3" xfId="23578" xr:uid="{8E576FBD-DC46-4257-BA1B-CA1ADD2EFA59}"/>
    <cellStyle name="Comma 56 3 2 4" xfId="31696" xr:uid="{96E2F731-2E49-4E4A-A041-8D4111C24CB0}"/>
    <cellStyle name="Comma 56 3 3" xfId="6528" xr:uid="{281FCE44-48A2-431A-842E-892084CEFB00}"/>
    <cellStyle name="Comma 56 3 3 2" xfId="25060" xr:uid="{D41F1640-CDDD-482E-90DE-7576AD8EA07C}"/>
    <cellStyle name="Comma 56 3 3 3" xfId="33178" xr:uid="{CB6417E6-3236-4B20-98E9-36989BFA3A5E}"/>
    <cellStyle name="Comma 56 3 4" xfId="22150" xr:uid="{78D57CB6-710C-4FB7-A834-F87545E6E1D7}"/>
    <cellStyle name="Comma 56 3 5" xfId="30268" xr:uid="{FABE2A5D-D6CA-486B-B0A9-536056E792A7}"/>
    <cellStyle name="Comma 56 4" xfId="4307" xr:uid="{4FA6D64D-7774-4F36-8005-1E31F98808F0}"/>
    <cellStyle name="Comma 56 4 2" xfId="7243" xr:uid="{9A1E9C1B-9798-4D68-BF56-5149B77E7FF6}"/>
    <cellStyle name="Comma 56 4 2 2" xfId="25775" xr:uid="{4A353AF4-6ED9-4FEB-86FB-5D1260754479}"/>
    <cellStyle name="Comma 56 4 2 3" xfId="33893" xr:uid="{CAB2CFD3-663F-4153-9196-136516592C10}"/>
    <cellStyle name="Comma 56 4 3" xfId="22867" xr:uid="{8F80BA40-16E2-4ECD-A1F0-16F5E95B5943}"/>
    <cellStyle name="Comma 56 4 4" xfId="30985" xr:uid="{457E6E2F-99EA-4AF1-8E0C-F6DB75725A55}"/>
    <cellStyle name="Comma 56 5" xfId="5817" xr:uid="{1336BF25-8D31-47E9-8E07-DD7482F81F4E}"/>
    <cellStyle name="Comma 56 5 2" xfId="24349" xr:uid="{8AF35171-D9ED-4FBC-8D48-297AC932260E}"/>
    <cellStyle name="Comma 56 5 3" xfId="32467" xr:uid="{6C28873D-BA58-48B3-842E-07EA7EA092BD}"/>
    <cellStyle name="Comma 56 6" xfId="2564" xr:uid="{AA54BEB6-1670-4B4C-A211-464205651C04}"/>
    <cellStyle name="Comma 56 6 2" xfId="21379" xr:uid="{3E96D21E-B84D-4CAF-A4EF-C063DBE6AD47}"/>
    <cellStyle name="Comma 56 6 3" xfId="29496" xr:uid="{D5B3A0EE-EB5C-4156-9978-1B672D4C6C6F}"/>
    <cellStyle name="Comma 57" xfId="1138" xr:uid="{5A373F05-EC67-4A0F-9701-A621C9B182C5}"/>
    <cellStyle name="Comma 57 2" xfId="3027" xr:uid="{ED9D5717-6C2E-4492-A901-7B3D58447A05}"/>
    <cellStyle name="Comma 57 2 2" xfId="3891" xr:uid="{FD4C2798-6926-4379-B44E-EDFF2DE13D0A}"/>
    <cellStyle name="Comma 57 2 2 2" xfId="5324" xr:uid="{4FB72E55-B0CB-4A52-B379-A8FDE5740B08}"/>
    <cellStyle name="Comma 57 2 2 2 2" xfId="8260" xr:uid="{E1866B64-A725-4DA7-A69A-93C60115031C}"/>
    <cellStyle name="Comma 57 2 2 2 2 2" xfId="26792" xr:uid="{93130179-6EF4-491A-9714-5821696E0331}"/>
    <cellStyle name="Comma 57 2 2 2 2 3" xfId="34910" xr:uid="{0C133967-9B5C-4434-A16B-98F3B0717050}"/>
    <cellStyle name="Comma 57 2 2 2 3" xfId="23884" xr:uid="{DC499A4E-7F74-4CE1-A74A-9875DE28F16E}"/>
    <cellStyle name="Comma 57 2 2 2 4" xfId="32002" xr:uid="{FFEAB95D-D6DB-47A0-968A-7CA40708B879}"/>
    <cellStyle name="Comma 57 2 2 3" xfId="6834" xr:uid="{80B04594-808B-4DBB-836A-3C6E99159B0A}"/>
    <cellStyle name="Comma 57 2 2 3 2" xfId="25366" xr:uid="{B1B86A99-13D9-4FED-8269-6A4EC3CC9285}"/>
    <cellStyle name="Comma 57 2 2 3 3" xfId="33484" xr:uid="{E522164B-D94C-4A6B-BCEA-F8E74F7155A7}"/>
    <cellStyle name="Comma 57 2 2 4" xfId="22456" xr:uid="{6A29FF08-0A51-4663-A4B0-41449A149646}"/>
    <cellStyle name="Comma 57 2 2 5" xfId="30574" xr:uid="{4CA7D3A6-1B32-4442-85B0-BB0B2EDC884F}"/>
    <cellStyle name="Comma 57 2 3" xfId="4613" xr:uid="{F32FD119-468D-455B-B6B6-0581DDB9E1D7}"/>
    <cellStyle name="Comma 57 2 3 2" xfId="7549" xr:uid="{10C0BD1D-A4D2-4FD0-986B-73911EBA2FCA}"/>
    <cellStyle name="Comma 57 2 3 2 2" xfId="26081" xr:uid="{23752C26-9C4B-4527-9514-BBBB0F045472}"/>
    <cellStyle name="Comma 57 2 3 2 3" xfId="34199" xr:uid="{08AE114A-05A8-4038-888B-19CC49096227}"/>
    <cellStyle name="Comma 57 2 3 3" xfId="23173" xr:uid="{B6AE999A-2C95-47B8-BCD2-0CA1CEF7C0AF}"/>
    <cellStyle name="Comma 57 2 3 4" xfId="31291" xr:uid="{61030235-33F6-4498-A04A-5EF974CD8F52}"/>
    <cellStyle name="Comma 57 2 4" xfId="6123" xr:uid="{8C63DBCC-3A3A-4207-A4B1-32E33086C35F}"/>
    <cellStyle name="Comma 57 2 4 2" xfId="24655" xr:uid="{05F5276F-C636-41C8-BCD2-E1195DA63E89}"/>
    <cellStyle name="Comma 57 2 4 3" xfId="32773" xr:uid="{3BA9BB2C-B753-4476-BA55-4D99116F93FF}"/>
    <cellStyle name="Comma 57 2 5" xfId="21712" xr:uid="{B5A41F42-E8A0-480D-8A1C-0279D9836AAF}"/>
    <cellStyle name="Comma 57 2 6" xfId="29828" xr:uid="{AD14F804-E732-40EE-9F64-C5D68C7AD063}"/>
    <cellStyle name="Comma 57 3" xfId="3317" xr:uid="{811B09A7-5EB7-46D7-BC75-D3840609CFE6}"/>
    <cellStyle name="Comma 57 3 2" xfId="4754" xr:uid="{DF92759C-F84F-4CB9-B1F9-82C86012713C}"/>
    <cellStyle name="Comma 57 3 2 2" xfId="7690" xr:uid="{33342CF0-ABC5-4A45-968B-94CBA07F1AD8}"/>
    <cellStyle name="Comma 57 3 2 2 2" xfId="26222" xr:uid="{28D96918-2FD7-49AB-B392-108978F0D1B9}"/>
    <cellStyle name="Comma 57 3 2 2 3" xfId="34340" xr:uid="{44F6F1CD-5BFA-412F-AB41-3E8717994BD0}"/>
    <cellStyle name="Comma 57 3 2 3" xfId="23314" xr:uid="{2C72485E-CDFC-405E-8E48-4B91797D4D50}"/>
    <cellStyle name="Comma 57 3 2 4" xfId="31432" xr:uid="{811BB346-0997-497E-9E4F-80771854A925}"/>
    <cellStyle name="Comma 57 3 3" xfId="6264" xr:uid="{3CD13151-E61D-4709-98B1-31790501E9C9}"/>
    <cellStyle name="Comma 57 3 3 2" xfId="24796" xr:uid="{066321E0-F8A2-4BAB-ACCA-3C920CBAB2E0}"/>
    <cellStyle name="Comma 57 3 3 3" xfId="32914" xr:uid="{38DB48E9-5B81-40A6-B049-4CCE378398DD}"/>
    <cellStyle name="Comma 57 3 4" xfId="21886" xr:uid="{A078FFA9-4FD9-43F3-AFE8-199E84C8B0F3}"/>
    <cellStyle name="Comma 57 3 5" xfId="30003" xr:uid="{A3A4583C-97EA-431D-805F-A927ED1F7027}"/>
    <cellStyle name="Comma 57 4" xfId="4043" xr:uid="{3A4B7A51-879B-4B40-83F6-3B85761E22E0}"/>
    <cellStyle name="Comma 57 4 2" xfId="6979" xr:uid="{E0389E37-1511-4E8C-AE0D-BFAC8DD0B5AC}"/>
    <cellStyle name="Comma 57 4 2 2" xfId="25511" xr:uid="{8CD56507-5772-4879-BA50-A9B033DA753C}"/>
    <cellStyle name="Comma 57 4 2 3" xfId="33629" xr:uid="{910E3B98-8495-4C38-BB97-D291D6B8949B}"/>
    <cellStyle name="Comma 57 4 3" xfId="22603" xr:uid="{5345D452-F8E3-4C86-B4F5-14FDE1D78DA8}"/>
    <cellStyle name="Comma 57 4 4" xfId="30721" xr:uid="{667A4467-2072-4088-8E78-A4B0DCD3395D}"/>
    <cellStyle name="Comma 57 5" xfId="5553" xr:uid="{640305F0-6FEC-4C1D-BCB9-24C073A91057}"/>
    <cellStyle name="Comma 57 5 2" xfId="24085" xr:uid="{36062C13-456E-4272-9245-C45787DC7592}"/>
    <cellStyle name="Comma 57 5 3" xfId="32203" xr:uid="{EE248BD5-0B1F-4149-A412-4C2183398038}"/>
    <cellStyle name="Comma 57 6" xfId="2036" xr:uid="{6F155F19-DB8F-4937-8D7A-6A02EEE8FAEA}"/>
    <cellStyle name="Comma 57 6 2" xfId="21030" xr:uid="{75968E25-720B-48A4-A62C-04F26236A174}"/>
    <cellStyle name="Comma 57 6 3" xfId="29145" xr:uid="{A0551E25-91F8-4860-B3F5-BAA8BFBE0D6D}"/>
    <cellStyle name="Comma 58" xfId="755" xr:uid="{932A9767-820D-4BEF-B8A9-5CA542194171}"/>
    <cellStyle name="Comma 58 2" xfId="1063" xr:uid="{4F6D6285-7A0A-4AD0-BD7A-2401D658A777}"/>
    <cellStyle name="Comma 58 2 2" xfId="3926" xr:uid="{02A7F92F-1C2C-4A68-98AD-9029A3D774E3}"/>
    <cellStyle name="Comma 58 2 2 2" xfId="5359" xr:uid="{67CEBD63-0165-4F5C-9753-C4B87F046CFF}"/>
    <cellStyle name="Comma 58 2 2 2 2" xfId="8295" xr:uid="{50856B89-67A7-4D41-9AA9-3CE96E31C63E}"/>
    <cellStyle name="Comma 58 2 2 2 2 2" xfId="26827" xr:uid="{561E9D1C-480F-40ED-B33A-CD3C0A774596}"/>
    <cellStyle name="Comma 58 2 2 2 2 3" xfId="34945" xr:uid="{2631083A-2DA3-4473-8DFB-0D1D68BD7C76}"/>
    <cellStyle name="Comma 58 2 2 2 3" xfId="23919" xr:uid="{C84919D8-2F3D-41D3-8AC1-C63DA40A6ABB}"/>
    <cellStyle name="Comma 58 2 2 2 4" xfId="32037" xr:uid="{913AF87A-650E-4275-9553-E3FA868B4259}"/>
    <cellStyle name="Comma 58 2 2 3" xfId="6869" xr:uid="{48B4566D-3471-4AB3-89FF-ADA7E2CA16D0}"/>
    <cellStyle name="Comma 58 2 2 3 2" xfId="25401" xr:uid="{A162639B-0020-4DDB-A20E-094AACCA3EDD}"/>
    <cellStyle name="Comma 58 2 2 3 3" xfId="33519" xr:uid="{95118180-C55E-4242-8CA1-FBF862687CBB}"/>
    <cellStyle name="Comma 58 2 2 4" xfId="22491" xr:uid="{2182CE20-B8AA-454C-81C6-804B4B0237D0}"/>
    <cellStyle name="Comma 58 2 2 5" xfId="30609" xr:uid="{3AEF8810-0455-4F03-92EB-A99B1784238C}"/>
    <cellStyle name="Comma 58 2 3" xfId="4648" xr:uid="{8B323E09-8B76-46BD-BE93-B1CFA27FE620}"/>
    <cellStyle name="Comma 58 2 3 2" xfId="7584" xr:uid="{DB2BABA6-7AA6-4910-BB6E-33AED0A205AD}"/>
    <cellStyle name="Comma 58 2 3 2 2" xfId="26116" xr:uid="{61F2E204-3045-422F-BAD6-210881955DB8}"/>
    <cellStyle name="Comma 58 2 3 2 3" xfId="34234" xr:uid="{173A016E-EA73-4DF1-824C-61EE4DB9B319}"/>
    <cellStyle name="Comma 58 2 3 3" xfId="23208" xr:uid="{0EA7957A-A41A-4D69-937E-9C758779B365}"/>
    <cellStyle name="Comma 58 2 3 4" xfId="31326" xr:uid="{860B3CB8-2B6D-4597-894A-17616AA56A24}"/>
    <cellStyle name="Comma 58 2 4" xfId="6158" xr:uid="{8B143636-5626-43A0-A978-33B85CB0C1DD}"/>
    <cellStyle name="Comma 58 2 4 2" xfId="24690" xr:uid="{DBAA9A07-3D44-41C6-BD1D-13BC89F670B7}"/>
    <cellStyle name="Comma 58 2 4 3" xfId="32808" xr:uid="{C1BEE0BD-60F9-4664-B716-1571C446CC1E}"/>
    <cellStyle name="Comma 58 2 5" xfId="3073" xr:uid="{3F2A20D7-778B-4038-ACA5-6CABE8B01375}"/>
    <cellStyle name="Comma 58 2 5 2" xfId="21751" xr:uid="{5A865B89-FBDB-4034-BA17-FDB7BE70B177}"/>
    <cellStyle name="Comma 58 2 5 3" xfId="29867" xr:uid="{FC16F4D9-839D-4C85-A12C-467B046C4098}"/>
    <cellStyle name="Comma 58 2 6" xfId="20818" xr:uid="{CF44CA7D-0122-4CDF-AECC-3ADDC84261A8}"/>
    <cellStyle name="Comma 58 2 7" xfId="28913" xr:uid="{99C2E6A4-2CAE-425F-AFEE-3B5FE1199E23}"/>
    <cellStyle name="Comma 58 3" xfId="3594" xr:uid="{55D0170D-7912-48F7-8DA4-C7D647CD56C2}"/>
    <cellStyle name="Comma 58 3 2" xfId="5028" xr:uid="{22C13240-8FA8-4C7F-B0E6-D4E58521CADD}"/>
    <cellStyle name="Comma 58 3 2 2" xfId="7964" xr:uid="{541C8FF2-7B1B-4B9D-B8F7-BC51B7C17107}"/>
    <cellStyle name="Comma 58 3 2 2 2" xfId="26496" xr:uid="{83C912B1-D6B3-437E-B74C-67AE84C77764}"/>
    <cellStyle name="Comma 58 3 2 2 3" xfId="34614" xr:uid="{F73D093D-D515-47A8-B134-FA90FEE0FDBA}"/>
    <cellStyle name="Comma 58 3 2 3" xfId="23588" xr:uid="{5E222B22-881A-42BF-955F-9ADD17C6C9A6}"/>
    <cellStyle name="Comma 58 3 2 4" xfId="31706" xr:uid="{C6B8B6D4-A6AE-44CD-B37C-E716BEFD599C}"/>
    <cellStyle name="Comma 58 3 3" xfId="6538" xr:uid="{41F73B00-1CBE-48A7-8596-0EAEE98BC4A3}"/>
    <cellStyle name="Comma 58 3 3 2" xfId="25070" xr:uid="{57C046DA-DB1A-47EF-8D27-6B431162C733}"/>
    <cellStyle name="Comma 58 3 3 3" xfId="33188" xr:uid="{7210AD3F-01E9-496F-B4E3-DC7F99C1BCF6}"/>
    <cellStyle name="Comma 58 3 4" xfId="22160" xr:uid="{261C7900-9DED-4A86-89F1-95857ED360AC}"/>
    <cellStyle name="Comma 58 3 5" xfId="30278" xr:uid="{B5D6B75C-CF5B-4B20-84E4-DCB7F97AE52C}"/>
    <cellStyle name="Comma 58 4" xfId="4317" xr:uid="{46166F3F-AC62-4846-A1DD-BB788864FE2B}"/>
    <cellStyle name="Comma 58 4 2" xfId="7253" xr:uid="{9EB24125-1772-401C-ACA6-6C4517E62BBF}"/>
    <cellStyle name="Comma 58 4 2 2" xfId="25785" xr:uid="{B0B41F1F-3C08-4671-8987-585AEDC0CECF}"/>
    <cellStyle name="Comma 58 4 2 3" xfId="33903" xr:uid="{99457707-1EAC-41F3-86F7-7557E032DD39}"/>
    <cellStyle name="Comma 58 4 3" xfId="22877" xr:uid="{BD7282F9-9E2C-484F-8E7A-B7E40FD066D5}"/>
    <cellStyle name="Comma 58 4 4" xfId="30995" xr:uid="{F3D4C07D-0972-4B02-9F91-B7460FAD6259}"/>
    <cellStyle name="Comma 58 5" xfId="5827" xr:uid="{1F151D01-0A27-4FB2-809A-44E80883232A}"/>
    <cellStyle name="Comma 58 5 2" xfId="24359" xr:uid="{098DF23C-E729-4CD3-B1E7-EB8720C9AB99}"/>
    <cellStyle name="Comma 58 5 3" xfId="32477" xr:uid="{24DA5B24-76E4-4D02-A03D-7D05CFD7DFC3}"/>
    <cellStyle name="Comma 58 6" xfId="2601" xr:uid="{005A5A84-7407-4094-BF5D-749DD7FDB95B}"/>
    <cellStyle name="Comma 58 6 2" xfId="21394" xr:uid="{36D748F9-6352-424B-8B4E-8645A3850489}"/>
    <cellStyle name="Comma 58 6 3" xfId="29511" xr:uid="{3F4DE4B5-23D3-47A7-AC7A-D8AEE5341D0F}"/>
    <cellStyle name="Comma 58 7" xfId="20512" xr:uid="{F4661A37-83FA-48AF-BBC7-4FCB0BBCFB30}"/>
    <cellStyle name="Comma 58 8" xfId="28607" xr:uid="{C504A282-5F35-4302-BA98-AF1CB490C835}"/>
    <cellStyle name="Comma 59" xfId="1131" xr:uid="{B607649D-46FE-4EB4-B325-758E5828E1F8}"/>
    <cellStyle name="Comma 59 2" xfId="3063" xr:uid="{8B5CAC1A-3887-4845-8DC9-61604736402F}"/>
    <cellStyle name="Comma 59 2 2" xfId="3919" xr:uid="{AE638C03-45DC-4F4A-8BFF-72043F9B48AF}"/>
    <cellStyle name="Comma 59 2 2 2" xfId="5352" xr:uid="{542DCB28-6928-4CFB-8AB5-9B356BF7CD13}"/>
    <cellStyle name="Comma 59 2 2 2 2" xfId="8288" xr:uid="{0B1EC057-68B6-482E-909A-2F54343FA100}"/>
    <cellStyle name="Comma 59 2 2 2 2 2" xfId="26820" xr:uid="{F4A38CB2-D5A0-4F9E-89BD-268506116162}"/>
    <cellStyle name="Comma 59 2 2 2 2 3" xfId="34938" xr:uid="{BD9A9BAE-9BA7-455D-A303-CD215D012A80}"/>
    <cellStyle name="Comma 59 2 2 2 3" xfId="23912" xr:uid="{04010259-ADC8-4BE1-A57C-5D5E2A73DC09}"/>
    <cellStyle name="Comma 59 2 2 2 4" xfId="32030" xr:uid="{D48FA897-D15D-4B83-9D17-4C81B88C034F}"/>
    <cellStyle name="Comma 59 2 2 3" xfId="6862" xr:uid="{95F045D8-83DF-4897-BE56-FECC7F6E6E71}"/>
    <cellStyle name="Comma 59 2 2 3 2" xfId="25394" xr:uid="{5FB4EB50-279F-47AB-86D9-5729C5F0920A}"/>
    <cellStyle name="Comma 59 2 2 3 3" xfId="33512" xr:uid="{F7CC46FA-8AB3-4202-8F7B-2177F27011CF}"/>
    <cellStyle name="Comma 59 2 2 4" xfId="22484" xr:uid="{C0FCB2EF-E9C6-4C7B-B807-8EB91DE7B5AA}"/>
    <cellStyle name="Comma 59 2 2 5" xfId="30602" xr:uid="{E9B42543-3A35-4BB0-97E3-5152737A0BB6}"/>
    <cellStyle name="Comma 59 2 3" xfId="4641" xr:uid="{778EE983-CC33-4168-A127-FA861E9EA0F1}"/>
    <cellStyle name="Comma 59 2 3 2" xfId="7577" xr:uid="{2A340B23-0C96-47C6-8B15-D7F44B94D8A6}"/>
    <cellStyle name="Comma 59 2 3 2 2" xfId="26109" xr:uid="{EB8C364C-E0A3-4770-B41A-FA1CCD3E8CA0}"/>
    <cellStyle name="Comma 59 2 3 2 3" xfId="34227" xr:uid="{683D0C3A-7472-471B-9EF3-0CEC82E9961B}"/>
    <cellStyle name="Comma 59 2 3 3" xfId="23201" xr:uid="{1BA57203-9931-4363-89C8-D419BA879440}"/>
    <cellStyle name="Comma 59 2 3 4" xfId="31319" xr:uid="{8FD0484E-BEBC-4181-B6E0-80EF90736A0F}"/>
    <cellStyle name="Comma 59 2 4" xfId="6151" xr:uid="{7E7A435C-53BA-4D70-B60C-579CAF620ACD}"/>
    <cellStyle name="Comma 59 2 4 2" xfId="24683" xr:uid="{7D354E44-96E4-4E72-8563-61561B0C132A}"/>
    <cellStyle name="Comma 59 2 4 3" xfId="32801" xr:uid="{91A9D7DF-49E0-4A95-A4FD-065FD68A6728}"/>
    <cellStyle name="Comma 59 2 5" xfId="21743" xr:uid="{E3538078-BEB5-4D3C-9AA9-13BA5B73BB2C}"/>
    <cellStyle name="Comma 59 2 6" xfId="29859" xr:uid="{8CF1C4AE-77E5-44A8-9758-2659286B4444}"/>
    <cellStyle name="Comma 59 3" xfId="3595" xr:uid="{C266FB72-A13F-4B04-BE35-8C8FDA1F1283}"/>
    <cellStyle name="Comma 59 3 2" xfId="5029" xr:uid="{D29B4A6C-FA5F-450A-B412-08CAD5200460}"/>
    <cellStyle name="Comma 59 3 2 2" xfId="7965" xr:uid="{C5277E5A-18C5-4A72-B21D-237837E12D5C}"/>
    <cellStyle name="Comma 59 3 2 2 2" xfId="26497" xr:uid="{1CD79368-9F26-4C37-A6F5-39E540A09299}"/>
    <cellStyle name="Comma 59 3 2 2 3" xfId="34615" xr:uid="{05BB1DB6-F252-4AF4-A7C4-8A1BDD2A3C75}"/>
    <cellStyle name="Comma 59 3 2 3" xfId="23589" xr:uid="{401D978C-5F06-41C1-87E4-A7BD2E5A5A83}"/>
    <cellStyle name="Comma 59 3 2 4" xfId="31707" xr:uid="{7073FB51-35A5-4F29-BE10-D361901AEC18}"/>
    <cellStyle name="Comma 59 3 3" xfId="6539" xr:uid="{7E4D6FD6-F3D7-43DA-838E-F79B278F949A}"/>
    <cellStyle name="Comma 59 3 3 2" xfId="25071" xr:uid="{F7133130-1149-47EF-941E-387880EA74F7}"/>
    <cellStyle name="Comma 59 3 3 3" xfId="33189" xr:uid="{84970137-328A-4698-84DD-25ADE79C878B}"/>
    <cellStyle name="Comma 59 3 4" xfId="22161" xr:uid="{DA74934C-6BB3-4EC5-973F-36B4E88D0DF6}"/>
    <cellStyle name="Comma 59 3 5" xfId="30279" xr:uid="{13F73F68-8C7F-46B4-A3ED-87F2D3652F8D}"/>
    <cellStyle name="Comma 59 4" xfId="4318" xr:uid="{B579EA3D-06D5-4EF8-BC17-ABAC5345F910}"/>
    <cellStyle name="Comma 59 4 2" xfId="7254" xr:uid="{68C0D6B8-CF5E-4001-95AB-A810E3AEA435}"/>
    <cellStyle name="Comma 59 4 2 2" xfId="25786" xr:uid="{50F28D28-2723-4F33-9AD5-D672C4B7130A}"/>
    <cellStyle name="Comma 59 4 2 3" xfId="33904" xr:uid="{A3E17244-D989-4D13-824F-15E0575643CD}"/>
    <cellStyle name="Comma 59 4 3" xfId="22878" xr:uid="{321444FF-16DA-4725-B1D1-18CE8154CFC4}"/>
    <cellStyle name="Comma 59 4 4" xfId="30996" xr:uid="{8110D1BE-5556-436E-8FBA-22EE18DEB31A}"/>
    <cellStyle name="Comma 59 5" xfId="5828" xr:uid="{9EE93572-BA2F-441B-A7E4-C467E398589E}"/>
    <cellStyle name="Comma 59 5 2" xfId="24360" xr:uid="{CC3EABC5-7AFB-4802-9C46-51FA5A57284C}"/>
    <cellStyle name="Comma 59 5 3" xfId="32478" xr:uid="{20CB0472-2F4B-404B-BF51-3C0B90987A54}"/>
    <cellStyle name="Comma 59 6" xfId="2607" xr:uid="{CE0A4B04-F2BE-4693-B223-3D84A88664A8}"/>
    <cellStyle name="Comma 59 6 2" xfId="21395" xr:uid="{B1390388-B9F2-4FA8-B4C4-641748A7028E}"/>
    <cellStyle name="Comma 59 6 3" xfId="29512" xr:uid="{1C8C6265-D9E8-43E3-B989-16535B2B07A8}"/>
    <cellStyle name="Comma 6" xfId="580" xr:uid="{8DECCCF5-A2E5-4199-9523-127E2F57C2D2}"/>
    <cellStyle name="Comma 6 10" xfId="10719" xr:uid="{9B148260-AF0E-46D8-9C8A-37CAB28D4F0D}"/>
    <cellStyle name="Comma 6 10 2" xfId="27451" xr:uid="{2BF46002-A49F-4F11-9601-514CBFE781E4}"/>
    <cellStyle name="Comma 6 10 3" xfId="35632" xr:uid="{3475D36A-3EEC-46DD-A3A5-3546675FC9CC}"/>
    <cellStyle name="Comma 6 11" xfId="1694" xr:uid="{8AA3D369-39C8-4DDE-9A48-A9AB3E2D8336}"/>
    <cellStyle name="Comma 6 2" xfId="285" xr:uid="{723C1CF8-49E7-4097-B9E4-72CD9F16D938}"/>
    <cellStyle name="Comma 6 2 2" xfId="2448" xr:uid="{E96479E1-4FEC-4517-9203-FDD7275A0650}"/>
    <cellStyle name="Comma 6 2 3" xfId="3225" xr:uid="{AE6E0827-33AD-472E-A570-B7BAC594B5A8}"/>
    <cellStyle name="Comma 6 2 4" xfId="3123" xr:uid="{82EEDA44-E596-42D8-9BA3-657A2AE476C5}"/>
    <cellStyle name="Comma 6 2 5" xfId="8463" xr:uid="{BCC50CC7-A41A-4F67-801A-80ADBDA4300F}"/>
    <cellStyle name="Comma 6 2 6" xfId="10720" xr:uid="{3D2A0D97-779D-4AA6-965F-790C71992847}"/>
    <cellStyle name="Comma 6 2 6 2" xfId="27452" xr:uid="{8C826F57-0209-48B8-8C94-A1BFC0F64792}"/>
    <cellStyle name="Comma 6 2 6 3" xfId="35633" xr:uid="{C91D9CAC-8E14-4246-9534-65AC4B8624BF}"/>
    <cellStyle name="Comma 6 3" xfId="2239" xr:uid="{8226F72D-4699-460B-809F-B8C8CFEF05DF}"/>
    <cellStyle name="Comma 6 3 2" xfId="2384" xr:uid="{9C85C310-22B6-4401-A78D-C8B084DF1FAB}"/>
    <cellStyle name="Comma 6 3 2 2" xfId="2972" xr:uid="{3DC2ECA3-F00F-4B35-8D61-E70541A975AC}"/>
    <cellStyle name="Comma 6 3 2 2 2" xfId="3845" xr:uid="{E21F4D4C-B68E-42D9-BB07-5AACA6B729CE}"/>
    <cellStyle name="Comma 6 3 2 2 2 2" xfId="5278" xr:uid="{E4B11A42-80FF-472C-A452-1B24E62D8ED7}"/>
    <cellStyle name="Comma 6 3 2 2 2 2 2" xfId="8214" xr:uid="{18FAE24C-3BC5-4849-88DB-9B4996F2EAB2}"/>
    <cellStyle name="Comma 6 3 2 2 2 2 2 2" xfId="26746" xr:uid="{2C1F9F54-5DB5-455B-9223-CC4ACE386D26}"/>
    <cellStyle name="Comma 6 3 2 2 2 2 2 3" xfId="34864" xr:uid="{FE36E511-642F-42B1-89E8-1A37AE418149}"/>
    <cellStyle name="Comma 6 3 2 2 2 2 3" xfId="23838" xr:uid="{913C5028-09A4-4669-823D-AF32D8D16A85}"/>
    <cellStyle name="Comma 6 3 2 2 2 2 4" xfId="31956" xr:uid="{1874F2C1-0EA4-4501-8FA8-937C552F7915}"/>
    <cellStyle name="Comma 6 3 2 2 2 3" xfId="6788" xr:uid="{BC12B8CA-3371-4955-B80B-3C801D83527D}"/>
    <cellStyle name="Comma 6 3 2 2 2 3 2" xfId="25320" xr:uid="{880C5C13-312C-4DDF-95D5-71D4CBF663CC}"/>
    <cellStyle name="Comma 6 3 2 2 2 3 3" xfId="33438" xr:uid="{3A5105C6-CB5D-4851-8D47-2A0CEEF6801C}"/>
    <cellStyle name="Comma 6 3 2 2 2 4" xfId="22410" xr:uid="{AC15DD8A-FE7C-4ED2-81E3-8E74F0CE4F57}"/>
    <cellStyle name="Comma 6 3 2 2 2 5" xfId="30528" xr:uid="{774133AA-4CC2-4DBC-B987-4CDBD7192404}"/>
    <cellStyle name="Comma 6 3 2 2 3" xfId="4567" xr:uid="{BFAB1A2C-C0B8-4EE1-9FE9-FBF953A618CE}"/>
    <cellStyle name="Comma 6 3 2 2 3 2" xfId="7503" xr:uid="{C967F696-E379-4184-B38C-9E8A9DF0EE6B}"/>
    <cellStyle name="Comma 6 3 2 2 3 2 2" xfId="26035" xr:uid="{4224D721-6C40-4E61-8A66-07BFBE36A080}"/>
    <cellStyle name="Comma 6 3 2 2 3 2 3" xfId="34153" xr:uid="{A6DA9DAB-439A-4E51-8791-96265366CC50}"/>
    <cellStyle name="Comma 6 3 2 2 3 3" xfId="23127" xr:uid="{D2B4DF2B-E6EF-4A5F-865F-E8CBC47B7322}"/>
    <cellStyle name="Comma 6 3 2 2 3 4" xfId="31245" xr:uid="{8E6EAE19-99DB-4881-AB2B-D4CC2D8C7357}"/>
    <cellStyle name="Comma 6 3 2 2 4" xfId="6077" xr:uid="{DD8255D5-9396-416A-9B8F-62851CC68F70}"/>
    <cellStyle name="Comma 6 3 2 2 4 2" xfId="24609" xr:uid="{5232EAF9-3CC3-4813-BB6D-6D26AA4442AD}"/>
    <cellStyle name="Comma 6 3 2 2 4 3" xfId="32727" xr:uid="{B5C1AFA7-49C6-45D8-ACCE-EDF602B6EAAF}"/>
    <cellStyle name="Comma 6 3 2 2 5" xfId="21665" xr:uid="{930F0DA7-FB4C-4588-BCC3-44955A24DA7A}"/>
    <cellStyle name="Comma 6 3 2 2 6" xfId="29781" xr:uid="{55EAC064-BD4D-4112-9C51-7381B3DAED11}"/>
    <cellStyle name="Comma 6 3 2 3" xfId="3550" xr:uid="{51B40B94-9CBD-44D4-88A0-B0EA20A6E2F2}"/>
    <cellStyle name="Comma 6 3 2 3 2" xfId="4985" xr:uid="{BADD93BE-D1F8-4045-8F97-7B7F081F7862}"/>
    <cellStyle name="Comma 6 3 2 3 2 2" xfId="7921" xr:uid="{192D352A-EEEB-483D-AA49-1E434FC6F73D}"/>
    <cellStyle name="Comma 6 3 2 3 2 2 2" xfId="26453" xr:uid="{F897C2F0-9025-4437-9DBF-93AA8CA71FC8}"/>
    <cellStyle name="Comma 6 3 2 3 2 2 3" xfId="34571" xr:uid="{CC972EC2-2A56-43BD-8B66-FCFF3C7A71BE}"/>
    <cellStyle name="Comma 6 3 2 3 2 3" xfId="23545" xr:uid="{3830B493-931A-49EC-A556-4E040E123821}"/>
    <cellStyle name="Comma 6 3 2 3 2 4" xfId="31663" xr:uid="{820F6EE9-C15C-4871-B166-20C7748ADCBC}"/>
    <cellStyle name="Comma 6 3 2 3 3" xfId="6495" xr:uid="{9C43DB77-B528-4020-BE7D-D61E1C7598AE}"/>
    <cellStyle name="Comma 6 3 2 3 3 2" xfId="25027" xr:uid="{99A62075-9A3F-42A2-9AB4-259A68B81DD3}"/>
    <cellStyle name="Comma 6 3 2 3 3 3" xfId="33145" xr:uid="{65BFEAB2-D0FD-43D2-9778-561DC7F3FC69}"/>
    <cellStyle name="Comma 6 3 2 3 4" xfId="22117" xr:uid="{72D12B4B-90C1-4C4E-AA77-2AAC67F637D4}"/>
    <cellStyle name="Comma 6 3 2 3 5" xfId="30235" xr:uid="{D8D6F90B-9943-494C-A2D4-1CFF4043D2C0}"/>
    <cellStyle name="Comma 6 3 2 4" xfId="4274" xr:uid="{CEC44ACF-EF74-43C4-B2FC-499DCF4DE943}"/>
    <cellStyle name="Comma 6 3 2 4 2" xfId="7210" xr:uid="{92B116DF-C6A6-4DDE-AC6C-B6380FC23316}"/>
    <cellStyle name="Comma 6 3 2 4 2 2" xfId="25742" xr:uid="{445066FD-A9FA-4566-8A89-650AC12EE402}"/>
    <cellStyle name="Comma 6 3 2 4 2 3" xfId="33860" xr:uid="{A6D83FAD-15B4-4703-BE1F-173C127D2CEE}"/>
    <cellStyle name="Comma 6 3 2 4 3" xfId="22834" xr:uid="{D09A0936-E425-49E1-965A-017C029D4E66}"/>
    <cellStyle name="Comma 6 3 2 4 4" xfId="30952" xr:uid="{3CB1705B-4F45-4450-B477-6C239A95BC94}"/>
    <cellStyle name="Comma 6 3 2 5" xfId="5784" xr:uid="{F95C57C3-6010-4C70-9E43-A6FC8F658501}"/>
    <cellStyle name="Comma 6 3 2 5 2" xfId="24316" xr:uid="{0B001D3E-D039-465C-8A39-F3165A138FBA}"/>
    <cellStyle name="Comma 6 3 2 5 3" xfId="32434" xr:uid="{84140D82-0193-4384-A4E0-2E4D83039C9D}"/>
    <cellStyle name="Comma 6 3 2 6" xfId="21302" xr:uid="{3DA26F92-1855-4A03-897D-309E28E1E4B9}"/>
    <cellStyle name="Comma 6 3 2 7" xfId="29418" xr:uid="{A633D2E9-5C7F-447E-A30D-46F0AB423E65}"/>
    <cellStyle name="Comma 6 3 3" xfId="2844" xr:uid="{F55A89EB-FB6D-41E6-AB7E-8C63513C7958}"/>
    <cellStyle name="Comma 6 3 3 2" xfId="3717" xr:uid="{C8FF8FA6-88CE-4009-BBC1-AE8AA2FEFE9F}"/>
    <cellStyle name="Comma 6 3 3 2 2" xfId="5150" xr:uid="{9EBF326D-4BBF-4F38-9727-582B9B88913C}"/>
    <cellStyle name="Comma 6 3 3 2 2 2" xfId="8086" xr:uid="{3ACEE3F2-5617-4EB3-A5CE-D4883A213C66}"/>
    <cellStyle name="Comma 6 3 3 2 2 2 2" xfId="26618" xr:uid="{8177478A-FF29-482A-A623-8B5263DFBE60}"/>
    <cellStyle name="Comma 6 3 3 2 2 2 3" xfId="34736" xr:uid="{F096957E-AB61-4383-A96C-6CF16B5F705D}"/>
    <cellStyle name="Comma 6 3 3 2 2 3" xfId="23710" xr:uid="{D63A0028-4A0B-4FA7-9230-7FC81E8A2E7E}"/>
    <cellStyle name="Comma 6 3 3 2 2 4" xfId="31828" xr:uid="{EC975269-C4B3-4A5C-837D-F61D4096A301}"/>
    <cellStyle name="Comma 6 3 3 2 3" xfId="6660" xr:uid="{EA50EC7C-2EAE-4132-B458-DECDC6D4CBA3}"/>
    <cellStyle name="Comma 6 3 3 2 3 2" xfId="25192" xr:uid="{9583A91C-7294-4221-AF00-BDCD2A6283EB}"/>
    <cellStyle name="Comma 6 3 3 2 3 3" xfId="33310" xr:uid="{50E7B648-DC2F-4FE6-9902-968EEC841656}"/>
    <cellStyle name="Comma 6 3 3 2 4" xfId="22282" xr:uid="{A8BF5774-2B4E-4494-A586-150846D10C47}"/>
    <cellStyle name="Comma 6 3 3 2 5" xfId="30400" xr:uid="{545A1BC2-D955-48BF-AC9F-FB22C1EC4906}"/>
    <cellStyle name="Comma 6 3 3 3" xfId="4439" xr:uid="{B1837EB8-4C7D-4443-86FC-7CA100E7268E}"/>
    <cellStyle name="Comma 6 3 3 3 2" xfId="7375" xr:uid="{A0A3EE6D-14DB-41D4-ABE2-02A8DF669107}"/>
    <cellStyle name="Comma 6 3 3 3 2 2" xfId="25907" xr:uid="{6F6205B6-1E4F-4912-9B48-85E4241B9CA5}"/>
    <cellStyle name="Comma 6 3 3 3 2 3" xfId="34025" xr:uid="{4197520F-6636-42FA-BFB2-F8A25162E02E}"/>
    <cellStyle name="Comma 6 3 3 3 3" xfId="22999" xr:uid="{D983C016-96AC-4A40-9BF2-5C8C2DA1DBB5}"/>
    <cellStyle name="Comma 6 3 3 3 4" xfId="31117" xr:uid="{2BD126C1-2508-4E1E-BCCB-301910405B8B}"/>
    <cellStyle name="Comma 6 3 3 4" xfId="5949" xr:uid="{0A10F6B3-0368-4BF1-8B98-8E51BB35EDF0}"/>
    <cellStyle name="Comma 6 3 3 4 2" xfId="24481" xr:uid="{439B13A6-C735-4B64-AEAD-32FD90A2AFEE}"/>
    <cellStyle name="Comma 6 3 3 4 3" xfId="32599" xr:uid="{2E7C92F6-4750-47B4-8D97-CD061A7E72F7}"/>
    <cellStyle name="Comma 6 3 3 5" xfId="21537" xr:uid="{2E02E787-3990-4792-BF7E-9996A1F4842F}"/>
    <cellStyle name="Comma 6 3 3 6" xfId="29653" xr:uid="{B8563EA8-72D3-47D3-A616-2410BA11A384}"/>
    <cellStyle name="Comma 6 3 4" xfId="3422" xr:uid="{175FB4BA-B9C9-4BB7-9F9C-FB51006A59A0}"/>
    <cellStyle name="Comma 6 3 4 2" xfId="4857" xr:uid="{0656E5BE-3CBA-4A72-ADE7-120289938BA1}"/>
    <cellStyle name="Comma 6 3 4 2 2" xfId="7793" xr:uid="{8153535C-4161-4443-974E-EF52032239AA}"/>
    <cellStyle name="Comma 6 3 4 2 2 2" xfId="26325" xr:uid="{89A0AC16-2AAC-4193-9DC4-8AAE61275647}"/>
    <cellStyle name="Comma 6 3 4 2 2 3" xfId="34443" xr:uid="{1A4A43F7-47CC-4B68-A952-C1C56136FA4A}"/>
    <cellStyle name="Comma 6 3 4 2 3" xfId="23417" xr:uid="{FBC0AC7B-471C-439E-B165-94EE2F7A64AA}"/>
    <cellStyle name="Comma 6 3 4 2 4" xfId="31535" xr:uid="{80F26825-F814-4146-B99F-B3AC37EF9B30}"/>
    <cellStyle name="Comma 6 3 4 3" xfId="6367" xr:uid="{5AFE4FFA-C6E4-4CCA-9605-0BF270E8577C}"/>
    <cellStyle name="Comma 6 3 4 3 2" xfId="24899" xr:uid="{C0F4AB1C-C110-4C6B-BCEE-9F5DE81F9F12}"/>
    <cellStyle name="Comma 6 3 4 3 3" xfId="33017" xr:uid="{CB5F185E-21F7-466B-B9B2-FCBC2587E009}"/>
    <cellStyle name="Comma 6 3 4 4" xfId="21989" xr:uid="{77B8800C-DEA1-4236-8E34-BC695E09378D}"/>
    <cellStyle name="Comma 6 3 4 5" xfId="30107" xr:uid="{95246939-3D25-4A33-AB21-34553F115E6B}"/>
    <cellStyle name="Comma 6 3 5" xfId="4146" xr:uid="{E522EEF3-23C2-408A-A95D-6DE50CB630AC}"/>
    <cellStyle name="Comma 6 3 5 2" xfId="7082" xr:uid="{04CB1AEB-C3F8-4F41-B42B-E83EDFB4FA25}"/>
    <cellStyle name="Comma 6 3 5 2 2" xfId="25614" xr:uid="{DC0909C1-C35A-418E-965C-20BC8972F373}"/>
    <cellStyle name="Comma 6 3 5 2 3" xfId="33732" xr:uid="{B815CCCF-7132-4AD7-A581-F9B943677916}"/>
    <cellStyle name="Comma 6 3 5 3" xfId="22706" xr:uid="{4ADC42C8-AB0E-4FC3-BF39-A503249CD867}"/>
    <cellStyle name="Comma 6 3 5 4" xfId="30824" xr:uid="{1678F4D5-5798-4BE0-85FA-B8D573CD827B}"/>
    <cellStyle name="Comma 6 3 6" xfId="5656" xr:uid="{B691F90E-272F-441A-B8B3-CD7706AC8EDB}"/>
    <cellStyle name="Comma 6 3 6 2" xfId="24188" xr:uid="{97A7630E-646A-43FE-93E7-3D0689A0922A}"/>
    <cellStyle name="Comma 6 3 6 3" xfId="32306" xr:uid="{073FE62E-E9E2-4AB6-A1FC-17F0D58B032F}"/>
    <cellStyle name="Comma 6 3 7" xfId="10721" xr:uid="{1E51C0C4-32DC-4A50-9DF2-3CB73AE8F32A}"/>
    <cellStyle name="Comma 6 3 7 2" xfId="27453" xr:uid="{CEE21116-8015-4560-B01D-8CE798DF3BA3}"/>
    <cellStyle name="Comma 6 3 7 3" xfId="35634" xr:uid="{E60C4CB2-65A5-4480-AF3E-B779BA8BD03B}"/>
    <cellStyle name="Comma 6 3 8" xfId="21169" xr:uid="{9E72E673-04CE-4ED7-916A-A1D324DC3358}"/>
    <cellStyle name="Comma 6 3 9" xfId="29285" xr:uid="{8CED1D0C-C4D6-458E-8E14-384D679290DB}"/>
    <cellStyle name="Comma 6 4" xfId="2333" xr:uid="{66AB4897-C488-4467-9E8F-15DACC9B740F}"/>
    <cellStyle name="Comma 6 4 2" xfId="2923" xr:uid="{DCFB6A5C-532C-4366-9817-CA8CF89F84FE}"/>
    <cellStyle name="Comma 6 4 2 2" xfId="3796" xr:uid="{F51C3F98-1B0E-478B-B187-BB3CA28334B7}"/>
    <cellStyle name="Comma 6 4 2 2 2" xfId="5229" xr:uid="{2EAB6F50-9320-4BA6-913A-A12536E1554E}"/>
    <cellStyle name="Comma 6 4 2 2 2 2" xfId="8165" xr:uid="{2A2136BE-5E35-4FC8-B0DC-0CA7CE37409D}"/>
    <cellStyle name="Comma 6 4 2 2 2 2 2" xfId="26697" xr:uid="{2E1671C5-A4EE-44CA-AE7E-BC46A4BFA3C0}"/>
    <cellStyle name="Comma 6 4 2 2 2 2 3" xfId="34815" xr:uid="{F4974A59-03A0-4642-8798-A9FA0F6330F7}"/>
    <cellStyle name="Comma 6 4 2 2 2 3" xfId="23789" xr:uid="{0E8354F5-1A0D-4FB6-A479-99EC47BC0C3A}"/>
    <cellStyle name="Comma 6 4 2 2 2 4" xfId="31907" xr:uid="{7A44C4E1-A9C8-4AE9-9A69-3A9F6597EBE8}"/>
    <cellStyle name="Comma 6 4 2 2 3" xfId="6739" xr:uid="{B1DE48C9-7753-434C-97E7-51E4CC37555A}"/>
    <cellStyle name="Comma 6 4 2 2 3 2" xfId="25271" xr:uid="{EF38B4EA-2F3C-41A7-9FFD-A796BF78B1BA}"/>
    <cellStyle name="Comma 6 4 2 2 3 3" xfId="33389" xr:uid="{F72D404A-B157-4AFF-AF2D-588289162FC0}"/>
    <cellStyle name="Comma 6 4 2 2 4" xfId="22361" xr:uid="{0124E523-5E78-4590-8ED4-DC583231160F}"/>
    <cellStyle name="Comma 6 4 2 2 5" xfId="30479" xr:uid="{277428C4-071D-4658-AA99-C6E136D5A10F}"/>
    <cellStyle name="Comma 6 4 2 3" xfId="4518" xr:uid="{FE348178-9DAF-4EB8-8BDE-821566FEF577}"/>
    <cellStyle name="Comma 6 4 2 3 2" xfId="7454" xr:uid="{9460AD09-172A-4D68-86D5-18A0B1AE8C04}"/>
    <cellStyle name="Comma 6 4 2 3 2 2" xfId="25986" xr:uid="{2A48899C-2958-439A-BEA1-BB495316659E}"/>
    <cellStyle name="Comma 6 4 2 3 2 3" xfId="34104" xr:uid="{E79B75E4-917B-4106-896A-E5B529E808D0}"/>
    <cellStyle name="Comma 6 4 2 3 3" xfId="23078" xr:uid="{D5E0DEF6-ECC4-4F37-B181-2613EE4A0C71}"/>
    <cellStyle name="Comma 6 4 2 3 4" xfId="31196" xr:uid="{E8C620A5-9349-4F56-A2BF-DA0826D9441F}"/>
    <cellStyle name="Comma 6 4 2 4" xfId="6028" xr:uid="{CD4E880C-6F34-4A2C-80B8-75AAEBFB5F05}"/>
    <cellStyle name="Comma 6 4 2 4 2" xfId="24560" xr:uid="{619D6D8A-61F3-4FF9-9D44-E6452509FBD3}"/>
    <cellStyle name="Comma 6 4 2 4 3" xfId="32678" xr:uid="{D92325A3-CCA9-4AC1-9C1A-F28A1BED2C15}"/>
    <cellStyle name="Comma 6 4 2 5" xfId="21616" xr:uid="{A9D6A262-E3F3-4544-826B-7C0BF9D2DC48}"/>
    <cellStyle name="Comma 6 4 2 6" xfId="29732" xr:uid="{6E1EF1D3-4A9D-4C30-BE21-AF1102B087DA}"/>
    <cellStyle name="Comma 6 4 3" xfId="3501" xr:uid="{4F635C14-C6A3-4FB4-B69F-7853828056CD}"/>
    <cellStyle name="Comma 6 4 3 2" xfId="4936" xr:uid="{D3253E78-D786-4161-8BDD-E613F9E3735C}"/>
    <cellStyle name="Comma 6 4 3 2 2" xfId="7872" xr:uid="{1DF1B4FD-35EC-4562-9040-3ECF398B300E}"/>
    <cellStyle name="Comma 6 4 3 2 2 2" xfId="26404" xr:uid="{FCF68E46-15B0-4199-A2F5-6B89B7165BB6}"/>
    <cellStyle name="Comma 6 4 3 2 2 3" xfId="34522" xr:uid="{B17E18E5-6B14-4E42-A4DC-802CB5322C43}"/>
    <cellStyle name="Comma 6 4 3 2 3" xfId="23496" xr:uid="{BD5B1313-9C24-498C-B390-7EE54AAF32CC}"/>
    <cellStyle name="Comma 6 4 3 2 4" xfId="31614" xr:uid="{87415A3F-0618-4E70-AC4E-BEA99F52DBB8}"/>
    <cellStyle name="Comma 6 4 3 3" xfId="6446" xr:uid="{68C902DA-F925-4DDF-A910-40F0561E59B7}"/>
    <cellStyle name="Comma 6 4 3 3 2" xfId="24978" xr:uid="{622D432E-E51A-4357-AE60-29DD66FBC6CB}"/>
    <cellStyle name="Comma 6 4 3 3 3" xfId="33096" xr:uid="{1FEA75AE-208D-44C4-8FCE-52E176DE48C4}"/>
    <cellStyle name="Comma 6 4 3 4" xfId="22068" xr:uid="{A9E90E7C-EACD-4133-A3DB-58DA8089AC8B}"/>
    <cellStyle name="Comma 6 4 3 5" xfId="30186" xr:uid="{CDA0E029-58F0-4DED-9367-A273431ECE97}"/>
    <cellStyle name="Comma 6 4 4" xfId="4225" xr:uid="{4FE9043A-B612-4AB2-9196-4B3343FF6AD7}"/>
    <cellStyle name="Comma 6 4 4 2" xfId="7161" xr:uid="{FCD1CB19-F113-4CF7-A058-F5DB12806B66}"/>
    <cellStyle name="Comma 6 4 4 2 2" xfId="25693" xr:uid="{2894ADCB-C950-4FAC-83BE-397765B5B3AA}"/>
    <cellStyle name="Comma 6 4 4 2 3" xfId="33811" xr:uid="{3E76C64F-CA00-49DC-98C0-561E4D06EBD5}"/>
    <cellStyle name="Comma 6 4 4 3" xfId="22785" xr:uid="{C947314A-F0A7-4B68-AB28-E8580661BBFE}"/>
    <cellStyle name="Comma 6 4 4 4" xfId="30903" xr:uid="{6E5DAF1F-AAD7-4892-9329-601BF8222346}"/>
    <cellStyle name="Comma 6 4 5" xfId="5735" xr:uid="{1BD1CF24-3619-4445-A2CB-03E69BECFE4B}"/>
    <cellStyle name="Comma 6 4 5 2" xfId="24267" xr:uid="{032046E9-7F0C-4569-8629-742ACBE95A00}"/>
    <cellStyle name="Comma 6 4 5 3" xfId="32385" xr:uid="{B4CF6AD6-1D26-431B-8887-8D5B1C5C4504}"/>
    <cellStyle name="Comma 6 4 6" xfId="10722" xr:uid="{10B26696-4086-4276-9379-86735217AE0E}"/>
    <cellStyle name="Comma 6 4 7" xfId="21252" xr:uid="{23635CE6-68B7-4EDC-8CAE-5C8D8CD3FA92}"/>
    <cellStyle name="Comma 6 4 8" xfId="29368" xr:uid="{778A4A99-1DF6-415C-AE1D-7200D17F90A6}"/>
    <cellStyle name="Comma 6 5" xfId="2100" xr:uid="{4E8AC1A5-F0C3-44B3-8E88-FFE872F1635F}"/>
    <cellStyle name="Comma 6 5 2" xfId="3252" xr:uid="{E7D73511-2579-4907-AA20-9BFB53F94128}"/>
    <cellStyle name="Comma 6 5 2 2" xfId="4000" xr:uid="{B5407769-8435-47C8-B806-E4FDFAF7F206}"/>
    <cellStyle name="Comma 6 5 2 2 2" xfId="5433" xr:uid="{3569E533-52E4-48AB-AB89-AB4C189BC23F}"/>
    <cellStyle name="Comma 6 5 2 2 2 2" xfId="8369" xr:uid="{6CDFF706-D63E-4911-8194-47CB888EBDC0}"/>
    <cellStyle name="Comma 6 5 2 2 2 2 2" xfId="26901" xr:uid="{852A7B9E-D231-4A6F-A4F9-B13FAE240064}"/>
    <cellStyle name="Comma 6 5 2 2 2 2 3" xfId="35019" xr:uid="{AF416079-CCCC-470D-8075-C103D8B98F5C}"/>
    <cellStyle name="Comma 6 5 2 2 2 3" xfId="23993" xr:uid="{F5E65F74-BD06-4653-B3C1-12CF49D47E20}"/>
    <cellStyle name="Comma 6 5 2 2 2 4" xfId="32111" xr:uid="{DF27A637-0EEF-4956-BE3D-DBC93DF94E21}"/>
    <cellStyle name="Comma 6 5 2 2 3" xfId="6943" xr:uid="{BD2DCDF2-3764-4DED-91C1-02876C67AC3C}"/>
    <cellStyle name="Comma 6 5 2 2 3 2" xfId="25475" xr:uid="{6DE8E6DF-F79A-41F7-A77E-FB47122508B2}"/>
    <cellStyle name="Comma 6 5 2 2 3 3" xfId="33593" xr:uid="{24A690A9-1C23-408D-9C12-5B15B2283708}"/>
    <cellStyle name="Comma 6 5 2 2 4" xfId="22565" xr:uid="{74B7456E-6B2D-490E-A32F-149224118A30}"/>
    <cellStyle name="Comma 6 5 2 2 5" xfId="30683" xr:uid="{EA858065-4C6B-4438-8E7B-A7C4F82B2CC1}"/>
    <cellStyle name="Comma 6 5 2 3" xfId="4722" xr:uid="{097BB5AE-C1C2-4FCF-A2B8-10C7F05F67BC}"/>
    <cellStyle name="Comma 6 5 2 3 2" xfId="7658" xr:uid="{1B603A0F-8235-4B02-BC15-7D6284C844AC}"/>
    <cellStyle name="Comma 6 5 2 3 2 2" xfId="26190" xr:uid="{5A216FCF-3F73-4B95-A63F-103F1E279768}"/>
    <cellStyle name="Comma 6 5 2 3 2 3" xfId="34308" xr:uid="{6839966F-058E-4480-ADD5-0074F036D1EB}"/>
    <cellStyle name="Comma 6 5 2 3 3" xfId="23282" xr:uid="{F1F5B3C7-1E72-4E66-8F4F-3D762E5DA5F4}"/>
    <cellStyle name="Comma 6 5 2 3 4" xfId="31400" xr:uid="{BC0695BB-2FDC-4567-B922-68407998568D}"/>
    <cellStyle name="Comma 6 5 2 4" xfId="6232" xr:uid="{011B3703-C7D7-486F-9186-B4437DCBE58D}"/>
    <cellStyle name="Comma 6 5 2 4 2" xfId="24764" xr:uid="{3F690067-C168-41BD-99A3-9C7D5354F252}"/>
    <cellStyle name="Comma 6 5 2 4 3" xfId="32882" xr:uid="{68F9A2ED-F55D-4885-A08B-6E298497B769}"/>
    <cellStyle name="Comma 6 5 2 5" xfId="21849" xr:uid="{8D22A810-317A-4343-86F8-68BE3229023B}"/>
    <cellStyle name="Comma 6 5 2 6" xfId="29965" xr:uid="{76D37903-0692-4D79-BBB4-6E8CA4B778C4}"/>
    <cellStyle name="Comma 6 5 3" xfId="3344" xr:uid="{F55B57DD-4E9E-4161-864E-FF7AB1C367A5}"/>
    <cellStyle name="Comma 6 5 3 2" xfId="4779" xr:uid="{15140773-0C9C-4A34-806B-E87A7BB80257}"/>
    <cellStyle name="Comma 6 5 3 2 2" xfId="7715" xr:uid="{25D5624F-3ABF-4BAA-A501-64E32350E43A}"/>
    <cellStyle name="Comma 6 5 3 2 2 2" xfId="26247" xr:uid="{FAC17E64-1B4C-4A0D-8F5E-D77F1667DA67}"/>
    <cellStyle name="Comma 6 5 3 2 2 3" xfId="34365" xr:uid="{C76BD9F8-F006-4E04-B264-BA41C349051E}"/>
    <cellStyle name="Comma 6 5 3 2 3" xfId="23339" xr:uid="{1F5D4233-F0E2-487C-AA13-ABC59C7F9D3E}"/>
    <cellStyle name="Comma 6 5 3 2 4" xfId="31457" xr:uid="{391DEE76-00BD-4BDB-B362-CA2E7E7E8A0B}"/>
    <cellStyle name="Comma 6 5 3 3" xfId="6289" xr:uid="{8776C868-DBC8-4FF4-A121-C5828094AB00}"/>
    <cellStyle name="Comma 6 5 3 3 2" xfId="24821" xr:uid="{C310C7D7-01F1-40E3-8ED1-75D4040A7DE3}"/>
    <cellStyle name="Comma 6 5 3 3 3" xfId="32939" xr:uid="{F372BB84-8134-4E95-BC2C-13C0B1A1A46B}"/>
    <cellStyle name="Comma 6 5 3 4" xfId="21911" xr:uid="{7252C0BA-1CC0-41F6-B510-3F4D5884040C}"/>
    <cellStyle name="Comma 6 5 3 5" xfId="30029" xr:uid="{80D71465-D05C-4851-8B68-A7E8E3011F11}"/>
    <cellStyle name="Comma 6 5 4" xfId="4068" xr:uid="{D2FF88C0-C397-417C-80C6-5A2EDF396998}"/>
    <cellStyle name="Comma 6 5 4 2" xfId="7004" xr:uid="{392177EF-9B0A-4682-AF06-410D935E0FEB}"/>
    <cellStyle name="Comma 6 5 4 2 2" xfId="25536" xr:uid="{21E52089-C373-40FE-8788-FB7416568AEC}"/>
    <cellStyle name="Comma 6 5 4 2 3" xfId="33654" xr:uid="{F95AD28F-C187-4890-82A0-1FC26BD24DC4}"/>
    <cellStyle name="Comma 6 5 4 3" xfId="22628" xr:uid="{4FF88FA5-6BD6-4F5C-AD5C-BEACB8807EFB}"/>
    <cellStyle name="Comma 6 5 4 4" xfId="30746" xr:uid="{69237199-BD12-4B47-8A24-1C7D03F01F50}"/>
    <cellStyle name="Comma 6 5 5" xfId="5578" xr:uid="{ED28A6C8-2373-4C0F-A11A-08F297071361}"/>
    <cellStyle name="Comma 6 5 5 2" xfId="24110" xr:uid="{FF344EF3-F38C-493A-9F64-800857BCB799}"/>
    <cellStyle name="Comma 6 5 5 3" xfId="32228" xr:uid="{A66CFB11-0116-4FBB-956C-B7E4B687200F}"/>
    <cellStyle name="Comma 6 5 6" xfId="21077" xr:uid="{C80CD91B-852C-49ED-99F0-2BDEB77809B6}"/>
    <cellStyle name="Comma 6 5 7" xfId="29193" xr:uid="{035FD209-4015-4FDE-A913-9BBED4980B7C}"/>
    <cellStyle name="Comma 6 6" xfId="2756" xr:uid="{FF6BB622-F579-44D0-857D-32F4FC0D6BFB}"/>
    <cellStyle name="Comma 6 6 2" xfId="3651" xr:uid="{18C540EE-C7D4-40CF-926C-1CB606EA87B1}"/>
    <cellStyle name="Comma 6 6 2 2" xfId="5084" xr:uid="{C3A1BCC5-DAA9-4C01-B053-8A3E299EED6E}"/>
    <cellStyle name="Comma 6 6 2 2 2" xfId="8020" xr:uid="{766C602C-0D42-44DF-889E-8903539A337C}"/>
    <cellStyle name="Comma 6 6 2 2 2 2" xfId="26552" xr:uid="{E0B2DCF3-12F4-47DE-A4EA-DEB49A8DFD73}"/>
    <cellStyle name="Comma 6 6 2 2 2 3" xfId="34670" xr:uid="{C6F33EC8-5FF5-42AB-A429-4031E86C69D6}"/>
    <cellStyle name="Comma 6 6 2 2 3" xfId="23644" xr:uid="{41B46555-969A-4CD4-AC3E-D88C8FF70966}"/>
    <cellStyle name="Comma 6 6 2 2 4" xfId="31762" xr:uid="{7E565694-B85D-44D6-BD31-DFAC73ECA5A2}"/>
    <cellStyle name="Comma 6 6 2 3" xfId="6594" xr:uid="{7795551E-E94A-4A54-A179-59EBCBA69481}"/>
    <cellStyle name="Comma 6 6 2 3 2" xfId="25126" xr:uid="{FA80F65B-7C4E-4CC9-92C5-A26B25A408A9}"/>
    <cellStyle name="Comma 6 6 2 3 3" xfId="33244" xr:uid="{28C88884-050D-4102-B794-9E2E153BC0FD}"/>
    <cellStyle name="Comma 6 6 2 4" xfId="22216" xr:uid="{65A145AA-1C7D-458F-BAA7-946D3EC00301}"/>
    <cellStyle name="Comma 6 6 2 5" xfId="30334" xr:uid="{00D8E719-EBCB-47A4-99E5-1DD9044AF410}"/>
    <cellStyle name="Comma 6 6 3" xfId="4373" xr:uid="{AF7A199B-F819-4FD9-B95A-6639EC59F700}"/>
    <cellStyle name="Comma 6 6 3 2" xfId="7309" xr:uid="{D2E98BDA-BDAC-43D5-9018-9C41BBD2299C}"/>
    <cellStyle name="Comma 6 6 3 2 2" xfId="25841" xr:uid="{A84939A7-EF15-442C-8562-333B5F01D57C}"/>
    <cellStyle name="Comma 6 6 3 2 3" xfId="33959" xr:uid="{3C60A9FF-073B-4858-B94A-C99693EA6BFC}"/>
    <cellStyle name="Comma 6 6 3 3" xfId="22933" xr:uid="{5720ABE6-33E0-41B0-B7CD-28BC5E7A5EE3}"/>
    <cellStyle name="Comma 6 6 3 4" xfId="31051" xr:uid="{729CF5FE-8335-479B-8876-BBAA341C0122}"/>
    <cellStyle name="Comma 6 6 4" xfId="5883" xr:uid="{2F7C74A0-E9E4-4929-AC85-F83C80B9CD56}"/>
    <cellStyle name="Comma 6 6 4 2" xfId="24415" xr:uid="{004D16B9-AD70-4635-AA47-EBD004634FC5}"/>
    <cellStyle name="Comma 6 6 4 3" xfId="32533" xr:uid="{BB51491C-E8B0-4A0C-A263-2BB39FB73A2E}"/>
    <cellStyle name="Comma 6 6 5" xfId="21468" xr:uid="{298C1992-34AD-47FF-8869-315BB81B7373}"/>
    <cellStyle name="Comma 6 6 6" xfId="29584" xr:uid="{5796D781-CE42-4407-9C5E-28234D50A277}"/>
    <cellStyle name="Comma 6 7" xfId="3052" xr:uid="{3C482F66-398C-4325-8774-8852C661A622}"/>
    <cellStyle name="Comma 6 8" xfId="3088" xr:uid="{C17A89ED-4A71-47D1-904D-17F559DDCBD4}"/>
    <cellStyle name="Comma 6 9" xfId="3122" xr:uid="{16A69B08-0254-4054-BCC1-79E88F7E9E7B}"/>
    <cellStyle name="Comma 6_EY FS" xfId="10723" xr:uid="{A833877F-656E-4C02-9B8C-A172ACD53FE1}"/>
    <cellStyle name="Comma 60" xfId="1147" xr:uid="{321D9A08-C5D6-4418-8939-E18B03632392}"/>
    <cellStyle name="Comma 60 2" xfId="3037" xr:uid="{3FB4B3C1-44F2-4839-81D5-2DC237184AE7}"/>
    <cellStyle name="Comma 60 2 2" xfId="3899" xr:uid="{44058C47-E488-4A7D-B045-9B8C6890773B}"/>
    <cellStyle name="Comma 60 2 2 2" xfId="5332" xr:uid="{B1B4FE4F-E959-4D97-88A1-A26D08090793}"/>
    <cellStyle name="Comma 60 2 2 2 2" xfId="8268" xr:uid="{C8DB89FD-A1C2-432D-9D23-C946CEDE8737}"/>
    <cellStyle name="Comma 60 2 2 2 2 2" xfId="26800" xr:uid="{77214493-E8FB-4F50-999B-FA1A0E5E9A94}"/>
    <cellStyle name="Comma 60 2 2 2 2 3" xfId="34918" xr:uid="{0107A2FB-4837-4240-9F33-2AD962EE2146}"/>
    <cellStyle name="Comma 60 2 2 2 3" xfId="23892" xr:uid="{13F6A89A-0CF4-48CF-A7E9-0B238B88A292}"/>
    <cellStyle name="Comma 60 2 2 2 4" xfId="32010" xr:uid="{7B692361-330C-4C31-83B0-604F1E1DCAC6}"/>
    <cellStyle name="Comma 60 2 2 3" xfId="6842" xr:uid="{3DAFD42D-28B9-43AC-B82B-00A964985DAB}"/>
    <cellStyle name="Comma 60 2 2 3 2" xfId="25374" xr:uid="{D93E7FE7-935F-4B7F-A405-18FF555CB5BC}"/>
    <cellStyle name="Comma 60 2 2 3 3" xfId="33492" xr:uid="{7634014D-8CD7-4A9D-A33A-C3CC06D82370}"/>
    <cellStyle name="Comma 60 2 2 4" xfId="22464" xr:uid="{A2823AA0-7319-4C22-A0CD-D97C4ED52CCD}"/>
    <cellStyle name="Comma 60 2 2 5" xfId="30582" xr:uid="{3AAAED3A-764B-4233-BD5E-7675C43670CC}"/>
    <cellStyle name="Comma 60 2 3" xfId="4621" xr:uid="{066078AF-D69C-405F-BD58-5BC84D05E0B7}"/>
    <cellStyle name="Comma 60 2 3 2" xfId="7557" xr:uid="{595BAB41-145C-46E5-B18D-7289161ECB76}"/>
    <cellStyle name="Comma 60 2 3 2 2" xfId="26089" xr:uid="{02BAEE9F-D821-4829-BC9F-BBC5D74ED2D3}"/>
    <cellStyle name="Comma 60 2 3 2 3" xfId="34207" xr:uid="{7D19062D-7ADF-430D-A1F2-DE2BF9FF9567}"/>
    <cellStyle name="Comma 60 2 3 3" xfId="23181" xr:uid="{C5066AA7-C64B-48A6-B5EC-40211846EFC2}"/>
    <cellStyle name="Comma 60 2 3 4" xfId="31299" xr:uid="{B4BDFF8F-4A51-405A-BFCA-E37C32653154}"/>
    <cellStyle name="Comma 60 2 4" xfId="6131" xr:uid="{5C2A634E-650F-457A-B94C-47CF9523B246}"/>
    <cellStyle name="Comma 60 2 4 2" xfId="24663" xr:uid="{06C8F7CD-AE8A-4C25-B638-D1E717C17B55}"/>
    <cellStyle name="Comma 60 2 4 3" xfId="32781" xr:uid="{F10EA208-B5F1-428A-95B2-031624045376}"/>
    <cellStyle name="Comma 60 2 5" xfId="21720" xr:uid="{03B588A0-F69E-4B10-9A77-E4BC8CC9E3ED}"/>
    <cellStyle name="Comma 60 2 6" xfId="29836" xr:uid="{5FA7730E-048B-4BEF-BA23-9F7CEABE6222}"/>
    <cellStyle name="Comma 60 3" xfId="3603" xr:uid="{9B89D1CB-B786-4009-BCAF-843A02746054}"/>
    <cellStyle name="Comma 60 3 2" xfId="5037" xr:uid="{690906CA-CAF2-4784-8B70-9CBD329535ED}"/>
    <cellStyle name="Comma 60 3 2 2" xfId="7973" xr:uid="{E54BC8B0-EF12-49F9-B52B-C8D69687D788}"/>
    <cellStyle name="Comma 60 3 2 2 2" xfId="26505" xr:uid="{013BFB5F-CEC1-4793-91AA-A2115FC5BCAC}"/>
    <cellStyle name="Comma 60 3 2 2 3" xfId="34623" xr:uid="{73507C42-AA91-45B5-8B94-139E76BC5148}"/>
    <cellStyle name="Comma 60 3 2 3" xfId="23597" xr:uid="{692CAFFE-0C61-4A92-8658-525F8A57CC79}"/>
    <cellStyle name="Comma 60 3 2 4" xfId="31715" xr:uid="{0002B3CE-DDC5-4EA2-AC8E-6BBEC52D24DF}"/>
    <cellStyle name="Comma 60 3 3" xfId="6547" xr:uid="{9491F8FD-9587-458C-9665-0A4513DED63C}"/>
    <cellStyle name="Comma 60 3 3 2" xfId="25079" xr:uid="{5EC811CE-6440-46D2-9005-F9DACCC3C672}"/>
    <cellStyle name="Comma 60 3 3 3" xfId="33197" xr:uid="{0E26FB05-8B96-495F-AAA6-A7E682C9F06E}"/>
    <cellStyle name="Comma 60 3 4" xfId="22169" xr:uid="{9DCDD55D-185C-41A7-8AB0-630615F9FADC}"/>
    <cellStyle name="Comma 60 3 5" xfId="30287" xr:uid="{2BFD6A60-AA07-44A8-899A-700DA534A7BA}"/>
    <cellStyle name="Comma 60 4" xfId="4326" xr:uid="{EC4D7792-A945-46E6-85C5-85B8A42BBF75}"/>
    <cellStyle name="Comma 60 4 2" xfId="7262" xr:uid="{6BB9F9C8-EB8B-4D2B-AEC6-3DDE6BCA7FA0}"/>
    <cellStyle name="Comma 60 4 2 2" xfId="25794" xr:uid="{912AD8D4-11F0-4877-8238-559E5438FA66}"/>
    <cellStyle name="Comma 60 4 2 3" xfId="33912" xr:uid="{6B94B207-7921-4F9D-9B8A-4AFD90EC55D6}"/>
    <cellStyle name="Comma 60 4 3" xfId="22886" xr:uid="{0094CD81-1BFB-470E-894E-1EB386C7920C}"/>
    <cellStyle name="Comma 60 4 4" xfId="31004" xr:uid="{7C522EFA-BD18-4CD5-8C9B-65919D291DAB}"/>
    <cellStyle name="Comma 60 5" xfId="5836" xr:uid="{6C698141-EF93-41A8-B662-2FAB78675E57}"/>
    <cellStyle name="Comma 60 5 2" xfId="24368" xr:uid="{6F575FA8-6BB3-4E2F-AA55-B02F22C0844C}"/>
    <cellStyle name="Comma 60 5 3" xfId="32486" xr:uid="{84FAAA2E-C257-4F35-8EEB-43679E296624}"/>
    <cellStyle name="Comma 60 6" xfId="2645" xr:uid="{24EF507E-6D96-410C-8A40-ABAEB1499521}"/>
    <cellStyle name="Comma 60 6 2" xfId="21409" xr:uid="{5E70D0AE-7193-43B4-9447-5BDE6B6C91EF}"/>
    <cellStyle name="Comma 60 6 3" xfId="29527" xr:uid="{35874CCB-3BB0-4D66-ABAC-9B964E67CCAA}"/>
    <cellStyle name="Comma 61" xfId="1150" xr:uid="{E752AAFC-995E-4092-B143-FC0B15E916CA}"/>
    <cellStyle name="Comma 61 2" xfId="3077" xr:uid="{D162FC45-3A6A-4243-8E9B-F0B12B025ACE}"/>
    <cellStyle name="Comma 61 2 2" xfId="3930" xr:uid="{AB7AA19B-7535-4BDB-876B-77E7842D8164}"/>
    <cellStyle name="Comma 61 2 2 2" xfId="5363" xr:uid="{735B0D7D-3AA8-4B79-B484-AC0E73F95F80}"/>
    <cellStyle name="Comma 61 2 2 2 2" xfId="8299" xr:uid="{B8653CDC-C5C4-4D32-AC80-E1E43C1DB6A9}"/>
    <cellStyle name="Comma 61 2 2 2 2 2" xfId="26831" xr:uid="{90360AF3-449F-4E56-A037-9908B627125C}"/>
    <cellStyle name="Comma 61 2 2 2 2 3" xfId="34949" xr:uid="{D0801848-100A-4E13-9D26-123696B9451F}"/>
    <cellStyle name="Comma 61 2 2 2 3" xfId="23923" xr:uid="{7FC74712-BD17-4F04-9A88-9462810E6BD5}"/>
    <cellStyle name="Comma 61 2 2 2 4" xfId="32041" xr:uid="{0E2DAAE9-F039-4766-9EAB-2BCE0D892AC1}"/>
    <cellStyle name="Comma 61 2 2 3" xfId="6873" xr:uid="{55415A7B-2DB0-4C43-ADF2-B1F645042D06}"/>
    <cellStyle name="Comma 61 2 2 3 2" xfId="25405" xr:uid="{4A11131B-75E7-4829-B03D-33F6ED7D5887}"/>
    <cellStyle name="Comma 61 2 2 3 3" xfId="33523" xr:uid="{D5A946AF-3921-4B84-AFA4-AA77BDA0B264}"/>
    <cellStyle name="Comma 61 2 2 4" xfId="22495" xr:uid="{4BE88598-63BD-43E7-B79E-6398AD920718}"/>
    <cellStyle name="Comma 61 2 2 5" xfId="30613" xr:uid="{D8F273B0-13B8-4288-836D-27C21F59AFA7}"/>
    <cellStyle name="Comma 61 2 3" xfId="4652" xr:uid="{1B8D0F6C-79EE-439A-9ECD-18A6BC6D5C6E}"/>
    <cellStyle name="Comma 61 2 3 2" xfId="7588" xr:uid="{E2502D02-E245-4CEB-A6AF-9699EBEB1990}"/>
    <cellStyle name="Comma 61 2 3 2 2" xfId="26120" xr:uid="{1B5E4A1F-9A4D-4A94-88CB-5FA972565301}"/>
    <cellStyle name="Comma 61 2 3 2 3" xfId="34238" xr:uid="{78BDB65F-5989-41A8-A965-47F4AAA6748B}"/>
    <cellStyle name="Comma 61 2 3 3" xfId="23212" xr:uid="{6150360A-20F1-4B26-AE23-752CD692B6F7}"/>
    <cellStyle name="Comma 61 2 3 4" xfId="31330" xr:uid="{55087976-A931-432A-A434-3727F679546C}"/>
    <cellStyle name="Comma 61 2 4" xfId="6162" xr:uid="{6BC6D837-842C-4B7B-BBB0-C691EAEFAE24}"/>
    <cellStyle name="Comma 61 2 4 2" xfId="24694" xr:uid="{1CEF2A36-6669-4A30-B4C4-B2EA1F64CA21}"/>
    <cellStyle name="Comma 61 2 4 3" xfId="32812" xr:uid="{B6AA7CC5-34A1-4C60-8874-F6F7B15094C8}"/>
    <cellStyle name="Comma 61 2 5" xfId="21755" xr:uid="{74BFCBFA-EFD6-4B5D-AC29-9885DD33A327}"/>
    <cellStyle name="Comma 61 2 6" xfId="29871" xr:uid="{3B77655B-B1B2-4CC4-B1B1-9CEDA658340E}"/>
    <cellStyle name="Comma 61 3" xfId="2650" xr:uid="{DE59CA77-8339-4501-82FC-FDD8644E2C64}"/>
    <cellStyle name="Comma 62" xfId="1142" xr:uid="{C7BD9B3C-FF37-4F3E-A9A5-A5F695309E21}"/>
    <cellStyle name="Comma 62 2" xfId="3082" xr:uid="{AC11BA45-BEFC-443A-A15E-4EE441BC5BCD}"/>
    <cellStyle name="Comma 62 2 2" xfId="3935" xr:uid="{9B071F0A-6CD0-4C90-BF31-4003BB02CE7D}"/>
    <cellStyle name="Comma 62 2 2 2" xfId="5368" xr:uid="{FEBBDA09-9E35-47C7-9CC7-E5B44D3C1691}"/>
    <cellStyle name="Comma 62 2 2 2 2" xfId="8304" xr:uid="{98128657-ECC4-4D85-9C08-B562D465851C}"/>
    <cellStyle name="Comma 62 2 2 2 2 2" xfId="26836" xr:uid="{5FA8726F-53D6-4DB0-A89E-ADFE69A6B174}"/>
    <cellStyle name="Comma 62 2 2 2 2 3" xfId="34954" xr:uid="{D0F2C120-1E1C-4A01-9704-B27D12DA1A62}"/>
    <cellStyle name="Comma 62 2 2 2 3" xfId="23928" xr:uid="{67B3E83C-454A-4576-A59E-AEA13DC1A586}"/>
    <cellStyle name="Comma 62 2 2 2 4" xfId="32046" xr:uid="{2E161B5D-0B0E-4665-A028-A28B50C599CE}"/>
    <cellStyle name="Comma 62 2 2 3" xfId="6878" xr:uid="{B213C8CA-5EF2-40D0-BB54-FA04CD42DF33}"/>
    <cellStyle name="Comma 62 2 2 3 2" xfId="25410" xr:uid="{07528B74-B585-4AE6-9A7F-99C8AF91A70D}"/>
    <cellStyle name="Comma 62 2 2 3 3" xfId="33528" xr:uid="{61C00328-5606-4303-AD0A-C0884123A361}"/>
    <cellStyle name="Comma 62 2 2 4" xfId="22500" xr:uid="{4E617610-4968-4D65-9C91-96B5A6533F86}"/>
    <cellStyle name="Comma 62 2 2 5" xfId="30618" xr:uid="{4E324A24-2AE0-4DA4-AA48-B16A82413D41}"/>
    <cellStyle name="Comma 62 2 3" xfId="4657" xr:uid="{D1188988-24EE-4876-9DD8-934D9C7218FA}"/>
    <cellStyle name="Comma 62 2 3 2" xfId="7593" xr:uid="{C72E3E94-A9BA-4286-98B7-7F904C4A35E6}"/>
    <cellStyle name="Comma 62 2 3 2 2" xfId="26125" xr:uid="{A942C12A-96A0-4A0B-A896-1C6FFB726C3B}"/>
    <cellStyle name="Comma 62 2 3 2 3" xfId="34243" xr:uid="{C19121E0-E133-4B68-AA52-A7E14F02ACB6}"/>
    <cellStyle name="Comma 62 2 3 3" xfId="23217" xr:uid="{8485DCD8-A32A-4170-88DC-A6286798935B}"/>
    <cellStyle name="Comma 62 2 3 4" xfId="31335" xr:uid="{6AA43856-7BE9-4E0E-B77B-F789AF16F602}"/>
    <cellStyle name="Comma 62 2 4" xfId="6167" xr:uid="{DA84F2E8-769C-41C4-8BDB-9159A5B97F0C}"/>
    <cellStyle name="Comma 62 2 4 2" xfId="24699" xr:uid="{814063A6-81A0-4408-AD7F-FF3AA905E4CF}"/>
    <cellStyle name="Comma 62 2 4 3" xfId="32817" xr:uid="{26334E46-C13A-4B52-A935-2B40A1498312}"/>
    <cellStyle name="Comma 62 2 5" xfId="21760" xr:uid="{03A0170A-4FE6-4FBB-93B6-CF29970B0B9E}"/>
    <cellStyle name="Comma 62 2 6" xfId="29876" xr:uid="{ECE51349-2A87-4B54-B435-E8991AE1033C}"/>
    <cellStyle name="Comma 62 3" xfId="2597" xr:uid="{8FFCBCBA-6ED6-485F-85DE-8A3AE3CDDC10}"/>
    <cellStyle name="Comma 62 4" xfId="20867" xr:uid="{2E59E9A9-6249-4EBE-AC9F-B52D449BA094}"/>
    <cellStyle name="Comma 62 5" xfId="28966" xr:uid="{002A69FE-ED3B-4821-96D9-A8E34222BD36}"/>
    <cellStyle name="Comma 63" xfId="1149" xr:uid="{F3E62A38-12EA-4491-970E-8ACA09A691CE}"/>
    <cellStyle name="Comma 63 2" xfId="3592" xr:uid="{26DC2256-B91E-466E-B9B3-52F61DE827B2}"/>
    <cellStyle name="Comma 63 2 2" xfId="5026" xr:uid="{EF864C7D-D78A-487D-855F-43218204CB6C}"/>
    <cellStyle name="Comma 63 2 2 2" xfId="7962" xr:uid="{5C45C5EA-B8AA-4C9C-8D19-845E5A916F51}"/>
    <cellStyle name="Comma 63 2 2 2 2" xfId="26494" xr:uid="{4B01C006-ACDF-481E-91C3-6BF872B03850}"/>
    <cellStyle name="Comma 63 2 2 2 3" xfId="34612" xr:uid="{9FBE1E84-421F-4825-8568-581493137A47}"/>
    <cellStyle name="Comma 63 2 2 3" xfId="23586" xr:uid="{739670F9-0B90-4FB8-9AA4-C1D53A844296}"/>
    <cellStyle name="Comma 63 2 2 4" xfId="31704" xr:uid="{CFAFC2A9-6CEB-4E83-AD72-6D0CE7E044B8}"/>
    <cellStyle name="Comma 63 2 3" xfId="6536" xr:uid="{0C3465C7-C72E-4B02-8DCE-37880AA02348}"/>
    <cellStyle name="Comma 63 2 3 2" xfId="25068" xr:uid="{623F8C88-3E13-4AF6-8CD7-B4A1C9CDB8A2}"/>
    <cellStyle name="Comma 63 2 3 3" xfId="33186" xr:uid="{AE46D328-A546-4110-8316-37C2FA1E35D1}"/>
    <cellStyle name="Comma 63 2 4" xfId="22158" xr:uid="{3B00C0FA-4BCB-442A-BCEB-90B5D350D715}"/>
    <cellStyle name="Comma 63 2 5" xfId="30276" xr:uid="{18ED4926-0890-428B-AC2F-8DF4FB886C47}"/>
    <cellStyle name="Comma 63 3" xfId="4315" xr:uid="{FF91EEC9-9C9C-4200-A448-016608DA4890}"/>
    <cellStyle name="Comma 63 3 2" xfId="7251" xr:uid="{2DF05F21-0A23-48B0-ACBC-BD6E8DD99673}"/>
    <cellStyle name="Comma 63 3 2 2" xfId="25783" xr:uid="{F2A7639C-97DA-41A9-B394-3B3A13AD6B10}"/>
    <cellStyle name="Comma 63 3 2 3" xfId="33901" xr:uid="{BAC952FD-FC0B-446F-AB89-B8A1A1E3FDC2}"/>
    <cellStyle name="Comma 63 3 3" xfId="22875" xr:uid="{9B7E4B95-CA5A-44EB-8EDF-93516E35405C}"/>
    <cellStyle name="Comma 63 3 4" xfId="30993" xr:uid="{BC673E5E-8FD5-4951-9D0B-8C88AA035733}"/>
    <cellStyle name="Comma 63 4" xfId="5825" xr:uid="{65A80DFC-86C3-42FC-B10E-6B2397210CE0}"/>
    <cellStyle name="Comma 63 4 2" xfId="24357" xr:uid="{92DC7EE8-B3F3-4FCA-9E2F-CE396E8AE73B}"/>
    <cellStyle name="Comma 63 4 3" xfId="32475" xr:uid="{2BBB16BA-DB10-4645-8997-83A55A551A2C}"/>
    <cellStyle name="Comma 63 5" xfId="2599" xr:uid="{F801C111-AB53-40A3-ADF2-6EBBB7FF6355}"/>
    <cellStyle name="Comma 63 5 2" xfId="21392" xr:uid="{9A899023-F159-48F4-863D-A37FD9FB2351}"/>
    <cellStyle name="Comma 63 5 3" xfId="29509" xr:uid="{06D639B1-8076-4A41-B1FC-25A1DAE1AA4A}"/>
    <cellStyle name="Comma 63 6" xfId="20869" xr:uid="{620BDE1B-E506-460F-BF79-89A8BB563C34}"/>
    <cellStyle name="Comma 63 7" xfId="28968" xr:uid="{3C659176-8975-4FB2-BBD7-00630338C010}"/>
    <cellStyle name="Comma 64" xfId="1158" xr:uid="{D94DBE38-3995-4A32-8264-0813007BA577}"/>
    <cellStyle name="Comma 64 2" xfId="2652" xr:uid="{18533E70-1A31-48ED-B4DD-D1953C6DA572}"/>
    <cellStyle name="Comma 64 3" xfId="20875" xr:uid="{3C661008-AA56-435F-958B-E981A3CB2AF2}"/>
    <cellStyle name="Comma 64 4" xfId="28974" xr:uid="{37583264-5C34-437D-861F-6D2988117AB8}"/>
    <cellStyle name="Comma 65" xfId="1160" xr:uid="{9242E169-9769-4721-8649-B6E7B87789C2}"/>
    <cellStyle name="Comma 65 2" xfId="2609" xr:uid="{6710C2AC-EAB6-4AA2-968E-260E4D3A1A3A}"/>
    <cellStyle name="Comma 65 3" xfId="20877" xr:uid="{225B7C45-179A-4A06-B58D-C93ABB1E9865}"/>
    <cellStyle name="Comma 65 4" xfId="28976" xr:uid="{30B8A115-AECC-46AB-8E26-9509FB276354}"/>
    <cellStyle name="Comma 66" xfId="1162" xr:uid="{091C972A-015E-423A-AB57-3363E7ADD774}"/>
    <cellStyle name="Comma 66 2" xfId="2106" xr:uid="{64455768-6BA1-43D6-8AA9-61FD061C4037}"/>
    <cellStyle name="Comma 66 3" xfId="20879" xr:uid="{09BA0066-B045-4896-8784-1E96532B7554}"/>
    <cellStyle name="Comma 66 4" xfId="28978" xr:uid="{CEB9B6AC-82DA-43CA-8192-C0F69F14F233}"/>
    <cellStyle name="Comma 67" xfId="1163" xr:uid="{1E123099-B4F8-4CFC-9A61-F48D553F007F}"/>
    <cellStyle name="Comma 67 2" xfId="2591" xr:uid="{4C65DAAF-85A4-4B0D-A831-43E9488F5C41}"/>
    <cellStyle name="Comma 67 3" xfId="20880" xr:uid="{3A49A9D2-3178-4903-AF01-0213676CB853}"/>
    <cellStyle name="Comma 67 4" xfId="28979" xr:uid="{6E4C589B-2F68-4A96-AF7F-B3B433B95AFF}"/>
    <cellStyle name="Comma 68" xfId="1164" xr:uid="{46D0F9F1-8489-428F-A519-034CC794948A}"/>
    <cellStyle name="Comma 68 2" xfId="1168" xr:uid="{99E66C52-D29B-42DA-84ED-9D46D738A372}"/>
    <cellStyle name="Comma 68 2 2" xfId="1176" xr:uid="{E6F4F416-2D20-4477-83AB-CCAAFD7A0433}"/>
    <cellStyle name="Comma 68 2 2 2" xfId="20893" xr:uid="{93CB44D0-ED20-4209-AD46-4081E05D3869}"/>
    <cellStyle name="Comma 68 2 2 3" xfId="28992" xr:uid="{CE120813-4BC6-4CC8-8535-247D89717F93}"/>
    <cellStyle name="Comma 68 2 3" xfId="1179" xr:uid="{ADBB9903-0363-4EA0-BD0F-BC70725CB989}"/>
    <cellStyle name="Comma 68 2 3 2" xfId="20896" xr:uid="{29F67F79-29DF-44EA-8C37-F70BB2248B91}"/>
    <cellStyle name="Comma 68 2 3 3" xfId="28995" xr:uid="{4DA21274-54B1-47A0-B3FF-90AD38203ABB}"/>
    <cellStyle name="Comma 68 2 4" xfId="1184" xr:uid="{2609EC5E-AD40-47E5-93A4-BBA5AACF14F2}"/>
    <cellStyle name="Comma 68 2 4 2" xfId="20901" xr:uid="{61D851EE-155E-4D4C-8D9F-0A903A9AB5BE}"/>
    <cellStyle name="Comma 68 2 4 3" xfId="29000" xr:uid="{0EF57E8C-D88F-40F0-A6FF-2D80C6927C93}"/>
    <cellStyle name="Comma 68 2 5" xfId="12081" xr:uid="{6CF35427-81B3-4ADE-9F6E-12FDE664B6B8}"/>
    <cellStyle name="Comma 68 2 5 2" xfId="28014" xr:uid="{91EB13F8-868A-49AE-B906-9D451056FD34}"/>
    <cellStyle name="Comma 68 2 5 3" xfId="36208" xr:uid="{2F297786-3E71-4247-8B3E-BA606CBF19BF}"/>
    <cellStyle name="Comma 68 2 6" xfId="12086" xr:uid="{3430A864-F8DC-4668-BC80-3E34B7B634D7}"/>
    <cellStyle name="Comma 68 2 6 2" xfId="28019" xr:uid="{6A773264-1A27-4055-BB4A-D6916E2586AF}"/>
    <cellStyle name="Comma 68 2 6 3" xfId="36213" xr:uid="{17688986-A1AD-4A97-998E-9A05BB73EF94}"/>
    <cellStyle name="Comma 68 2 7" xfId="20885" xr:uid="{47BA8E9E-BA3F-4EF0-B148-80D288DDF3FE}"/>
    <cellStyle name="Comma 68 2 8" xfId="28984" xr:uid="{0EF7F90B-33C9-471A-84BF-331C29530528}"/>
    <cellStyle name="Comma 68 3" xfId="2588" xr:uid="{C17140B6-ABDC-4080-8331-4206628AA88B}"/>
    <cellStyle name="Comma 68 4" xfId="20881" xr:uid="{3632CF77-3357-4BB6-94FE-6632B2ACD639}"/>
    <cellStyle name="Comma 68 5" xfId="28980" xr:uid="{25245A99-8B0E-4E18-8AC7-642062535662}"/>
    <cellStyle name="Comma 69" xfId="1172" xr:uid="{EAE17B3A-7461-4ABB-9E7A-F446BFDB643F}"/>
    <cellStyle name="Comma 69 2" xfId="2585" xr:uid="{37676AFB-31CC-4E15-9A23-1ACEF0D39261}"/>
    <cellStyle name="Comma 69 3" xfId="20889" xr:uid="{1B463499-BC09-4992-8645-0E095578EBA8}"/>
    <cellStyle name="Comma 69 4" xfId="28988" xr:uid="{0F16FDBA-95F6-4225-9DF8-5B411E86AFC2}"/>
    <cellStyle name="Comma 7" xfId="633" xr:uid="{5E056654-44C3-44C9-A3D6-4C2E5BEE8B2B}"/>
    <cellStyle name="Comma 7 10" xfId="10724" xr:uid="{3815997E-DA17-4155-B2C4-78C105DBB073}"/>
    <cellStyle name="Comma 7 10 2" xfId="27456" xr:uid="{A25354F4-4741-490F-9E7E-9E3D0FDCB4FE}"/>
    <cellStyle name="Comma 7 10 3" xfId="35637" xr:uid="{7C7C2029-9A24-4170-B7D5-0154E5F8AA11}"/>
    <cellStyle name="Comma 7 11" xfId="8545" xr:uid="{88D46A4F-D016-4931-BAAE-F127C41127B3}"/>
    <cellStyle name="Comma 7 11 2" xfId="27041" xr:uid="{5E5224F9-A4FD-44C8-BC96-B5C4A21E66BD}"/>
    <cellStyle name="Comma 7 11 3" xfId="35164" xr:uid="{9B7CC6D2-A609-4AE4-88B8-2CD2F3C3EEE1}"/>
    <cellStyle name="Comma 7 12" xfId="1695" xr:uid="{4F3059E3-A70C-405A-AE43-3FC125382578}"/>
    <cellStyle name="Comma 7 13" xfId="20449" xr:uid="{2ACCF207-285D-4661-916F-24DCAFCF3062}"/>
    <cellStyle name="Comma 7 14" xfId="28542" xr:uid="{8B92FFC3-732F-4BEF-A046-4ED4EC4DF555}"/>
    <cellStyle name="Comma 7 2" xfId="286" xr:uid="{DEDF10FD-3FF5-4A79-BADB-48B0F9D8BEF6}"/>
    <cellStyle name="Comma 7 2 2" xfId="2449" xr:uid="{3B31BDFA-9FB8-4690-8BAC-11B012CC0A03}"/>
    <cellStyle name="Comma 7 2 2 2" xfId="10726" xr:uid="{9ACD45AD-2C53-4EA2-AFC5-C6F26D85EF37}"/>
    <cellStyle name="Comma 7 2 3" xfId="10727" xr:uid="{654CB7C2-3E65-4CBB-9F32-800E6ADE681B}"/>
    <cellStyle name="Comma 7 2 4" xfId="10725" xr:uid="{6D2010BB-9135-46DA-95FE-715092730EC5}"/>
    <cellStyle name="Comma 7 3" xfId="287" xr:uid="{C18F2C1B-C5EB-4588-AD41-C07F335E022C}"/>
    <cellStyle name="Comma 7 3 10" xfId="20278" xr:uid="{0B3A6ADA-8822-4C4F-BE45-0E0B34BE3557}"/>
    <cellStyle name="Comma 7 3 11" xfId="28369" xr:uid="{CAEE0B17-0322-4640-A708-97919BF2F3E7}"/>
    <cellStyle name="Comma 7 3 2" xfId="855" xr:uid="{C3A2D0D3-C187-4221-B940-22AA0C35D563}"/>
    <cellStyle name="Comma 7 3 2 2" xfId="2369" xr:uid="{BA658757-E0A0-473D-B56C-657523BCA505}"/>
    <cellStyle name="Comma 7 3 2 2 2" xfId="2957" xr:uid="{E5D59FA3-9E7F-46C2-8A54-56203A692D6D}"/>
    <cellStyle name="Comma 7 3 2 2 2 2" xfId="3830" xr:uid="{C5410CD4-B300-4B5F-8B3F-88DF9A76EC37}"/>
    <cellStyle name="Comma 7 3 2 2 2 2 2" xfId="5263" xr:uid="{BCE08160-0541-4CD9-9445-70A1D1BD87B2}"/>
    <cellStyle name="Comma 7 3 2 2 2 2 2 2" xfId="8199" xr:uid="{A0880A86-678C-4184-8E3F-9D3944A46A26}"/>
    <cellStyle name="Comma 7 3 2 2 2 2 2 2 2" xfId="26731" xr:uid="{89A25A70-A09C-4606-9CFB-A15A4004CBB1}"/>
    <cellStyle name="Comma 7 3 2 2 2 2 2 2 3" xfId="34849" xr:uid="{22A0887B-4E2C-471D-8D6D-45048DB6A42D}"/>
    <cellStyle name="Comma 7 3 2 2 2 2 2 3" xfId="23823" xr:uid="{0913D090-A9AB-44A6-A836-70E0234D7A85}"/>
    <cellStyle name="Comma 7 3 2 2 2 2 2 4" xfId="31941" xr:uid="{F079EA80-7135-4FB0-B7EF-089080E67CE8}"/>
    <cellStyle name="Comma 7 3 2 2 2 2 3" xfId="6773" xr:uid="{6BB92473-0739-4BDE-B8A7-28B64DA5E1BF}"/>
    <cellStyle name="Comma 7 3 2 2 2 2 3 2" xfId="25305" xr:uid="{A642DCF1-7E1A-439B-A7B0-30DFEDDEB7F4}"/>
    <cellStyle name="Comma 7 3 2 2 2 2 3 3" xfId="33423" xr:uid="{10265E65-7536-4DD4-801B-F66FA5908B3C}"/>
    <cellStyle name="Comma 7 3 2 2 2 2 4" xfId="22395" xr:uid="{E3DF462F-4BEC-4006-A88F-5A97C03AE7C1}"/>
    <cellStyle name="Comma 7 3 2 2 2 2 5" xfId="30513" xr:uid="{0C885C68-2910-48A6-B05E-8C681522BB6E}"/>
    <cellStyle name="Comma 7 3 2 2 2 3" xfId="4552" xr:uid="{96EBCC65-9187-4311-9343-36C9BFE13AA7}"/>
    <cellStyle name="Comma 7 3 2 2 2 3 2" xfId="7488" xr:uid="{2A68CB5B-02F8-47DC-A1ED-C75B044C6F97}"/>
    <cellStyle name="Comma 7 3 2 2 2 3 2 2" xfId="26020" xr:uid="{CC4DCAD1-C747-4F68-A20E-F1B955E5788F}"/>
    <cellStyle name="Comma 7 3 2 2 2 3 2 3" xfId="34138" xr:uid="{064D0E72-6F98-487E-8377-E8261AE21987}"/>
    <cellStyle name="Comma 7 3 2 2 2 3 3" xfId="23112" xr:uid="{D23B13D8-C183-44C8-BEEB-1B4A4D13D490}"/>
    <cellStyle name="Comma 7 3 2 2 2 3 4" xfId="31230" xr:uid="{A7866D63-14AC-4284-88AD-664965FD0EF9}"/>
    <cellStyle name="Comma 7 3 2 2 2 4" xfId="6062" xr:uid="{C8831BE4-4E13-4646-8007-C464DF965E23}"/>
    <cellStyle name="Comma 7 3 2 2 2 4 2" xfId="24594" xr:uid="{2343B189-31AA-4C9F-99BE-FE66EA83B347}"/>
    <cellStyle name="Comma 7 3 2 2 2 4 3" xfId="32712" xr:uid="{7B1AAA7E-E021-4165-8F6B-002643DDAA2E}"/>
    <cellStyle name="Comma 7 3 2 2 2 5" xfId="21650" xr:uid="{1EA60542-61A2-4798-B68F-331A267105F4}"/>
    <cellStyle name="Comma 7 3 2 2 2 6" xfId="29766" xr:uid="{662A433D-BD2D-4826-BED6-383F205F9097}"/>
    <cellStyle name="Comma 7 3 2 2 3" xfId="3535" xr:uid="{65E89AC5-79FD-48BD-9564-BD4DED757181}"/>
    <cellStyle name="Comma 7 3 2 2 3 2" xfId="4970" xr:uid="{3C5AF48D-41DE-4B6B-95AE-AE36CCA65C59}"/>
    <cellStyle name="Comma 7 3 2 2 3 2 2" xfId="7906" xr:uid="{1A13B50A-9478-4203-A460-7446D83D8831}"/>
    <cellStyle name="Comma 7 3 2 2 3 2 2 2" xfId="26438" xr:uid="{CAD58A09-706D-4184-A96B-71BBB190C928}"/>
    <cellStyle name="Comma 7 3 2 2 3 2 2 3" xfId="34556" xr:uid="{B4653717-A8FD-4176-AB99-3B0B621FDBC6}"/>
    <cellStyle name="Comma 7 3 2 2 3 2 3" xfId="23530" xr:uid="{2461CA94-7D04-4971-ABA5-F780FBAD84FE}"/>
    <cellStyle name="Comma 7 3 2 2 3 2 4" xfId="31648" xr:uid="{455632FD-8759-4B7F-849D-D343A28DDBC6}"/>
    <cellStyle name="Comma 7 3 2 2 3 3" xfId="6480" xr:uid="{8F5FDC4A-91E9-4324-9695-6117E22C4C78}"/>
    <cellStyle name="Comma 7 3 2 2 3 3 2" xfId="25012" xr:uid="{1673F86D-E2E7-4733-927D-3AB63872A929}"/>
    <cellStyle name="Comma 7 3 2 2 3 3 3" xfId="33130" xr:uid="{18459A54-467D-48CE-A768-325C64B64910}"/>
    <cellStyle name="Comma 7 3 2 2 3 4" xfId="22102" xr:uid="{4546F436-E94F-475A-83DF-7DDA635EC255}"/>
    <cellStyle name="Comma 7 3 2 2 3 5" xfId="30220" xr:uid="{8488BB51-F831-4F57-9DCB-5248EFF378C3}"/>
    <cellStyle name="Comma 7 3 2 2 4" xfId="4259" xr:uid="{A302D384-AD37-4986-86F0-3D38585365F0}"/>
    <cellStyle name="Comma 7 3 2 2 4 2" xfId="7195" xr:uid="{6E998D39-9138-41C1-8003-B93AB3B78B13}"/>
    <cellStyle name="Comma 7 3 2 2 4 2 2" xfId="25727" xr:uid="{C9ADFBB2-E2CC-46D9-8C3D-F882147A5B38}"/>
    <cellStyle name="Comma 7 3 2 2 4 2 3" xfId="33845" xr:uid="{290184BE-DA59-4C26-9287-2B703F0A253E}"/>
    <cellStyle name="Comma 7 3 2 2 4 3" xfId="22819" xr:uid="{0F661BEB-CFA8-4E65-BFDE-B9EF2D6BC3EE}"/>
    <cellStyle name="Comma 7 3 2 2 4 4" xfId="30937" xr:uid="{EFECD399-E198-4607-9EAA-6059E1880CAB}"/>
    <cellStyle name="Comma 7 3 2 2 5" xfId="5769" xr:uid="{8F907D29-4029-4614-9398-7B7F1BD09164}"/>
    <cellStyle name="Comma 7 3 2 2 5 2" xfId="24301" xr:uid="{B68BDD36-8A1A-4345-B133-880143614A0C}"/>
    <cellStyle name="Comma 7 3 2 2 5 3" xfId="32419" xr:uid="{B64F71E0-5727-49E1-861E-D7E3C9A0FCE1}"/>
    <cellStyle name="Comma 7 3 2 2 6" xfId="21287" xr:uid="{50C15B45-207C-480C-8A20-1B1AA74A4A60}"/>
    <cellStyle name="Comma 7 3 2 2 7" xfId="29403" xr:uid="{CDDD7DBF-BC6D-4668-ACD2-A7865D3C61D5}"/>
    <cellStyle name="Comma 7 3 2 3" xfId="2828" xr:uid="{C890294D-A7DF-4A79-BDE5-E21EAA4D931C}"/>
    <cellStyle name="Comma 7 3 2 3 2" xfId="3701" xr:uid="{6307578A-B671-4655-B4B2-8894BA3394CF}"/>
    <cellStyle name="Comma 7 3 2 3 2 2" xfId="5134" xr:uid="{D7EE6A43-BE5F-4705-B8CA-6D80FC79F6E7}"/>
    <cellStyle name="Comma 7 3 2 3 2 2 2" xfId="8070" xr:uid="{CEF7DCAE-CB7C-43B6-AA33-4172F6434FCC}"/>
    <cellStyle name="Comma 7 3 2 3 2 2 2 2" xfId="26602" xr:uid="{C15A4351-89BE-47CA-BE55-7FE187DCDA7E}"/>
    <cellStyle name="Comma 7 3 2 3 2 2 2 3" xfId="34720" xr:uid="{A816F2F1-42FB-4F06-9C4B-31EEB842AEF7}"/>
    <cellStyle name="Comma 7 3 2 3 2 2 3" xfId="23694" xr:uid="{78189686-3EFE-4E55-9A2E-03135EBB0DE4}"/>
    <cellStyle name="Comma 7 3 2 3 2 2 4" xfId="31812" xr:uid="{06EBF935-5AEE-4075-BAF3-9B5D06FD9955}"/>
    <cellStyle name="Comma 7 3 2 3 2 3" xfId="6644" xr:uid="{A866A43D-FE9B-4C9E-8544-FA3F29B910A6}"/>
    <cellStyle name="Comma 7 3 2 3 2 3 2" xfId="25176" xr:uid="{23698355-5869-4B9C-9419-7327F52398A6}"/>
    <cellStyle name="Comma 7 3 2 3 2 3 3" xfId="33294" xr:uid="{C6B8E2CE-8956-4E58-930E-8DD6742E25E1}"/>
    <cellStyle name="Comma 7 3 2 3 2 4" xfId="22266" xr:uid="{1878A27F-92D0-4553-9A3A-89EF77807A26}"/>
    <cellStyle name="Comma 7 3 2 3 2 5" xfId="30384" xr:uid="{741BFBCB-6288-45EC-8D0F-4ECDB59FA32E}"/>
    <cellStyle name="Comma 7 3 2 3 3" xfId="4423" xr:uid="{E943E88C-4096-44AB-9519-C8D4B6E3481A}"/>
    <cellStyle name="Comma 7 3 2 3 3 2" xfId="7359" xr:uid="{B79CE7EF-C7FD-4547-A684-CC7300D0A6A2}"/>
    <cellStyle name="Comma 7 3 2 3 3 2 2" xfId="25891" xr:uid="{77EB163A-DA7E-42D0-B6D6-66ABAAE8646B}"/>
    <cellStyle name="Comma 7 3 2 3 3 2 3" xfId="34009" xr:uid="{E0191339-FE34-437A-9EF8-0562ED818CDA}"/>
    <cellStyle name="Comma 7 3 2 3 3 3" xfId="22983" xr:uid="{35B4FCC6-9AC5-4414-BA2B-37BE313FE155}"/>
    <cellStyle name="Comma 7 3 2 3 3 4" xfId="31101" xr:uid="{E1660103-573B-47C1-BBBC-201B50377E7E}"/>
    <cellStyle name="Comma 7 3 2 3 4" xfId="5933" xr:uid="{62660D7C-5339-42CC-A1D2-6FA82F07DAB3}"/>
    <cellStyle name="Comma 7 3 2 3 4 2" xfId="24465" xr:uid="{F9BB1D0B-63A9-417D-A985-8D537ADD3D15}"/>
    <cellStyle name="Comma 7 3 2 3 4 3" xfId="32583" xr:uid="{0085AD97-DD10-4A6E-B06D-17ED3DFD2845}"/>
    <cellStyle name="Comma 7 3 2 3 5" xfId="21521" xr:uid="{96659FE2-3BFD-4E7E-BFF3-32443AFD81CC}"/>
    <cellStyle name="Comma 7 3 2 3 6" xfId="29637" xr:uid="{697CDF0D-A49C-491F-83A8-86F672FF0DD1}"/>
    <cellStyle name="Comma 7 3 2 4" xfId="3406" xr:uid="{619FE3BB-88D0-4E7B-94F2-D47A93B37B56}"/>
    <cellStyle name="Comma 7 3 2 4 2" xfId="4841" xr:uid="{EB85471E-B0BA-4D2C-ADD4-9EC170157E85}"/>
    <cellStyle name="Comma 7 3 2 4 2 2" xfId="7777" xr:uid="{A6C680BF-2552-4AEC-96AA-3C64B7531700}"/>
    <cellStyle name="Comma 7 3 2 4 2 2 2" xfId="26309" xr:uid="{71EFBFE6-7E78-4BFD-BFAA-BFFC78BE02B1}"/>
    <cellStyle name="Comma 7 3 2 4 2 2 3" xfId="34427" xr:uid="{46A959D9-6A6A-4DD6-B738-DF6CDD69AC97}"/>
    <cellStyle name="Comma 7 3 2 4 2 3" xfId="23401" xr:uid="{889C88AD-A6D4-4B0E-923E-5D000050D637}"/>
    <cellStyle name="Comma 7 3 2 4 2 4" xfId="31519" xr:uid="{0B249FCF-9864-4C04-83E4-80247EFCF5E9}"/>
    <cellStyle name="Comma 7 3 2 4 3" xfId="6351" xr:uid="{640DEE4A-14E7-402E-B40C-8A790277964B}"/>
    <cellStyle name="Comma 7 3 2 4 3 2" xfId="24883" xr:uid="{DB7B38F8-E3DB-477C-A883-FB3F84CBC3C6}"/>
    <cellStyle name="Comma 7 3 2 4 3 3" xfId="33001" xr:uid="{96277A04-298C-44C6-843E-17B87B4414A0}"/>
    <cellStyle name="Comma 7 3 2 4 4" xfId="21973" xr:uid="{D3B24D1B-9BA0-4727-9551-DF1291894487}"/>
    <cellStyle name="Comma 7 3 2 4 5" xfId="30091" xr:uid="{59BB411C-AD74-4E33-AA65-93018B8FB5F1}"/>
    <cellStyle name="Comma 7 3 2 5" xfId="4130" xr:uid="{EDAEE4AF-BF4D-47A3-83D8-779243D22857}"/>
    <cellStyle name="Comma 7 3 2 5 2" xfId="7066" xr:uid="{B6A8E89F-C55C-4598-B92C-EE8175294F46}"/>
    <cellStyle name="Comma 7 3 2 5 2 2" xfId="25598" xr:uid="{A85A9248-4EA1-4799-AB61-D48CE5C25D2A}"/>
    <cellStyle name="Comma 7 3 2 5 2 3" xfId="33716" xr:uid="{2F8D5830-3FE7-4E1A-B80C-CDD9815AFF47}"/>
    <cellStyle name="Comma 7 3 2 5 3" xfId="22690" xr:uid="{38CC3EC3-7FC9-4F56-82E9-AE98A2853C8E}"/>
    <cellStyle name="Comma 7 3 2 5 4" xfId="30808" xr:uid="{865429ED-A885-489D-BE3D-025950EB8EF3}"/>
    <cellStyle name="Comma 7 3 2 6" xfId="5640" xr:uid="{C6C73BA2-B313-4CE2-B12E-45F850AD7C77}"/>
    <cellStyle name="Comma 7 3 2 6 2" xfId="24172" xr:uid="{525FB350-93CB-40DB-8AA0-6133ABDB0F7E}"/>
    <cellStyle name="Comma 7 3 2 6 3" xfId="32290" xr:uid="{FB1278FA-D248-4A77-A68C-F2F11417579F}"/>
    <cellStyle name="Comma 7 3 2 7" xfId="2223" xr:uid="{B46B3B4B-72A0-46F7-9F23-BD762ED103FF}"/>
    <cellStyle name="Comma 7 3 2 7 2" xfId="21153" xr:uid="{AF8F2FB4-D0A5-4592-B43F-B585D0269EF1}"/>
    <cellStyle name="Comma 7 3 2 7 3" xfId="29269" xr:uid="{27A58FF3-90C2-4F56-BA1F-122B7C634DD5}"/>
    <cellStyle name="Comma 7 3 2 8" xfId="20611" xr:uid="{99057060-03D0-41CE-ADF8-513773695FBE}"/>
    <cellStyle name="Comma 7 3 2 9" xfId="28706" xr:uid="{91F30414-F405-4186-A276-A6A7DE3963E4}"/>
    <cellStyle name="Comma 7 3 3" xfId="2317" xr:uid="{46AFFFFB-3519-4C5F-9222-202FAE8D258D}"/>
    <cellStyle name="Comma 7 3 3 2" xfId="2907" xr:uid="{64B8E915-9749-4F21-A682-AA59A9A77467}"/>
    <cellStyle name="Comma 7 3 3 2 2" xfId="3780" xr:uid="{A3614CB0-AE45-4B3B-8B27-D34A3A51AD55}"/>
    <cellStyle name="Comma 7 3 3 2 2 2" xfId="5213" xr:uid="{470D4BF4-E493-4320-9824-86607A404C9F}"/>
    <cellStyle name="Comma 7 3 3 2 2 2 2" xfId="8149" xr:uid="{87567438-D673-430A-B968-30D13D618140}"/>
    <cellStyle name="Comma 7 3 3 2 2 2 2 2" xfId="26681" xr:uid="{1A173927-03B5-4BC0-B2AE-BD24EBF4851D}"/>
    <cellStyle name="Comma 7 3 3 2 2 2 2 3" xfId="34799" xr:uid="{2CB63179-A43C-439E-8743-13E9BDDF10C4}"/>
    <cellStyle name="Comma 7 3 3 2 2 2 3" xfId="23773" xr:uid="{887000B9-51E7-4C23-B8E3-A934C30F82F8}"/>
    <cellStyle name="Comma 7 3 3 2 2 2 4" xfId="31891" xr:uid="{7DD9739A-0221-4CE6-B384-A16D774BF79F}"/>
    <cellStyle name="Comma 7 3 3 2 2 3" xfId="6723" xr:uid="{DAC0CF9A-D979-4DB0-98E6-5757136242BF}"/>
    <cellStyle name="Comma 7 3 3 2 2 3 2" xfId="25255" xr:uid="{1307C303-66DC-4264-8401-386243127A64}"/>
    <cellStyle name="Comma 7 3 3 2 2 3 3" xfId="33373" xr:uid="{B1454CC3-9E4E-43B6-97F1-16AF270B6140}"/>
    <cellStyle name="Comma 7 3 3 2 2 4" xfId="22345" xr:uid="{7C08050B-349C-4A89-8374-F182826BFE22}"/>
    <cellStyle name="Comma 7 3 3 2 2 5" xfId="30463" xr:uid="{65567E34-F4D0-48D3-A32B-FFBA2FF9535B}"/>
    <cellStyle name="Comma 7 3 3 2 3" xfId="4502" xr:uid="{10CA851B-6ABF-4EBD-BA89-3A122420DA77}"/>
    <cellStyle name="Comma 7 3 3 2 3 2" xfId="7438" xr:uid="{D85CB95F-3EE5-4C0E-A8F6-23D7EC3D24A9}"/>
    <cellStyle name="Comma 7 3 3 2 3 2 2" xfId="25970" xr:uid="{E3D0659F-25DA-4413-B5E8-3814F8E199D4}"/>
    <cellStyle name="Comma 7 3 3 2 3 2 3" xfId="34088" xr:uid="{49A8A0E0-6A12-4F48-92C0-168A3F76A860}"/>
    <cellStyle name="Comma 7 3 3 2 3 3" xfId="23062" xr:uid="{ACDC8589-209E-4EDC-9308-C0C18DF4D9EC}"/>
    <cellStyle name="Comma 7 3 3 2 3 4" xfId="31180" xr:uid="{920039D5-35E5-4106-82E2-7EF588314663}"/>
    <cellStyle name="Comma 7 3 3 2 4" xfId="6012" xr:uid="{285B655A-3186-4FF4-A47E-F17AA38BA946}"/>
    <cellStyle name="Comma 7 3 3 2 4 2" xfId="24544" xr:uid="{D79C6540-A998-4FCF-A27E-B0713F9CA6F0}"/>
    <cellStyle name="Comma 7 3 3 2 4 3" xfId="32662" xr:uid="{D2E314D7-62C0-4E40-B8DB-7A966D2EA5CB}"/>
    <cellStyle name="Comma 7 3 3 2 5" xfId="21600" xr:uid="{3CFDB7B4-ACB7-4746-87B2-332A168E2E9D}"/>
    <cellStyle name="Comma 7 3 3 2 6" xfId="29716" xr:uid="{7D83F419-8F4D-4E06-82F5-DADB982CAEF3}"/>
    <cellStyle name="Comma 7 3 3 3" xfId="3485" xr:uid="{1137114A-8FEB-4DD4-8C1C-518A366D64DB}"/>
    <cellStyle name="Comma 7 3 3 3 2" xfId="4920" xr:uid="{86E8971B-BE8B-4BAD-9CCF-44268DAA2122}"/>
    <cellStyle name="Comma 7 3 3 3 2 2" xfId="7856" xr:uid="{A2B1F170-597D-4204-A153-8FE710E1CD0F}"/>
    <cellStyle name="Comma 7 3 3 3 2 2 2" xfId="26388" xr:uid="{AC3FC7F7-2A22-4FA1-AEA7-93D8482D8F61}"/>
    <cellStyle name="Comma 7 3 3 3 2 2 3" xfId="34506" xr:uid="{0D1F5C52-1A00-4A40-8033-B000B0D596CD}"/>
    <cellStyle name="Comma 7 3 3 3 2 3" xfId="23480" xr:uid="{78964774-4684-4E59-AE29-887ABC142A0D}"/>
    <cellStyle name="Comma 7 3 3 3 2 4" xfId="31598" xr:uid="{9B26E709-E9ED-4D7A-B685-BD24833C5904}"/>
    <cellStyle name="Comma 7 3 3 3 3" xfId="6430" xr:uid="{5A4ED342-1AE6-4802-B127-9E32BAB73534}"/>
    <cellStyle name="Comma 7 3 3 3 3 2" xfId="24962" xr:uid="{BC3147F6-EFC6-48A8-9DDA-E5BA0CF6BBF9}"/>
    <cellStyle name="Comma 7 3 3 3 3 3" xfId="33080" xr:uid="{7559792E-F823-4901-BEDB-F6F187B134F0}"/>
    <cellStyle name="Comma 7 3 3 3 4" xfId="22052" xr:uid="{46414BDB-D693-4496-8E81-8C2C85D8537A}"/>
    <cellStyle name="Comma 7 3 3 3 5" xfId="30170" xr:uid="{60CC94A6-2503-4602-8FA0-5E85B76BC713}"/>
    <cellStyle name="Comma 7 3 3 4" xfId="4209" xr:uid="{CF4BC822-5383-4372-92A9-746AD417BBF3}"/>
    <cellStyle name="Comma 7 3 3 4 2" xfId="7145" xr:uid="{B5741B01-B721-427E-8A4D-2D0E11B25067}"/>
    <cellStyle name="Comma 7 3 3 4 2 2" xfId="25677" xr:uid="{0335387E-3707-4B92-B801-3938B628138E}"/>
    <cellStyle name="Comma 7 3 3 4 2 3" xfId="33795" xr:uid="{76A39918-1E2F-48D1-A93C-BBB77722BF80}"/>
    <cellStyle name="Comma 7 3 3 4 3" xfId="22769" xr:uid="{05CC41B4-3303-41DC-8338-E52CB3430AB0}"/>
    <cellStyle name="Comma 7 3 3 4 4" xfId="30887" xr:uid="{314D7D55-2E56-4C3D-815F-D93D1A743042}"/>
    <cellStyle name="Comma 7 3 3 5" xfId="5719" xr:uid="{3CE3D9D0-D2C1-4A59-A014-F4297C82A4EC}"/>
    <cellStyle name="Comma 7 3 3 5 2" xfId="24251" xr:uid="{1762610E-6C93-44F6-88D0-5AB2C37D4F35}"/>
    <cellStyle name="Comma 7 3 3 5 3" xfId="32369" xr:uid="{29218FC5-62ED-4BDA-9F88-9E2C5B8FC8E5}"/>
    <cellStyle name="Comma 7 3 3 6" xfId="21236" xr:uid="{14B4E02F-A495-47EC-A777-38DE8D16E78E}"/>
    <cellStyle name="Comma 7 3 3 7" xfId="29352" xr:uid="{09C1A71E-8E9B-4C7B-8337-92792C5E5C88}"/>
    <cellStyle name="Comma 7 3 4" xfId="2710" xr:uid="{6FCA09FA-2BE0-4ECE-A927-2A65C1736A7F}"/>
    <cellStyle name="Comma 7 3 4 2" xfId="3626" xr:uid="{20487BDC-F478-424B-BD08-FC0F8B49BDEA}"/>
    <cellStyle name="Comma 7 3 4 2 2" xfId="5060" xr:uid="{A008877E-2C59-4650-8586-135E60B80FE1}"/>
    <cellStyle name="Comma 7 3 4 2 2 2" xfId="7996" xr:uid="{4159AABA-9318-4AFD-A996-9935E544BCF8}"/>
    <cellStyle name="Comma 7 3 4 2 2 2 2" xfId="26528" xr:uid="{4B42DD7D-ED32-4A19-9D0B-6AA262E10986}"/>
    <cellStyle name="Comma 7 3 4 2 2 2 3" xfId="34646" xr:uid="{2D74FC75-E09F-43CB-9BDA-6FC3D7028EEA}"/>
    <cellStyle name="Comma 7 3 4 2 2 3" xfId="23620" xr:uid="{E51CC6D2-C526-4F3F-852B-68C623963D5B}"/>
    <cellStyle name="Comma 7 3 4 2 2 4" xfId="31738" xr:uid="{B2FB41BE-13E0-4543-A76C-4E2B3BF0B188}"/>
    <cellStyle name="Comma 7 3 4 2 3" xfId="6570" xr:uid="{9269A2C3-6ADB-4F39-BCA9-5924D1B5AFF8}"/>
    <cellStyle name="Comma 7 3 4 2 3 2" xfId="25102" xr:uid="{F3B4D5AC-2F36-43AE-81B0-C3A19CBF96ED}"/>
    <cellStyle name="Comma 7 3 4 2 3 3" xfId="33220" xr:uid="{78884B09-8A36-4EBF-A455-AD26433F515B}"/>
    <cellStyle name="Comma 7 3 4 2 4" xfId="22192" xr:uid="{39C5FDB0-3A7F-4A99-B313-8BB66D5CD219}"/>
    <cellStyle name="Comma 7 3 4 2 5" xfId="30310" xr:uid="{8E3D644B-190C-4325-8317-1C104D213742}"/>
    <cellStyle name="Comma 7 3 4 3" xfId="4349" xr:uid="{D9403232-AD2E-4803-8644-A7DE21673CD7}"/>
    <cellStyle name="Comma 7 3 4 3 2" xfId="7285" xr:uid="{284E4BB7-EE2D-4D61-AF60-B5B4BBC1D2D3}"/>
    <cellStyle name="Comma 7 3 4 3 2 2" xfId="25817" xr:uid="{D0901D9E-1888-4684-AD4A-11963219EBDF}"/>
    <cellStyle name="Comma 7 3 4 3 2 3" xfId="33935" xr:uid="{9896DD28-7BB3-4CC0-9BCF-C70B11FD4532}"/>
    <cellStyle name="Comma 7 3 4 3 3" xfId="22909" xr:uid="{4EAA0855-E9A2-46E4-B739-5F662888BFFD}"/>
    <cellStyle name="Comma 7 3 4 3 4" xfId="31027" xr:uid="{743AB590-2A6F-485D-A783-A76CBEF23449}"/>
    <cellStyle name="Comma 7 3 4 4" xfId="5859" xr:uid="{53D29122-428F-4533-B825-FF6CCF68C510}"/>
    <cellStyle name="Comma 7 3 4 4 2" xfId="24391" xr:uid="{74C545B7-BC35-4AD2-B975-E8D531AB13BD}"/>
    <cellStyle name="Comma 7 3 4 4 3" xfId="32509" xr:uid="{146F8F75-9823-40A9-8D5C-9614A81AC7BF}"/>
    <cellStyle name="Comma 7 3 4 5" xfId="21439" xr:uid="{27723AFE-9E5B-4F5E-8036-5EFD51F0CC99}"/>
    <cellStyle name="Comma 7 3 4 6" xfId="29555" xr:uid="{C3251832-2060-4309-8441-CEAD428A8F50}"/>
    <cellStyle name="Comma 7 3 5" xfId="3325" xr:uid="{E77E4791-12F8-42E2-BFB2-5A4692D79146}"/>
    <cellStyle name="Comma 7 3 5 2" xfId="4760" xr:uid="{5773C27A-E82E-4A9E-A8A0-2062CD99FD5A}"/>
    <cellStyle name="Comma 7 3 5 2 2" xfId="7696" xr:uid="{CEDC70AC-2FE9-4DAC-BE3A-D7E6CFD15A9C}"/>
    <cellStyle name="Comma 7 3 5 2 2 2" xfId="26228" xr:uid="{EDC39ABA-BEB7-414E-AD57-D61D9BA7EC73}"/>
    <cellStyle name="Comma 7 3 5 2 2 3" xfId="34346" xr:uid="{96A3F52F-D5C0-4856-9BA8-04DBB93EE880}"/>
    <cellStyle name="Comma 7 3 5 2 3" xfId="23320" xr:uid="{CFBA8934-86B6-47E1-949D-AF74C511BA8D}"/>
    <cellStyle name="Comma 7 3 5 2 4" xfId="31438" xr:uid="{010D280C-113B-474F-B89A-FE10800F3140}"/>
    <cellStyle name="Comma 7 3 5 3" xfId="6270" xr:uid="{102FD672-CFFF-496F-9481-5348A6CDF832}"/>
    <cellStyle name="Comma 7 3 5 3 2" xfId="24802" xr:uid="{A32C7C86-4030-4410-A536-C6B0619DE20A}"/>
    <cellStyle name="Comma 7 3 5 3 3" xfId="32920" xr:uid="{74BBB43A-ABEC-44CF-B42E-11A39D6C4D2E}"/>
    <cellStyle name="Comma 7 3 5 4" xfId="21892" xr:uid="{75486B6D-2E3B-4960-8CE6-BC9F7EE58895}"/>
    <cellStyle name="Comma 7 3 5 5" xfId="30010" xr:uid="{D2431204-AE3C-4AAE-9CA0-C2C7D0C7B137}"/>
    <cellStyle name="Comma 7 3 6" xfId="4049" xr:uid="{86D74C70-FFDB-4EB3-9533-F21B11F7E10D}"/>
    <cellStyle name="Comma 7 3 6 2" xfId="6985" xr:uid="{9B6EDC96-06D0-4492-95CA-664AC234F8AC}"/>
    <cellStyle name="Comma 7 3 6 2 2" xfId="25517" xr:uid="{7D3DD073-F122-43E4-9A42-3C40CB7B1889}"/>
    <cellStyle name="Comma 7 3 6 2 3" xfId="33635" xr:uid="{8E7359C6-4033-4C6C-AB5C-40932EF3993B}"/>
    <cellStyle name="Comma 7 3 6 3" xfId="22609" xr:uid="{F171BD1C-D52C-422D-A97B-1DE82259C51A}"/>
    <cellStyle name="Comma 7 3 6 4" xfId="30727" xr:uid="{77A96A27-DEB4-4BF6-8728-22FE74EB3992}"/>
    <cellStyle name="Comma 7 3 7" xfId="5559" xr:uid="{8095B277-E41F-432E-9CE4-1F0B9CA0B1D1}"/>
    <cellStyle name="Comma 7 3 7 2" xfId="24091" xr:uid="{9776B9A7-5B61-4B79-BC89-3615F9B3D9BB}"/>
    <cellStyle name="Comma 7 3 7 3" xfId="32209" xr:uid="{118DA2B8-1464-46BA-AF55-EC2A20D2A27E}"/>
    <cellStyle name="Comma 7 3 8" xfId="10728" xr:uid="{78CE2970-946F-4541-AE01-E274AAD2F3DD}"/>
    <cellStyle name="Comma 7 3 8 2" xfId="27457" xr:uid="{09506614-63EF-4E99-BC68-B5E1F092F692}"/>
    <cellStyle name="Comma 7 3 8 3" xfId="35638" xr:uid="{5C9D77AA-E208-4A51-9379-B6E830BDE2F4}"/>
    <cellStyle name="Comma 7 3 9" xfId="2071" xr:uid="{4C33A455-2151-4EC1-A77E-8830FC6243C6}"/>
    <cellStyle name="Comma 7 3 9 2" xfId="21055" xr:uid="{D5F8BAD1-72CC-460E-B45A-04EAB9AF161A}"/>
    <cellStyle name="Comma 7 3 9 3" xfId="29171" xr:uid="{48622FBB-9DF3-41B9-9116-DC8C0933738D}"/>
    <cellStyle name="Comma 7 4" xfId="1002" xr:uid="{24176006-4CD3-40A8-A13E-3D7E12AAADC0}"/>
    <cellStyle name="Comma 7 4 10" xfId="28853" xr:uid="{24E1D0BD-66E3-423C-8ED5-F67DA390431E}"/>
    <cellStyle name="Comma 7 4 2" xfId="2385" xr:uid="{9B58FDCE-7B13-4CF0-9158-C7E7F0C3EDA7}"/>
    <cellStyle name="Comma 7 4 2 2" xfId="2973" xr:uid="{D8417726-79F4-46AD-8FAD-6AF9AFD6F02B}"/>
    <cellStyle name="Comma 7 4 2 2 2" xfId="3846" xr:uid="{1D1442A5-796E-41BB-BF97-0EC1C9125E40}"/>
    <cellStyle name="Comma 7 4 2 2 2 2" xfId="5279" xr:uid="{70835BBC-3166-42C3-B94E-FD345FC369AB}"/>
    <cellStyle name="Comma 7 4 2 2 2 2 2" xfId="8215" xr:uid="{EBC49CC7-22AA-4CE0-AD7B-74235CDE418F}"/>
    <cellStyle name="Comma 7 4 2 2 2 2 2 2" xfId="26747" xr:uid="{FBCE47FC-D912-4EF7-A29D-EB60D2B2D96D}"/>
    <cellStyle name="Comma 7 4 2 2 2 2 2 3" xfId="34865" xr:uid="{D6CAB920-285E-4828-AF3B-3A35E3E966FC}"/>
    <cellStyle name="Comma 7 4 2 2 2 2 3" xfId="23839" xr:uid="{97F88C13-AAB0-4F81-AC4E-BA839CF5AD22}"/>
    <cellStyle name="Comma 7 4 2 2 2 2 4" xfId="31957" xr:uid="{69C451EE-2CBE-4B2E-AF0E-5D7D91D29096}"/>
    <cellStyle name="Comma 7 4 2 2 2 3" xfId="6789" xr:uid="{BF476DC2-DC38-434C-9D8D-9B4061C06492}"/>
    <cellStyle name="Comma 7 4 2 2 2 3 2" xfId="25321" xr:uid="{BB273614-7760-4199-B29A-22C17DF3867F}"/>
    <cellStyle name="Comma 7 4 2 2 2 3 3" xfId="33439" xr:uid="{48532A55-968D-4A1C-8B32-2127DBAEA7B0}"/>
    <cellStyle name="Comma 7 4 2 2 2 4" xfId="22411" xr:uid="{01B7CCC1-CF9F-4A31-BA3C-EC0B9C46500F}"/>
    <cellStyle name="Comma 7 4 2 2 2 5" xfId="30529" xr:uid="{FF6F5A7D-8A65-4320-B19C-79276580EA17}"/>
    <cellStyle name="Comma 7 4 2 2 3" xfId="4568" xr:uid="{749241CF-CC55-4D94-9084-F40F20734071}"/>
    <cellStyle name="Comma 7 4 2 2 3 2" xfId="7504" xr:uid="{EE5B5530-B1AC-49B0-899F-32826F8262D4}"/>
    <cellStyle name="Comma 7 4 2 2 3 2 2" xfId="26036" xr:uid="{CE9832D9-D1F4-44F8-BA3B-CA3D3872C63F}"/>
    <cellStyle name="Comma 7 4 2 2 3 2 3" xfId="34154" xr:uid="{7C56719C-8903-4C10-AE9E-277D5A28DE67}"/>
    <cellStyle name="Comma 7 4 2 2 3 3" xfId="23128" xr:uid="{24960BE5-7190-49C4-AA7E-786A15DA2196}"/>
    <cellStyle name="Comma 7 4 2 2 3 4" xfId="31246" xr:uid="{00FA859B-68AF-4614-B9FE-5873DA491F9F}"/>
    <cellStyle name="Comma 7 4 2 2 4" xfId="6078" xr:uid="{88B975BA-BA5F-4A0C-97D9-DA970137B3A9}"/>
    <cellStyle name="Comma 7 4 2 2 4 2" xfId="24610" xr:uid="{EC441DF6-445D-4EA6-B86C-476625971FFC}"/>
    <cellStyle name="Comma 7 4 2 2 4 3" xfId="32728" xr:uid="{C08831BB-9BD8-4C4F-B7EA-B8CC97BC9D20}"/>
    <cellStyle name="Comma 7 4 2 2 5" xfId="21666" xr:uid="{A531C2B3-F7DC-4062-96F8-3CFCEEA5F33A}"/>
    <cellStyle name="Comma 7 4 2 2 6" xfId="29782" xr:uid="{D2A5D93B-9CBC-418C-B3B0-87511A86735A}"/>
    <cellStyle name="Comma 7 4 2 3" xfId="3551" xr:uid="{6198B3CD-1D22-49D2-A79D-BEFDA354E8F4}"/>
    <cellStyle name="Comma 7 4 2 3 2" xfId="4986" xr:uid="{7A2264F1-4410-4005-9492-F763C7C662B1}"/>
    <cellStyle name="Comma 7 4 2 3 2 2" xfId="7922" xr:uid="{893173DA-014E-4AC3-9480-4658E6D183B1}"/>
    <cellStyle name="Comma 7 4 2 3 2 2 2" xfId="26454" xr:uid="{AB9C3718-C981-4052-9CDC-54C562A17324}"/>
    <cellStyle name="Comma 7 4 2 3 2 2 3" xfId="34572" xr:uid="{6F7904C4-5517-433A-8610-12A49DA4FFB0}"/>
    <cellStyle name="Comma 7 4 2 3 2 3" xfId="23546" xr:uid="{0E61374E-3812-46B6-8E76-1000B7AB7E9B}"/>
    <cellStyle name="Comma 7 4 2 3 2 4" xfId="31664" xr:uid="{532384A4-8DA1-46E8-8B5B-EF257832C27A}"/>
    <cellStyle name="Comma 7 4 2 3 3" xfId="6496" xr:uid="{B18D5967-5758-42A1-86F2-0162C4BF5011}"/>
    <cellStyle name="Comma 7 4 2 3 3 2" xfId="25028" xr:uid="{C43319B0-48BD-4DD2-8AB9-183D0A42C6BF}"/>
    <cellStyle name="Comma 7 4 2 3 3 3" xfId="33146" xr:uid="{F4D95C73-45B3-47F0-9C32-4CCDD70F749A}"/>
    <cellStyle name="Comma 7 4 2 3 4" xfId="22118" xr:uid="{1696D539-11F2-4B54-8AC2-2D9FC6E302A3}"/>
    <cellStyle name="Comma 7 4 2 3 5" xfId="30236" xr:uid="{7F8D9F1B-F664-4D44-AA2C-2CC42777B861}"/>
    <cellStyle name="Comma 7 4 2 4" xfId="4275" xr:uid="{722747F5-CEBE-4D31-9001-FFAC17B28D0A}"/>
    <cellStyle name="Comma 7 4 2 4 2" xfId="7211" xr:uid="{BE09E81D-C21F-441C-B76C-DEE300D76426}"/>
    <cellStyle name="Comma 7 4 2 4 2 2" xfId="25743" xr:uid="{FC2F0807-9AF0-47F8-976E-70CC4F128D7C}"/>
    <cellStyle name="Comma 7 4 2 4 2 3" xfId="33861" xr:uid="{2BDB8ABA-9420-4DA1-83D6-730CF3D137BF}"/>
    <cellStyle name="Comma 7 4 2 4 3" xfId="22835" xr:uid="{DFB7564E-4C7B-495D-A71B-D58299F5173B}"/>
    <cellStyle name="Comma 7 4 2 4 4" xfId="30953" xr:uid="{7FBB768A-C14C-4132-94EA-B3CF8742F2D6}"/>
    <cellStyle name="Comma 7 4 2 5" xfId="5785" xr:uid="{5CA4F1A6-509D-4C84-80FA-FB501370D5CA}"/>
    <cellStyle name="Comma 7 4 2 5 2" xfId="24317" xr:uid="{AA74F98F-E78B-4AAD-9A04-BDC385D28E0A}"/>
    <cellStyle name="Comma 7 4 2 5 3" xfId="32435" xr:uid="{155D28B4-2D22-4A87-926C-6E03B90A02BA}"/>
    <cellStyle name="Comma 7 4 2 6" xfId="21303" xr:uid="{D57D49EF-2FCA-411B-9965-7AA3D5711D6B}"/>
    <cellStyle name="Comma 7 4 2 7" xfId="29419" xr:uid="{755FA728-3890-41A1-B152-DAA2B6A992A1}"/>
    <cellStyle name="Comma 7 4 3" xfId="2845" xr:uid="{471C927C-3F5A-4BF3-A185-0619478C38E1}"/>
    <cellStyle name="Comma 7 4 3 2" xfId="3718" xr:uid="{8330B436-9DC0-4155-9E3C-C4F80D4E396B}"/>
    <cellStyle name="Comma 7 4 3 2 2" xfId="5151" xr:uid="{C8034071-B2AD-47B7-A25F-4AC49383157D}"/>
    <cellStyle name="Comma 7 4 3 2 2 2" xfId="8087" xr:uid="{1ACA923B-6046-4327-881D-C98DC0CA3D75}"/>
    <cellStyle name="Comma 7 4 3 2 2 2 2" xfId="26619" xr:uid="{FB9D06A3-433E-4C72-8BC6-21EA6B47F967}"/>
    <cellStyle name="Comma 7 4 3 2 2 2 3" xfId="34737" xr:uid="{6CF330F2-32DA-40F8-88BB-D0BE10B5AFE8}"/>
    <cellStyle name="Comma 7 4 3 2 2 3" xfId="23711" xr:uid="{1F019EF1-3CE7-4750-8D78-707EEB95332A}"/>
    <cellStyle name="Comma 7 4 3 2 2 4" xfId="31829" xr:uid="{4FCA5B23-C4A5-4FF1-B1FE-A66B55D0F782}"/>
    <cellStyle name="Comma 7 4 3 2 3" xfId="6661" xr:uid="{D56BDF2A-6B82-4EDC-87ED-C7DBBB920FD3}"/>
    <cellStyle name="Comma 7 4 3 2 3 2" xfId="25193" xr:uid="{893B5614-937B-4914-951A-46AF0F5F6B54}"/>
    <cellStyle name="Comma 7 4 3 2 3 3" xfId="33311" xr:uid="{9077FF00-1F52-4D13-9E58-F8C4FFB910B3}"/>
    <cellStyle name="Comma 7 4 3 2 4" xfId="22283" xr:uid="{D45F1573-F320-45C9-BD62-513666ECA687}"/>
    <cellStyle name="Comma 7 4 3 2 5" xfId="30401" xr:uid="{6AD62FB2-4115-4D06-9538-9798C21D658C}"/>
    <cellStyle name="Comma 7 4 3 3" xfId="4440" xr:uid="{EAF902B9-28C1-4F90-8BA1-6B1551890DCC}"/>
    <cellStyle name="Comma 7 4 3 3 2" xfId="7376" xr:uid="{9E7E92CA-F064-4D11-BAC0-E8F432A6E76D}"/>
    <cellStyle name="Comma 7 4 3 3 2 2" xfId="25908" xr:uid="{77003D48-4078-44B5-B7B8-DECD7E5ADAE7}"/>
    <cellStyle name="Comma 7 4 3 3 2 3" xfId="34026" xr:uid="{A9334932-AF1C-4FA3-81E4-B55BA0FF4B14}"/>
    <cellStyle name="Comma 7 4 3 3 3" xfId="23000" xr:uid="{F15B2D82-A8D5-435D-ACCF-467A69169B41}"/>
    <cellStyle name="Comma 7 4 3 3 4" xfId="31118" xr:uid="{B4B19EF0-904C-4FFB-8531-B4BBD0D3AED4}"/>
    <cellStyle name="Comma 7 4 3 4" xfId="5950" xr:uid="{79B2967E-DDD7-47F7-B29C-649AA688029C}"/>
    <cellStyle name="Comma 7 4 3 4 2" xfId="24482" xr:uid="{0143FB93-7B81-46DF-A0AA-52579767E375}"/>
    <cellStyle name="Comma 7 4 3 4 3" xfId="32600" xr:uid="{6711B949-096F-42B9-A95D-0876FB7689A2}"/>
    <cellStyle name="Comma 7 4 3 5" xfId="21538" xr:uid="{4972C4B9-966D-4C04-A181-25505FAD5A31}"/>
    <cellStyle name="Comma 7 4 3 6" xfId="29654" xr:uid="{87E2D0E3-9F81-42FD-B621-9FE7E094720A}"/>
    <cellStyle name="Comma 7 4 4" xfId="3423" xr:uid="{2EE90428-C96D-4482-A24A-CE0E6DAAADBC}"/>
    <cellStyle name="Comma 7 4 4 2" xfId="4858" xr:uid="{845DF4AC-DA0A-44FB-9DBB-20940162132F}"/>
    <cellStyle name="Comma 7 4 4 2 2" xfId="7794" xr:uid="{98FDFDA7-078E-43A2-9AC0-A4D0D63AAD5D}"/>
    <cellStyle name="Comma 7 4 4 2 2 2" xfId="26326" xr:uid="{7B79D1D9-68E6-41FD-9FD8-135FFD151E4A}"/>
    <cellStyle name="Comma 7 4 4 2 2 3" xfId="34444" xr:uid="{4E957469-CAF3-40F1-BB7D-FBC6180C8E2A}"/>
    <cellStyle name="Comma 7 4 4 2 3" xfId="23418" xr:uid="{CAB5F812-A28C-4768-AF16-C5FCAB101BD4}"/>
    <cellStyle name="Comma 7 4 4 2 4" xfId="31536" xr:uid="{1775A57F-B68E-4AD1-88AE-6334665728B9}"/>
    <cellStyle name="Comma 7 4 4 3" xfId="6368" xr:uid="{6F6BABEF-18CD-4119-84D4-ECE4BB4CA27A}"/>
    <cellStyle name="Comma 7 4 4 3 2" xfId="24900" xr:uid="{A68639FC-8EA3-4385-91C0-B8CD3D213A0F}"/>
    <cellStyle name="Comma 7 4 4 3 3" xfId="33018" xr:uid="{DABAAD4E-3DF2-41F4-BF21-A65E9D4AEEFC}"/>
    <cellStyle name="Comma 7 4 4 4" xfId="21990" xr:uid="{8C821B6A-54D1-4880-A2B9-854ED2357C85}"/>
    <cellStyle name="Comma 7 4 4 5" xfId="30108" xr:uid="{189E2B55-08D4-490B-BBD4-873B62FD4DF3}"/>
    <cellStyle name="Comma 7 4 5" xfId="4147" xr:uid="{B85445B5-1E62-4222-8AC5-5B6367D6815C}"/>
    <cellStyle name="Comma 7 4 5 2" xfId="7083" xr:uid="{B8B5C834-6E76-4F9A-82D5-0D9824BADA2F}"/>
    <cellStyle name="Comma 7 4 5 2 2" xfId="25615" xr:uid="{973EAA69-EF94-4E4A-A01B-723C4C712D01}"/>
    <cellStyle name="Comma 7 4 5 2 3" xfId="33733" xr:uid="{DAC5FBDE-DD07-4057-9EE0-B0556CBD99AA}"/>
    <cellStyle name="Comma 7 4 5 3" xfId="22707" xr:uid="{201BABB8-E533-42A3-B791-F81A4D67415A}"/>
    <cellStyle name="Comma 7 4 5 4" xfId="30825" xr:uid="{E300AF40-DE2D-45B0-BE13-17AF846F1A7D}"/>
    <cellStyle name="Comma 7 4 6" xfId="5657" xr:uid="{C6BE0A07-8142-4186-8D44-F3B8368D276C}"/>
    <cellStyle name="Comma 7 4 6 2" xfId="24189" xr:uid="{D9C835F4-5660-4F64-86D8-29D2BC965424}"/>
    <cellStyle name="Comma 7 4 6 3" xfId="32307" xr:uid="{BC084452-6E01-4A55-8B85-BCFB37710522}"/>
    <cellStyle name="Comma 7 4 7" xfId="10729" xr:uid="{177CF7F0-A894-4C66-A83D-2214E55C9DCC}"/>
    <cellStyle name="Comma 7 4 8" xfId="2240" xr:uid="{80054086-7DEE-44A8-9EDA-61D9302AE380}"/>
    <cellStyle name="Comma 7 4 8 2" xfId="21170" xr:uid="{360EAEA4-ADAC-4DCF-BAB7-EA27ECEA3A20}"/>
    <cellStyle name="Comma 7 4 8 3" xfId="29286" xr:uid="{0CBF77EB-903D-420D-A18D-02B4C6CE11E8}"/>
    <cellStyle name="Comma 7 4 9" xfId="20758" xr:uid="{126FA54F-ACDB-4B08-99F3-DD42862F3FE2}"/>
    <cellStyle name="Comma 7 5" xfId="2334" xr:uid="{EFED7202-7977-4A53-8838-F4286E639BA9}"/>
    <cellStyle name="Comma 7 5 2" xfId="2924" xr:uid="{B08726FC-D6D0-478D-8A99-73DE508BA688}"/>
    <cellStyle name="Comma 7 5 2 2" xfId="3797" xr:uid="{ABA57EF9-E973-4FED-87BA-32BBE91DB2B1}"/>
    <cellStyle name="Comma 7 5 2 2 2" xfId="5230" xr:uid="{E653ABD9-28EE-4162-A937-5DAD1A1C6BCE}"/>
    <cellStyle name="Comma 7 5 2 2 2 2" xfId="8166" xr:uid="{CF545178-E0B2-4CA3-82E2-D411A4F55335}"/>
    <cellStyle name="Comma 7 5 2 2 2 2 2" xfId="26698" xr:uid="{1A1D795F-D3AB-4623-A392-07046BFDE8CB}"/>
    <cellStyle name="Comma 7 5 2 2 2 2 3" xfId="34816" xr:uid="{284E2830-943D-472F-B7EA-7ADE7C2EBC6E}"/>
    <cellStyle name="Comma 7 5 2 2 2 3" xfId="23790" xr:uid="{DF43253C-C3AC-4B70-BA99-5E1CC101BCC9}"/>
    <cellStyle name="Comma 7 5 2 2 2 4" xfId="31908" xr:uid="{DBC3BF5B-2532-4E85-8947-0D0AF6614260}"/>
    <cellStyle name="Comma 7 5 2 2 3" xfId="6740" xr:uid="{D7A2BACC-C2FC-47E3-B1CE-0D09BBE1044F}"/>
    <cellStyle name="Comma 7 5 2 2 3 2" xfId="25272" xr:uid="{C5DEC42A-3AA9-4BBC-B821-5F04D0E12243}"/>
    <cellStyle name="Comma 7 5 2 2 3 3" xfId="33390" xr:uid="{8E9B2A6F-5344-49A0-8076-B46C8F8AA8CC}"/>
    <cellStyle name="Comma 7 5 2 2 4" xfId="22362" xr:uid="{BE4FBFB5-B7B9-4F91-B960-8CE84B9EF87A}"/>
    <cellStyle name="Comma 7 5 2 2 5" xfId="30480" xr:uid="{F14AC88A-42DC-4F1B-BEB7-42D5846E9127}"/>
    <cellStyle name="Comma 7 5 2 3" xfId="4519" xr:uid="{4C05F71D-C294-4570-B482-765AE656529F}"/>
    <cellStyle name="Comma 7 5 2 3 2" xfId="7455" xr:uid="{E9D707F1-C978-45CF-B76E-07F88B61530D}"/>
    <cellStyle name="Comma 7 5 2 3 2 2" xfId="25987" xr:uid="{0035B615-32A3-49E0-9816-6B8B7DF67DF7}"/>
    <cellStyle name="Comma 7 5 2 3 2 3" xfId="34105" xr:uid="{4C9F40D0-9B21-4010-9B13-15737AEC7454}"/>
    <cellStyle name="Comma 7 5 2 3 3" xfId="23079" xr:uid="{1C965AFA-1F58-40ED-AD05-8794F647C2F7}"/>
    <cellStyle name="Comma 7 5 2 3 4" xfId="31197" xr:uid="{CFBF24DD-5AFB-42EF-B56A-1B39430AE44B}"/>
    <cellStyle name="Comma 7 5 2 4" xfId="6029" xr:uid="{27B652E1-978A-47E6-8698-70907EC2C02C}"/>
    <cellStyle name="Comma 7 5 2 4 2" xfId="24561" xr:uid="{46A1B203-B8DB-4137-A117-0439A4F51DEC}"/>
    <cellStyle name="Comma 7 5 2 4 3" xfId="32679" xr:uid="{D9932C24-42D6-4D13-B2EA-31C735CB1BF5}"/>
    <cellStyle name="Comma 7 5 2 5" xfId="21617" xr:uid="{AD6ACD17-CDD6-4644-B18F-86F294C64F10}"/>
    <cellStyle name="Comma 7 5 2 6" xfId="29733" xr:uid="{1B5DDE58-CE73-4287-BCC6-9E3D9A63B6D6}"/>
    <cellStyle name="Comma 7 5 3" xfId="3502" xr:uid="{3F458086-0F27-4DA7-8AF2-97DFD072592E}"/>
    <cellStyle name="Comma 7 5 3 2" xfId="4937" xr:uid="{47D040F3-26D4-4055-8BFC-44230BBE42C7}"/>
    <cellStyle name="Comma 7 5 3 2 2" xfId="7873" xr:uid="{D8DDBC5E-3540-436E-BD9E-8A2828D92184}"/>
    <cellStyle name="Comma 7 5 3 2 2 2" xfId="26405" xr:uid="{34D2A5DD-2816-4D20-8466-ECDFB78F27C0}"/>
    <cellStyle name="Comma 7 5 3 2 2 3" xfId="34523" xr:uid="{AEACFCC3-407D-422A-B009-A5FB60667A80}"/>
    <cellStyle name="Comma 7 5 3 2 3" xfId="23497" xr:uid="{2D0B124D-511D-4D7A-9A17-90A3046ACC42}"/>
    <cellStyle name="Comma 7 5 3 2 4" xfId="31615" xr:uid="{D644C0B9-48C4-40DC-A9C3-51654C0F21CD}"/>
    <cellStyle name="Comma 7 5 3 3" xfId="6447" xr:uid="{0153B864-E244-47E6-BF6B-13BE90B65BDB}"/>
    <cellStyle name="Comma 7 5 3 3 2" xfId="24979" xr:uid="{44D7B6F2-2654-4F3B-BBE9-4780EF279C42}"/>
    <cellStyle name="Comma 7 5 3 3 3" xfId="33097" xr:uid="{57D4C7B0-C03B-4F96-A0AA-6F6EC5F6FDF2}"/>
    <cellStyle name="Comma 7 5 3 4" xfId="22069" xr:uid="{A5E6C902-263D-4F81-83F5-D6E2CEDF1B30}"/>
    <cellStyle name="Comma 7 5 3 5" xfId="30187" xr:uid="{DD8FD899-E470-4608-9ACE-253CAF52ABA1}"/>
    <cellStyle name="Comma 7 5 4" xfId="4226" xr:uid="{BD0E91B6-3A60-4CBB-8107-92FEA7A82D8A}"/>
    <cellStyle name="Comma 7 5 4 2" xfId="7162" xr:uid="{E652FBD7-6775-4F78-87EB-3086032E89B9}"/>
    <cellStyle name="Comma 7 5 4 2 2" xfId="25694" xr:uid="{EF1E4109-A109-451A-8790-D5FBF1434CDF}"/>
    <cellStyle name="Comma 7 5 4 2 3" xfId="33812" xr:uid="{A7303130-DEF4-4837-9161-E0F4488166D0}"/>
    <cellStyle name="Comma 7 5 4 3" xfId="22786" xr:uid="{7B35F88C-F636-4DFC-803B-117ABA059503}"/>
    <cellStyle name="Comma 7 5 4 4" xfId="30904" xr:uid="{FC928650-05E2-421A-9513-3FFE07224DC7}"/>
    <cellStyle name="Comma 7 5 5" xfId="5736" xr:uid="{F9E00230-779B-4BB0-B10B-5F938A863C26}"/>
    <cellStyle name="Comma 7 5 5 2" xfId="24268" xr:uid="{F392B842-717A-423A-9319-902D611CC400}"/>
    <cellStyle name="Comma 7 5 5 3" xfId="32386" xr:uid="{EF301576-01EA-489B-B5CE-2F0858C98578}"/>
    <cellStyle name="Comma 7 5 6" xfId="10730" xr:uid="{F6182187-286E-4C35-8CD4-F2CA7B30EBC5}"/>
    <cellStyle name="Comma 7 5 7" xfId="21253" xr:uid="{9DF0F8A3-F9AD-4B6C-96B4-48C247DADE3F}"/>
    <cellStyle name="Comma 7 5 8" xfId="29369" xr:uid="{774E20FE-FB05-4DC3-831C-8240F3332D7F}"/>
    <cellStyle name="Comma 7 6" xfId="2101" xr:uid="{933F399D-0AC4-42BB-96FF-345EE92D4FA6}"/>
    <cellStyle name="Comma 7 6 2" xfId="3253" xr:uid="{F0D957F4-DBDD-4989-879E-92BB5A9FC682}"/>
    <cellStyle name="Comma 7 6 2 2" xfId="4001" xr:uid="{95C67FD8-F47E-4100-8FBE-BB61EE30AC7D}"/>
    <cellStyle name="Comma 7 6 2 2 2" xfId="5434" xr:uid="{AFCED712-DFF1-4945-AEC4-4978B22250D4}"/>
    <cellStyle name="Comma 7 6 2 2 2 2" xfId="8370" xr:uid="{CFC2391F-85AF-4C75-B51C-AF51CE5DA1F0}"/>
    <cellStyle name="Comma 7 6 2 2 2 2 2" xfId="26902" xr:uid="{24304E0B-7CB8-492F-9581-8B18DBC9EFA1}"/>
    <cellStyle name="Comma 7 6 2 2 2 2 3" xfId="35020" xr:uid="{04FA8923-12D1-43C1-B6D6-DC35A4890557}"/>
    <cellStyle name="Comma 7 6 2 2 2 3" xfId="23994" xr:uid="{44C84ED5-11E7-434B-AB1E-19BFC2436E06}"/>
    <cellStyle name="Comma 7 6 2 2 2 4" xfId="32112" xr:uid="{6773BDBC-153B-4BB3-816F-F3BA5816BF8B}"/>
    <cellStyle name="Comma 7 6 2 2 3" xfId="6944" xr:uid="{F462FBD2-BC63-486B-9E24-51F8B0EDECC0}"/>
    <cellStyle name="Comma 7 6 2 2 3 2" xfId="25476" xr:uid="{936C50B3-D2F2-4966-A354-CCB6BD273D77}"/>
    <cellStyle name="Comma 7 6 2 2 3 3" xfId="33594" xr:uid="{DC4DA0A3-5A3B-45F5-AAD2-27102AD2199F}"/>
    <cellStyle name="Comma 7 6 2 2 4" xfId="22566" xr:uid="{DE31C7C3-2A54-4C89-B18D-D4321638D597}"/>
    <cellStyle name="Comma 7 6 2 2 5" xfId="30684" xr:uid="{5D06472E-C2AD-4F61-A881-5F7225310E16}"/>
    <cellStyle name="Comma 7 6 2 3" xfId="4723" xr:uid="{82E4B0DB-B241-45FE-A4A1-50F011A26062}"/>
    <cellStyle name="Comma 7 6 2 3 2" xfId="7659" xr:uid="{1B8E23FB-0A4A-4AA4-B5EA-6FBD83959E7B}"/>
    <cellStyle name="Comma 7 6 2 3 2 2" xfId="26191" xr:uid="{A89555B9-9859-4EB0-8619-6338F2D9A279}"/>
    <cellStyle name="Comma 7 6 2 3 2 3" xfId="34309" xr:uid="{1DEDB904-D3C6-4624-A505-B3B1FB37882B}"/>
    <cellStyle name="Comma 7 6 2 3 3" xfId="23283" xr:uid="{1CD188F8-B2AB-43A9-AB39-611C4A1FF25B}"/>
    <cellStyle name="Comma 7 6 2 3 4" xfId="31401" xr:uid="{C40F0EB4-4835-4712-86B2-5A260EC71630}"/>
    <cellStyle name="Comma 7 6 2 4" xfId="6233" xr:uid="{B0A1A4E2-56B3-49C0-A50F-61C3B6B1E0B0}"/>
    <cellStyle name="Comma 7 6 2 4 2" xfId="24765" xr:uid="{17B0AEAB-1F4E-4ACC-8B33-B4CB9215652C}"/>
    <cellStyle name="Comma 7 6 2 4 3" xfId="32883" xr:uid="{DCE40C57-E804-48DA-B7F8-66C43650B816}"/>
    <cellStyle name="Comma 7 6 2 5" xfId="21850" xr:uid="{26DA27BC-CD81-4CF6-A34D-FDF0DEDCF28D}"/>
    <cellStyle name="Comma 7 6 2 6" xfId="29966" xr:uid="{153A8C85-6B4D-452B-BA93-A560F5592F42}"/>
    <cellStyle name="Comma 7 6 3" xfId="3345" xr:uid="{881A3D34-E5D6-44FD-AF4F-94E8CB417F4D}"/>
    <cellStyle name="Comma 7 6 3 2" xfId="4780" xr:uid="{07ABF8B3-4E63-4048-9587-A174B463646B}"/>
    <cellStyle name="Comma 7 6 3 2 2" xfId="7716" xr:uid="{61B10F8C-2F8E-4B8E-9DC9-5D8E5408AD22}"/>
    <cellStyle name="Comma 7 6 3 2 2 2" xfId="26248" xr:uid="{B8487FDB-D53E-4A34-9B66-E4B3BA2E4006}"/>
    <cellStyle name="Comma 7 6 3 2 2 3" xfId="34366" xr:uid="{580E03E3-F58B-4055-AFBD-45D6F91BC653}"/>
    <cellStyle name="Comma 7 6 3 2 3" xfId="23340" xr:uid="{4BA6B9C2-0630-4790-852F-15EA37FEC063}"/>
    <cellStyle name="Comma 7 6 3 2 4" xfId="31458" xr:uid="{EA73FC46-D531-4E8B-9EE5-91128D7F3812}"/>
    <cellStyle name="Comma 7 6 3 3" xfId="6290" xr:uid="{0D3E4D64-5D08-46DA-B1DD-9EEACE2CD192}"/>
    <cellStyle name="Comma 7 6 3 3 2" xfId="24822" xr:uid="{6DDA0A9E-9608-4864-AA30-0B43D3F5CE5E}"/>
    <cellStyle name="Comma 7 6 3 3 3" xfId="32940" xr:uid="{02A4179B-1C8E-4A11-8E9E-24935DCB3125}"/>
    <cellStyle name="Comma 7 6 3 4" xfId="21912" xr:uid="{868762A3-6530-4FF3-8F78-944CE485E7FC}"/>
    <cellStyle name="Comma 7 6 3 5" xfId="30030" xr:uid="{A9D5B267-CB66-4F82-96F2-07DC01210BAA}"/>
    <cellStyle name="Comma 7 6 4" xfId="4069" xr:uid="{FE686A66-1B40-4217-8E0D-7DBC9BE767DC}"/>
    <cellStyle name="Comma 7 6 4 2" xfId="7005" xr:uid="{F7C4F6EB-FE65-4748-B3B6-C5E32C0776B7}"/>
    <cellStyle name="Comma 7 6 4 2 2" xfId="25537" xr:uid="{807B740F-B5FD-42A5-98B2-2721F45EBC90}"/>
    <cellStyle name="Comma 7 6 4 2 3" xfId="33655" xr:uid="{9B65A5B9-3218-4C0B-8313-ED477F2A38CC}"/>
    <cellStyle name="Comma 7 6 4 3" xfId="22629" xr:uid="{6888A62A-CE61-407C-9FC6-B9AB342DF600}"/>
    <cellStyle name="Comma 7 6 4 4" xfId="30747" xr:uid="{6A1812B5-E796-401D-926B-0AD7302520A0}"/>
    <cellStyle name="Comma 7 6 5" xfId="5579" xr:uid="{FB8E7079-4CCB-4CF8-A7E4-07FF28334CC4}"/>
    <cellStyle name="Comma 7 6 5 2" xfId="24111" xr:uid="{E44E3B3D-DB59-42E3-BA51-D81B95727317}"/>
    <cellStyle name="Comma 7 6 5 3" xfId="32229" xr:uid="{DA7B7521-F546-49FC-B3AD-2A1E869E11A8}"/>
    <cellStyle name="Comma 7 6 6" xfId="10731" xr:uid="{0D76AD16-7F21-4BF9-AD6C-5A3FF830900C}"/>
    <cellStyle name="Comma 7 6 7" xfId="21078" xr:uid="{2507F527-7EF4-4985-AA0B-BC45FC34E4ED}"/>
    <cellStyle name="Comma 7 6 8" xfId="29194" xr:uid="{1638BD31-4163-406C-A23D-B0B1C015878B}"/>
    <cellStyle name="Comma 7 7" xfId="2757" xr:uid="{651E1121-3264-44A7-ADDD-25498F3B0409}"/>
    <cellStyle name="Comma 7 7 2" xfId="3652" xr:uid="{699B4DE8-0683-45A0-BB31-438ABC99C30E}"/>
    <cellStyle name="Comma 7 7 2 2" xfId="5085" xr:uid="{1D711BDD-9975-4959-BDD3-D59A9CEE441C}"/>
    <cellStyle name="Comma 7 7 2 2 2" xfId="8021" xr:uid="{EF7194EE-4855-41F4-A31A-85B378E0A987}"/>
    <cellStyle name="Comma 7 7 2 2 2 2" xfId="26553" xr:uid="{1E7E9292-1A69-4927-B5BB-5437451870DC}"/>
    <cellStyle name="Comma 7 7 2 2 2 3" xfId="34671" xr:uid="{4E2FDF87-F9B4-45B8-ACCD-07A9E574AB9C}"/>
    <cellStyle name="Comma 7 7 2 2 3" xfId="23645" xr:uid="{6B07B31C-8744-4854-9733-34BAE6D7ABCF}"/>
    <cellStyle name="Comma 7 7 2 2 4" xfId="31763" xr:uid="{04C3F5C1-D6FF-412C-9709-A772CA8F0C98}"/>
    <cellStyle name="Comma 7 7 2 3" xfId="6595" xr:uid="{E41F24F1-4548-4E96-85AD-54F348E200E0}"/>
    <cellStyle name="Comma 7 7 2 3 2" xfId="25127" xr:uid="{DAED565D-A90B-4C81-ABAF-3421A8F43638}"/>
    <cellStyle name="Comma 7 7 2 3 3" xfId="33245" xr:uid="{506D6DA4-2320-48FD-BC72-682BD7C16D8C}"/>
    <cellStyle name="Comma 7 7 2 4" xfId="22217" xr:uid="{B622B00E-5295-404B-8363-52D0BA76C364}"/>
    <cellStyle name="Comma 7 7 2 5" xfId="30335" xr:uid="{9533E286-9542-4F80-BF18-6C5D314AF533}"/>
    <cellStyle name="Comma 7 7 3" xfId="4374" xr:uid="{951A5654-79F1-4D7A-A912-56F2C18786D9}"/>
    <cellStyle name="Comma 7 7 3 2" xfId="7310" xr:uid="{79DFC280-8E31-4E40-B382-39D2B9844F19}"/>
    <cellStyle name="Comma 7 7 3 2 2" xfId="25842" xr:uid="{13F7AC87-B6D5-4ABC-9EE9-494AD9ECBBC6}"/>
    <cellStyle name="Comma 7 7 3 2 3" xfId="33960" xr:uid="{6D000C67-C9DC-4220-B179-0D81C10728F7}"/>
    <cellStyle name="Comma 7 7 3 3" xfId="22934" xr:uid="{5E05BC63-4A41-4F29-BF8D-D247A59C3F1C}"/>
    <cellStyle name="Comma 7 7 3 4" xfId="31052" xr:uid="{D348D686-2CA1-4F37-9952-5F1FB4505E78}"/>
    <cellStyle name="Comma 7 7 4" xfId="5884" xr:uid="{81760F33-3267-46A0-A692-62841AFC9515}"/>
    <cellStyle name="Comma 7 7 4 2" xfId="24416" xr:uid="{19B37508-8023-44BF-88A3-5309D5382D99}"/>
    <cellStyle name="Comma 7 7 4 3" xfId="32534" xr:uid="{D1B2D444-AF91-47AB-827C-001F97333A7D}"/>
    <cellStyle name="Comma 7 7 5" xfId="10732" xr:uid="{77CB049B-47CA-42EB-98EA-79CF006BF637}"/>
    <cellStyle name="Comma 7 7 6" xfId="21469" xr:uid="{4A80C0C8-80FD-468A-BE4B-3A7DE9DD97AA}"/>
    <cellStyle name="Comma 7 7 7" xfId="29585" xr:uid="{C769D8F7-E590-4C08-9642-11DF7C4E734F}"/>
    <cellStyle name="Comma 7 8" xfId="2763" xr:uid="{853DC7B6-69CF-4858-ACF3-18EB0F8D3CD0}"/>
    <cellStyle name="Comma 7 8 2" xfId="10733" xr:uid="{04042DB0-2016-4B43-937E-6F360DF720D2}"/>
    <cellStyle name="Comma 7 8 2 2" xfId="27458" xr:uid="{FF327727-FE19-4B12-89BC-150052829206}"/>
    <cellStyle name="Comma 7 8 2 3" xfId="35639" xr:uid="{B4C646BA-A915-45A0-9531-515517A71936}"/>
    <cellStyle name="Comma 7 9" xfId="10734" xr:uid="{807AD26B-7B07-4AC3-8367-B3712F4328B5}"/>
    <cellStyle name="Comma 7 9 2" xfId="27459" xr:uid="{E56FC6CE-3BF2-4E47-80E5-98130BAC1E74}"/>
    <cellStyle name="Comma 7 9 3" xfId="35640" xr:uid="{1D84203F-44FF-4B05-80B4-5143E9C1AAB5}"/>
    <cellStyle name="Comma 70" xfId="1173" xr:uid="{A2ADB014-942B-4D8F-90C2-8B3490D38339}"/>
    <cellStyle name="Comma 70 2" xfId="2584" xr:uid="{76D11793-1986-4757-AC28-49F1D7650713}"/>
    <cellStyle name="Comma 70 3" xfId="20890" xr:uid="{0FB9D408-AC93-466A-A09B-2406850FD8BD}"/>
    <cellStyle name="Comma 70 4" xfId="28989" xr:uid="{EC514CA1-CCF2-483C-980E-7E9702389559}"/>
    <cellStyle name="Comma 71" xfId="1167" xr:uid="{A1ECFBCE-AF3F-4D25-8BCA-EA90F75BC2AB}"/>
    <cellStyle name="Comma 71 2" xfId="2592" xr:uid="{F852076D-91C5-455F-9987-D3229D9774D2}"/>
    <cellStyle name="Comma 71 3" xfId="20884" xr:uid="{B77B93FA-662F-415B-8B65-2C8D02FD32DE}"/>
    <cellStyle name="Comma 71 4" xfId="28983" xr:uid="{005F361C-D037-4742-A815-EEB63EDED22C}"/>
    <cellStyle name="Comma 72" xfId="1178" xr:uid="{E609DAFF-3EC1-4C48-888F-FDE76E9C0ADA}"/>
    <cellStyle name="Comma 72 2" xfId="2610" xr:uid="{07494327-64DF-450A-96B9-08B8EF77A1E1}"/>
    <cellStyle name="Comma 72 3" xfId="20895" xr:uid="{F783EC35-07D3-422C-88AA-188844BE5228}"/>
    <cellStyle name="Comma 72 4" xfId="28994" xr:uid="{5EDBAFCF-FA7D-4FF0-805D-E5989C4C4652}"/>
    <cellStyle name="Comma 73" xfId="1181" xr:uid="{1E4EFC7E-49FE-40ED-9213-721768B5D43D}"/>
    <cellStyle name="Comma 73 2" xfId="2629" xr:uid="{86335F97-66D5-48FC-BF8D-859FABAC8AD6}"/>
    <cellStyle name="Comma 73 3" xfId="20898" xr:uid="{9024E13D-32C4-4E65-828A-5C03A5DF33B5}"/>
    <cellStyle name="Comma 73 4" xfId="28997" xr:uid="{A785F6D7-A5FB-4753-A32A-3D31EE7FC884}"/>
    <cellStyle name="Comma 74" xfId="2589" xr:uid="{AF04556C-0918-43A4-BE03-3D1BC84FD4CB}"/>
    <cellStyle name="Comma 75" xfId="2067" xr:uid="{33BBCDE3-926E-449B-95F6-8A760E62B11E}"/>
    <cellStyle name="Comma 76" xfId="2586" xr:uid="{F4DD9F75-7039-41B8-BDB8-1D52A444BE14}"/>
    <cellStyle name="Comma 77" xfId="2659" xr:uid="{EAF969A0-AA32-41F8-B650-6500087FC8BF}"/>
    <cellStyle name="Comma 78" xfId="2611" xr:uid="{217C9F04-67E3-42E5-BE3B-D247EB1DE773}"/>
    <cellStyle name="Comma 79" xfId="2590" xr:uid="{C07230C9-7F5B-483E-AC6A-8E5FB34B2803}"/>
    <cellStyle name="Comma 8" xfId="634" xr:uid="{BCAC6FD9-82A4-4664-9B55-DC6EA0298D9F}"/>
    <cellStyle name="Comma 8 10" xfId="20450" xr:uid="{5AA185FC-BDD5-480B-AAA6-9F7AB16CEA74}"/>
    <cellStyle name="Comma 8 11" xfId="28543" xr:uid="{DEEE6DCC-9408-4492-93B2-47A0FC8B5085}"/>
    <cellStyle name="Comma 8 2" xfId="1003" xr:uid="{B7CC4B53-1283-4A32-8478-5E3D5EA7BD03}"/>
    <cellStyle name="Comma 8 2 10" xfId="20759" xr:uid="{8D190402-7F98-4927-9990-085453108E9D}"/>
    <cellStyle name="Comma 8 2 11" xfId="28854" xr:uid="{06535EFE-1F36-48E7-AE77-21BC3068CEEE}"/>
    <cellStyle name="Comma 8 2 2" xfId="2386" xr:uid="{154DA851-3243-4F0A-B5A2-95E1AC669AC4}"/>
    <cellStyle name="Comma 8 2 2 2" xfId="2974" xr:uid="{6F5B782C-5674-4247-8950-8531992D4574}"/>
    <cellStyle name="Comma 8 2 2 2 2" xfId="3847" xr:uid="{7089B6CA-FE3B-437F-B3AD-61529EFA420B}"/>
    <cellStyle name="Comma 8 2 2 2 2 2" xfId="5280" xr:uid="{2C8ED775-CEEC-4723-B11A-334DAEBC8E73}"/>
    <cellStyle name="Comma 8 2 2 2 2 2 2" xfId="8216" xr:uid="{6C4CB264-B1EC-460F-9758-A5BAC66B2556}"/>
    <cellStyle name="Comma 8 2 2 2 2 2 2 2" xfId="26748" xr:uid="{DC33062C-0320-43E9-886D-CD2B10B45360}"/>
    <cellStyle name="Comma 8 2 2 2 2 2 2 3" xfId="34866" xr:uid="{3CD0566C-1935-4FA2-A45C-1649B2639182}"/>
    <cellStyle name="Comma 8 2 2 2 2 2 3" xfId="23840" xr:uid="{631EEB54-AAFA-40FF-9954-F1E4C379ED01}"/>
    <cellStyle name="Comma 8 2 2 2 2 2 4" xfId="31958" xr:uid="{6291F82B-950E-40C6-8969-421FEC50955C}"/>
    <cellStyle name="Comma 8 2 2 2 2 3" xfId="6790" xr:uid="{D4F46D5C-ECAD-455C-800D-21056AC5924F}"/>
    <cellStyle name="Comma 8 2 2 2 2 3 2" xfId="25322" xr:uid="{68783BDC-B06E-4015-8E8C-DD1A1342ACF1}"/>
    <cellStyle name="Comma 8 2 2 2 2 3 3" xfId="33440" xr:uid="{1FB2FB66-6124-48A6-80E6-7E761590C241}"/>
    <cellStyle name="Comma 8 2 2 2 2 4" xfId="22412" xr:uid="{5F206C2B-717D-4CAF-85B2-B171E549250D}"/>
    <cellStyle name="Comma 8 2 2 2 2 5" xfId="30530" xr:uid="{EDEDE61E-55BD-4DF1-80FF-E03991C7F0D8}"/>
    <cellStyle name="Comma 8 2 2 2 3" xfId="4569" xr:uid="{3553C54D-D68E-41BA-A3E9-7837B7B42B6E}"/>
    <cellStyle name="Comma 8 2 2 2 3 2" xfId="7505" xr:uid="{6452068B-6A8C-4AB8-9990-F7F011E6E8AC}"/>
    <cellStyle name="Comma 8 2 2 2 3 2 2" xfId="26037" xr:uid="{6A9DCD70-463B-465C-A0CF-98CF5D86B66D}"/>
    <cellStyle name="Comma 8 2 2 2 3 2 3" xfId="34155" xr:uid="{337262E7-291C-412E-8A4B-B1440F373E46}"/>
    <cellStyle name="Comma 8 2 2 2 3 3" xfId="23129" xr:uid="{01373A43-5DA9-4AF8-9720-ADABF1C9FD7A}"/>
    <cellStyle name="Comma 8 2 2 2 3 4" xfId="31247" xr:uid="{AEE4BF7B-E630-4F48-875F-08F9E20FFC40}"/>
    <cellStyle name="Comma 8 2 2 2 4" xfId="6079" xr:uid="{1EED15A1-F8E8-417A-B8E0-FE4597FECD7C}"/>
    <cellStyle name="Comma 8 2 2 2 4 2" xfId="24611" xr:uid="{E210D56A-455C-45A1-AB52-F4BABE795A98}"/>
    <cellStyle name="Comma 8 2 2 2 4 3" xfId="32729" xr:uid="{05B53FE9-FD72-4AEF-A0CD-FE16D1BB7FC3}"/>
    <cellStyle name="Comma 8 2 2 2 5" xfId="21667" xr:uid="{7B3C9DA4-ACF7-43B9-81EA-E7DC4F9E443D}"/>
    <cellStyle name="Comma 8 2 2 2 6" xfId="29783" xr:uid="{854F3885-9DAE-474C-8169-90471ADC9F2E}"/>
    <cellStyle name="Comma 8 2 2 3" xfId="3552" xr:uid="{363AA6AC-DAF2-4F1E-A9E4-8F3B2EF44762}"/>
    <cellStyle name="Comma 8 2 2 3 2" xfId="4987" xr:uid="{4FA28C42-182A-4679-9CD6-34EBD927ECF9}"/>
    <cellStyle name="Comma 8 2 2 3 2 2" xfId="7923" xr:uid="{14B5A1B6-B78A-45A8-A5BB-E3C19D66FFF6}"/>
    <cellStyle name="Comma 8 2 2 3 2 2 2" xfId="26455" xr:uid="{CA634D14-B277-4C61-BB0F-77ED22BAF3E5}"/>
    <cellStyle name="Comma 8 2 2 3 2 2 3" xfId="34573" xr:uid="{F7DF7898-C2EF-4826-9C29-A3EB26458DE5}"/>
    <cellStyle name="Comma 8 2 2 3 2 3" xfId="23547" xr:uid="{236FB9FA-6CD6-4609-8198-0E6593DFF559}"/>
    <cellStyle name="Comma 8 2 2 3 2 4" xfId="31665" xr:uid="{9657666D-F5D8-4367-B468-D47B2BEB8288}"/>
    <cellStyle name="Comma 8 2 2 3 3" xfId="6497" xr:uid="{A5296B26-5786-44B6-AAD3-44B352E7A5F5}"/>
    <cellStyle name="Comma 8 2 2 3 3 2" xfId="25029" xr:uid="{8C85F71F-71EA-4E29-BEAC-3F70368F043A}"/>
    <cellStyle name="Comma 8 2 2 3 3 3" xfId="33147" xr:uid="{9A6F1C24-97E6-42D0-9A32-B6A1B96CE8D5}"/>
    <cellStyle name="Comma 8 2 2 3 4" xfId="22119" xr:uid="{4AC296E3-AD2C-4E56-88B1-F491452B0A3E}"/>
    <cellStyle name="Comma 8 2 2 3 5" xfId="30237" xr:uid="{EB2A2159-D56E-41E5-85B5-445044384093}"/>
    <cellStyle name="Comma 8 2 2 4" xfId="4276" xr:uid="{FC026DB4-2401-4034-98DE-D84ACE28DE52}"/>
    <cellStyle name="Comma 8 2 2 4 2" xfId="7212" xr:uid="{DF6C1193-204B-40E8-9DC1-6BB882A344D1}"/>
    <cellStyle name="Comma 8 2 2 4 2 2" xfId="25744" xr:uid="{F8D29F3C-A229-4FB3-AE76-84CF0F034FFE}"/>
    <cellStyle name="Comma 8 2 2 4 2 3" xfId="33862" xr:uid="{2287CC08-46E1-4F84-9D53-6B32F8918525}"/>
    <cellStyle name="Comma 8 2 2 4 3" xfId="22836" xr:uid="{AED1C6E8-5792-44B5-8B67-7AF70799B288}"/>
    <cellStyle name="Comma 8 2 2 4 4" xfId="30954" xr:uid="{CE19841B-B3B6-4AF6-AFAB-C44FE4815F40}"/>
    <cellStyle name="Comma 8 2 2 5" xfId="5786" xr:uid="{530CF06E-EAEB-44F5-9995-A501E4D616E7}"/>
    <cellStyle name="Comma 8 2 2 5 2" xfId="24318" xr:uid="{36D5786C-2B20-41D2-94DB-72F5546484DD}"/>
    <cellStyle name="Comma 8 2 2 5 3" xfId="32436" xr:uid="{96CA5572-ECF9-4A0C-B33C-4A9773C0CB60}"/>
    <cellStyle name="Comma 8 2 2 6" xfId="21304" xr:uid="{BFF26870-8003-4A53-B0FB-CCBC86ED59C8}"/>
    <cellStyle name="Comma 8 2 2 7" xfId="29420" xr:uid="{C97CB37D-7EC2-47C3-AE01-C5CF74B15556}"/>
    <cellStyle name="Comma 8 2 3" xfId="2846" xr:uid="{F3E3D278-2D0F-4FD7-B182-7B48D15635B5}"/>
    <cellStyle name="Comma 8 2 3 2" xfId="3719" xr:uid="{2D4ED11B-D7D6-4605-980E-CD8EB3E72052}"/>
    <cellStyle name="Comma 8 2 3 2 2" xfId="5152" xr:uid="{5BF1CB0F-11F9-4902-BE0B-5211CB27DACC}"/>
    <cellStyle name="Comma 8 2 3 2 2 2" xfId="8088" xr:uid="{574A72A3-DDC8-45BA-BBD8-80138144423A}"/>
    <cellStyle name="Comma 8 2 3 2 2 2 2" xfId="26620" xr:uid="{DA214A46-4DA3-40A6-B109-563E3BE68BCD}"/>
    <cellStyle name="Comma 8 2 3 2 2 2 3" xfId="34738" xr:uid="{54B6D891-E6CF-4957-8E7D-BDCC2616DB81}"/>
    <cellStyle name="Comma 8 2 3 2 2 3" xfId="23712" xr:uid="{24E6CE94-3011-4E6C-B8B2-998A4B96903E}"/>
    <cellStyle name="Comma 8 2 3 2 2 4" xfId="31830" xr:uid="{BE227111-F566-4084-BA7D-0FC0A218ADC5}"/>
    <cellStyle name="Comma 8 2 3 2 3" xfId="6662" xr:uid="{0F9A1F24-9BAB-42AD-A55F-41547F03B9DC}"/>
    <cellStyle name="Comma 8 2 3 2 3 2" xfId="25194" xr:uid="{6968B2CF-BB35-4709-B059-613F0DB6580D}"/>
    <cellStyle name="Comma 8 2 3 2 3 3" xfId="33312" xr:uid="{262C14F0-9816-4761-B7E9-0918CDB87959}"/>
    <cellStyle name="Comma 8 2 3 2 4" xfId="22284" xr:uid="{88FBCADA-ADDE-43B3-B6B6-E5E44DE4D144}"/>
    <cellStyle name="Comma 8 2 3 2 5" xfId="30402" xr:uid="{6C0A5415-CBF7-49C3-BD54-CBC9752B8D7E}"/>
    <cellStyle name="Comma 8 2 3 3" xfId="4441" xr:uid="{516A0754-433C-4D76-8527-8BDE0D4242FF}"/>
    <cellStyle name="Comma 8 2 3 3 2" xfId="7377" xr:uid="{34F1BFD4-37D9-463E-80C1-3AE3961FBD0B}"/>
    <cellStyle name="Comma 8 2 3 3 2 2" xfId="25909" xr:uid="{89E63531-7066-49B9-AC00-9944F72E0EF0}"/>
    <cellStyle name="Comma 8 2 3 3 2 3" xfId="34027" xr:uid="{42FBB202-B2AB-4AFD-B3CF-20A63536EF4A}"/>
    <cellStyle name="Comma 8 2 3 3 3" xfId="23001" xr:uid="{024F1DF2-5F63-4B05-9286-069D0F751995}"/>
    <cellStyle name="Comma 8 2 3 3 4" xfId="31119" xr:uid="{15774023-B50E-4722-B811-520DCF9FEFD0}"/>
    <cellStyle name="Comma 8 2 3 4" xfId="5951" xr:uid="{27478ADC-D2C6-4B79-8304-8E466CBBEE44}"/>
    <cellStyle name="Comma 8 2 3 4 2" xfId="24483" xr:uid="{FDDCEFCF-C448-4C41-A0B5-6124C8BAECA5}"/>
    <cellStyle name="Comma 8 2 3 4 3" xfId="32601" xr:uid="{BB732F28-23A1-47E9-AAC4-7BA5165EB2E0}"/>
    <cellStyle name="Comma 8 2 3 5" xfId="21539" xr:uid="{88AC2682-B90C-466A-85ED-BF878F63A510}"/>
    <cellStyle name="Comma 8 2 3 6" xfId="29655" xr:uid="{F0DD0B19-1C52-42ED-A83F-87C58C4A70F4}"/>
    <cellStyle name="Comma 8 2 4" xfId="3174" xr:uid="{AED23845-658E-49F8-9BEC-498949DFE5B6}"/>
    <cellStyle name="Comma 8 2 4 2" xfId="3976" xr:uid="{7CBBEAE4-9ABC-4185-90FB-8F37CF44868C}"/>
    <cellStyle name="Comma 8 2 4 2 2" xfId="5409" xr:uid="{F084D4A0-569A-43D8-B412-CD78110E9E7D}"/>
    <cellStyle name="Comma 8 2 4 2 2 2" xfId="8345" xr:uid="{5750C1F3-AA88-40CA-BCEE-F1D58FB188E2}"/>
    <cellStyle name="Comma 8 2 4 2 2 2 2" xfId="26877" xr:uid="{74DF5FBF-1726-4701-9705-BC0B3730DFFE}"/>
    <cellStyle name="Comma 8 2 4 2 2 2 3" xfId="34995" xr:uid="{A6D63838-3DDA-466E-8CD3-30F23FC6F0F0}"/>
    <cellStyle name="Comma 8 2 4 2 2 3" xfId="23969" xr:uid="{03B474AC-9ED7-4EF9-885A-FDD90B9A94AA}"/>
    <cellStyle name="Comma 8 2 4 2 2 4" xfId="32087" xr:uid="{6E6C268D-A54B-485C-81CD-635F1670E99C}"/>
    <cellStyle name="Comma 8 2 4 2 3" xfId="6919" xr:uid="{F2BE0522-F6C0-411B-BE44-89AD400B200A}"/>
    <cellStyle name="Comma 8 2 4 2 3 2" xfId="25451" xr:uid="{D5430B4C-27FE-4E7C-AEA0-B1A76895DD33}"/>
    <cellStyle name="Comma 8 2 4 2 3 3" xfId="33569" xr:uid="{A88066BC-BBB8-45F0-B49B-2BDB8330B796}"/>
    <cellStyle name="Comma 8 2 4 2 4" xfId="22541" xr:uid="{EA1C636D-DE6D-485E-B7B5-2BB256A99F72}"/>
    <cellStyle name="Comma 8 2 4 2 5" xfId="30659" xr:uid="{F49E42A3-8EA0-442C-9778-10BB07F8BE49}"/>
    <cellStyle name="Comma 8 2 4 3" xfId="4698" xr:uid="{F885F1EC-9A3C-44C6-8CA2-143CB84B92F8}"/>
    <cellStyle name="Comma 8 2 4 3 2" xfId="7634" xr:uid="{F4A3B564-1114-41CA-9D15-0FA0FF9987D8}"/>
    <cellStyle name="Comma 8 2 4 3 2 2" xfId="26166" xr:uid="{67A7CE88-C972-479A-A534-B644617CD956}"/>
    <cellStyle name="Comma 8 2 4 3 2 3" xfId="34284" xr:uid="{635D1E46-3187-472A-8849-BCB9712940FF}"/>
    <cellStyle name="Comma 8 2 4 3 3" xfId="23258" xr:uid="{1EF5D5E5-56F4-430B-B96F-7D5781B54D11}"/>
    <cellStyle name="Comma 8 2 4 3 4" xfId="31376" xr:uid="{CDF0375E-F3EF-47BD-9B37-EEFE13C0C41B}"/>
    <cellStyle name="Comma 8 2 4 4" xfId="6208" xr:uid="{C0399944-AC0A-4EC6-9738-A9A25B07CEF8}"/>
    <cellStyle name="Comma 8 2 4 4 2" xfId="24740" xr:uid="{C910D12C-99D0-48F4-A8EE-7D79655FF7A3}"/>
    <cellStyle name="Comma 8 2 4 4 3" xfId="32858" xr:uid="{FE28D160-2E5C-44AD-8227-6B306AC0E8E5}"/>
    <cellStyle name="Comma 8 2 4 5" xfId="21816" xr:uid="{BE538072-514D-4954-B5C5-B567C92DD8AF}"/>
    <cellStyle name="Comma 8 2 4 6" xfId="29932" xr:uid="{AB98B4E6-3611-4070-BC2B-61FD684DE709}"/>
    <cellStyle name="Comma 8 2 5" xfId="3424" xr:uid="{B6C4308B-A741-4411-A85C-E65A6A6B2EC0}"/>
    <cellStyle name="Comma 8 2 5 2" xfId="4859" xr:uid="{B0B4EAA8-7DF5-4C39-9326-18E0872CE035}"/>
    <cellStyle name="Comma 8 2 5 2 2" xfId="7795" xr:uid="{1D6B5A0A-C452-4FD4-BFC9-3CF8C81362F2}"/>
    <cellStyle name="Comma 8 2 5 2 2 2" xfId="26327" xr:uid="{F20A18E6-C28E-4161-AC8D-D9C78B95551D}"/>
    <cellStyle name="Comma 8 2 5 2 2 3" xfId="34445" xr:uid="{F4518F38-5975-43C9-9A4B-F82AFBAECC3A}"/>
    <cellStyle name="Comma 8 2 5 2 3" xfId="23419" xr:uid="{33BC4E2F-8CD1-45B6-9B6C-A67506154D05}"/>
    <cellStyle name="Comma 8 2 5 2 4" xfId="31537" xr:uid="{DA4A58CB-6B0E-4456-9A3E-0B870B5BC10E}"/>
    <cellStyle name="Comma 8 2 5 3" xfId="6369" xr:uid="{08EDC312-902E-46E3-B39E-286F1CAFA379}"/>
    <cellStyle name="Comma 8 2 5 3 2" xfId="24901" xr:uid="{A1EDF95B-761B-4F07-870C-1F7B62AAA0ED}"/>
    <cellStyle name="Comma 8 2 5 3 3" xfId="33019" xr:uid="{D018BF31-6D06-40C4-BB13-C56EEF20D99D}"/>
    <cellStyle name="Comma 8 2 5 4" xfId="21991" xr:uid="{97E37EFE-4A2A-4038-9D53-AD6120A395B7}"/>
    <cellStyle name="Comma 8 2 5 5" xfId="30109" xr:uid="{3471EC11-EDE9-4D01-ABA4-D9798C131126}"/>
    <cellStyle name="Comma 8 2 6" xfId="4148" xr:uid="{DDF32D6A-C8A7-4FB0-AE64-5AFA5D11E038}"/>
    <cellStyle name="Comma 8 2 6 2" xfId="7084" xr:uid="{3CBFC781-0DDB-4875-AB0E-D8959E5300B1}"/>
    <cellStyle name="Comma 8 2 6 2 2" xfId="25616" xr:uid="{C03B83BB-E518-44C8-B6D7-A309AE24861A}"/>
    <cellStyle name="Comma 8 2 6 2 3" xfId="33734" xr:uid="{8FF1190B-6954-4827-A0C3-BB1B09161F91}"/>
    <cellStyle name="Comma 8 2 6 3" xfId="22708" xr:uid="{8A6EA5BA-06C9-4E4E-A388-4BEC985783C1}"/>
    <cellStyle name="Comma 8 2 6 4" xfId="30826" xr:uid="{B8E69354-244D-4C9C-989D-642E1BB9DC6F}"/>
    <cellStyle name="Comma 8 2 7" xfId="5658" xr:uid="{3E85E389-B732-466E-8D54-34770F442F4E}"/>
    <cellStyle name="Comma 8 2 7 2" xfId="24190" xr:uid="{1420A3E4-8685-45DA-AF2B-CD92326EF75C}"/>
    <cellStyle name="Comma 8 2 7 3" xfId="32308" xr:uid="{50093BB2-9682-4AC3-8AAC-E2B1B9025DC7}"/>
    <cellStyle name="Comma 8 2 8" xfId="10736" xr:uid="{AD159EDE-3581-470A-A797-3EA8A46DD7FC}"/>
    <cellStyle name="Comma 8 2 9" xfId="2241" xr:uid="{F5113199-1C17-40C7-AE5E-F21E810A7503}"/>
    <cellStyle name="Comma 8 2 9 2" xfId="21171" xr:uid="{9CB4BEB6-4DE2-4A9B-B915-F8C72AACA7C9}"/>
    <cellStyle name="Comma 8 2 9 3" xfId="29287" xr:uid="{A1EBC405-EC7F-44AD-BA8C-8ED101D5CEAD}"/>
    <cellStyle name="Comma 8 3" xfId="2335" xr:uid="{509E70BF-73D8-432D-B747-26E33308A051}"/>
    <cellStyle name="Comma 8 3 2" xfId="2925" xr:uid="{A9E9AC2A-3E3F-46A2-9F2A-052D63EE5BD3}"/>
    <cellStyle name="Comma 8 3 2 2" xfId="3798" xr:uid="{943B768A-59AB-4363-BAFF-A000F1AD4A6F}"/>
    <cellStyle name="Comma 8 3 2 2 2" xfId="5231" xr:uid="{EABAFE20-7792-45C0-A1D4-BB6C7E191706}"/>
    <cellStyle name="Comma 8 3 2 2 2 2" xfId="8167" xr:uid="{455EB28B-F5B0-4C70-9670-69ABFB5FE83C}"/>
    <cellStyle name="Comma 8 3 2 2 2 2 2" xfId="26699" xr:uid="{5E7CDCBC-EDDB-412E-8376-914D5B024374}"/>
    <cellStyle name="Comma 8 3 2 2 2 2 3" xfId="34817" xr:uid="{D234DE40-FB79-4D19-814C-75583B9E902C}"/>
    <cellStyle name="Comma 8 3 2 2 2 3" xfId="23791" xr:uid="{1871E7B4-B145-4FAC-BD88-52D179009AAC}"/>
    <cellStyle name="Comma 8 3 2 2 2 4" xfId="31909" xr:uid="{A9FF0D67-7DED-4B41-8F02-46B36DD86772}"/>
    <cellStyle name="Comma 8 3 2 2 3" xfId="6741" xr:uid="{70823659-097B-43D0-B731-0BB3DDD84479}"/>
    <cellStyle name="Comma 8 3 2 2 3 2" xfId="25273" xr:uid="{161DF403-8165-4504-8495-D5925E00E39B}"/>
    <cellStyle name="Comma 8 3 2 2 3 3" xfId="33391" xr:uid="{87523DF4-DD69-48E8-9541-D0DAE364F70B}"/>
    <cellStyle name="Comma 8 3 2 2 4" xfId="22363" xr:uid="{5F364812-CAA6-4D46-9543-8C7970102E2E}"/>
    <cellStyle name="Comma 8 3 2 2 5" xfId="30481" xr:uid="{D991232B-C169-4326-B9D9-F449FABFC37B}"/>
    <cellStyle name="Comma 8 3 2 3" xfId="4520" xr:uid="{8A752A31-3393-4C96-A4CB-810096B7CF37}"/>
    <cellStyle name="Comma 8 3 2 3 2" xfId="7456" xr:uid="{8E9EAC05-4414-4E6A-9955-42207FF856BB}"/>
    <cellStyle name="Comma 8 3 2 3 2 2" xfId="25988" xr:uid="{C6DEEFB8-D85C-48D5-A057-BCD2F922D6D9}"/>
    <cellStyle name="Comma 8 3 2 3 2 3" xfId="34106" xr:uid="{1E82CC5E-85E9-4F37-BB73-085FB60CB527}"/>
    <cellStyle name="Comma 8 3 2 3 3" xfId="23080" xr:uid="{0D7B6568-BD73-41C5-8094-1F0B44A2ED02}"/>
    <cellStyle name="Comma 8 3 2 3 4" xfId="31198" xr:uid="{EC77F16D-96E4-477B-B9AD-F68748E0639D}"/>
    <cellStyle name="Comma 8 3 2 4" xfId="6030" xr:uid="{7634D612-23D7-458D-92A2-7034696B7265}"/>
    <cellStyle name="Comma 8 3 2 4 2" xfId="24562" xr:uid="{8C5ECF6C-5ECF-4C8B-8D09-22330C76BB98}"/>
    <cellStyle name="Comma 8 3 2 4 3" xfId="32680" xr:uid="{8994BEA4-6060-4A5C-936D-C58C445D991F}"/>
    <cellStyle name="Comma 8 3 2 5" xfId="21618" xr:uid="{F878C9F7-5351-49E0-AD92-66EB84B3F206}"/>
    <cellStyle name="Comma 8 3 2 6" xfId="29734" xr:uid="{668BAEFD-AF9A-4733-905D-EAF291399A7A}"/>
    <cellStyle name="Comma 8 3 3" xfId="3503" xr:uid="{4945172A-760E-43E2-91AB-FF854B1C5107}"/>
    <cellStyle name="Comma 8 3 3 2" xfId="4938" xr:uid="{CC6C82D1-A781-40E9-ACE2-631596CC2C89}"/>
    <cellStyle name="Comma 8 3 3 2 2" xfId="7874" xr:uid="{5E9AFF4D-C723-4CCD-AC39-75A6F5C30871}"/>
    <cellStyle name="Comma 8 3 3 2 2 2" xfId="26406" xr:uid="{43FD7DED-6A88-4CF0-950F-25BA68AE2659}"/>
    <cellStyle name="Comma 8 3 3 2 2 3" xfId="34524" xr:uid="{CBB6558F-36B7-47CC-8FAF-0AA4E2707074}"/>
    <cellStyle name="Comma 8 3 3 2 3" xfId="23498" xr:uid="{7D7D24DA-4D94-400C-AF67-17220EA12274}"/>
    <cellStyle name="Comma 8 3 3 2 4" xfId="31616" xr:uid="{8ADFE965-74C6-47EC-9AD1-2CCEBB366174}"/>
    <cellStyle name="Comma 8 3 3 3" xfId="6448" xr:uid="{140B64F6-E18E-4657-B198-D5907D84F8AB}"/>
    <cellStyle name="Comma 8 3 3 3 2" xfId="24980" xr:uid="{4C89082D-488F-49C0-83D0-C8535F1C14B2}"/>
    <cellStyle name="Comma 8 3 3 3 3" xfId="33098" xr:uid="{312B240E-56BC-49EB-85DF-D317061A43CA}"/>
    <cellStyle name="Comma 8 3 3 4" xfId="22070" xr:uid="{0331044A-8F1F-4DCA-8865-A320A2B8836B}"/>
    <cellStyle name="Comma 8 3 3 5" xfId="30188" xr:uid="{A7DA0EF8-E003-4124-8AA7-8D8B29831FFF}"/>
    <cellStyle name="Comma 8 3 4" xfId="4227" xr:uid="{D2EF6976-9D53-4675-A1FF-E44F7F92047B}"/>
    <cellStyle name="Comma 8 3 4 2" xfId="7163" xr:uid="{8CEE6618-F60B-4595-971E-0BE7A1C5C26C}"/>
    <cellStyle name="Comma 8 3 4 2 2" xfId="25695" xr:uid="{C34F69F6-FA81-4EA6-9C0F-0A818FCF5BF2}"/>
    <cellStyle name="Comma 8 3 4 2 3" xfId="33813" xr:uid="{14E9EF3F-A160-4AF9-BA44-F3382301ED95}"/>
    <cellStyle name="Comma 8 3 4 3" xfId="22787" xr:uid="{1C9E3D05-F6A5-4DC2-9503-79F47635E72E}"/>
    <cellStyle name="Comma 8 3 4 4" xfId="30905" xr:uid="{41747D09-D518-428B-B132-1FA014B6BF63}"/>
    <cellStyle name="Comma 8 3 5" xfId="5737" xr:uid="{2A1B83A1-8297-4083-B2D6-5ED1887FB226}"/>
    <cellStyle name="Comma 8 3 5 2" xfId="24269" xr:uid="{1FA6C198-C4F0-4F43-B849-16A35DD510F4}"/>
    <cellStyle name="Comma 8 3 5 3" xfId="32387" xr:uid="{0F1BB2D1-5E32-4A36-B167-1F3B9A86DAEF}"/>
    <cellStyle name="Comma 8 3 6" xfId="10737" xr:uid="{9694FE18-70FD-4126-834F-F1927B17A137}"/>
    <cellStyle name="Comma 8 3 7" xfId="21254" xr:uid="{EE5D343B-BF0E-4FAA-8715-7DEB33D17F33}"/>
    <cellStyle name="Comma 8 3 8" xfId="29370" xr:uid="{DE51F31F-14AD-455A-B650-566B8B7D9BE8}"/>
    <cellStyle name="Comma 8 4" xfId="2102" xr:uid="{EE9CB02D-CD3A-47D4-995C-4B1A84ECB8F5}"/>
    <cellStyle name="Comma 8 4 2" xfId="3254" xr:uid="{B651B8C8-CF2B-4135-AB49-34B6A3915AF5}"/>
    <cellStyle name="Comma 8 4 2 2" xfId="4002" xr:uid="{2F0A2375-FC59-4E97-A1EF-691201BFA32B}"/>
    <cellStyle name="Comma 8 4 2 2 2" xfId="5435" xr:uid="{602E854B-3CAB-4CCE-9484-D0A97E61C2BF}"/>
    <cellStyle name="Comma 8 4 2 2 2 2" xfId="8371" xr:uid="{6A2BB06B-D78B-48A3-A012-A90EF21A8F53}"/>
    <cellStyle name="Comma 8 4 2 2 2 2 2" xfId="26903" xr:uid="{6329FDD7-ED90-49C7-A08E-0D8904E76D1D}"/>
    <cellStyle name="Comma 8 4 2 2 2 2 3" xfId="35021" xr:uid="{0DA3964D-A903-409B-BBDA-AECA5887AD50}"/>
    <cellStyle name="Comma 8 4 2 2 2 3" xfId="23995" xr:uid="{877915E5-4C85-43A6-B602-D4A8F628985B}"/>
    <cellStyle name="Comma 8 4 2 2 2 4" xfId="32113" xr:uid="{1D085EB7-A4CF-4EA2-8014-43D65FBE8E49}"/>
    <cellStyle name="Comma 8 4 2 2 3" xfId="6945" xr:uid="{A65E5CF6-A696-4CE3-9188-4E69137737A3}"/>
    <cellStyle name="Comma 8 4 2 2 3 2" xfId="25477" xr:uid="{F34757F7-2229-45B2-A6DA-C788993F7A1E}"/>
    <cellStyle name="Comma 8 4 2 2 3 3" xfId="33595" xr:uid="{3C4C2D43-B2F1-4B2F-8604-C43931E62ED4}"/>
    <cellStyle name="Comma 8 4 2 2 4" xfId="22567" xr:uid="{857F8745-7EEB-43A7-A521-C9112A35DDCD}"/>
    <cellStyle name="Comma 8 4 2 2 5" xfId="30685" xr:uid="{06C54EA9-DA9F-4567-8687-E788FF51D668}"/>
    <cellStyle name="Comma 8 4 2 3" xfId="4724" xr:uid="{E8F1CB8D-FB1F-4A0F-B2D6-394931E76415}"/>
    <cellStyle name="Comma 8 4 2 3 2" xfId="7660" xr:uid="{6F38AE18-4C4B-4826-972A-5E0849036624}"/>
    <cellStyle name="Comma 8 4 2 3 2 2" xfId="26192" xr:uid="{59C4F835-7F14-4048-A0C5-BB25DF236006}"/>
    <cellStyle name="Comma 8 4 2 3 2 3" xfId="34310" xr:uid="{4BABF3A1-D34E-4EF3-8C05-EF594293D5E5}"/>
    <cellStyle name="Comma 8 4 2 3 3" xfId="23284" xr:uid="{69759EB2-DEC7-4379-9AC2-76A69A1BA299}"/>
    <cellStyle name="Comma 8 4 2 3 4" xfId="31402" xr:uid="{F15FF68F-E2B9-477B-9E3D-B2D21B66D16E}"/>
    <cellStyle name="Comma 8 4 2 4" xfId="6234" xr:uid="{79E1CFF6-293A-4E24-B8F7-99B37C12FEA2}"/>
    <cellStyle name="Comma 8 4 2 4 2" xfId="24766" xr:uid="{C2596E4C-2447-4201-901E-61133304BD55}"/>
    <cellStyle name="Comma 8 4 2 4 3" xfId="32884" xr:uid="{70EA5CD1-78A4-4AD2-AA6A-8E52E36B3D11}"/>
    <cellStyle name="Comma 8 4 2 5" xfId="21851" xr:uid="{714E08F2-2526-405E-B3D0-B4E7FC65B25C}"/>
    <cellStyle name="Comma 8 4 2 6" xfId="29967" xr:uid="{28455885-7253-4AFC-B65B-289716C71B29}"/>
    <cellStyle name="Comma 8 4 3" xfId="3346" xr:uid="{19971DD3-847B-4B0A-831E-4D8D134A0FCA}"/>
    <cellStyle name="Comma 8 4 3 2" xfId="4781" xr:uid="{8A87ECC6-E8A4-4DC9-AFD1-F651AC604A72}"/>
    <cellStyle name="Comma 8 4 3 2 2" xfId="7717" xr:uid="{65770ADB-F599-4047-BAF7-257EE472A2B9}"/>
    <cellStyle name="Comma 8 4 3 2 2 2" xfId="26249" xr:uid="{B049ED22-4538-4D75-8F86-C202632C2CB5}"/>
    <cellStyle name="Comma 8 4 3 2 2 3" xfId="34367" xr:uid="{3E48BEFA-4551-4656-A168-5327F8C1CDAE}"/>
    <cellStyle name="Comma 8 4 3 2 3" xfId="23341" xr:uid="{5CDCE235-BEA1-458B-9033-5F04E8AAF4DB}"/>
    <cellStyle name="Comma 8 4 3 2 4" xfId="31459" xr:uid="{4CE7656D-DB29-41F0-9B9C-E396DD4E2BF5}"/>
    <cellStyle name="Comma 8 4 3 3" xfId="6291" xr:uid="{A40A9CF7-F269-42AD-9A77-458BDE252CDA}"/>
    <cellStyle name="Comma 8 4 3 3 2" xfId="24823" xr:uid="{CC93BAD6-1E74-415E-A412-515C11EA89C4}"/>
    <cellStyle name="Comma 8 4 3 3 3" xfId="32941" xr:uid="{D7ED8F9A-60F2-4A1A-B9DF-B0ACA44577EA}"/>
    <cellStyle name="Comma 8 4 3 4" xfId="21913" xr:uid="{A70F431C-8EDE-4040-AF89-7D46163CB362}"/>
    <cellStyle name="Comma 8 4 3 5" xfId="30031" xr:uid="{48110973-E9A5-4617-9902-D0555C065A8E}"/>
    <cellStyle name="Comma 8 4 4" xfId="4070" xr:uid="{B06E7B8B-E88C-474C-9F1F-0802E09A8A52}"/>
    <cellStyle name="Comma 8 4 4 2" xfId="7006" xr:uid="{E834CE98-74AB-4A9D-9131-4782BC2C0DCE}"/>
    <cellStyle name="Comma 8 4 4 2 2" xfId="25538" xr:uid="{54C4F1E7-4789-4C0B-9C94-7D61C6E927C6}"/>
    <cellStyle name="Comma 8 4 4 2 3" xfId="33656" xr:uid="{6B22CA96-8CFA-4D45-B10A-7D3AC93C447F}"/>
    <cellStyle name="Comma 8 4 4 3" xfId="22630" xr:uid="{6C3A819B-13DB-4D2F-B867-7F69234C4A9E}"/>
    <cellStyle name="Comma 8 4 4 4" xfId="30748" xr:uid="{AF1E9503-F95A-4164-8E6E-FFDDEC91594D}"/>
    <cellStyle name="Comma 8 4 5" xfId="5580" xr:uid="{CBF0A8E6-4067-4585-93AB-011EE2F1DCF3}"/>
    <cellStyle name="Comma 8 4 5 2" xfId="24112" xr:uid="{10AE6803-AB77-4B8F-A522-62D045FA53FE}"/>
    <cellStyle name="Comma 8 4 5 3" xfId="32230" xr:uid="{DDFFBDAD-CA0B-4B02-9609-656655A7A0DB}"/>
    <cellStyle name="Comma 8 4 6" xfId="10738" xr:uid="{1104A290-7050-481D-B9C3-BFF71A47259C}"/>
    <cellStyle name="Comma 8 4 7" xfId="21079" xr:uid="{66D94494-217A-4E32-A5EC-70F4872AD88C}"/>
    <cellStyle name="Comma 8 4 8" xfId="29195" xr:uid="{948A12A4-08E3-4A8D-A787-E40F24DC8802}"/>
    <cellStyle name="Comma 8 5" xfId="2758" xr:uid="{79D2D6FD-4ACF-4102-8F19-A9BA61E25DD7}"/>
    <cellStyle name="Comma 8 5 2" xfId="3653" xr:uid="{3711F7B3-E41C-44B4-9D6D-D82F4AC25538}"/>
    <cellStyle name="Comma 8 5 2 2" xfId="5086" xr:uid="{225F8621-3021-4D09-94D2-DE604F8A1D52}"/>
    <cellStyle name="Comma 8 5 2 2 2" xfId="8022" xr:uid="{D3D4A6A6-A4D5-470F-A8AC-92EFC92C0649}"/>
    <cellStyle name="Comma 8 5 2 2 2 2" xfId="26554" xr:uid="{17BDCCC9-E971-4375-B1FF-80945CBE2A0D}"/>
    <cellStyle name="Comma 8 5 2 2 2 3" xfId="34672" xr:uid="{E03FE034-99DB-457F-B6FB-C4D911728B25}"/>
    <cellStyle name="Comma 8 5 2 2 3" xfId="23646" xr:uid="{92F0F826-CFB9-4D65-A15A-531B39646DCA}"/>
    <cellStyle name="Comma 8 5 2 2 4" xfId="31764" xr:uid="{8C2304BF-9508-4D46-9631-A53BB8313587}"/>
    <cellStyle name="Comma 8 5 2 3" xfId="6596" xr:uid="{378698DB-EE6F-4D9D-933C-5027DDC6559A}"/>
    <cellStyle name="Comma 8 5 2 3 2" xfId="25128" xr:uid="{658956CC-8ACF-41C8-8DE3-2B28B005F1BF}"/>
    <cellStyle name="Comma 8 5 2 3 3" xfId="33246" xr:uid="{A1D8AF8E-FEA6-4EF0-AA40-C76F63CEAEFD}"/>
    <cellStyle name="Comma 8 5 2 4" xfId="22218" xr:uid="{4E2C4E9A-6A7B-4C10-BD52-B6ACDF457FBB}"/>
    <cellStyle name="Comma 8 5 2 5" xfId="30336" xr:uid="{75B50361-0EB0-40D2-BDC6-981CECDAD08A}"/>
    <cellStyle name="Comma 8 5 3" xfId="4375" xr:uid="{6EDAA7ED-B160-4316-A7AD-036F5F1C80B5}"/>
    <cellStyle name="Comma 8 5 3 2" xfId="7311" xr:uid="{D78ADCF8-FCE4-423D-B9DE-3C931A953774}"/>
    <cellStyle name="Comma 8 5 3 2 2" xfId="25843" xr:uid="{5D7EEA07-C179-4FB3-A0B9-1CDD1AB8E80F}"/>
    <cellStyle name="Comma 8 5 3 2 3" xfId="33961" xr:uid="{E2328E91-FF0E-4DBB-A2A1-362F373B536F}"/>
    <cellStyle name="Comma 8 5 3 3" xfId="22935" xr:uid="{DBD5330A-479C-4944-A68C-ED1705EDE7A9}"/>
    <cellStyle name="Comma 8 5 3 4" xfId="31053" xr:uid="{3967DF7F-6B22-4249-88B6-A97066570064}"/>
    <cellStyle name="Comma 8 5 4" xfId="5885" xr:uid="{92CCF0E1-E8DF-4E63-91CE-0384F0C9F75B}"/>
    <cellStyle name="Comma 8 5 4 2" xfId="24417" xr:uid="{91118D94-AF85-44D5-920F-AB6304784B8A}"/>
    <cellStyle name="Comma 8 5 4 3" xfId="32535" xr:uid="{EF5B6EAB-36C8-4A7D-B615-140E489C35F6}"/>
    <cellStyle name="Comma 8 5 5" xfId="10739" xr:uid="{FACC4D87-F826-44A6-9D06-312AE7E9F61D}"/>
    <cellStyle name="Comma 8 5 5 2" xfId="27460" xr:uid="{5B9845DA-2EFA-4E0B-947E-D27AE9DF2753}"/>
    <cellStyle name="Comma 8 5 5 3" xfId="35641" xr:uid="{AE6646AE-9004-4654-93C7-8BD32738D3C6}"/>
    <cellStyle name="Comma 8 5 6" xfId="21470" xr:uid="{937D0902-2D6D-4AE5-B306-6BA736541548}"/>
    <cellStyle name="Comma 8 5 7" xfId="29586" xr:uid="{A4EE5812-5972-45EE-86E2-3C9F956C9183}"/>
    <cellStyle name="Comma 8 6" xfId="3055" xr:uid="{F8154124-2DAA-46E0-9213-4C6A126E12D6}"/>
    <cellStyle name="Comma 8 7" xfId="3124" xr:uid="{021732A2-3CFB-4205-AC2A-5EB51E823730}"/>
    <cellStyle name="Comma 8 8" xfId="10735" xr:uid="{E8D1BDB4-D44A-45C9-A936-7DECCAB0EC02}"/>
    <cellStyle name="Comma 8 9" xfId="1696" xr:uid="{E015044E-C7E5-43FC-8B84-4B41E1DAC6E1}"/>
    <cellStyle name="Comma 80" xfId="2662" xr:uid="{AAB86118-A9D9-41A8-B117-003C3CA76E7C}"/>
    <cellStyle name="Comma 81" xfId="2626" xr:uid="{BA7D4ECB-9923-4820-89AF-260AF3520E0B}"/>
    <cellStyle name="Comma 82" xfId="2666" xr:uid="{7FC165BD-AE3D-48D6-BDB5-E1727E41CB08}"/>
    <cellStyle name="Comma 83" xfId="2764" xr:uid="{ACFF83A9-7FCF-4802-A3FE-4FDE7D8890B4}"/>
    <cellStyle name="Comma 84" xfId="2686" xr:uid="{C9F63266-24B8-4D8F-8B10-774BBDA06C3C}"/>
    <cellStyle name="Comma 85" xfId="2732" xr:uid="{925A490F-DC2D-4C8A-B10C-0E13C048BFA8}"/>
    <cellStyle name="Comma 86" xfId="2684" xr:uid="{103FAA9E-6605-4362-BB70-2E26012C703D}"/>
    <cellStyle name="Comma 87" xfId="2733" xr:uid="{A373250A-91EB-4314-BB23-EF73FDC89B18}"/>
    <cellStyle name="Comma 87 2" xfId="3636" xr:uid="{2576F85B-0DDB-4AA0-8ECC-60D0FEC9AD39}"/>
    <cellStyle name="Comma 87 2 2" xfId="5069" xr:uid="{8D5E9632-0E8C-4765-9435-BD8180EE5374}"/>
    <cellStyle name="Comma 87 2 2 2" xfId="8005" xr:uid="{5E98B27A-FF0D-4414-A958-38B215A2938C}"/>
    <cellStyle name="Comma 87 2 2 2 2" xfId="26537" xr:uid="{F7F6CC91-7773-48C2-8E53-05045D71A528}"/>
    <cellStyle name="Comma 87 2 2 2 3" xfId="34655" xr:uid="{76CE9859-88A9-4B18-97EA-A7C422ED2962}"/>
    <cellStyle name="Comma 87 2 2 3" xfId="23629" xr:uid="{42CF93B2-8C09-4B51-A86B-DB0A4E8337DB}"/>
    <cellStyle name="Comma 87 2 2 4" xfId="31747" xr:uid="{44C9807D-14C5-458D-8E1A-DDB77E77F425}"/>
    <cellStyle name="Comma 87 2 3" xfId="6579" xr:uid="{9884F2BE-4148-4E95-937E-DF0E15EC9075}"/>
    <cellStyle name="Comma 87 2 3 2" xfId="25111" xr:uid="{61B6E9A4-FBCA-4DD7-A430-7C0DBF8BFF63}"/>
    <cellStyle name="Comma 87 2 3 3" xfId="33229" xr:uid="{CED28125-CD84-40CE-A385-17B7C5792D6D}"/>
    <cellStyle name="Comma 87 2 4" xfId="22201" xr:uid="{1FB85762-F915-42F0-A5AA-D4BC8459C3A6}"/>
    <cellStyle name="Comma 87 2 5" xfId="30319" xr:uid="{501D9DC1-904E-424D-B06B-3D1E0323149B}"/>
    <cellStyle name="Comma 87 3" xfId="4358" xr:uid="{48459DD9-379B-4E07-9C20-AEDC570CCD32}"/>
    <cellStyle name="Comma 87 3 2" xfId="7294" xr:uid="{F27D88B4-8E5A-409A-8A9C-F1C0457182F5}"/>
    <cellStyle name="Comma 87 3 2 2" xfId="25826" xr:uid="{85DBE186-1734-4170-95FF-ADC7E6DB9E83}"/>
    <cellStyle name="Comma 87 3 2 3" xfId="33944" xr:uid="{50F9BCB8-E476-4F80-86F6-7DC5E4760F78}"/>
    <cellStyle name="Comma 87 3 3" xfId="22918" xr:uid="{8C93A408-F575-40E8-93AF-2AB0BD78CCA4}"/>
    <cellStyle name="Comma 87 3 4" xfId="31036" xr:uid="{8364F71E-CCC9-4E5F-8F9E-D636A425F083}"/>
    <cellStyle name="Comma 87 4" xfId="5868" xr:uid="{C9A4BAEE-FB21-4B48-B6C8-47561D779D0A}"/>
    <cellStyle name="Comma 87 4 2" xfId="24400" xr:uid="{75106D3B-4171-428B-AF9A-6A2F1CE58ED7}"/>
    <cellStyle name="Comma 87 4 3" xfId="32518" xr:uid="{BA52D5D2-C992-4920-AD3E-1F8082276B24}"/>
    <cellStyle name="Comma 87 5" xfId="21451" xr:uid="{80B9D1E1-B395-4ACB-88BC-CD2638182D6F}"/>
    <cellStyle name="Comma 87 6" xfId="29567" xr:uid="{74DBCD12-920B-4DF8-B75C-6FE1E3025DDE}"/>
    <cellStyle name="Comma 88" xfId="2669" xr:uid="{80BC89FE-C615-4457-A63F-9E4B466C9349}"/>
    <cellStyle name="Comma 89" xfId="3009" xr:uid="{D220F2A8-27E4-4486-98D4-72E22DDB0730}"/>
    <cellStyle name="Comma 9" xfId="635" xr:uid="{57E89C6B-C0C7-4ECD-9CEC-5E02134E685D}"/>
    <cellStyle name="Comma 9 2" xfId="1118" xr:uid="{53326304-B6E3-47ED-857D-4832F458AA50}"/>
    <cellStyle name="Comma 9 2 2" xfId="1140" xr:uid="{BB732AA4-51DC-4B9E-A6C2-E9CBA31CAD24}"/>
    <cellStyle name="Comma 9 2 2 2" xfId="2887" xr:uid="{3F27803A-46AD-4CDD-982F-79231B8E30A7}"/>
    <cellStyle name="Comma 9 2 2 2 2" xfId="3760" xr:uid="{88D62C9D-4D2C-46CB-84E9-291DCA26787C}"/>
    <cellStyle name="Comma 9 2 2 2 2 2" xfId="5193" xr:uid="{ED747E73-7DC6-4789-A067-1A83713667DD}"/>
    <cellStyle name="Comma 9 2 2 2 2 2 2" xfId="8129" xr:uid="{CA8D4404-CF58-4CC4-8509-ACEBFA5B6FBB}"/>
    <cellStyle name="Comma 9 2 2 2 2 2 2 2" xfId="26661" xr:uid="{7F2EDD10-D042-4D36-B712-9A716E21F776}"/>
    <cellStyle name="Comma 9 2 2 2 2 2 2 3" xfId="34779" xr:uid="{342F5437-5842-40F3-A71C-53E55BE140D7}"/>
    <cellStyle name="Comma 9 2 2 2 2 2 3" xfId="23753" xr:uid="{2C06E527-D788-48EE-9EE5-D0947FF2FB99}"/>
    <cellStyle name="Comma 9 2 2 2 2 2 4" xfId="31871" xr:uid="{5C74854A-F5C0-4E2B-8E33-79395838A98C}"/>
    <cellStyle name="Comma 9 2 2 2 2 3" xfId="6703" xr:uid="{C8D59360-23A2-44BE-84D5-46F10A92F726}"/>
    <cellStyle name="Comma 9 2 2 2 2 3 2" xfId="25235" xr:uid="{3BD548A6-8B2E-4E05-97CD-27DC7C132E53}"/>
    <cellStyle name="Comma 9 2 2 2 2 3 3" xfId="33353" xr:uid="{AA660C1D-A113-4AB9-BFD4-A1595DE8D11A}"/>
    <cellStyle name="Comma 9 2 2 2 2 4" xfId="22325" xr:uid="{7D7CBD59-7F7D-4711-BCF4-CF154E26C4CD}"/>
    <cellStyle name="Comma 9 2 2 2 2 5" xfId="30443" xr:uid="{71C9860A-E9D1-45FF-ACBA-825B6ECCB940}"/>
    <cellStyle name="Comma 9 2 2 2 3" xfId="4482" xr:uid="{E7E99386-F973-45BF-AE1A-0AE66BE091C8}"/>
    <cellStyle name="Comma 9 2 2 2 3 2" xfId="7418" xr:uid="{F97E5471-35A8-43B3-B34C-16BDA02226B9}"/>
    <cellStyle name="Comma 9 2 2 2 3 2 2" xfId="25950" xr:uid="{11C8539C-1BF1-4C8C-BD3B-D6D15DEAEA43}"/>
    <cellStyle name="Comma 9 2 2 2 3 2 3" xfId="34068" xr:uid="{B1EA08A1-1D78-4386-A29E-89F03B60DA32}"/>
    <cellStyle name="Comma 9 2 2 2 3 3" xfId="23042" xr:uid="{64F1D94C-304B-4927-B588-8C39EC00364E}"/>
    <cellStyle name="Comma 9 2 2 2 3 4" xfId="31160" xr:uid="{844E5046-FE4B-4DC1-9AC3-0B47EA80B4E7}"/>
    <cellStyle name="Comma 9 2 2 2 4" xfId="5992" xr:uid="{0613828B-99A5-4DCF-9F8A-39DF69A3E101}"/>
    <cellStyle name="Comma 9 2 2 2 4 2" xfId="24524" xr:uid="{06E52081-90AD-4605-9805-42F3F12221CA}"/>
    <cellStyle name="Comma 9 2 2 2 4 3" xfId="32642" xr:uid="{0266A405-C6C9-47F9-B494-CF561784C035}"/>
    <cellStyle name="Comma 9 2 2 2 5" xfId="21580" xr:uid="{D781A3EA-4784-46FF-A4AB-29E1FF5FC963}"/>
    <cellStyle name="Comma 9 2 2 2 6" xfId="29696" xr:uid="{322DFBDA-19D2-46F2-A948-2E1010CEA4C1}"/>
    <cellStyle name="Comma 9 2 2 3" xfId="3465" xr:uid="{AD7019A1-E15D-4FAA-A246-13348005CD17}"/>
    <cellStyle name="Comma 9 2 2 3 2" xfId="4900" xr:uid="{3EF09096-AA23-4E9E-8F7A-85C0876DACD3}"/>
    <cellStyle name="Comma 9 2 2 3 2 2" xfId="7836" xr:uid="{D95BFCD9-3229-4CEC-A1AC-619CA3201B89}"/>
    <cellStyle name="Comma 9 2 2 3 2 2 2" xfId="26368" xr:uid="{16D402A6-CFD5-4CF9-B6EF-397413A306A9}"/>
    <cellStyle name="Comma 9 2 2 3 2 2 3" xfId="34486" xr:uid="{B6DED4C9-E5E3-4E3A-9006-78205FB7EFEC}"/>
    <cellStyle name="Comma 9 2 2 3 2 3" xfId="23460" xr:uid="{275628DD-45E2-4856-AB04-5C80A0449381}"/>
    <cellStyle name="Comma 9 2 2 3 2 4" xfId="31578" xr:uid="{68E05A88-9DD3-43E4-80BE-52ACBB10EB8D}"/>
    <cellStyle name="Comma 9 2 2 3 3" xfId="6410" xr:uid="{05C65AB4-3035-485E-9EF0-3F993F9E3D15}"/>
    <cellStyle name="Comma 9 2 2 3 3 2" xfId="24942" xr:uid="{9EB060CB-558A-4FAB-BBC2-C2BCF57B25D6}"/>
    <cellStyle name="Comma 9 2 2 3 3 3" xfId="33060" xr:uid="{DCEDF8E3-C6F1-4D23-8C8C-2583E5613183}"/>
    <cellStyle name="Comma 9 2 2 3 4" xfId="22032" xr:uid="{237E39CA-1799-4C4E-98EC-6BC6F29F0824}"/>
    <cellStyle name="Comma 9 2 2 3 5" xfId="30150" xr:uid="{C937EEE3-B750-4C07-8291-D85DD677CE1C}"/>
    <cellStyle name="Comma 9 2 2 4" xfId="4189" xr:uid="{D35EDABB-0F9D-4FEC-BC38-BBCA4EB9B8B0}"/>
    <cellStyle name="Comma 9 2 2 4 2" xfId="7125" xr:uid="{7B0BCBBF-F0E3-47E1-BF42-AC07CCCF828F}"/>
    <cellStyle name="Comma 9 2 2 4 2 2" xfId="25657" xr:uid="{36A271B1-2FA1-4892-A74D-F529E8329CE4}"/>
    <cellStyle name="Comma 9 2 2 4 2 3" xfId="33775" xr:uid="{09C45687-F079-4B5B-8844-6A150AA52F17}"/>
    <cellStyle name="Comma 9 2 2 4 3" xfId="22749" xr:uid="{D2B7A81F-4203-4EDA-8590-76F850E7ABEE}"/>
    <cellStyle name="Comma 9 2 2 4 4" xfId="30867" xr:uid="{E724EB30-94D5-48CE-AA02-B5D5A5DB6678}"/>
    <cellStyle name="Comma 9 2 2 5" xfId="5699" xr:uid="{F98FEEF3-844F-47C1-93AD-A783531C7099}"/>
    <cellStyle name="Comma 9 2 2 5 2" xfId="24231" xr:uid="{7BB5CE62-7383-418B-8DEF-82C6D5871BA8}"/>
    <cellStyle name="Comma 9 2 2 5 3" xfId="32349" xr:uid="{2282CCED-B1E4-4854-A838-050A80488183}"/>
    <cellStyle name="Comma 9 2 2 6" xfId="2293" xr:uid="{0B09EBF6-EC83-4DD8-83E8-365E99897284}"/>
    <cellStyle name="Comma 9 2 2 6 2" xfId="21215" xr:uid="{9C7F7D74-EE2F-44C4-8D4B-04188D4A5F73}"/>
    <cellStyle name="Comma 9 2 2 6 3" xfId="29331" xr:uid="{E66CFA4F-DC4B-407F-B20C-D3CA8BA34791}"/>
    <cellStyle name="Comma 9 2 3" xfId="2139" xr:uid="{AFBA507C-B755-4579-9240-6605F131B2D9}"/>
    <cellStyle name="Comma 9 2 3 2" xfId="3054" xr:uid="{53F6D027-4145-48B5-9D8D-1C2DD9020D64}"/>
    <cellStyle name="Comma 9 2 3 2 2" xfId="3913" xr:uid="{3B3CAC85-BA5F-4BAC-B211-6E4283151FB2}"/>
    <cellStyle name="Comma 9 2 3 2 2 2" xfId="5346" xr:uid="{F12DA17D-9327-4E13-BA3B-9924025BAED5}"/>
    <cellStyle name="Comma 9 2 3 2 2 2 2" xfId="8282" xr:uid="{78A6C6C9-F8FB-4578-8B55-E5A177715E6B}"/>
    <cellStyle name="Comma 9 2 3 2 2 2 2 2" xfId="26814" xr:uid="{F186FCB0-02FF-46DC-B504-54C40A92C6AE}"/>
    <cellStyle name="Comma 9 2 3 2 2 2 2 3" xfId="34932" xr:uid="{623F5ED7-3A56-494B-97DE-F5C9FC2CFC64}"/>
    <cellStyle name="Comma 9 2 3 2 2 2 3" xfId="23906" xr:uid="{3DB43D2D-78B8-47FF-BE9A-4FDBA81075A2}"/>
    <cellStyle name="Comma 9 2 3 2 2 2 4" xfId="32024" xr:uid="{95807856-8292-4E6C-BE68-EC5699C48119}"/>
    <cellStyle name="Comma 9 2 3 2 2 3" xfId="6856" xr:uid="{47F666B4-2B00-403C-872F-AC020D1443DD}"/>
    <cellStyle name="Comma 9 2 3 2 2 3 2" xfId="25388" xr:uid="{E475251C-2DE3-446B-9D56-834848A49BDE}"/>
    <cellStyle name="Comma 9 2 3 2 2 3 3" xfId="33506" xr:uid="{596D3893-B416-4B8F-B47B-C03ABDF7A83F}"/>
    <cellStyle name="Comma 9 2 3 2 2 4" xfId="22478" xr:uid="{52462C62-480E-4CC3-AE84-F2C0925D20DB}"/>
    <cellStyle name="Comma 9 2 3 2 2 5" xfId="30596" xr:uid="{F75E4D45-BDC2-4F0F-83C8-1657C307B98E}"/>
    <cellStyle name="Comma 9 2 3 2 3" xfId="4635" xr:uid="{AF7DC7D1-A1CF-4D85-B9E2-9E86187787BE}"/>
    <cellStyle name="Comma 9 2 3 2 3 2" xfId="7571" xr:uid="{43B5EBA8-8251-49B9-A754-DAF872C107F8}"/>
    <cellStyle name="Comma 9 2 3 2 3 2 2" xfId="26103" xr:uid="{3D3D4570-D4A0-490F-B3FF-0E6A9ABFB23B}"/>
    <cellStyle name="Comma 9 2 3 2 3 2 3" xfId="34221" xr:uid="{BB325A5A-938C-4544-93D2-6A6C2DD3BC4B}"/>
    <cellStyle name="Comma 9 2 3 2 3 3" xfId="23195" xr:uid="{78DB2255-7E4B-412E-89B1-8E03B178E7AE}"/>
    <cellStyle name="Comma 9 2 3 2 3 4" xfId="31313" xr:uid="{63CE55A3-0690-44DE-B64C-70B44EC2E979}"/>
    <cellStyle name="Comma 9 2 3 2 4" xfId="6145" xr:uid="{0FF1587E-BA3A-47C9-A152-CFC0049FB71E}"/>
    <cellStyle name="Comma 9 2 3 2 4 2" xfId="24677" xr:uid="{51B4EF64-7DF4-444A-973C-48C73D5DBE79}"/>
    <cellStyle name="Comma 9 2 3 2 4 3" xfId="32795" xr:uid="{9A21D7F4-8338-436A-BBF1-7CF6089C0B7A}"/>
    <cellStyle name="Comma 9 2 3 2 5" xfId="21736" xr:uid="{4DC9EB33-476C-47CE-BC58-DA7928ABEF3A}"/>
    <cellStyle name="Comma 9 2 3 2 6" xfId="29852" xr:uid="{213024F3-2F69-46E5-9BDE-49FBB2C4011D}"/>
    <cellStyle name="Comma 9 2 3 3" xfId="3366" xr:uid="{41F865CD-7344-4365-9E25-1B6023432C82}"/>
    <cellStyle name="Comma 9 2 3 3 2" xfId="4801" xr:uid="{EA9235BB-900F-4ED4-B093-F12FEA3C8978}"/>
    <cellStyle name="Comma 9 2 3 3 2 2" xfId="7737" xr:uid="{7CC98F11-4971-490D-8C9B-BB48E7F8A514}"/>
    <cellStyle name="Comma 9 2 3 3 2 2 2" xfId="26269" xr:uid="{26465644-6627-4D0F-8AE1-C69088B8F304}"/>
    <cellStyle name="Comma 9 2 3 3 2 2 3" xfId="34387" xr:uid="{CF34178A-8871-4FBE-A285-71276E87DD13}"/>
    <cellStyle name="Comma 9 2 3 3 2 3" xfId="23361" xr:uid="{2EE027E7-588D-4D70-8DDD-44139304EEE1}"/>
    <cellStyle name="Comma 9 2 3 3 2 4" xfId="31479" xr:uid="{F631F85B-468A-458E-AFAC-38FFDEC1208F}"/>
    <cellStyle name="Comma 9 2 3 3 3" xfId="6311" xr:uid="{3517176C-0A0A-4E76-AB33-974E082C5D65}"/>
    <cellStyle name="Comma 9 2 3 3 3 2" xfId="24843" xr:uid="{75AD55D0-E1E2-46C9-B5F4-2AA2461B9944}"/>
    <cellStyle name="Comma 9 2 3 3 3 3" xfId="32961" xr:uid="{F4DA6C9C-FAE1-419A-BC96-BADB630732C6}"/>
    <cellStyle name="Comma 9 2 3 3 4" xfId="21933" xr:uid="{E5ECCF92-BF90-486E-9B51-65A21A91AA8E}"/>
    <cellStyle name="Comma 9 2 3 3 5" xfId="30051" xr:uid="{4DB4D57A-A385-45C2-9ECB-F2B0FF58BDC7}"/>
    <cellStyle name="Comma 9 2 3 4" xfId="4090" xr:uid="{CF03185F-73E9-46A7-AB52-AD32989C695D}"/>
    <cellStyle name="Comma 9 2 3 4 2" xfId="7026" xr:uid="{9BB5D348-F432-436C-84AA-76F5AA7AB5B1}"/>
    <cellStyle name="Comma 9 2 3 4 2 2" xfId="25558" xr:uid="{D8C229F2-132C-4AF9-A7A6-266FA71A1D4A}"/>
    <cellStyle name="Comma 9 2 3 4 2 3" xfId="33676" xr:uid="{F3982C24-0DEB-455B-94E4-35ACEA834C04}"/>
    <cellStyle name="Comma 9 2 3 4 3" xfId="22650" xr:uid="{2C55AAD9-E216-4DED-A4BC-CB6C6EA980A1}"/>
    <cellStyle name="Comma 9 2 3 4 4" xfId="30768" xr:uid="{A5475223-26DB-427B-84DF-30D275F40A5B}"/>
    <cellStyle name="Comma 9 2 3 5" xfId="5600" xr:uid="{B160E9ED-7A8D-4CDE-8B11-5D516FB48E0F}"/>
    <cellStyle name="Comma 9 2 3 5 2" xfId="24132" xr:uid="{FB4A5E82-4327-451C-AF65-6FA1A8A4F92D}"/>
    <cellStyle name="Comma 9 2 3 5 3" xfId="32250" xr:uid="{63B24BC7-F1F0-4E9A-B369-7C9EF829A430}"/>
    <cellStyle name="Comma 9 2 3 6" xfId="21102" xr:uid="{2D82FB4C-FBC0-46E7-A1C4-90C1FA1FE330}"/>
    <cellStyle name="Comma 9 2 3 7" xfId="29218" xr:uid="{4B05E657-D90A-41A7-A857-BAE68DA74858}"/>
    <cellStyle name="Comma 9 2 4" xfId="2705" xr:uid="{13F2B6DE-FE82-4B08-8F90-90602BC0A98A}"/>
    <cellStyle name="Comma 9 2 4 2" xfId="3624" xr:uid="{D0743147-DC31-40B5-945C-DE829E27D1CD}"/>
    <cellStyle name="Comma 9 2 4 2 2" xfId="5058" xr:uid="{2D62CBBE-6437-4176-A9CA-A208A7F07DE2}"/>
    <cellStyle name="Comma 9 2 4 2 2 2" xfId="7994" xr:uid="{47619714-3CE4-4312-84F8-A80EDA0AF738}"/>
    <cellStyle name="Comma 9 2 4 2 2 2 2" xfId="26526" xr:uid="{636B6A20-AEE5-49A1-81E8-6DD8D2227FB0}"/>
    <cellStyle name="Comma 9 2 4 2 2 2 3" xfId="34644" xr:uid="{EF91FD46-49FC-4F8E-AAE1-B5ECA0411354}"/>
    <cellStyle name="Comma 9 2 4 2 2 3" xfId="23618" xr:uid="{E0387B12-1DE8-4157-AB6A-01BECE43E3DE}"/>
    <cellStyle name="Comma 9 2 4 2 2 4" xfId="31736" xr:uid="{1889ED40-5F58-410E-9AFB-E48E9D4A22EB}"/>
    <cellStyle name="Comma 9 2 4 2 3" xfId="6568" xr:uid="{EF4CFDAD-2EE8-43B2-BC34-00DE6A9E4CE3}"/>
    <cellStyle name="Comma 9 2 4 2 3 2" xfId="25100" xr:uid="{256641E3-0834-4286-BABC-B5506F063FE6}"/>
    <cellStyle name="Comma 9 2 4 2 3 3" xfId="33218" xr:uid="{6351EE97-D78B-457A-894B-3D6DFB122C4E}"/>
    <cellStyle name="Comma 9 2 4 2 4" xfId="22190" xr:uid="{925A5E24-0A0A-476D-ACA0-FB6979450EAE}"/>
    <cellStyle name="Comma 9 2 4 2 5" xfId="30308" xr:uid="{651A6239-D34F-490A-9548-AFE6E367DDA1}"/>
    <cellStyle name="Comma 9 2 4 3" xfId="4347" xr:uid="{635575AB-9ADC-4A0A-9C82-CBEC068B0EFE}"/>
    <cellStyle name="Comma 9 2 4 3 2" xfId="7283" xr:uid="{4FF2F625-B480-4682-BC37-781502E2EFC2}"/>
    <cellStyle name="Comma 9 2 4 3 2 2" xfId="25815" xr:uid="{5F225774-C98B-4064-8359-7E1E98E81590}"/>
    <cellStyle name="Comma 9 2 4 3 2 3" xfId="33933" xr:uid="{7BAE2417-DCFE-4FB7-A16A-828E0F6C0348}"/>
    <cellStyle name="Comma 9 2 4 3 3" xfId="22907" xr:uid="{68982E54-572D-4B01-A783-D6DA6BD4FDDB}"/>
    <cellStyle name="Comma 9 2 4 3 4" xfId="31025" xr:uid="{64F78EC8-CD45-4503-A72B-6744A0B17DBC}"/>
    <cellStyle name="Comma 9 2 4 4" xfId="5857" xr:uid="{BE385191-3B67-4DF1-9D78-FF4370C7D2E9}"/>
    <cellStyle name="Comma 9 2 4 4 2" xfId="24389" xr:uid="{CAEA8666-9A64-40B4-A795-AF66B28162AA}"/>
    <cellStyle name="Comma 9 2 4 4 3" xfId="32507" xr:uid="{F338862E-C11F-4AAA-A57F-0613F61B0A97}"/>
    <cellStyle name="Comma 9 2 4 5" xfId="21437" xr:uid="{9BF2AAC7-4792-443B-A8EA-0D8328BFAD63}"/>
    <cellStyle name="Comma 9 2 4 6" xfId="29553" xr:uid="{9758925F-623D-4461-A2E6-554377ACF98D}"/>
    <cellStyle name="Comma 9 2 5" xfId="3111" xr:uid="{CC04DDFD-BD24-4918-A1E6-8FEDC1290360}"/>
    <cellStyle name="Comma 9 2 6" xfId="8498" xr:uid="{2933047A-9383-4A30-8A2A-D2418711159C}"/>
    <cellStyle name="Comma 9 3" xfId="1995" xr:uid="{70A146D5-70A0-42DF-9D2C-30403C1AC193}"/>
    <cellStyle name="Comma 9 3 10" xfId="29137" xr:uid="{187BDE2F-8515-4B8A-9253-0E69A3F92626}"/>
    <cellStyle name="Comma 9 3 2" xfId="2663" xr:uid="{7DE21136-852E-4C1F-9CEA-ECD4A04ABABC}"/>
    <cellStyle name="Comma 9 3 2 2" xfId="3608" xr:uid="{5FF3A186-1310-4C3B-90CC-5EE00E20630D}"/>
    <cellStyle name="Comma 9 3 2 2 2" xfId="5042" xr:uid="{478D4550-98E1-402A-AA49-B50FC252D103}"/>
    <cellStyle name="Comma 9 3 2 2 2 2" xfId="7978" xr:uid="{31F2F630-0DEE-4535-B0E5-72A37CFF3890}"/>
    <cellStyle name="Comma 9 3 2 2 2 2 2" xfId="26510" xr:uid="{2DB50C6E-4990-451C-B95B-88D70FDF3040}"/>
    <cellStyle name="Comma 9 3 2 2 2 2 3" xfId="34628" xr:uid="{C5C057C2-A37D-4614-BD23-0CCBA71AEA5E}"/>
    <cellStyle name="Comma 9 3 2 2 2 3" xfId="23602" xr:uid="{DB3F6803-373D-4311-8FF2-1FC591899E80}"/>
    <cellStyle name="Comma 9 3 2 2 2 4" xfId="31720" xr:uid="{D1F393BD-7688-41FB-819E-8EB8E24FA2B7}"/>
    <cellStyle name="Comma 9 3 2 2 3" xfId="6552" xr:uid="{77676DE3-DE8C-4BEB-8F55-7C7E09082F38}"/>
    <cellStyle name="Comma 9 3 2 2 3 2" xfId="25084" xr:uid="{5A873B73-F3DA-4982-8A8B-A3C500C75496}"/>
    <cellStyle name="Comma 9 3 2 2 3 3" xfId="33202" xr:uid="{3A9E1342-4C10-4062-A2EB-36FF81507C25}"/>
    <cellStyle name="Comma 9 3 2 2 4" xfId="22174" xr:uid="{DD7FB2E0-B14F-49A6-9BA1-50C15687BBB3}"/>
    <cellStyle name="Comma 9 3 2 2 5" xfId="30292" xr:uid="{7E2F2928-59A0-4D40-9303-94BD8A8A48D9}"/>
    <cellStyle name="Comma 9 3 2 3" xfId="4331" xr:uid="{81852688-691A-4A46-ABD4-292BA36A5D5F}"/>
    <cellStyle name="Comma 9 3 2 3 2" xfId="7267" xr:uid="{0BD64DC4-9674-4EA1-9C07-26175FFBA96B}"/>
    <cellStyle name="Comma 9 3 2 3 2 2" xfId="25799" xr:uid="{8EB3E2A3-42EA-4DCE-AB68-87E65A96FF2A}"/>
    <cellStyle name="Comma 9 3 2 3 2 3" xfId="33917" xr:uid="{99FD313F-9F87-4BAD-907D-008DB7357CBD}"/>
    <cellStyle name="Comma 9 3 2 3 3" xfId="22891" xr:uid="{D69B7851-0098-438D-8170-E06AFD08E5DA}"/>
    <cellStyle name="Comma 9 3 2 3 4" xfId="31009" xr:uid="{FFCEFC1B-66EA-462D-9A25-3BEF3EE992E9}"/>
    <cellStyle name="Comma 9 3 2 4" xfId="5841" xr:uid="{B72F5812-FBE2-4EE2-B45F-4A11E4FD12DE}"/>
    <cellStyle name="Comma 9 3 2 4 2" xfId="24373" xr:uid="{DBE0A659-373A-4B2C-8BC6-1CDCC00E646B}"/>
    <cellStyle name="Comma 9 3 2 4 3" xfId="32491" xr:uid="{A77DE6AC-03AA-40FA-9B46-564BA9CE6BB7}"/>
    <cellStyle name="Comma 9 3 2 5" xfId="21419" xr:uid="{0BFBDC02-A0A9-4D22-8BE4-E28A1418C89F}"/>
    <cellStyle name="Comma 9 3 2 6" xfId="29535" xr:uid="{E73288CB-2FC9-426C-91E7-DD92610176B4}"/>
    <cellStyle name="Comma 9 3 3" xfId="3186" xr:uid="{FEBC30EE-E181-4346-AAE2-D56E33DC4639}"/>
    <cellStyle name="Comma 9 3 4" xfId="3296" xr:uid="{D8C14AA5-77FD-4494-A70E-9A0CDD47EB45}"/>
    <cellStyle name="Comma 9 3 4 2" xfId="4013" xr:uid="{43072652-3722-41E0-9FF2-686AA6EA8E0C}"/>
    <cellStyle name="Comma 9 3 4 2 2" xfId="5446" xr:uid="{921C2613-F731-40C4-BB0A-67D5133641FE}"/>
    <cellStyle name="Comma 9 3 4 2 2 2" xfId="8382" xr:uid="{9E12B46E-52A8-40AD-876D-4B609168C4D1}"/>
    <cellStyle name="Comma 9 3 4 2 2 2 2" xfId="26914" xr:uid="{45BE09B2-9D97-474A-B327-00514121023A}"/>
    <cellStyle name="Comma 9 3 4 2 2 2 3" xfId="35032" xr:uid="{9C53E8BA-5D42-4FBF-A3BF-1433C787A33D}"/>
    <cellStyle name="Comma 9 3 4 2 2 3" xfId="24006" xr:uid="{3F13B093-F3AF-4F5E-A19B-68C532D587BD}"/>
    <cellStyle name="Comma 9 3 4 2 2 4" xfId="32124" xr:uid="{960151C7-EFA0-4BCE-AC66-0A73156A182D}"/>
    <cellStyle name="Comma 9 3 4 2 3" xfId="6956" xr:uid="{DCCD0BDA-E55F-4598-BD56-937699DC5557}"/>
    <cellStyle name="Comma 9 3 4 2 3 2" xfId="25488" xr:uid="{706EF1D7-68D7-4097-B7DC-20D748BE40C8}"/>
    <cellStyle name="Comma 9 3 4 2 3 3" xfId="33606" xr:uid="{30C2EDC2-CF2F-467A-843A-B3CD73CF3BB1}"/>
    <cellStyle name="Comma 9 3 4 2 4" xfId="22578" xr:uid="{B7223197-679B-487A-82B3-42AA00261677}"/>
    <cellStyle name="Comma 9 3 4 2 5" xfId="30696" xr:uid="{43A15F74-E14A-4315-B63F-3E90A2ACF4E5}"/>
    <cellStyle name="Comma 9 3 4 3" xfId="4735" xr:uid="{B8B56B56-89F5-4279-9C73-D9EC27C51E1B}"/>
    <cellStyle name="Comma 9 3 4 3 2" xfId="7671" xr:uid="{EF035649-8D06-4493-88C3-867715A2CB01}"/>
    <cellStyle name="Comma 9 3 4 3 2 2" xfId="26203" xr:uid="{CA3186EB-5D0E-458B-A694-57AADC24E22B}"/>
    <cellStyle name="Comma 9 3 4 3 2 3" xfId="34321" xr:uid="{ECECC795-044F-46F1-AF83-92264344D7FA}"/>
    <cellStyle name="Comma 9 3 4 3 3" xfId="23295" xr:uid="{C3D1C958-3835-4A84-9008-4A933B225CCB}"/>
    <cellStyle name="Comma 9 3 4 3 4" xfId="31413" xr:uid="{7C63EC25-DA9A-4981-9A2B-39AA1B514106}"/>
    <cellStyle name="Comma 9 3 4 4" xfId="6245" xr:uid="{86995145-C521-4383-A894-5C80C834EB75}"/>
    <cellStyle name="Comma 9 3 4 4 2" xfId="24777" xr:uid="{50DB644E-7321-4E75-9ADA-9C58D5534E9F}"/>
    <cellStyle name="Comma 9 3 4 4 3" xfId="32895" xr:uid="{A98191ED-EAE4-4138-AC39-57808573C71B}"/>
    <cellStyle name="Comma 9 3 4 5" xfId="21867" xr:uid="{8FAD8842-EB3D-488D-8DBA-72A724F09679}"/>
    <cellStyle name="Comma 9 3 4 6" xfId="29984" xr:uid="{E407967F-6011-47DF-BC38-8B10BDA2DA42}"/>
    <cellStyle name="Comma 9 3 5" xfId="3313" xr:uid="{B4A88775-DB0B-4144-A007-E03BAD94D04F}"/>
    <cellStyle name="Comma 9 3 5 2" xfId="4750" xr:uid="{C31B1854-5C26-465B-9FD6-71CF81BFE1C5}"/>
    <cellStyle name="Comma 9 3 5 2 2" xfId="7686" xr:uid="{1CCD8CEE-CD7C-42CD-BA32-6118D6426547}"/>
    <cellStyle name="Comma 9 3 5 2 2 2" xfId="26218" xr:uid="{8A30DC1D-60D0-469C-9B4C-1C5AE143CFF9}"/>
    <cellStyle name="Comma 9 3 5 2 2 3" xfId="34336" xr:uid="{691B8231-225F-4DAE-B415-207E91080287}"/>
    <cellStyle name="Comma 9 3 5 2 3" xfId="23310" xr:uid="{47631F60-3A99-41F1-BC2E-49FDAAF7D18B}"/>
    <cellStyle name="Comma 9 3 5 2 4" xfId="31428" xr:uid="{25F1A718-1389-44AC-AD0E-752266CDB2F8}"/>
    <cellStyle name="Comma 9 3 5 3" xfId="6260" xr:uid="{0B5D1D6A-8A6C-4C94-A4C9-F12965D35192}"/>
    <cellStyle name="Comma 9 3 5 3 2" xfId="24792" xr:uid="{9EE0397A-12EB-4EF3-BF7A-E95BAF6B7E9A}"/>
    <cellStyle name="Comma 9 3 5 3 3" xfId="32910" xr:uid="{A93A2809-D477-4E09-8B70-107A5169F45A}"/>
    <cellStyle name="Comma 9 3 5 4" xfId="21882" xr:uid="{7EE1CBD2-BEB8-4745-A6F7-02E97F8E1D0F}"/>
    <cellStyle name="Comma 9 3 5 5" xfId="29999" xr:uid="{DD866D7E-E089-4A7F-8CE4-1A0F38098301}"/>
    <cellStyle name="Comma 9 3 6" xfId="4039" xr:uid="{EA7005F0-E367-43BD-BF56-DF6A5B746B0A}"/>
    <cellStyle name="Comma 9 3 6 2" xfId="6975" xr:uid="{3AC863CC-6448-4E15-B231-20918F4F1843}"/>
    <cellStyle name="Comma 9 3 6 2 2" xfId="25507" xr:uid="{718A8916-94B3-41BB-9CAB-9DFEB4AAEAFF}"/>
    <cellStyle name="Comma 9 3 6 2 3" xfId="33625" xr:uid="{C43C2ACA-950C-4A9D-8647-0F6095ADE704}"/>
    <cellStyle name="Comma 9 3 6 3" xfId="22599" xr:uid="{6B044956-7A2C-416A-9B00-124384923F33}"/>
    <cellStyle name="Comma 9 3 6 4" xfId="30717" xr:uid="{DBAD289C-49A2-4BB0-B9F3-09060F1C2D24}"/>
    <cellStyle name="Comma 9 3 7" xfId="5549" xr:uid="{F52F3B65-AEE1-4CE0-BAE0-F62F372B0B4C}"/>
    <cellStyle name="Comma 9 3 7 2" xfId="24081" xr:uid="{20C06F31-9284-4CA7-BD2F-F919F03250B1}"/>
    <cellStyle name="Comma 9 3 7 3" xfId="32199" xr:uid="{9DA32FD7-AB31-4E89-878D-E346D17DA25F}"/>
    <cellStyle name="Comma 9 3 8" xfId="10741" xr:uid="{351C5DA5-CC4C-4BB8-82EF-EBAF4ADCB6F7}"/>
    <cellStyle name="Comma 9 3 9" xfId="21023" xr:uid="{D12A3F47-B8EF-4C38-9F09-729B03A6FADE}"/>
    <cellStyle name="Comma 9 4" xfId="2108" xr:uid="{461FF05D-999C-439E-9D9C-9BA0775CF731}"/>
    <cellStyle name="Comma 9 5" xfId="2687" xr:uid="{3BB85327-363B-44E0-9911-8149BC1B21AA}"/>
    <cellStyle name="Comma 9 6" xfId="10740" xr:uid="{4D2547B3-3729-49F0-933F-AF75EEEC2C14}"/>
    <cellStyle name="Comma 9 6 2" xfId="27461" xr:uid="{B2CAA442-1097-4224-A2B2-CC5686615D2A}"/>
    <cellStyle name="Comma 9 6 3" xfId="35642" xr:uid="{9583B8E0-E77E-4527-9754-A459962FA0A6}"/>
    <cellStyle name="Comma 90" xfId="3056" xr:uid="{BF4F6214-6E8D-49F8-A5F7-04E3A64A7E19}"/>
    <cellStyle name="Comma 91" xfId="2773" xr:uid="{4599E609-D7E1-4D8C-B842-A00218F4E5F3}"/>
    <cellStyle name="Comma 92" xfId="2770" xr:uid="{D1A8A4A4-7C01-4CD6-BE49-E4404658EB66}"/>
    <cellStyle name="Comma 93" xfId="3099" xr:uid="{DA4BC055-2F0E-45C0-8A46-0685114564F5}"/>
    <cellStyle name="Comma 94" xfId="3097" xr:uid="{7BC792CD-4B09-4CDF-99B3-CC48654A5A29}"/>
    <cellStyle name="Comma 94 2" xfId="3939" xr:uid="{9B8C130A-E8F1-4F74-A7BE-E3159AE62801}"/>
    <cellStyle name="Comma 94 2 2" xfId="5372" xr:uid="{8962D29E-9A23-4C1F-B6DD-BA937525B6A4}"/>
    <cellStyle name="Comma 94 2 2 2" xfId="8308" xr:uid="{1AE7BCB7-60F6-45E8-AD22-0958ACD9148C}"/>
    <cellStyle name="Comma 94 2 2 2 2" xfId="26840" xr:uid="{2CE0A3DF-E477-43CC-B63D-66C942DAB0A0}"/>
    <cellStyle name="Comma 94 2 2 2 3" xfId="34958" xr:uid="{287AED0E-ABA5-497A-A827-93E379A7E1AE}"/>
    <cellStyle name="Comma 94 2 2 3" xfId="23932" xr:uid="{75383AFD-23FF-46B5-B9CC-B505680F4BB5}"/>
    <cellStyle name="Comma 94 2 2 4" xfId="32050" xr:uid="{DA471DCC-B089-4BAF-924E-3294EC50420D}"/>
    <cellStyle name="Comma 94 2 3" xfId="6882" xr:uid="{97137F3B-FCE0-4F1A-BD5B-0A80C72053F1}"/>
    <cellStyle name="Comma 94 2 3 2" xfId="25414" xr:uid="{1A1FCCDE-8EE0-40E1-9D97-B278ADAE55D1}"/>
    <cellStyle name="Comma 94 2 3 3" xfId="33532" xr:uid="{1E615EBF-D074-4D60-BE84-523AA761D980}"/>
    <cellStyle name="Comma 94 2 4" xfId="22504" xr:uid="{8F9B38B8-B185-4D9C-95F6-7FB3EDEF12C4}"/>
    <cellStyle name="Comma 94 2 5" xfId="30622" xr:uid="{BA30C58B-8A9E-4272-83C8-36150DF1465B}"/>
    <cellStyle name="Comma 94 3" xfId="4661" xr:uid="{0B204F15-CD12-4DFB-9DF8-5D492B20B081}"/>
    <cellStyle name="Comma 94 3 2" xfId="7597" xr:uid="{E474FDBD-0308-4012-8898-8482D85D83B7}"/>
    <cellStyle name="Comma 94 3 2 2" xfId="26129" xr:uid="{EEE2B730-4901-42F0-910C-256FB3A0BFAE}"/>
    <cellStyle name="Comma 94 3 2 3" xfId="34247" xr:uid="{EE606958-269A-4F3B-9FEE-35232CF50AF1}"/>
    <cellStyle name="Comma 94 3 3" xfId="23221" xr:uid="{88947100-939F-4D0D-BEFF-1FA35BD62F6E}"/>
    <cellStyle name="Comma 94 3 4" xfId="31339" xr:uid="{1465E52E-6FC0-49FA-AC5C-A3B3B2098541}"/>
    <cellStyle name="Comma 94 4" xfId="6171" xr:uid="{24789A11-C7EC-4B84-99DD-76C5AD9FB450}"/>
    <cellStyle name="Comma 94 4 2" xfId="24703" xr:uid="{EE72D1F3-2C36-442D-B4E1-AAE5F776C24A}"/>
    <cellStyle name="Comma 94 4 3" xfId="32821" xr:uid="{B70EFA98-6CCB-4A6E-B600-AB49FA1EEA3B}"/>
    <cellStyle name="Comma 94 5" xfId="21770" xr:uid="{3C2B037A-BBDE-43FE-98D6-3C3B55570DA3}"/>
    <cellStyle name="Comma 94 6" xfId="29886" xr:uid="{584B856F-97CB-45F7-9BB6-C872CD590ED1}"/>
    <cellStyle name="Comma 95" xfId="3007" xr:uid="{857D5800-FEA9-4348-8C44-DBA45899A53D}"/>
    <cellStyle name="Comma 95 2" xfId="3874" xr:uid="{BCC0FE25-8660-4329-AB08-62A0833986E2}"/>
    <cellStyle name="Comma 95 2 2" xfId="5307" xr:uid="{C00EAB4E-58B9-4965-89E0-BF33F1FD4F3F}"/>
    <cellStyle name="Comma 95 2 2 2" xfId="8243" xr:uid="{EAEF7467-4680-4AB3-9A14-D5F5DEFCD471}"/>
    <cellStyle name="Comma 95 2 2 2 2" xfId="26775" xr:uid="{3873FAEC-8618-49B6-899D-3877F2BDCA8C}"/>
    <cellStyle name="Comma 95 2 2 2 3" xfId="34893" xr:uid="{F7F8BAC7-05C5-4CC5-AEE2-FA97701C9E92}"/>
    <cellStyle name="Comma 95 2 2 3" xfId="23867" xr:uid="{1908E5B4-B02A-4AF0-9D53-2D754A3D40C0}"/>
    <cellStyle name="Comma 95 2 2 4" xfId="31985" xr:uid="{8481A857-FBB4-4830-81AC-A377D98E9D79}"/>
    <cellStyle name="Comma 95 2 3" xfId="6817" xr:uid="{E94DFFEA-C3C9-489B-B6EF-4C1A54D4B808}"/>
    <cellStyle name="Comma 95 2 3 2" xfId="25349" xr:uid="{0ECD4A01-5E06-4EE5-B168-B80EE80E87F7}"/>
    <cellStyle name="Comma 95 2 3 3" xfId="33467" xr:uid="{8F746D82-98BC-4059-8028-BDD6489F6190}"/>
    <cellStyle name="Comma 95 2 4" xfId="22439" xr:uid="{FB4DADFC-CFA8-4D68-80E4-203AA3C5E00C}"/>
    <cellStyle name="Comma 95 2 5" xfId="30557" xr:uid="{CF58A07E-5A99-4EBD-BE24-0CB792421F06}"/>
    <cellStyle name="Comma 95 3" xfId="4596" xr:uid="{4F8EBF46-FEAC-48F1-ADAC-2014BAACF216}"/>
    <cellStyle name="Comma 95 3 2" xfId="7532" xr:uid="{2AD796A4-BB71-4321-A016-93913D16ABCA}"/>
    <cellStyle name="Comma 95 3 2 2" xfId="26064" xr:uid="{43B04D5D-1F43-4735-803A-C77F9CB3AB06}"/>
    <cellStyle name="Comma 95 3 2 3" xfId="34182" xr:uid="{6EC5F306-6071-4646-B796-E1A641F4F4FD}"/>
    <cellStyle name="Comma 95 3 3" xfId="23156" xr:uid="{A3C7378E-1AC8-4EB2-902F-E380CFD32129}"/>
    <cellStyle name="Comma 95 3 4" xfId="31274" xr:uid="{19F0C805-F6E6-4478-B5CD-A4DFECE840FF}"/>
    <cellStyle name="Comma 95 4" xfId="6106" xr:uid="{2C3F88A7-FCE1-4536-B485-CF37C09BF753}"/>
    <cellStyle name="Comma 95 4 2" xfId="24638" xr:uid="{AFB8B478-5441-47B8-8342-5F15E15426C3}"/>
    <cellStyle name="Comma 95 4 3" xfId="32756" xr:uid="{21E33FE1-5982-4543-B8C2-684981BB7D41}"/>
    <cellStyle name="Comma 95 5" xfId="21695" xr:uid="{1CA91A22-49E3-4AC8-BFAA-62CD3BF57240}"/>
    <cellStyle name="Comma 95 6" xfId="29811" xr:uid="{F36BF00B-A8F8-49F1-802B-13DE41208840}"/>
    <cellStyle name="Comma 96" xfId="3094" xr:uid="{2F78804D-9FEF-4FCE-9EAA-8B3F9393D306}"/>
    <cellStyle name="Comma 96 2" xfId="3938" xr:uid="{B6E58E6F-8F3F-43B6-B17D-CA2EF4788F0A}"/>
    <cellStyle name="Comma 96 2 2" xfId="5371" xr:uid="{D493750F-6DEF-4E25-BF0F-814A505F20A7}"/>
    <cellStyle name="Comma 96 2 2 2" xfId="8307" xr:uid="{C3CB751D-3DE6-4C31-914D-31D32D15D23D}"/>
    <cellStyle name="Comma 96 2 2 2 2" xfId="26839" xr:uid="{7176C561-DDCF-4653-8A09-18B67403FA5D}"/>
    <cellStyle name="Comma 96 2 2 2 3" xfId="34957" xr:uid="{17E955B2-5BB3-45D9-A9AC-3D202AB41C17}"/>
    <cellStyle name="Comma 96 2 2 3" xfId="23931" xr:uid="{21B79B3E-1DD0-4045-A9A0-0F1304DA42E4}"/>
    <cellStyle name="Comma 96 2 2 4" xfId="32049" xr:uid="{9089B537-A841-4A38-89DE-47CC6444C189}"/>
    <cellStyle name="Comma 96 2 3" xfId="6881" xr:uid="{3D9D9C8D-3D80-4EA8-9894-295D052CFF6B}"/>
    <cellStyle name="Comma 96 2 3 2" xfId="25413" xr:uid="{128D86FA-4F60-4E3B-83C1-DF6B6B24C1FC}"/>
    <cellStyle name="Comma 96 2 3 3" xfId="33531" xr:uid="{B747CE2F-5830-4CED-9D6D-809075B5DDFE}"/>
    <cellStyle name="Comma 96 2 4" xfId="22503" xr:uid="{07CBD79D-B8EF-44C0-BAFC-5E129FE5071E}"/>
    <cellStyle name="Comma 96 2 5" xfId="30621" xr:uid="{F29E3E3C-EEEE-442E-9C33-9D1E6C391550}"/>
    <cellStyle name="Comma 96 3" xfId="4660" xr:uid="{A75A0D57-669C-4D19-9E84-9FA374FCE825}"/>
    <cellStyle name="Comma 96 3 2" xfId="7596" xr:uid="{1E014C24-1815-446D-A33B-3891A4D21747}"/>
    <cellStyle name="Comma 96 3 2 2" xfId="26128" xr:uid="{BF3C1A61-47C0-4C89-888A-EB07E3D957E2}"/>
    <cellStyle name="Comma 96 3 2 3" xfId="34246" xr:uid="{C43A41F1-627A-4A41-881F-F01C5B854350}"/>
    <cellStyle name="Comma 96 3 3" xfId="23220" xr:uid="{4F51987A-A48F-45F0-B33D-B9053D8C6B82}"/>
    <cellStyle name="Comma 96 3 4" xfId="31338" xr:uid="{07F70EB1-8DA5-4A3F-B38B-5B7ED234C9D0}"/>
    <cellStyle name="Comma 96 4" xfId="6170" xr:uid="{6FBABCA0-D691-4541-9DC0-B9E21D16673E}"/>
    <cellStyle name="Comma 96 4 2" xfId="24702" xr:uid="{0784E9C3-D705-404F-9888-28BD5583C6BE}"/>
    <cellStyle name="Comma 96 4 3" xfId="32820" xr:uid="{D689ECDE-AAAE-42AC-9040-038E30E9EA9F}"/>
    <cellStyle name="Comma 96 5" xfId="21769" xr:uid="{F3F0AC56-4345-4A3A-98FA-D1DB64384F54}"/>
    <cellStyle name="Comma 96 6" xfId="29885" xr:uid="{4742372D-0797-4600-B5FA-3E964D344A29}"/>
    <cellStyle name="Comma 97" xfId="2708" xr:uid="{095D38D8-46F8-47CD-BC67-B15CA2A32E19}"/>
    <cellStyle name="Comma 97 2" xfId="3625" xr:uid="{3EE2E0C3-CA43-41B8-9704-7C3D934E681E}"/>
    <cellStyle name="Comma 97 2 2" xfId="5059" xr:uid="{6F9E1C5E-2445-4576-8E99-27C613C820B2}"/>
    <cellStyle name="Comma 97 2 2 2" xfId="7995" xr:uid="{A44F7D76-A65C-46AF-9BC3-23FCE4C314FB}"/>
    <cellStyle name="Comma 97 2 2 2 2" xfId="26527" xr:uid="{78C1CF56-3157-4624-B1BC-08A897DCBEE4}"/>
    <cellStyle name="Comma 97 2 2 2 3" xfId="34645" xr:uid="{7143C7C0-C9CC-49FF-A2F7-E83420D28A50}"/>
    <cellStyle name="Comma 97 2 2 3" xfId="23619" xr:uid="{19314949-D908-4B36-8DC4-767034F38006}"/>
    <cellStyle name="Comma 97 2 2 4" xfId="31737" xr:uid="{992ABE36-BD7B-4192-B4A0-4061A1C0F8D9}"/>
    <cellStyle name="Comma 97 2 3" xfId="6569" xr:uid="{D734328B-A8F2-4C0B-8221-B74E968492E0}"/>
    <cellStyle name="Comma 97 2 3 2" xfId="25101" xr:uid="{9F8E819D-AF21-4612-A93E-4034181D9063}"/>
    <cellStyle name="Comma 97 2 3 3" xfId="33219" xr:uid="{F6C2F3A9-94D3-4495-8CEF-2B267A213DD2}"/>
    <cellStyle name="Comma 97 2 4" xfId="22191" xr:uid="{92A265A6-5266-46EE-8CC3-47AF70AE71DD}"/>
    <cellStyle name="Comma 97 2 5" xfId="30309" xr:uid="{BA1697FB-A107-4FD3-B23C-B5D45EC0471A}"/>
    <cellStyle name="Comma 97 3" xfId="4348" xr:uid="{AFAA955F-E993-4301-9093-811EF98AF89C}"/>
    <cellStyle name="Comma 97 3 2" xfId="7284" xr:uid="{C5BA79E5-7333-4C15-AD54-C6075642744E}"/>
    <cellStyle name="Comma 97 3 2 2" xfId="25816" xr:uid="{85250CA5-4C6C-4F62-A019-53074C6F8F14}"/>
    <cellStyle name="Comma 97 3 2 3" xfId="33934" xr:uid="{52F1F454-2386-49C3-9988-ECBA0E63863D}"/>
    <cellStyle name="Comma 97 3 3" xfId="22908" xr:uid="{30D0B2FC-DA78-4BEE-99C4-D490EB89E00D}"/>
    <cellStyle name="Comma 97 3 4" xfId="31026" xr:uid="{142F079B-2EAA-40ED-B8E2-AE6A9A99A82F}"/>
    <cellStyle name="Comma 97 4" xfId="5858" xr:uid="{9DEDDDBD-80BA-408F-9D9A-53D2B80F52D3}"/>
    <cellStyle name="Comma 97 4 2" xfId="24390" xr:uid="{52357F63-71F9-43E1-880C-4BEE9D5B9EBC}"/>
    <cellStyle name="Comma 97 4 3" xfId="32508" xr:uid="{C961E981-BBDA-4E31-91A7-9C9D4F4D8CD0}"/>
    <cellStyle name="Comma 97 5" xfId="21438" xr:uid="{F7B34EC0-B050-49DF-A327-4CDF25CAE637}"/>
    <cellStyle name="Comma 97 6" xfId="29554" xr:uid="{BAA4330E-9449-4A2F-9662-DABAB4335EC5}"/>
    <cellStyle name="Comma 98" xfId="3003" xr:uid="{431843DF-2CA5-4920-8F8C-ECB565AED92A}"/>
    <cellStyle name="Comma 98 2" xfId="3872" xr:uid="{10484E42-E2C4-44E5-8836-3223156F9E5E}"/>
    <cellStyle name="Comma 98 2 2" xfId="5305" xr:uid="{6B5A8CE4-30F2-4CAE-A666-320CB5D530B5}"/>
    <cellStyle name="Comma 98 2 2 2" xfId="8241" xr:uid="{8CE56FFC-16A0-4D82-AF94-A023737DEA77}"/>
    <cellStyle name="Comma 98 2 2 2 2" xfId="26773" xr:uid="{457E4625-0BA8-4F63-B4AD-BF19C396E29E}"/>
    <cellStyle name="Comma 98 2 2 2 3" xfId="34891" xr:uid="{67A8E5A2-64D3-4344-B657-272D926D83D2}"/>
    <cellStyle name="Comma 98 2 2 3" xfId="23865" xr:uid="{F13B8FD1-85DC-41B6-8D90-C831F9447A2F}"/>
    <cellStyle name="Comma 98 2 2 4" xfId="31983" xr:uid="{9FFF71B4-EFA4-4A18-AE00-FB5AD688D572}"/>
    <cellStyle name="Comma 98 2 3" xfId="6815" xr:uid="{33EB8381-FA0B-49B5-AAD6-5C4158887378}"/>
    <cellStyle name="Comma 98 2 3 2" xfId="25347" xr:uid="{D79D6373-D10F-4675-98F3-63F101F6DDCE}"/>
    <cellStyle name="Comma 98 2 3 3" xfId="33465" xr:uid="{87E7327E-9550-4509-944C-C9F9573655B7}"/>
    <cellStyle name="Comma 98 2 4" xfId="22437" xr:uid="{5A03840C-784F-43BB-9B95-4B779F6CB2C9}"/>
    <cellStyle name="Comma 98 2 5" xfId="30555" xr:uid="{F7876055-7D2E-4784-A52D-2509B1F6D4FC}"/>
    <cellStyle name="Comma 98 3" xfId="4594" xr:uid="{ED6296A2-84C6-4CDB-BBBE-612BF962A807}"/>
    <cellStyle name="Comma 98 3 2" xfId="7530" xr:uid="{9B82DC19-32E3-482A-B6C2-6250ABD1EF86}"/>
    <cellStyle name="Comma 98 3 2 2" xfId="26062" xr:uid="{763377D6-62E2-47BA-9B69-4BD87A854D1C}"/>
    <cellStyle name="Comma 98 3 2 3" xfId="34180" xr:uid="{0A78BFF1-2541-4A1B-A719-64823E906C13}"/>
    <cellStyle name="Comma 98 3 3" xfId="23154" xr:uid="{41F1F650-0304-4CDB-9513-FACE9315F68C}"/>
    <cellStyle name="Comma 98 3 4" xfId="31272" xr:uid="{010E5CCC-02B4-4987-B91B-594BC2A21FFD}"/>
    <cellStyle name="Comma 98 4" xfId="6104" xr:uid="{0FC55C2B-E4FA-4DEE-B2E7-7A3D1006C07B}"/>
    <cellStyle name="Comma 98 4 2" xfId="24636" xr:uid="{F2865F41-DFF4-4C02-8635-175AB57D12BB}"/>
    <cellStyle name="Comma 98 4 3" xfId="32754" xr:uid="{409AD10C-94B5-4A7D-AC76-1A3E4890751F}"/>
    <cellStyle name="Comma 98 5" xfId="21693" xr:uid="{60B247CB-3C6C-47CF-A679-F2DDDB47E04D}"/>
    <cellStyle name="Comma 98 6" xfId="29809" xr:uid="{E7C04CAA-41BD-4403-BE6E-EA88DF45F6DD}"/>
    <cellStyle name="Comma 99" xfId="2694" xr:uid="{34878474-AD36-44DD-A4F5-C79CF2C2F8FA}"/>
    <cellStyle name="Comma 99 2" xfId="3621" xr:uid="{42A4FD39-1CA3-4F99-A96E-4817FACE1527}"/>
    <cellStyle name="Comma 99 2 2" xfId="5055" xr:uid="{E944F18E-8C96-4C80-90BE-C45550B75E7A}"/>
    <cellStyle name="Comma 99 2 2 2" xfId="7991" xr:uid="{8859C8BA-4E2F-4A6F-B9DA-55E03649977E}"/>
    <cellStyle name="Comma 99 2 2 2 2" xfId="26523" xr:uid="{D7BDD207-5ECC-4FCB-8E15-8B7B879A8EA9}"/>
    <cellStyle name="Comma 99 2 2 2 3" xfId="34641" xr:uid="{7C69526D-2F9C-48AB-ABD4-570AA1579325}"/>
    <cellStyle name="Comma 99 2 2 3" xfId="23615" xr:uid="{50CE4FCF-0EFB-458A-88F0-02260F37F446}"/>
    <cellStyle name="Comma 99 2 2 4" xfId="31733" xr:uid="{854BCD38-8AC1-4CDF-A146-8750D434D478}"/>
    <cellStyle name="Comma 99 2 3" xfId="6565" xr:uid="{3EB5ADC7-CE48-46C8-9B4B-4920172B97E6}"/>
    <cellStyle name="Comma 99 2 3 2" xfId="25097" xr:uid="{B55A47E7-C34F-4FF7-9041-D9970640654F}"/>
    <cellStyle name="Comma 99 2 3 3" xfId="33215" xr:uid="{47C345BB-79C3-44F2-A7C3-D16C744E2D47}"/>
    <cellStyle name="Comma 99 2 4" xfId="22187" xr:uid="{988BFBC2-3F19-443A-A063-7C64BFCA981D}"/>
    <cellStyle name="Comma 99 2 5" xfId="30305" xr:uid="{BF937BBC-8555-4C48-879F-3E47182D68F6}"/>
    <cellStyle name="Comma 99 3" xfId="4344" xr:uid="{A42D4FFC-7128-4F23-A3C5-4D27B3AC04C9}"/>
    <cellStyle name="Comma 99 3 2" xfId="7280" xr:uid="{33EB659F-704C-48C1-92F4-4145DA5E8D15}"/>
    <cellStyle name="Comma 99 3 2 2" xfId="25812" xr:uid="{CF7AA24D-D93A-4DE9-8BF9-9C77EAD618CD}"/>
    <cellStyle name="Comma 99 3 2 3" xfId="33930" xr:uid="{F09E6AA8-73CA-4E9C-BA7F-C64F1E49AE46}"/>
    <cellStyle name="Comma 99 3 3" xfId="22904" xr:uid="{755C01DD-299D-4054-A154-531569BDCB45}"/>
    <cellStyle name="Comma 99 3 4" xfId="31022" xr:uid="{CA1E6AFB-9775-483B-80E4-66D5996E2800}"/>
    <cellStyle name="Comma 99 4" xfId="5854" xr:uid="{C41E74E3-90EE-4739-A84D-C9E1A9793C48}"/>
    <cellStyle name="Comma 99 4 2" xfId="24386" xr:uid="{4D009785-C680-4706-B90C-78648D369A57}"/>
    <cellStyle name="Comma 99 4 3" xfId="32504" xr:uid="{3E00C542-E9C3-4E71-8A8A-4425F430DCA7}"/>
    <cellStyle name="Comma 99 5" xfId="21434" xr:uid="{5875FCA9-F67E-4C2C-A268-26EB9BE3CD44}"/>
    <cellStyle name="Comma 99 6" xfId="29550" xr:uid="{10969246-1A8F-4EDF-BF05-24B2E2DA09D2}"/>
    <cellStyle name="comma zerodec" xfId="7" xr:uid="{37DC40FF-D9F8-4755-8185-5E75DC5DB543}"/>
    <cellStyle name="Comma0" xfId="1996" xr:uid="{8B134E47-61C9-434A-9639-97D0FAC01276}"/>
    <cellStyle name="Comma0 2" xfId="10743" xr:uid="{8B213700-1EA6-4BC7-AA90-0F770B8B3108}"/>
    <cellStyle name="Comma0 3" xfId="10744" xr:uid="{702C855E-ED5C-4054-9473-F854B46DCFB9}"/>
    <cellStyle name="Comma0 4" xfId="10742" xr:uid="{05174F10-3A29-42E7-8769-2A692E8721AF}"/>
    <cellStyle name="Comment" xfId="10745" xr:uid="{FC47C1A2-6AA2-40CE-8C63-21E0783718E1}"/>
    <cellStyle name="Company Name" xfId="10746" xr:uid="{D0A726CC-2EF7-4FFA-A3A8-EEFC4CB28DC3}"/>
    <cellStyle name="Company Name 2" xfId="10747" xr:uid="{83445A84-739E-431A-B4EC-D52C31DEF44B}"/>
    <cellStyle name="Copied" xfId="8" xr:uid="{59C4CAB8-F27A-4DEC-A954-90C99BC3AF0A}"/>
    <cellStyle name="Country" xfId="10748" xr:uid="{CADDE290-4D0A-4CC2-B000-85F26E048946}"/>
    <cellStyle name="Country Data_Normal" xfId="10749" xr:uid="{691766B3-3EDF-4BDE-B6A3-41917FC046B8}"/>
    <cellStyle name="CountryTitle" xfId="10750" xr:uid="{3377A236-0DA3-4DD7-BEB5-A103B3B7B9D0}"/>
    <cellStyle name="Courier 12" xfId="10751" xr:uid="{B5363A6A-B19C-4485-A891-E2EAA00E4136}"/>
    <cellStyle name="Currenc⫹_WorkSpace" xfId="10752" xr:uid="{47C3E952-E791-4524-967A-F666DD73C7F9}"/>
    <cellStyle name="Currency [00]" xfId="1997" xr:uid="{8A396DD1-B3BB-43FC-B933-F6E8A14540EF}"/>
    <cellStyle name="Currency 2" xfId="288" xr:uid="{F9AB6B72-DD4F-4B98-92BD-49BC874D4A7A}"/>
    <cellStyle name="Currency 2 2" xfId="2177" xr:uid="{B5E870DC-FDD4-43B5-A52B-17A7AB248667}"/>
    <cellStyle name="Currency 2 2 2" xfId="10754" xr:uid="{A97BE452-D6D7-43A1-8773-F5A082029EE3}"/>
    <cellStyle name="Currency 2 3" xfId="2072" xr:uid="{AB677E8E-4A1A-489A-80E8-83C371C47BF9}"/>
    <cellStyle name="Currency 2 3 2" xfId="10755" xr:uid="{63AF3F12-8EBB-4674-B2FA-4D272238C566}"/>
    <cellStyle name="Currency 2 4" xfId="10756" xr:uid="{3CDF15EC-8B17-405C-87F4-32BBCD2A3779}"/>
    <cellStyle name="Currency 2 5" xfId="10757" xr:uid="{C57E3E21-CB8E-4071-916E-5F9F5C3E0C5C}"/>
    <cellStyle name="Currency 2 6" xfId="10753" xr:uid="{D5A13989-6096-49F8-B7DB-D893A2E42BEC}"/>
    <cellStyle name="Currency 2 7" xfId="1697" xr:uid="{95163DB9-23D7-4088-95D8-2D5C55E50456}"/>
    <cellStyle name="Currency 3" xfId="289" xr:uid="{7B2C533C-60BC-4CDF-A4E8-D11B229B3872}"/>
    <cellStyle name="Currency 3 2" xfId="2450" xr:uid="{A4E1FEC4-72FE-47E2-B7A9-CFB9390F1BEF}"/>
    <cellStyle name="Currency 3 2 2" xfId="10759" xr:uid="{8EB11777-436C-43EA-B3DB-D96A86C4DC59}"/>
    <cellStyle name="Currency 3 3" xfId="10758" xr:uid="{66094EE1-0BF8-49B8-AD11-DC6207172A9E}"/>
    <cellStyle name="Currency 4" xfId="290" xr:uid="{4A13D7C3-F5F4-4002-B648-56A03455986E}"/>
    <cellStyle name="Currency 4 2" xfId="2451" xr:uid="{8C2F2B1A-51F6-4C20-8253-051B7E350B43}"/>
    <cellStyle name="Currency 4 3" xfId="10760" xr:uid="{6E9CC0EF-BCE6-4A93-978F-0592D3B54134}"/>
    <cellStyle name="Currency 5" xfId="291" xr:uid="{B2FC4952-D9AF-4BF6-878B-A46FBFC9142A}"/>
    <cellStyle name="Currency 5 2" xfId="2452" xr:uid="{837392C3-B223-4689-B23E-E87FC78BBF72}"/>
    <cellStyle name="Currency 5 3" xfId="10761" xr:uid="{9D0DE3DD-7EB4-4224-9F82-1B263094BC3A}"/>
    <cellStyle name="Currency 6" xfId="3125" xr:uid="{AA210860-EE96-44E5-BEC2-B8BA7E6E4CA9}"/>
    <cellStyle name="Currency 6 2" xfId="10762" xr:uid="{0BBF65A3-D5F4-4055-B047-EC2168602718}"/>
    <cellStyle name="Currency 7" xfId="5537" xr:uid="{128F4F19-0251-403B-BB82-A47B677DC3DC}"/>
    <cellStyle name="Currency0" xfId="1998" xr:uid="{64CEE7B3-5D7A-496D-9EA8-F8B3F76650D2}"/>
    <cellStyle name="Currency0 2" xfId="10764" xr:uid="{9BA72767-47F8-4E49-9074-787EFAD5EE45}"/>
    <cellStyle name="Currency0 3" xfId="10765" xr:uid="{1D08231F-10AD-4FAE-BFD1-0EE5F7EC56C1}"/>
    <cellStyle name="Currency0 4" xfId="10766" xr:uid="{EBD90907-8790-488D-813C-34026C5B3D9F}"/>
    <cellStyle name="Currency0 5" xfId="10763" xr:uid="{C26C7302-5F59-4CE5-ABEF-F3054E0F8F1B}"/>
    <cellStyle name="Currency1" xfId="9" xr:uid="{14708DA4-4F38-4EB0-818D-18134B21B532}"/>
    <cellStyle name="DataPilot Category" xfId="636" xr:uid="{1C389A24-7899-4F8F-8B9A-0E03DA1F9C0E}"/>
    <cellStyle name="DataPilot Corner" xfId="637" xr:uid="{B1BEAA9B-E64A-4B89-ABA9-F6E9DCD66D38}"/>
    <cellStyle name="DataPilot Field" xfId="638" xr:uid="{93AA522C-5412-4478-AF24-F11F635A1B8C}"/>
    <cellStyle name="DataPilot Result" xfId="639" xr:uid="{885F2E7D-8C1F-4945-BC68-72F2DA664B0B}"/>
    <cellStyle name="DataPilot Title" xfId="640" xr:uid="{C6B0F43A-58DA-4E67-95DE-56D558C00A1E}"/>
    <cellStyle name="DataPilot Value" xfId="641" xr:uid="{7E918E97-90AE-40A1-9F0B-8B5CFA8A7249}"/>
    <cellStyle name="Date" xfId="642" xr:uid="{F5E292FA-EB70-4427-B047-1B6534A319C1}"/>
    <cellStyle name="Date 2" xfId="10767" xr:uid="{F1FD7D66-39DA-421E-81FB-C0215A3E59DA}"/>
    <cellStyle name="Date Short" xfId="1999" xr:uid="{27823B31-5360-4FF7-A8FE-DAA5F1E5E906}"/>
    <cellStyle name="Date_OUTPUT2 (2)" xfId="2000" xr:uid="{5E34F9E1-4A74-45AD-B44E-358C1C9429EE}"/>
    <cellStyle name="Dates" xfId="10768" xr:uid="{6A32B1BF-98DB-4442-952C-1983E9BCAF91}"/>
    <cellStyle name="DateTime" xfId="10769" xr:uid="{3DABF895-51AD-47F0-8CEC-6729F951B9AA}"/>
    <cellStyle name="Detail ligne" xfId="10770" xr:uid="{6952E13E-ED6C-4017-9B5D-B97AA513513F}"/>
    <cellStyle name="Dezimal 2" xfId="10771" xr:uid="{79711BA2-1D5C-4C8F-AAD5-22E4B80E4396}"/>
    <cellStyle name="Dollar (zero dec)" xfId="10" xr:uid="{82FC4813-8468-440A-8695-29B50E4BC8EB}"/>
    <cellStyle name="Dollars" xfId="11" xr:uid="{7023B155-609B-4220-857F-E3B5CA013043}"/>
    <cellStyle name="Dollars 2" xfId="3032" xr:uid="{28D97C6D-894D-4FB8-803D-2A0CE7492079}"/>
    <cellStyle name="E&amp;Y House" xfId="12" xr:uid="{1F81D2AB-F4A6-45C4-9F97-CC0E567BEEBE}"/>
    <cellStyle name="E&amp;Y House 2" xfId="10772" xr:uid="{32530509-BF81-427A-BFA1-B2120CD89CED}"/>
    <cellStyle name="EditField" xfId="10773" xr:uid="{6A24E25B-1D01-42F5-9B0C-38DAF426CA2B}"/>
    <cellStyle name="Eingabe" xfId="10774" xr:uid="{A0D2CA05-5480-403C-BA9F-DEFCF39519B3}"/>
    <cellStyle name="Eingabe 10" xfId="15161" xr:uid="{BE4A1E79-6F41-463E-B464-10B826C33160}"/>
    <cellStyle name="Eingabe 11" xfId="14958" xr:uid="{3EB7AF9F-03DD-4EE3-9AEC-DC0ECCDF9AEA}"/>
    <cellStyle name="Eingabe 12" xfId="14581" xr:uid="{2C7DB96D-882A-49E8-9920-4C249ED0FB26}"/>
    <cellStyle name="Eingabe 13" xfId="17964" xr:uid="{2CFF2EE7-3789-441F-8186-4F4005D52FF7}"/>
    <cellStyle name="Eingabe 14" xfId="14965" xr:uid="{A3DD75F4-4DDB-4174-8170-D3F2824ED324}"/>
    <cellStyle name="Eingabe 15" xfId="15237" xr:uid="{07875823-0AE3-4B89-99B7-432B8BE59140}"/>
    <cellStyle name="Eingabe 16" xfId="12984" xr:uid="{DBD5FC73-E836-48C5-B73C-04223AFEC474}"/>
    <cellStyle name="Eingabe 17" xfId="27463" xr:uid="{84D622CF-6CBB-40D6-92C9-AFFD0D36A2F8}"/>
    <cellStyle name="Eingabe 18" xfId="28048" xr:uid="{B12CC4EC-A78C-4D9B-A2EE-01D41FE33524}"/>
    <cellStyle name="Eingabe 19" xfId="35643" xr:uid="{EA81C953-A572-4458-A477-7AAACD1D8B1E}"/>
    <cellStyle name="Eingabe 2" xfId="10775" xr:uid="{05518B69-44A9-49C9-A781-89C2FD829656}"/>
    <cellStyle name="Eingabe 2 10" xfId="14390" xr:uid="{7FE5A37F-327F-48DB-8051-302BB084CF06}"/>
    <cellStyle name="Eingabe 2 11" xfId="14266" xr:uid="{657328FB-F91B-4F97-9403-12B0E12A1366}"/>
    <cellStyle name="Eingabe 2 12" xfId="14400" xr:uid="{28CCF5C4-99D0-4292-B905-1B549F17E90D}"/>
    <cellStyle name="Eingabe 2 13" xfId="18126" xr:uid="{D8D8A2CD-BE0D-4633-8B19-FD1D45DD18BD}"/>
    <cellStyle name="Eingabe 2 14" xfId="13921" xr:uid="{2D5C60BB-EC71-4243-BD6D-FC589170817D}"/>
    <cellStyle name="Eingabe 2 15" xfId="17403" xr:uid="{01057B81-76EF-4391-9133-B183ECE67FA1}"/>
    <cellStyle name="Eingabe 2 16" xfId="27464" xr:uid="{C983169F-BC0C-42E4-9181-F9140E20A778}"/>
    <cellStyle name="Eingabe 2 17" xfId="28049" xr:uid="{D2EDF16C-186A-414C-8783-5A33747E6DB5}"/>
    <cellStyle name="Eingabe 2 18" xfId="35644" xr:uid="{FCABADA9-9787-4506-97A5-E2E297D151E2}"/>
    <cellStyle name="Eingabe 2 19" xfId="36392" xr:uid="{BC4C930C-8E38-4812-A16B-4C50C440C610}"/>
    <cellStyle name="Eingabe 2 2" xfId="11973" xr:uid="{C93913AC-704D-4B1D-B44F-F161246A3ECF}"/>
    <cellStyle name="Eingabe 2 2 10" xfId="18896" xr:uid="{8246E30E-371D-4AFC-950D-DD4038EC74BA}"/>
    <cellStyle name="Eingabe 2 2 11" xfId="19231" xr:uid="{FBDD1B19-FE9B-46D8-ACD7-5080A23907FF}"/>
    <cellStyle name="Eingabe 2 2 12" xfId="19558" xr:uid="{A1DD3328-F81A-48EB-ACAB-9C91027ACAA2}"/>
    <cellStyle name="Eingabe 2 2 13" xfId="19885" xr:uid="{C2FCC8EC-28E2-4EA5-8D9B-7C1931654CC2}"/>
    <cellStyle name="Eingabe 2 2 14" xfId="20147" xr:uid="{5E3AF169-766A-4A9B-8032-2FE0012FE9B0}"/>
    <cellStyle name="Eingabe 2 2 15" xfId="27906" xr:uid="{6683DBC0-47C9-464F-A98C-9E0EC5B31CE2}"/>
    <cellStyle name="Eingabe 2 2 16" xfId="28226" xr:uid="{D156812B-6766-48CE-8465-BB3A98F3F79A}"/>
    <cellStyle name="Eingabe 2 2 17" xfId="36100" xr:uid="{AFCA352C-AD7D-4943-97A9-3C3C172AD30F}"/>
    <cellStyle name="Eingabe 2 2 18" xfId="36631" xr:uid="{13E2496E-2B9A-40B3-8075-5DA54749978A}"/>
    <cellStyle name="Eingabe 2 2 19" xfId="36901" xr:uid="{5CDAFAFA-A635-4035-B178-A3A46DD6F92A}"/>
    <cellStyle name="Eingabe 2 2 2" xfId="15957" xr:uid="{B60D9345-18EC-493B-A930-9929F66DF018}"/>
    <cellStyle name="Eingabe 2 2 3" xfId="16360" xr:uid="{C1EDB228-AD20-46E9-8113-EA5D31D54761}"/>
    <cellStyle name="Eingabe 2 2 4" xfId="16746" xr:uid="{E3BD6218-5750-4E88-8EE8-B89F4B59A2F3}"/>
    <cellStyle name="Eingabe 2 2 5" xfId="17120" xr:uid="{7AADF03C-9018-4DF9-A1BF-61232CD23201}"/>
    <cellStyle name="Eingabe 2 2 6" xfId="17495" xr:uid="{CFAF896E-03BC-4620-B2B1-7136FD747762}"/>
    <cellStyle name="Eingabe 2 2 7" xfId="17862" xr:uid="{989D452D-350D-4AE5-ABEC-789D0B77203E}"/>
    <cellStyle name="Eingabe 2 2 8" xfId="18209" xr:uid="{59A727B1-6AD6-4B60-A79C-3FD15CC9E257}"/>
    <cellStyle name="Eingabe 2 2 9" xfId="18552" xr:uid="{10C76819-E568-48CF-85BE-6FB74ADA28B5}"/>
    <cellStyle name="Eingabe 2 20" xfId="35662" xr:uid="{3019CF49-9B17-483E-8CBE-251A8454E36F}"/>
    <cellStyle name="Eingabe 2 3" xfId="15473" xr:uid="{E2789A99-CC66-4A4C-B9E1-0F6775C75C97}"/>
    <cellStyle name="Eingabe 2 4" xfId="15099" xr:uid="{71DDFF74-7855-4461-AA73-A8D86C0706B7}"/>
    <cellStyle name="Eingabe 2 5" xfId="13334" xr:uid="{3745C302-7DDA-459F-AC93-18BC941D4FF2}"/>
    <cellStyle name="Eingabe 2 6" xfId="13097" xr:uid="{99CAA3E4-064C-4760-9FE6-8C8C9A59FC2D}"/>
    <cellStyle name="Eingabe 2 7" xfId="14756" xr:uid="{35AD84A0-8CC0-4323-819E-EB1A0C959DF8}"/>
    <cellStyle name="Eingabe 2 8" xfId="12648" xr:uid="{37A1C342-2E60-42C8-9380-FD43767A5C20}"/>
    <cellStyle name="Eingabe 2 9" xfId="15247" xr:uid="{5453B860-959B-40D5-886B-9ECA3FE85239}"/>
    <cellStyle name="Eingabe 20" xfId="36391" xr:uid="{BB72E59B-E990-4AC6-95DF-EC852F608B5D}"/>
    <cellStyle name="Eingabe 21" xfId="36370" xr:uid="{091A0B6A-804B-48C5-AEB3-072FCFC0C7E2}"/>
    <cellStyle name="Eingabe 3" xfId="11972" xr:uid="{EFDF5C91-13D7-4796-AACB-29D806E231C3}"/>
    <cellStyle name="Eingabe 3 10" xfId="18895" xr:uid="{742C8FE5-6D43-4D8B-A842-82F74538601B}"/>
    <cellStyle name="Eingabe 3 11" xfId="19230" xr:uid="{796C2F33-A381-47E9-9425-236823C92A30}"/>
    <cellStyle name="Eingabe 3 12" xfId="19557" xr:uid="{534F9ABA-E1B9-4263-964A-2199BC68433D}"/>
    <cellStyle name="Eingabe 3 13" xfId="19884" xr:uid="{32CC0CEE-B31F-4F36-9F9F-D98E83E788E3}"/>
    <cellStyle name="Eingabe 3 14" xfId="20146" xr:uid="{69A18DAA-837F-4D52-9F1F-7F1DD5CE288F}"/>
    <cellStyle name="Eingabe 3 15" xfId="27905" xr:uid="{A7777AE7-7CA8-4B0A-93CB-11C3000946D2}"/>
    <cellStyle name="Eingabe 3 16" xfId="28225" xr:uid="{86E15C97-FC04-4335-86A2-CA286C614DB4}"/>
    <cellStyle name="Eingabe 3 17" xfId="36099" xr:uid="{E0B7AC5D-63A4-4154-B4D1-37E46FD4F6BD}"/>
    <cellStyle name="Eingabe 3 18" xfId="36630" xr:uid="{BF874E11-9EDD-4620-9188-DADD923955EF}"/>
    <cellStyle name="Eingabe 3 19" xfId="36900" xr:uid="{8EFCA02C-FD9B-4A1A-9064-51A0BEA4B202}"/>
    <cellStyle name="Eingabe 3 2" xfId="15956" xr:uid="{9413E9A3-9F70-4317-8593-1E5913CEB374}"/>
    <cellStyle name="Eingabe 3 3" xfId="16359" xr:uid="{23896595-8FF9-45CE-9D6E-3A31EDF9AC18}"/>
    <cellStyle name="Eingabe 3 4" xfId="16745" xr:uid="{0AA25D4F-4882-40CE-B8FC-85396DD041EA}"/>
    <cellStyle name="Eingabe 3 5" xfId="17119" xr:uid="{5CC5D752-0795-4CB1-981A-D6BBA6813283}"/>
    <cellStyle name="Eingabe 3 6" xfId="17494" xr:uid="{3B387B00-1361-46F6-9120-EE72CA11743B}"/>
    <cellStyle name="Eingabe 3 7" xfId="17861" xr:uid="{DA8A217F-D301-4DE1-ACEA-3F58584C8019}"/>
    <cellStyle name="Eingabe 3 8" xfId="18208" xr:uid="{44256077-AC58-4249-B260-9E4B51A9390D}"/>
    <cellStyle name="Eingabe 3 9" xfId="18551" xr:uid="{5C43FD55-7B79-48C4-9007-4D5BA591C377}"/>
    <cellStyle name="Eingabe 4" xfId="15472" xr:uid="{72798794-2368-497B-AD89-ADF314725B29}"/>
    <cellStyle name="Eingabe 5" xfId="15100" xr:uid="{6372C666-4153-4B9E-B9AB-7570AE2784E9}"/>
    <cellStyle name="Eingabe 6" xfId="13100" xr:uid="{9463C45A-DBBC-42EF-A7FD-6FE338EF7A01}"/>
    <cellStyle name="Eingabe 7" xfId="15191" xr:uid="{70692B21-55E0-45A2-9E7D-8A2E47DF553C}"/>
    <cellStyle name="Eingabe 8" xfId="16248" xr:uid="{D6AE84B0-2AB2-432D-B2A2-31B5B5CE799A}"/>
    <cellStyle name="Eingabe 9" xfId="16271" xr:uid="{A967D354-C243-4A36-82FA-3A780AEFC77E}"/>
    <cellStyle name="Emphasis 1" xfId="10776" xr:uid="{DCDAD5C9-9F61-46CB-91BA-22C456569E77}"/>
    <cellStyle name="Emphasis 2" xfId="10777" xr:uid="{EE8DE94F-EBED-4918-885C-B7771BF8F547}"/>
    <cellStyle name="Emphasis 3" xfId="10778" xr:uid="{69B72BAD-658C-40D5-BC0B-D1157B8D186E}"/>
    <cellStyle name="Enter Currency (0)" xfId="2001" xr:uid="{98CE3247-9E0A-402C-8DCA-93B610E45F28}"/>
    <cellStyle name="Enter Currency (2)" xfId="2002" xr:uid="{759E67C2-5380-4D8E-8353-D86859597C48}"/>
    <cellStyle name="Enter Units (0)" xfId="2003" xr:uid="{930337FD-7CF6-4335-BCDE-17589757FE4B}"/>
    <cellStyle name="Enter Units (1)" xfId="2004" xr:uid="{8957CAEF-D330-4B7C-B05C-74D88B9B740A}"/>
    <cellStyle name="Enter Units (2)" xfId="2005" xr:uid="{E3B56C70-F2BF-488C-9675-3E1543E1C6FA}"/>
    <cellStyle name="Entered" xfId="13" xr:uid="{2C70D43D-15E0-429E-8A80-A5CB93B44ACD}"/>
    <cellStyle name="Ergebnis" xfId="10779" xr:uid="{B31D0D32-37B4-4EBE-987B-115E4698CA0D}"/>
    <cellStyle name="Ergebnis 10" xfId="36393" xr:uid="{C6540EBE-3405-4A24-B6C2-DB99E2449A09}"/>
    <cellStyle name="Ergebnis 11" xfId="35663" xr:uid="{1744381A-2CD7-4C97-B087-19535CA55457}"/>
    <cellStyle name="Ergebnis 2" xfId="10780" xr:uid="{84648137-5869-4DE9-B60B-9974D3C2EE77}"/>
    <cellStyle name="Ergebnis 2 10" xfId="28504" xr:uid="{E95ED7DE-0133-4493-A466-A54CCC9679FF}"/>
    <cellStyle name="Ergebnis 2 2" xfId="11975" xr:uid="{564D4FD0-9ECE-4998-BD59-10BF1BE40DDC}"/>
    <cellStyle name="Ergebnis 2 2 10" xfId="18898" xr:uid="{7A9121E6-0AA5-41E9-995B-FB0301EE48C4}"/>
    <cellStyle name="Ergebnis 2 2 11" xfId="19233" xr:uid="{ABFD6044-40DD-46C4-8FB8-7B628B1A9338}"/>
    <cellStyle name="Ergebnis 2 2 12" xfId="19560" xr:uid="{ECDA95E7-CD68-48CD-AF56-A9CD098D2704}"/>
    <cellStyle name="Ergebnis 2 2 13" xfId="19887" xr:uid="{D8015EAA-DAA9-4DD9-83D7-F3C65C22E578}"/>
    <cellStyle name="Ergebnis 2 2 14" xfId="20149" xr:uid="{6BA25226-0589-4F8A-B9F3-56152188733D}"/>
    <cellStyle name="Ergebnis 2 2 15" xfId="27908" xr:uid="{3EEF6324-FA91-4FAB-9A28-63FD268E99F6}"/>
    <cellStyle name="Ergebnis 2 2 16" xfId="28228" xr:uid="{CB602B94-4A49-4C5A-8A6C-228F61E99BE7}"/>
    <cellStyle name="Ergebnis 2 2 17" xfId="36102" xr:uid="{09940B3E-3C09-4997-AEAC-46470AB3CF6C}"/>
    <cellStyle name="Ergebnis 2 2 18" xfId="36633" xr:uid="{73906FF2-0CE8-4554-8AF6-6D725D7C3FAE}"/>
    <cellStyle name="Ergebnis 2 2 19" xfId="36903" xr:uid="{1A577C8D-F074-4D94-BAC9-AFDEFA46FBBE}"/>
    <cellStyle name="Ergebnis 2 2 2" xfId="15959" xr:uid="{1A7F14B5-0467-4024-BB72-0B36FD2D4811}"/>
    <cellStyle name="Ergebnis 2 2 3" xfId="16362" xr:uid="{EFFB0405-FBBB-4402-A579-D361111FA975}"/>
    <cellStyle name="Ergebnis 2 2 4" xfId="16748" xr:uid="{66257DF0-9C95-485F-A283-5CADDC084044}"/>
    <cellStyle name="Ergebnis 2 2 5" xfId="17122" xr:uid="{35CCD36B-E34F-4A41-9274-6D3F174EB3F3}"/>
    <cellStyle name="Ergebnis 2 2 6" xfId="17497" xr:uid="{E813134A-8C58-4A65-891B-E194B4C1D671}"/>
    <cellStyle name="Ergebnis 2 2 7" xfId="17864" xr:uid="{AEA382FB-D8AB-464E-AB78-49E6110FCE73}"/>
    <cellStyle name="Ergebnis 2 2 8" xfId="18211" xr:uid="{AF1DA250-1125-45D5-8381-92BB86FA3765}"/>
    <cellStyle name="Ergebnis 2 2 9" xfId="18554" xr:uid="{E567CD00-0903-4114-B820-838B3CBF5001}"/>
    <cellStyle name="Ergebnis 2 3" xfId="15096" xr:uid="{99D97713-784A-467D-9A31-63BE90163FD8}"/>
    <cellStyle name="Ergebnis 2 4" xfId="15274" xr:uid="{ABB6DD03-C3AD-4975-BCB9-EE6D1A7B8049}"/>
    <cellStyle name="Ergebnis 2 5" xfId="17775" xr:uid="{160B0F05-0EDE-478C-9650-226A80077DBE}"/>
    <cellStyle name="Ergebnis 2 6" xfId="14346" xr:uid="{710BC101-F39B-497C-A7DA-EC5F53FCE159}"/>
    <cellStyle name="Ergebnis 2 7" xfId="27466" xr:uid="{A6C48504-A210-4DCE-8041-D593CF7A2A4E}"/>
    <cellStyle name="Ergebnis 2 8" xfId="35646" xr:uid="{9C58D9CE-3400-4385-91A6-A5BEB943945E}"/>
    <cellStyle name="Ergebnis 2 9" xfId="36394" xr:uid="{D7761E3B-C6FD-4348-96BB-9462E6343C62}"/>
    <cellStyle name="Ergebnis 3" xfId="11974" xr:uid="{EE0E3166-9E9F-4D78-82B4-BEE065B91DFF}"/>
    <cellStyle name="Ergebnis 3 10" xfId="18897" xr:uid="{EFCD4BC0-1EC1-4C79-A876-0B42027D1394}"/>
    <cellStyle name="Ergebnis 3 11" xfId="19232" xr:uid="{183377F0-4AC2-4BC4-BF49-F33A4E728301}"/>
    <cellStyle name="Ergebnis 3 12" xfId="19559" xr:uid="{9388B2F0-3B66-4161-A0E7-DD20A5217FDC}"/>
    <cellStyle name="Ergebnis 3 13" xfId="19886" xr:uid="{3FF3A28E-3199-4E09-AEF7-2112F2843E42}"/>
    <cellStyle name="Ergebnis 3 14" xfId="20148" xr:uid="{C303111D-961F-410D-92C6-3D673E3C25DD}"/>
    <cellStyle name="Ergebnis 3 15" xfId="27907" xr:uid="{4B5A9D44-BBCB-4131-8135-97DEE9B9C4BA}"/>
    <cellStyle name="Ergebnis 3 16" xfId="28227" xr:uid="{A56E6601-E2DA-4EFF-BAEC-1C180D796522}"/>
    <cellStyle name="Ergebnis 3 17" xfId="36101" xr:uid="{8D4B48DC-9D35-4DDD-A173-F14ACA6C5DD2}"/>
    <cellStyle name="Ergebnis 3 18" xfId="36632" xr:uid="{4F90DAC2-E00E-4CE2-AA17-E715E15DB71D}"/>
    <cellStyle name="Ergebnis 3 19" xfId="36902" xr:uid="{7974CCFF-C468-4F6C-B039-83725B035066}"/>
    <cellStyle name="Ergebnis 3 2" xfId="15958" xr:uid="{FE34349F-A719-4D19-A0AE-E755C8D16411}"/>
    <cellStyle name="Ergebnis 3 3" xfId="16361" xr:uid="{585F08DA-FEC7-43DA-8371-BBCEB3A5EA78}"/>
    <cellStyle name="Ergebnis 3 4" xfId="16747" xr:uid="{ED647DB5-02AD-423F-AFF9-EB823D8E1AD4}"/>
    <cellStyle name="Ergebnis 3 5" xfId="17121" xr:uid="{788DEEF5-11DC-497C-97FD-0216AF958ACD}"/>
    <cellStyle name="Ergebnis 3 6" xfId="17496" xr:uid="{413FA84B-1CAA-4E3E-8267-EAA905756C04}"/>
    <cellStyle name="Ergebnis 3 7" xfId="17863" xr:uid="{403D6534-4280-4B1F-8E5D-07BE461FD4B9}"/>
    <cellStyle name="Ergebnis 3 8" xfId="18210" xr:uid="{CC0431F3-D737-4394-ABB2-401475CD1D3B}"/>
    <cellStyle name="Ergebnis 3 9" xfId="18553" xr:uid="{E7A3B4F1-F856-4DA3-B600-577CB901BE9E}"/>
    <cellStyle name="Ergebnis 4" xfId="15097" xr:uid="{B2C82C61-7670-47B8-95FA-3C0B9922FC24}"/>
    <cellStyle name="Ergebnis 5" xfId="13145" xr:uid="{009D2E37-9573-4DAB-8FFC-92531D9F2836}"/>
    <cellStyle name="Ergebnis 6" xfId="15203" xr:uid="{40802012-A283-454D-B1D4-97345995D7A3}"/>
    <cellStyle name="Ergebnis 7" xfId="15542" xr:uid="{5AC01DF8-984F-4D84-8F3A-FB8E074D2000}"/>
    <cellStyle name="Ergebnis 8" xfId="27465" xr:uid="{F1D90520-8795-492E-B124-D744104640CD}"/>
    <cellStyle name="Ergebnis 9" xfId="35645" xr:uid="{52831192-BE90-44D9-9F61-A97E42EEB59A}"/>
    <cellStyle name="Erklärender Text" xfId="10781" xr:uid="{4B50E4A5-FBC8-4584-9BAD-8D2329618164}"/>
    <cellStyle name="Erklärender Text 2" xfId="10782" xr:uid="{FB44F0E2-9697-4AE0-A4EB-C0854DDCEE8A}"/>
    <cellStyle name="Euro" xfId="292" xr:uid="{76E8BE6D-EFCE-4064-9FA4-1AF5D33433E6}"/>
    <cellStyle name="Euro 2" xfId="2453" xr:uid="{AF6A5043-627F-4759-AAA8-2C68E46544E1}"/>
    <cellStyle name="Euro 2 2" xfId="10784" xr:uid="{ADAA410E-6832-4295-BB9F-EB6DE1DBAFF0}"/>
    <cellStyle name="Euro 3" xfId="10783" xr:uid="{B7C78BE0-B837-44FE-9F8F-D5B4F8BF02D8}"/>
    <cellStyle name="Excel Built-in Comma" xfId="293" xr:uid="{D2F0F6DE-9DA9-411A-BA17-DBCEEAEEB0FA}"/>
    <cellStyle name="Excel Built-in Comma 2" xfId="294" xr:uid="{ED9B6F02-6A14-428B-83B6-3107075F63CF}"/>
    <cellStyle name="Excel Built-in Normal" xfId="295" xr:uid="{E269EAC2-D937-4446-8741-9AC99C8CB93D}"/>
    <cellStyle name="Excel Built-in Normal 2" xfId="296" xr:uid="{C8F37CB2-184B-43CE-8361-26DF57D5BA4E}"/>
    <cellStyle name="Excel Built-in Normal 2 2" xfId="297" xr:uid="{B52346B7-122B-45EE-A890-A45203B886DF}"/>
    <cellStyle name="Excel Built-in Normal 2 2 2" xfId="3250" xr:uid="{496E4A91-A497-4EF3-8BC6-D0D974077882}"/>
    <cellStyle name="Excel Built-in Normal 2 3" xfId="3150" xr:uid="{F51A68BF-2C3F-4E06-8B30-36BD49A63CB2}"/>
    <cellStyle name="Excel Built-in Normal 2 4" xfId="10786" xr:uid="{76C0C9F7-33D5-4F73-B191-6803E3F5C141}"/>
    <cellStyle name="Excel Built-in Normal 2 5" xfId="2094" xr:uid="{E5590DA6-B7B4-4CD6-A953-19AA7F4AB82A}"/>
    <cellStyle name="Excel Built-in Normal 3" xfId="298" xr:uid="{E129530D-4028-42C9-BC35-7B7ACB7B1B7C}"/>
    <cellStyle name="Excel Built-in Normal 3 2" xfId="299" xr:uid="{07C84E21-14E6-4AED-B697-736BBDBA4762}"/>
    <cellStyle name="Excel Built-in Normal 3 3" xfId="10785" xr:uid="{38CEAE26-25C9-4973-81D1-6BD624D34A9B}"/>
    <cellStyle name="Excel Built-in Normal 4" xfId="300" xr:uid="{346E1263-47D2-483D-BEA8-C97F412EC1ED}"/>
    <cellStyle name="Excel_BuiltIn_Comma 1" xfId="301" xr:uid="{2F597FB4-19D7-469B-89A9-1DC3EF63D4E4}"/>
    <cellStyle name="Explanatory Text 10" xfId="10787" xr:uid="{48646F4A-45E9-45F5-894F-3B53F9935A77}"/>
    <cellStyle name="Explanatory Text 11" xfId="10788" xr:uid="{8C576359-6DCA-4C79-875C-90A0CBD775C7}"/>
    <cellStyle name="Explanatory Text 12" xfId="10789" xr:uid="{627021FB-3E0D-4662-8FFD-CA5E7BB7D6F3}"/>
    <cellStyle name="Explanatory Text 13" xfId="10790" xr:uid="{69FE01B2-5F2D-4A31-A8D6-9509338E5061}"/>
    <cellStyle name="Explanatory Text 14" xfId="10791" xr:uid="{67F9F69D-2D16-488E-B2BE-A6F70F2D5A1C}"/>
    <cellStyle name="Explanatory Text 15" xfId="10792" xr:uid="{94B358CE-6598-47E0-8DB7-34FEE33688B3}"/>
    <cellStyle name="Explanatory Text 16" xfId="10793" xr:uid="{EAB3AB2C-F5F4-45EF-89A9-4E961442A2D5}"/>
    <cellStyle name="Explanatory Text 17" xfId="10794" xr:uid="{5973723E-39D5-47E8-A580-E4B549EA4519}"/>
    <cellStyle name="Explanatory Text 18" xfId="10795" xr:uid="{CE21A5C7-8792-4FC0-A28F-5DE201F40F1E}"/>
    <cellStyle name="Explanatory Text 19" xfId="10796" xr:uid="{D94B0948-BC3E-4FBD-BE16-4B4ECCD2DFEA}"/>
    <cellStyle name="Explanatory Text 2" xfId="302" xr:uid="{A2AF09FF-E575-43C8-AE88-33BC64F707C4}"/>
    <cellStyle name="Explanatory Text 2 2" xfId="1698" xr:uid="{E1D1CC95-D132-4AE8-8482-56BAC2BD899B}"/>
    <cellStyle name="Explanatory Text 2 2 2" xfId="3226" xr:uid="{413B5718-444D-4E85-AFAB-8907D9B119EA}"/>
    <cellStyle name="Explanatory Text 2 2 2 2" xfId="10799" xr:uid="{9335B627-EDA8-4E95-AB1D-77BF7C347D0E}"/>
    <cellStyle name="Explanatory Text 2 2 3" xfId="10798" xr:uid="{23C7435E-9F88-49ED-BDE1-D41E4653FE0F}"/>
    <cellStyle name="Explanatory Text 2 3" xfId="1699" xr:uid="{4BA3B2DB-5F37-435C-BBC5-5653D1703E8B}"/>
    <cellStyle name="Explanatory Text 2 3 2" xfId="10800" xr:uid="{4B699F9A-C565-4601-BE76-5DB5B37D0E5E}"/>
    <cellStyle name="Explanatory Text 2 4" xfId="1700" xr:uid="{9FDDA146-A8FE-44A9-AF39-219F5B8B4155}"/>
    <cellStyle name="Explanatory Text 2 5" xfId="1701" xr:uid="{58138D5F-6260-47C8-920F-D46B3CB4651A}"/>
    <cellStyle name="Explanatory Text 2 6" xfId="1702" xr:uid="{1B06872E-CA7B-483C-AD12-CC5A221EFBA5}"/>
    <cellStyle name="Explanatory Text 2 7" xfId="1703" xr:uid="{7B4DC4C8-8A35-4328-8477-375BC189FD71}"/>
    <cellStyle name="Explanatory Text 2 8" xfId="10797" xr:uid="{97133989-B628-47D0-B422-AC505D6A15A6}"/>
    <cellStyle name="Explanatory Text 20" xfId="10801" xr:uid="{04C63514-BC21-431B-9C40-035CA27C393F}"/>
    <cellStyle name="Explanatory Text 21" xfId="10802" xr:uid="{4998374D-F312-4478-AC2F-C99BB968A599}"/>
    <cellStyle name="Explanatory Text 22" xfId="10803" xr:uid="{0A631682-7C97-46E5-AF79-53717DEDF9B0}"/>
    <cellStyle name="Explanatory Text 23" xfId="10804" xr:uid="{7DAEAC72-8B4D-4C4E-A4CF-23FB89396EB6}"/>
    <cellStyle name="Explanatory Text 24" xfId="10805" xr:uid="{41AD0391-E886-473A-9691-4A1BE35D4EBB}"/>
    <cellStyle name="Explanatory Text 25" xfId="10806" xr:uid="{D50CB969-64C9-4019-BBBF-55DBA97F84C6}"/>
    <cellStyle name="Explanatory Text 26" xfId="10807" xr:uid="{AFC657C3-E142-4836-A084-54F815D23795}"/>
    <cellStyle name="Explanatory Text 27" xfId="10808" xr:uid="{A870934E-2C10-44F8-BC3D-3B94EDEFCCBC}"/>
    <cellStyle name="Explanatory Text 3" xfId="303" xr:uid="{A0F5F976-3C26-4F4A-B3E3-61A7059A02FD}"/>
    <cellStyle name="Explanatory Text 3 2" xfId="1704" xr:uid="{8F70528E-FE17-46D7-80F5-580A3D57F813}"/>
    <cellStyle name="Explanatory Text 3 2 2" xfId="10810" xr:uid="{B899ECC6-8240-41B3-B24A-C2E4F4EBFF02}"/>
    <cellStyle name="Explanatory Text 3 3" xfId="1705" xr:uid="{1D777B10-5E0A-4E26-84BD-EE07FD9BB356}"/>
    <cellStyle name="Explanatory Text 3 4" xfId="1706" xr:uid="{509F621D-2532-4B10-A5AE-CEC7BF53BA44}"/>
    <cellStyle name="Explanatory Text 3 5" xfId="1707" xr:uid="{66823DC9-6472-417F-9CC4-9B013C1F6D63}"/>
    <cellStyle name="Explanatory Text 3 6" xfId="1708" xr:uid="{C811420D-4B3A-42CB-A2E9-B2B6400B65DE}"/>
    <cellStyle name="Explanatory Text 3 7" xfId="1709" xr:uid="{3CEDD75F-35F5-434D-873D-422E55B25580}"/>
    <cellStyle name="Explanatory Text 3 8" xfId="10809" xr:uid="{161F4E28-023C-4086-B705-AF6D4D0F1FDD}"/>
    <cellStyle name="Explanatory Text 4" xfId="304" xr:uid="{CAC48A27-02B1-41D1-ADDD-D11DB7F6F059}"/>
    <cellStyle name="Explanatory Text 4 2" xfId="1710" xr:uid="{F1DCEC58-0157-470B-86DA-6549CA8FF5FF}"/>
    <cellStyle name="Explanatory Text 4 3" xfId="1711" xr:uid="{9A81C955-DADA-453D-A570-5DA9BFB4890B}"/>
    <cellStyle name="Explanatory Text 4 4" xfId="1712" xr:uid="{834CC142-E8C7-4ACB-A9F2-5F4A7D5FEE3B}"/>
    <cellStyle name="Explanatory Text 4 5" xfId="1713" xr:uid="{C37C6B6A-A7B1-4DFF-BD0F-FE4A3B374011}"/>
    <cellStyle name="Explanatory Text 4 6" xfId="1714" xr:uid="{3BE3BF6F-6B68-4FC7-9E06-A726C7083518}"/>
    <cellStyle name="Explanatory Text 4 7" xfId="1715" xr:uid="{21C76712-E034-4061-8A6E-82DFBCCAA383}"/>
    <cellStyle name="Explanatory Text 4 8" xfId="10811" xr:uid="{D38A8471-52F2-4A07-B3C0-D99B45CEEE40}"/>
    <cellStyle name="Explanatory Text 5" xfId="305" xr:uid="{6808274A-B27D-4390-A7E5-61A5B3FD5E46}"/>
    <cellStyle name="Explanatory Text 5 2" xfId="10812" xr:uid="{21F6B02D-84E5-48AD-BFFD-4DAAFE90407C}"/>
    <cellStyle name="Explanatory Text 6" xfId="306" xr:uid="{16A431B7-F30B-461A-9B97-9A69189F87A5}"/>
    <cellStyle name="Explanatory Text 6 2" xfId="10813" xr:uid="{D1433F6A-1F86-4529-8B70-FC7F7C3B5771}"/>
    <cellStyle name="Explanatory Text 7" xfId="307" xr:uid="{94C84256-62F7-467F-A23F-ABE7972BAAB0}"/>
    <cellStyle name="Explanatory Text 7 2" xfId="10814" xr:uid="{D29993A8-378B-4661-897D-A3D23BBE6A1E}"/>
    <cellStyle name="Explanatory Text 8" xfId="308" xr:uid="{CB97116D-2DC5-4074-B2C2-7F259AB8005D}"/>
    <cellStyle name="Explanatory Text 8 2" xfId="10815" xr:uid="{0D250F0D-5B4F-4CF2-A238-DD0D3A70A72C}"/>
    <cellStyle name="Explanatory Text 9" xfId="309" xr:uid="{A93B0A6D-E04E-43B8-BBCF-03D0396BB368}"/>
    <cellStyle name="Explanatory Text 9 2" xfId="10816" xr:uid="{1A938B4D-D247-49DD-A3CF-C0DA742ECB36}"/>
    <cellStyle name="F2" xfId="10817" xr:uid="{C4946408-2984-40A2-A437-DCC155AE8FD6}"/>
    <cellStyle name="F3" xfId="10818" xr:uid="{9E9A52A6-9A39-4451-82D0-B588C55206B1}"/>
    <cellStyle name="F4" xfId="10819" xr:uid="{A17DA690-2AFB-4601-9F2B-AB21DE6477EB}"/>
    <cellStyle name="F5" xfId="10820" xr:uid="{5FD8068D-4FD1-47B2-AB2A-6DABB42E1426}"/>
    <cellStyle name="F6" xfId="10821" xr:uid="{AA797F90-1BCA-416F-A32F-7D636A0CCA67}"/>
    <cellStyle name="F7" xfId="10822" xr:uid="{7C3B2D1C-3490-40E6-8636-09B0C1A4DEA3}"/>
    <cellStyle name="F8" xfId="10823" xr:uid="{0583F3AD-EF45-487D-87EC-BD8743F03DA2}"/>
    <cellStyle name="FieldName" xfId="10824" xr:uid="{DFA0242A-BBBC-4875-A8AC-FF016275401A}"/>
    <cellStyle name="FieldName 10" xfId="13158" xr:uid="{0E39B3A6-0783-483F-B692-E8D17D532503}"/>
    <cellStyle name="FieldName 11" xfId="13324" xr:uid="{0C712FA6-28EA-4217-8C11-ECF6C22E4E32}"/>
    <cellStyle name="FieldName 12" xfId="14976" xr:uid="{057E5812-E776-4A6D-BE17-5D09C61FC359}"/>
    <cellStyle name="FieldName 13" xfId="18815" xr:uid="{548CB77B-6876-45A0-9367-551D46F795BF}"/>
    <cellStyle name="FieldName 14" xfId="16665" xr:uid="{37872DFC-EF83-46B2-B83B-0FFE602AD6EA}"/>
    <cellStyle name="FieldName 15" xfId="16644" xr:uid="{2B9454B6-A8D4-4B4C-9D58-7B71673EA61D}"/>
    <cellStyle name="FieldName 16" xfId="27477" xr:uid="{19A88C05-CF7B-4DF9-8461-F751A1CFC63B}"/>
    <cellStyle name="FieldName 17" xfId="28050" xr:uid="{D1A48C01-0480-45B1-948B-C10DC7102D90}"/>
    <cellStyle name="FieldName 18" xfId="35657" xr:uid="{62DCC0D7-E950-4B9F-A0F5-61AC1A884D43}"/>
    <cellStyle name="FieldName 19" xfId="36395" xr:uid="{8D1548C3-4A0A-4268-87D2-4EBA956E36AC}"/>
    <cellStyle name="FieldName 2" xfId="11895" xr:uid="{3ECF9353-5996-4E22-8472-0E7E5CE3ADDC}"/>
    <cellStyle name="FieldName 2 2" xfId="12074" xr:uid="{8F4D7980-6533-4276-B267-48DAF7F2304C}"/>
    <cellStyle name="FieldName 2 2 10" xfId="18997" xr:uid="{43FBD526-260A-4E49-8799-A6F75B20F97D}"/>
    <cellStyle name="FieldName 2 2 11" xfId="19332" xr:uid="{C6601283-0CE1-4372-A01A-71B0D06527A2}"/>
    <cellStyle name="FieldName 2 2 12" xfId="19659" xr:uid="{7716D0C5-8E7A-4386-BB96-2D4692FE50DF}"/>
    <cellStyle name="FieldName 2 2 13" xfId="19986" xr:uid="{FDFB5921-1476-45A8-81C5-2234753EC86D}"/>
    <cellStyle name="FieldName 2 2 14" xfId="20248" xr:uid="{269C8BCF-C4FA-47B4-A3F2-1D6E938F008E}"/>
    <cellStyle name="FieldName 2 2 15" xfId="28007" xr:uid="{E88A6D9D-97CD-42C0-86CC-11C87AB14C6F}"/>
    <cellStyle name="FieldName 2 2 16" xfId="28327" xr:uid="{EE448F74-FB93-4B28-8934-33885313F938}"/>
    <cellStyle name="FieldName 2 2 17" xfId="36201" xr:uid="{CE75CB28-FD25-4CD1-B430-F943CAFE6BD1}"/>
    <cellStyle name="FieldName 2 2 18" xfId="36732" xr:uid="{45033001-81B8-4EEF-A986-FA45B436ECB7}"/>
    <cellStyle name="FieldName 2 2 19" xfId="37002" xr:uid="{7640AEE9-0A38-4367-B71A-C0DFFFDD5DA1}"/>
    <cellStyle name="FieldName 2 2 2" xfId="16058" xr:uid="{BAE6D75E-6804-46A5-9D4D-6B8686985D85}"/>
    <cellStyle name="FieldName 2 2 3" xfId="16461" xr:uid="{6575BB4A-4982-4893-9347-071B95A9B0E3}"/>
    <cellStyle name="FieldName 2 2 4" xfId="16847" xr:uid="{B40E7C15-B25A-4787-8F5C-A61FEF3A5781}"/>
    <cellStyle name="FieldName 2 2 5" xfId="17221" xr:uid="{4BF8F125-BB6B-45F6-AD33-0F0A98062F7D}"/>
    <cellStyle name="FieldName 2 2 6" xfId="17596" xr:uid="{33FEAA64-6DBE-4A29-8663-6661359A62FC}"/>
    <cellStyle name="FieldName 2 2 7" xfId="17963" xr:uid="{6BBA6D55-DD1A-426E-813F-6D426B4959C4}"/>
    <cellStyle name="FieldName 2 2 8" xfId="18310" xr:uid="{DFC30719-A786-49D6-A34B-E6A49E0DF278}"/>
    <cellStyle name="FieldName 2 2 9" xfId="18653" xr:uid="{DACE6256-A389-43A9-8A9F-CEA1D3C4ABBA}"/>
    <cellStyle name="FieldName 2 3" xfId="16287" xr:uid="{7236AF77-ECB1-4B00-9A52-1E9F15208F49}"/>
    <cellStyle name="FieldName 2 4" xfId="17422" xr:uid="{4E8634E2-8945-4E83-A366-21DC36E0CCBB}"/>
    <cellStyle name="FieldName 2 5" xfId="27829" xr:uid="{2180A6F6-AC93-47B8-ACF0-53C679235304}"/>
    <cellStyle name="FieldName 2 6" xfId="36563" xr:uid="{8D3BBB5F-751E-4F8F-B21C-CB1AFF3FEE33}"/>
    <cellStyle name="FieldName 2 7" xfId="36829" xr:uid="{35F19EC7-E4F5-4876-825E-A85DE852095C}"/>
    <cellStyle name="FieldName 20" xfId="36017" xr:uid="{353236A1-075C-4A92-A31A-35B4D2A41318}"/>
    <cellStyle name="FieldName 3" xfId="15487" xr:uid="{C1A1A901-6B69-486A-97ED-D7CB5CC7C093}"/>
    <cellStyle name="FieldName 4" xfId="15088" xr:uid="{B7A0E48F-3C77-44CC-9276-7482092FE5FA}"/>
    <cellStyle name="FieldName 5" xfId="15331" xr:uid="{EEB3C0C4-5295-42BF-9AB0-C90F06EF4765}"/>
    <cellStyle name="FieldName 6" xfId="14479" xr:uid="{874CEE54-3C90-4E15-9EB9-7A23D91F9E95}"/>
    <cellStyle name="FieldName 7" xfId="14898" xr:uid="{589680BE-4B83-4C3F-8EDF-0D59EE4D9E64}"/>
    <cellStyle name="FieldName 8" xfId="17033" xr:uid="{D9382AE4-CB7C-4152-94F4-AA67F92D3F5F}"/>
    <cellStyle name="FieldName 9" xfId="14783" xr:uid="{71DE9C17-EC5E-4671-B266-4082F106E3C2}"/>
    <cellStyle name="Fixed" xfId="643" xr:uid="{796FC599-1A7A-417E-84C4-41A477DB845C}"/>
    <cellStyle name="Fixed 2" xfId="10825" xr:uid="{95B6D25A-52B6-4BB8-BFDD-50276BC96D78}"/>
    <cellStyle name="Footnote" xfId="10826" xr:uid="{33061FFC-BC14-48CF-A8C1-76FC42DE56D4}"/>
    <cellStyle name="Format Number Column" xfId="14" xr:uid="{598A1D1F-7CA2-4C39-BE95-7A192D590B4F}"/>
    <cellStyle name="FS_Headings" xfId="10827" xr:uid="{E85BC221-A0AC-4FE6-9445-E7F43FC49712}"/>
    <cellStyle name="G01_2001 figures 1 decimal a" xfId="10828" xr:uid="{468E1B07-334B-451D-BA98-EB09A8006499}"/>
    <cellStyle name="G02 Tab figs Light 0 deci" xfId="10829" xr:uid="{6368D3F5-83C5-4085-822A-5A27B7F74CBD}"/>
    <cellStyle name="G02 Tab figs Light 0 deci 2" xfId="10830" xr:uid="{ECA4915B-A3AD-473D-A8CC-01E8B8AA03A8}"/>
    <cellStyle name="G02 Tab figs Light 0 deci_Base Slate" xfId="10831" xr:uid="{4A89B91F-AF95-437F-AE82-3DDB6FF0DC99}"/>
    <cellStyle name="G02 Table Text" xfId="10832" xr:uid="{C55BFAA7-959D-4C24-818A-CC6E1B9D6FEA}"/>
    <cellStyle name="G02 Table Text 2" xfId="10833" xr:uid="{F1D0B4F1-F90A-48B8-9417-9DA97830723E}"/>
    <cellStyle name="G02 Table Text_Base Slate" xfId="10834" xr:uid="{098C4E6B-83A9-4D73-9990-03A8CCF68A5B}"/>
    <cellStyle name="G03_Text" xfId="10835" xr:uid="{2BE62499-AC9A-4F84-9595-4301454A8803}"/>
    <cellStyle name="G05 Tab Head Light" xfId="10836" xr:uid="{31D4E54F-9D3F-4A66-8B54-5D3B9BC54139}"/>
    <cellStyle name="G05_Superiors" xfId="10837" xr:uid="{A0568F95-8041-41A5-ABD0-376CF6658A8A}"/>
    <cellStyle name="G07_Bold_2002_figs_Green" xfId="10838" xr:uid="{CB7142D7-D697-4575-87AC-6B8648F4BCDE}"/>
    <cellStyle name="G08_2001_figs" xfId="10839" xr:uid="{EB6566BD-D888-4562-A5DE-BA51F1964724}"/>
    <cellStyle name="Good 10" xfId="2698" xr:uid="{FD109377-9FEC-4034-91F9-B1DFFDEF5A94}"/>
    <cellStyle name="Good 10 2" xfId="10840" xr:uid="{B464BCB7-4F72-4911-8D91-7AFDE8AA1A2F}"/>
    <cellStyle name="Good 11" xfId="5538" xr:uid="{3E28420F-02BD-40A9-ACD0-91DBF33422B6}"/>
    <cellStyle name="Good 11 2" xfId="10841" xr:uid="{6D516A89-9BDC-44EA-8570-0237CBEC229E}"/>
    <cellStyle name="Good 12" xfId="10842" xr:uid="{98FAC6F6-E896-4912-8549-A5C6346B16FA}"/>
    <cellStyle name="Good 13" xfId="10843" xr:uid="{11F63A6A-EC7B-47BB-BF75-76EAF699283E}"/>
    <cellStyle name="Good 14" xfId="10844" xr:uid="{ECA2BA26-4A59-44D7-ABB4-7B927883BFBF}"/>
    <cellStyle name="Good 15" xfId="10845" xr:uid="{116CDA50-5C86-4132-9EB4-15C74932CFA1}"/>
    <cellStyle name="Good 16" xfId="10846" xr:uid="{19C22093-EA9E-4B29-AF02-4128596DCA8E}"/>
    <cellStyle name="Good 17" xfId="10847" xr:uid="{B0D7B49B-7308-44E4-8844-45C77907B653}"/>
    <cellStyle name="Good 18" xfId="10848" xr:uid="{0AF1A69F-EF1E-45F2-9E35-4A7B5C0FBD3C}"/>
    <cellStyle name="Good 19" xfId="10849" xr:uid="{143168A0-3B15-40E2-AC80-61FBEA280F40}"/>
    <cellStyle name="Good 2" xfId="310" xr:uid="{CD9A8F5B-5F8C-4099-A363-A98C0F69C6AE}"/>
    <cellStyle name="Good 2 2" xfId="1716" xr:uid="{528D3FF5-1110-41D2-92E3-53CF14817925}"/>
    <cellStyle name="Good 2 2 2" xfId="3227" xr:uid="{E47708F0-05EA-4EC5-8ACB-A5FFF2CDDA39}"/>
    <cellStyle name="Good 2 2 2 2" xfId="10852" xr:uid="{5FFABF2D-6A65-4428-92B4-ACD92BEF88B4}"/>
    <cellStyle name="Good 2 2 3" xfId="10851" xr:uid="{EF4F8A1A-91F1-445D-9302-C4D070BABAC4}"/>
    <cellStyle name="Good 2 3" xfId="1717" xr:uid="{91F49A30-FD46-4FDE-AE59-A5B3EE0467BD}"/>
    <cellStyle name="Good 2 3 2" xfId="10853" xr:uid="{2CA513E7-583B-4B52-A175-28DE1BFBE995}"/>
    <cellStyle name="Good 2 4" xfId="1718" xr:uid="{2F1861C3-833A-4950-91AE-4EE2C3CA295E}"/>
    <cellStyle name="Good 2 4 2" xfId="10854" xr:uid="{FD7BC9FB-A140-4C88-AADF-51F31D1EFF6D}"/>
    <cellStyle name="Good 2 5" xfId="1719" xr:uid="{AC2D3B6F-AAC7-4E0C-9AB8-E08A5BB1EEB9}"/>
    <cellStyle name="Good 2 6" xfId="1720" xr:uid="{1D9EE655-C6E8-4AD1-BA9F-37EFD73A4A7B}"/>
    <cellStyle name="Good 2 7" xfId="1721" xr:uid="{4DA093C3-7482-43DF-A1D0-B87B759F70B4}"/>
    <cellStyle name="Good 2 8" xfId="10850" xr:uid="{2242B800-98FC-4C6F-BABE-A06CAAA6C899}"/>
    <cellStyle name="Good 20" xfId="10855" xr:uid="{F1718F6E-FB06-485D-B269-2E4EE4F1DB06}"/>
    <cellStyle name="Good 21" xfId="10856" xr:uid="{9D565A8F-020A-4337-9B25-FB0E02D82BBB}"/>
    <cellStyle name="Good 22" xfId="10857" xr:uid="{8D9729B5-9D7F-4730-90D7-8E094484566D}"/>
    <cellStyle name="Good 23" xfId="10858" xr:uid="{5A0333B6-8743-4C61-AE80-BAD1AF79E1B2}"/>
    <cellStyle name="Good 24" xfId="10859" xr:uid="{16ADD5A8-1EF5-431D-A112-3356E1CD07A3}"/>
    <cellStyle name="Good 25" xfId="10860" xr:uid="{815E51F5-FFBF-4429-892E-8693530A80EF}"/>
    <cellStyle name="Good 26" xfId="10861" xr:uid="{2F697C49-2986-4B2D-9EDC-0748E0A27022}"/>
    <cellStyle name="Good 27" xfId="10862" xr:uid="{02136F0C-426E-4C99-BBB0-835551391313}"/>
    <cellStyle name="Good 3" xfId="311" xr:uid="{0CD21DF9-96D2-4B31-96B8-FE24EA533823}"/>
    <cellStyle name="Good 3 2" xfId="1722" xr:uid="{84960D98-1BF4-4CEC-A3EB-1A17BC3300E4}"/>
    <cellStyle name="Good 3 2 2" xfId="10864" xr:uid="{0398C2CA-2A42-40DD-97AB-CDE843A815C2}"/>
    <cellStyle name="Good 3 3" xfId="1723" xr:uid="{57A59382-7FBE-4B69-96D1-E5BEC83D3CFB}"/>
    <cellStyle name="Good 3 4" xfId="1724" xr:uid="{7C756AEA-491A-4480-8180-FA7AAAFBF907}"/>
    <cellStyle name="Good 3 5" xfId="1725" xr:uid="{154B79AF-1C89-49B5-9963-EE549071B08B}"/>
    <cellStyle name="Good 3 6" xfId="1726" xr:uid="{978CD1CF-5219-4189-A07D-E2079230537A}"/>
    <cellStyle name="Good 3 7" xfId="1727" xr:uid="{9D779248-27E1-43DB-BA0E-CAC05B458448}"/>
    <cellStyle name="Good 3 8" xfId="10863" xr:uid="{24FE0499-12C8-47C8-A6A4-2CFF5A294713}"/>
    <cellStyle name="Good 4" xfId="312" xr:uid="{DE0368D9-C104-44E9-B92E-FC388FB463AA}"/>
    <cellStyle name="Good 4 2" xfId="1728" xr:uid="{30416ECB-7171-4440-B567-C32FDDFF5DB4}"/>
    <cellStyle name="Good 4 3" xfId="1729" xr:uid="{057B33B7-0B04-4985-8E09-5F8FA51F166D}"/>
    <cellStyle name="Good 4 4" xfId="1730" xr:uid="{200DCE39-EA6A-4D69-B1A7-6E682C6C72F4}"/>
    <cellStyle name="Good 4 5" xfId="1731" xr:uid="{EBF2B250-453F-42FB-9CCF-53D30B206858}"/>
    <cellStyle name="Good 4 6" xfId="1732" xr:uid="{B5B28916-B180-4ECB-BA00-A6C9D2A1836F}"/>
    <cellStyle name="Good 4 7" xfId="1733" xr:uid="{65E8E06A-544E-4696-AC0A-2473BA0C2DA8}"/>
    <cellStyle name="Good 4 8" xfId="10865" xr:uid="{E365049B-389F-41BA-BD10-1F243E17344E}"/>
    <cellStyle name="Good 5" xfId="313" xr:uid="{865EB1E8-94F7-44F9-8976-92C3479BF598}"/>
    <cellStyle name="Good 5 2" xfId="10866" xr:uid="{E7347DD2-2BF7-470A-A1B7-0E7A835D5F7E}"/>
    <cellStyle name="Good 6" xfId="314" xr:uid="{B8196FB1-C2B8-4464-BD99-4AB142D72F86}"/>
    <cellStyle name="Good 6 2" xfId="10867" xr:uid="{F0A76271-0C22-4DEF-8F90-1FC5441F8BDB}"/>
    <cellStyle name="Good 7" xfId="315" xr:uid="{EF0B5930-C1DE-4B71-9F5F-77E5E9D0F886}"/>
    <cellStyle name="Good 7 2" xfId="10868" xr:uid="{22E6DD3D-12DA-4C9F-95C8-D928DDEEF8AF}"/>
    <cellStyle name="Good 8" xfId="316" xr:uid="{BC888079-332D-4804-B4C7-4C8624956D76}"/>
    <cellStyle name="Good 8 2" xfId="10869" xr:uid="{40EF5D9A-58AA-4282-B744-F75439B8FFB4}"/>
    <cellStyle name="Good 9" xfId="317" xr:uid="{46992940-764B-40A5-B115-0ECA69E9E08C}"/>
    <cellStyle name="Good 9 2" xfId="10870" xr:uid="{9CA49E9D-9B0B-46AC-9725-6A39D2127CCA}"/>
    <cellStyle name="Grey" xfId="15" xr:uid="{2A84DE55-878F-44AB-BC7A-D28E9DCEEF8B}"/>
    <cellStyle name="Grey 2" xfId="644" xr:uid="{4865B0C3-0FD4-495A-8665-C41917D7B3AB}"/>
    <cellStyle name="Grey 3" xfId="2671" xr:uid="{E6B49BA5-62A1-481D-9B35-1A39C4C283C6}"/>
    <cellStyle name="Grey 3 2" xfId="3255" xr:uid="{5DE9C08C-1533-4586-BF6D-8FBFC11EED27}"/>
    <cellStyle name="Gut" xfId="10871" xr:uid="{84F6445C-2516-400C-B00A-6465D5C613F6}"/>
    <cellStyle name="Gut 2" xfId="10872" xr:uid="{C4236DD2-5D42-43E2-A773-0492167CD881}"/>
    <cellStyle name="Header - Style1" xfId="1967" xr:uid="{243AC867-2F19-4EEF-A997-5E569AD0D74F}"/>
    <cellStyle name="Header - Style1 2" xfId="29133" xr:uid="{930396E3-081D-48F1-AAAE-F4343EE722FC}"/>
    <cellStyle name="Header - Style1 3" xfId="35117" xr:uid="{D7F3FE26-2012-4A4A-A0F6-2A18A570106F}"/>
    <cellStyle name="Header1" xfId="16" xr:uid="{445E3A8A-B66A-4B13-911E-6D85DA41386B}"/>
    <cellStyle name="Header1 2" xfId="2715" xr:uid="{2A34BE07-A890-426D-BD2E-63B7F07C8C6A}"/>
    <cellStyle name="Header1 3" xfId="2720" xr:uid="{146406B9-DC87-4D5B-979A-C1604047A4C2}"/>
    <cellStyle name="Header1 4" xfId="10873" xr:uid="{37E0B837-77FD-4EBA-9711-60C6BFC2E163}"/>
    <cellStyle name="Header1 4 10" xfId="13710" xr:uid="{E136CA52-9E6D-4E78-871F-178B20496739}"/>
    <cellStyle name="Header1 4 11" xfId="15103" xr:uid="{1876C311-3AA9-4F3F-AEB9-0CE376927053}"/>
    <cellStyle name="Header1 4 12" xfId="12743" xr:uid="{1992D77B-311F-4D7B-A381-1D645F88298A}"/>
    <cellStyle name="Header1 4 13" xfId="15466" xr:uid="{5ACE3241-250C-49B2-8135-45D5A2CC513D}"/>
    <cellStyle name="Header1 4 14" xfId="12240" xr:uid="{DDB3FB26-0A7D-45F3-8D53-531A6497013E}"/>
    <cellStyle name="Header1 4 15" xfId="12737" xr:uid="{C989D2D6-D147-491E-91EC-0DE3FF712FB1}"/>
    <cellStyle name="Header1 4 16" xfId="27478" xr:uid="{B34704DB-8631-4A10-B467-CD2AED1F3CC9}"/>
    <cellStyle name="Header1 4 17" xfId="28051" xr:uid="{410233E0-3387-45AB-A841-2419C8BFBF4A}"/>
    <cellStyle name="Header1 4 18" xfId="35658" xr:uid="{8E7293BE-0626-4E33-BFE5-C9FBA6910E6B}"/>
    <cellStyle name="Header1 4 19" xfId="36396" xr:uid="{134738D3-9B98-4FD1-ADF1-61947F935F45}"/>
    <cellStyle name="Header1 4 2" xfId="11976" xr:uid="{A97B9CA0-FFB2-4633-9978-86CE53F1E9A8}"/>
    <cellStyle name="Header1 4 2 10" xfId="18899" xr:uid="{EAC9801C-8FD4-40AA-AA69-44EF11401407}"/>
    <cellStyle name="Header1 4 2 11" xfId="19234" xr:uid="{0BA6C190-4777-4E80-97FC-998E12B1629D}"/>
    <cellStyle name="Header1 4 2 12" xfId="19561" xr:uid="{F4B9091C-6581-4176-95CB-115A60916EEE}"/>
    <cellStyle name="Header1 4 2 13" xfId="19888" xr:uid="{C9888A73-AF7B-477D-A097-D4330B15F6FC}"/>
    <cellStyle name="Header1 4 2 14" xfId="20150" xr:uid="{2D887492-E11C-4BC6-9A80-6105990BC182}"/>
    <cellStyle name="Header1 4 2 15" xfId="27909" xr:uid="{54D36F95-33B6-411D-A7A8-76137E511ACE}"/>
    <cellStyle name="Header1 4 2 16" xfId="28229" xr:uid="{6A20F610-F9BB-4AF4-8222-4B9A67A93358}"/>
    <cellStyle name="Header1 4 2 17" xfId="36103" xr:uid="{4B02E2E3-C992-4AA6-B807-9B7B45F8782F}"/>
    <cellStyle name="Header1 4 2 18" xfId="36634" xr:uid="{19FD36DA-647E-4487-B8AD-12BB80A66398}"/>
    <cellStyle name="Header1 4 2 19" xfId="36904" xr:uid="{5601712B-E9A3-4394-8147-A9CD22F63623}"/>
    <cellStyle name="Header1 4 2 2" xfId="15960" xr:uid="{49271AAA-1256-487F-979E-D183D84FA09E}"/>
    <cellStyle name="Header1 4 2 3" xfId="16363" xr:uid="{9CB248B7-DB8C-479C-ACDE-E7F057BED3D0}"/>
    <cellStyle name="Header1 4 2 4" xfId="16749" xr:uid="{F8362E74-34F7-4A6D-9CF8-E31CA15F6E01}"/>
    <cellStyle name="Header1 4 2 5" xfId="17123" xr:uid="{0F2CE132-DEBA-4A51-9753-C2AE8DB6527F}"/>
    <cellStyle name="Header1 4 2 6" xfId="17498" xr:uid="{C6E7627F-37AE-456C-AC4F-371A655515CC}"/>
    <cellStyle name="Header1 4 2 7" xfId="17865" xr:uid="{238522E3-018F-42FB-AA77-F151AE272062}"/>
    <cellStyle name="Header1 4 2 8" xfId="18212" xr:uid="{FF2657BE-B885-4DC4-973D-519C07657F0C}"/>
    <cellStyle name="Header1 4 2 9" xfId="18555" xr:uid="{941A969E-ACA6-4DF3-9474-7E84A8868075}"/>
    <cellStyle name="Header1 4 20" xfId="36369" xr:uid="{0FAA7F97-65EA-418A-B836-3D418731FE96}"/>
    <cellStyle name="Header1 4 3" xfId="15499" xr:uid="{B8FFA045-C1F6-44D7-B1AC-9649149FD1DE}"/>
    <cellStyle name="Header1 4 4" xfId="12613" xr:uid="{A59A0CAA-D2F4-4A5B-8FD0-239862E2AD24}"/>
    <cellStyle name="Header1 4 5" xfId="12690" xr:uid="{7F36AE99-3C7D-42C5-9144-2CE6039AE0A7}"/>
    <cellStyle name="Header1 4 6" xfId="13923" xr:uid="{B1CC7DC7-8452-4D59-94E5-31305FCECED0}"/>
    <cellStyle name="Header1 4 7" xfId="13547" xr:uid="{EEECEFC8-427A-4B74-8A64-5DE3C5883F73}"/>
    <cellStyle name="Header1 4 8" xfId="15217" xr:uid="{6D9A851B-F05C-4DDB-B4AC-8913A479B787}"/>
    <cellStyle name="Header1 4 9" xfId="13995" xr:uid="{CC5B858B-F2A0-4C57-8E7E-5BE45A24BB0A}"/>
    <cellStyle name="Header1 5" xfId="11896" xr:uid="{2BF3C31D-1982-4913-A8A0-306099992AEA}"/>
    <cellStyle name="Header1 5 10" xfId="18824" xr:uid="{495990E1-E03B-4BD6-B257-194F67EFA469}"/>
    <cellStyle name="Header1 5 11" xfId="19160" xr:uid="{0AD23D7F-4338-48EF-B276-3AF7828E630A}"/>
    <cellStyle name="Header1 5 12" xfId="19487" xr:uid="{64C3A426-E593-401D-9355-B26565D9C91E}"/>
    <cellStyle name="Header1 5 13" xfId="19814" xr:uid="{C5E26B84-ACA5-4758-B71E-80C9213663E1}"/>
    <cellStyle name="Header1 5 14" xfId="20076" xr:uid="{6E919BC1-A9A9-4A47-934E-E2C4D2CA63F8}"/>
    <cellStyle name="Header1 5 15" xfId="27830" xr:uid="{E074FAC1-CC3D-4317-99A7-40787FF83FEF}"/>
    <cellStyle name="Header1 5 16" xfId="28155" xr:uid="{40DE29DE-D568-47C2-AAA7-DC523D49FA8B}"/>
    <cellStyle name="Header1 5 17" xfId="36024" xr:uid="{78840CEE-D342-47CA-B457-8CAFB23100ED}"/>
    <cellStyle name="Header1 5 18" xfId="36564" xr:uid="{856ECA92-37B5-44C3-9CDC-4930934F5A7D}"/>
    <cellStyle name="Header1 5 19" xfId="36830" xr:uid="{BEC70592-08E7-4880-BBF7-B130EF694CD9}"/>
    <cellStyle name="Header1 5 2" xfId="15889" xr:uid="{BE6ADBBC-19E0-48F5-9400-84C0AFB2357D}"/>
    <cellStyle name="Header1 5 3" xfId="16288" xr:uid="{A75C1E3B-4B56-4086-8260-52E0C46041E1}"/>
    <cellStyle name="Header1 5 4" xfId="16674" xr:uid="{5999EAE9-3B25-4374-A18E-764DCAC82594}"/>
    <cellStyle name="Header1 5 5" xfId="17047" xr:uid="{27D8B712-E141-48A8-B9B5-A8517266ACE7}"/>
    <cellStyle name="Header1 5 6" xfId="17423" xr:uid="{1C6701E1-A3AE-4243-BF2F-2C2041EDD155}"/>
    <cellStyle name="Header1 5 7" xfId="17790" xr:uid="{2F996563-9221-4CC4-A5A5-91118E39CB9F}"/>
    <cellStyle name="Header1 5 8" xfId="18137" xr:uid="{87A32C06-BDC0-4322-8028-4CDE5BCE26D4}"/>
    <cellStyle name="Header1 5 9" xfId="18480" xr:uid="{53D1F483-9946-4466-8D30-EFD950323A02}"/>
    <cellStyle name="Header1 6" xfId="1734" xr:uid="{F0DAA5E2-52F0-483E-B6D0-497534F95CF8}"/>
    <cellStyle name="Header2" xfId="17" xr:uid="{D1E136ED-53D1-4712-8696-AD91F1EA93F4}"/>
    <cellStyle name="Header2 10" xfId="14932" xr:uid="{A26014C3-A973-4AE3-AC43-3ADC42035059}"/>
    <cellStyle name="Header2 11" xfId="15435" xr:uid="{EACCAF9B-7C5D-42C5-96C4-E99741A2CA4F}"/>
    <cellStyle name="Header2 12" xfId="13765" xr:uid="{75BDB7B9-52DD-4635-BBC2-8DE0E6E7490E}"/>
    <cellStyle name="Header2 13" xfId="13223" xr:uid="{8C2E38EF-1CB2-4109-BECE-7D2DA2CF67C7}"/>
    <cellStyle name="Header2 14" xfId="14324" xr:uid="{8E779824-56D8-4546-A93E-1342E9767EB2}"/>
    <cellStyle name="Header2 15" xfId="14262" xr:uid="{EE17797C-C403-4D02-825E-EE05D25C2E3D}"/>
    <cellStyle name="Header2 16" xfId="14872" xr:uid="{38ADF11C-00DE-4895-8A1E-65DADA3177A5}"/>
    <cellStyle name="Header2 17" xfId="16950" xr:uid="{3FC44F02-7BC2-491F-A336-864A14562BA9}"/>
    <cellStyle name="Header2 18" xfId="14713" xr:uid="{4425FC87-698E-4577-A760-DDDDFEA56714}"/>
    <cellStyle name="Header2 19" xfId="14069" xr:uid="{55309E5F-1619-466B-A1F1-D6449021FD0F}"/>
    <cellStyle name="Header2 2" xfId="783" xr:uid="{5938A2CB-9583-4556-957E-ECDBE23DAFCD}"/>
    <cellStyle name="Header2 2 10" xfId="16558" xr:uid="{8AEE74D5-B9CB-4C39-9FF7-4BD3C4F35C6F}"/>
    <cellStyle name="Header2 2 11" xfId="14203" xr:uid="{6BBA89BE-B57C-427C-AD32-2764F50C30FC}"/>
    <cellStyle name="Header2 2 12" xfId="14103" xr:uid="{8FC1EB80-339D-4933-8F9D-5E1E5450C29D}"/>
    <cellStyle name="Header2 2 13" xfId="16855" xr:uid="{5D55A6EE-0AC8-408D-8E64-0834C3DC4B62}"/>
    <cellStyle name="Header2 2 14" xfId="14996" xr:uid="{B7313413-D023-44E0-B1A1-6D2AF7EFFBBD}"/>
    <cellStyle name="Header2 2 15" xfId="13926" xr:uid="{5633F613-C571-4697-BB7D-7E48A125B720}"/>
    <cellStyle name="Header2 2 16" xfId="12139" xr:uid="{6A806699-F2E4-4FB6-BC14-C2C90005698E}"/>
    <cellStyle name="Header2 2 17" xfId="20539" xr:uid="{EF44F780-0FA9-497C-B397-3546985FE4B4}"/>
    <cellStyle name="Header2 2 18" xfId="21370" xr:uid="{C16BEA8B-DC2C-4E48-BD64-5E6291959A9F}"/>
    <cellStyle name="Header2 2 19" xfId="28634" xr:uid="{C3824AD9-EE6E-4B9C-9C74-A1D6D7B2B813}"/>
    <cellStyle name="Header2 2 2" xfId="2716" xr:uid="{6E23AD11-168D-472A-A929-AECA3AE106DC}"/>
    <cellStyle name="Header2 2 2 10" xfId="14079" xr:uid="{513C666B-9FF5-4001-B0AC-DF520A5747DF}"/>
    <cellStyle name="Header2 2 2 11" xfId="17673" xr:uid="{DB923B4F-955A-44D6-9636-7AC17CCC0718}"/>
    <cellStyle name="Header2 2 2 12" xfId="18655" xr:uid="{515BA831-F1E6-4AAD-AFB7-0273D2AE4369}"/>
    <cellStyle name="Header2 2 2 13" xfId="17622" xr:uid="{11DD9C22-0486-4B59-9C55-83FE6E6E3E45}"/>
    <cellStyle name="Header2 2 2 14" xfId="12319" xr:uid="{7F5B3677-ACA7-425E-A0B4-F1F2E1ADE0D7}"/>
    <cellStyle name="Header2 2 2 15" xfId="21443" xr:uid="{71F7D956-3212-44FF-BBBE-24C791904260}"/>
    <cellStyle name="Header2 2 2 16" xfId="27410" xr:uid="{F0B86351-61B4-4380-A796-91EF31A65D7C}"/>
    <cellStyle name="Header2 2 2 17" xfId="29559" xr:uid="{1E92C9A6-6F86-4E1C-AEC7-6AD13EF0B46A}"/>
    <cellStyle name="Header2 2 2 18" xfId="35582" xr:uid="{CA9CDF2B-D977-44A3-B224-50F96E381958}"/>
    <cellStyle name="Header2 2 2 19" xfId="28342" xr:uid="{755BCC80-8086-443C-B995-E6B1143C91CB}"/>
    <cellStyle name="Header2 2 2 2" xfId="13105" xr:uid="{C1927CC6-B6DC-4650-BDE2-428F91C582F1}"/>
    <cellStyle name="Header2 2 2 3" xfId="13997" xr:uid="{0C081485-8599-4231-A9B5-1B3093F6A084}"/>
    <cellStyle name="Header2 2 2 4" xfId="14563" xr:uid="{6B699A39-A05A-4EB8-BF7D-75E46A5D37EB}"/>
    <cellStyle name="Header2 2 2 5" xfId="13291" xr:uid="{91853590-28FA-4395-B6C3-CD8CE6DB60FB}"/>
    <cellStyle name="Header2 2 2 6" xfId="13502" xr:uid="{83588353-609A-4ECB-A459-4EEE01FDD8D2}"/>
    <cellStyle name="Header2 2 2 7" xfId="13663" xr:uid="{FD76D67C-87D4-403D-9A4A-7D385615B306}"/>
    <cellStyle name="Header2 2 2 8" xfId="15431" xr:uid="{0ED9E529-4FBA-4D5A-9EB7-EBD949B44962}"/>
    <cellStyle name="Header2 2 2 9" xfId="15489" xr:uid="{F5052645-4204-4297-9694-4209150FE93E}"/>
    <cellStyle name="Header2 2 20" xfId="29487" xr:uid="{BED7BD17-A946-401A-BC4E-1C3A4ABED991}"/>
    <cellStyle name="Header2 2 21" xfId="36234" xr:uid="{B275DA73-0751-4E56-A24E-EACE7EF41AB5}"/>
    <cellStyle name="Header2 2 3" xfId="11948" xr:uid="{B4DB12B7-381A-46FF-BF62-98E7D67E42FF}"/>
    <cellStyle name="Header2 2 3 10" xfId="18872" xr:uid="{8A3D4AA3-9989-4681-B87E-6DC58ABDB7AC}"/>
    <cellStyle name="Header2 2 3 11" xfId="19207" xr:uid="{B62471E7-A904-4415-8FD8-793A0ACF523F}"/>
    <cellStyle name="Header2 2 3 12" xfId="19534" xr:uid="{242483DB-35B5-412E-AD5C-FAAAF2685A69}"/>
    <cellStyle name="Header2 2 3 13" xfId="19861" xr:uid="{CD946D4B-6204-4849-A328-6076E9A1B4DC}"/>
    <cellStyle name="Header2 2 3 14" xfId="20123" xr:uid="{EE13535F-78FC-4FA7-AE63-50C1FD14DCC0}"/>
    <cellStyle name="Header2 2 3 15" xfId="27882" xr:uid="{A673E438-2A6E-433B-ACBE-C241897E6850}"/>
    <cellStyle name="Header2 2 3 16" xfId="28202" xr:uid="{4CFC0DEE-41BC-4CC6-9E2B-268E0B0085E5}"/>
    <cellStyle name="Header2 2 3 17" xfId="36076" xr:uid="{E9BF109D-3028-45FB-88EE-1A7A99B7C185}"/>
    <cellStyle name="Header2 2 3 18" xfId="36609" xr:uid="{B7D6901D-B485-4939-974D-404036DB67D2}"/>
    <cellStyle name="Header2 2 3 19" xfId="36877" xr:uid="{F25F6D15-6D29-405A-9FFD-053F9D7407E8}"/>
    <cellStyle name="Header2 2 3 2" xfId="15935" xr:uid="{37B01602-3CFD-454C-939F-AB5BE3981AF7}"/>
    <cellStyle name="Header2 2 3 3" xfId="16336" xr:uid="{6995CEF6-EC76-4F7F-AA07-77AB1AD95CA7}"/>
    <cellStyle name="Header2 2 3 4" xfId="16721" xr:uid="{BE0E3D92-DC0F-48B5-AB49-4015FA3513B7}"/>
    <cellStyle name="Header2 2 3 5" xfId="17096" xr:uid="{C734B999-D0D7-4A8D-BA2B-55F2255C8CC5}"/>
    <cellStyle name="Header2 2 3 6" xfId="17471" xr:uid="{E94CBA87-C96D-4A1E-96E6-B7C156D72CC7}"/>
    <cellStyle name="Header2 2 3 7" xfId="17838" xr:uid="{EE165B65-5A64-4948-A5D3-BCF0FE9F76B1}"/>
    <cellStyle name="Header2 2 3 8" xfId="18185" xr:uid="{34229852-B237-48BE-B2C3-18CD9E988247}"/>
    <cellStyle name="Header2 2 3 9" xfId="18527" xr:uid="{C2E51880-CB62-4A27-ADC1-FC34D7EFDFDC}"/>
    <cellStyle name="Header2 2 4" xfId="12363" xr:uid="{76328BB0-F59E-41FB-98E9-54C06B747A64}"/>
    <cellStyle name="Header2 2 5" xfId="13113" xr:uid="{AC40344E-5587-4A05-8B88-3303B4E37018}"/>
    <cellStyle name="Header2 2 6" xfId="12995" xr:uid="{1E8E26CA-2F8E-44CA-865A-2E8AC63ADB79}"/>
    <cellStyle name="Header2 2 7" xfId="14358" xr:uid="{47D08256-2F57-41D0-8F01-B4BE097073DB}"/>
    <cellStyle name="Header2 2 8" xfId="12696" xr:uid="{C251C69F-D2D6-44B1-A8B2-C31ADDF18695}"/>
    <cellStyle name="Header2 2 9" xfId="15175" xr:uid="{3711AAC9-B7D0-441A-B027-ACB7E496A5E9}"/>
    <cellStyle name="Header2 20" xfId="21028" xr:uid="{79E1E6D8-C08C-4EDA-92DD-C11F715EEEB9}"/>
    <cellStyle name="Header2 21" xfId="28330" xr:uid="{DA6626F0-9161-4458-84FB-0404F69405EE}"/>
    <cellStyle name="Header2 22" xfId="29143" xr:uid="{DC1E0D3A-2973-44D3-98C7-BFD21039A5CA}"/>
    <cellStyle name="Header2 23" xfId="29254" xr:uid="{667C38AF-88AA-47E0-9FA4-932C04FC0A94}"/>
    <cellStyle name="Header2 3" xfId="878" xr:uid="{B0D88488-E821-4908-A53B-975FAEACA934}"/>
    <cellStyle name="Header2 3 10" xfId="18006" xr:uid="{446E2CB1-799C-4127-8F62-35B1EFFB7471}"/>
    <cellStyle name="Header2 3 11" xfId="18359" xr:uid="{E42E82FF-523B-40D3-9D46-D13C69BBB645}"/>
    <cellStyle name="Header2 3 12" xfId="18700" xr:uid="{70A13E9E-8729-42D7-94A7-657DBBE8349D}"/>
    <cellStyle name="Header2 3 13" xfId="19037" xr:uid="{C9E14230-39C9-4B83-A9AA-A147E94EA063}"/>
    <cellStyle name="Header2 3 14" xfId="19378" xr:uid="{599A593E-3AA6-4FE3-A799-F78D565D98FF}"/>
    <cellStyle name="Header2 3 15" xfId="19698" xr:uid="{A83024E2-5EBF-4164-91C9-11D9CC5CC804}"/>
    <cellStyle name="Header2 3 16" xfId="20634" xr:uid="{AA7DFAA0-A2B8-485F-B5A0-03905243815B}"/>
    <cellStyle name="Header2 3 17" xfId="20303" xr:uid="{9919B63D-5E1F-43E9-A81A-2C86E7BE3815}"/>
    <cellStyle name="Header2 3 18" xfId="28729" xr:uid="{0FA45261-024C-47D9-94D9-F171941001BC}"/>
    <cellStyle name="Header2 3 19" xfId="28394" xr:uid="{BED168F8-277D-4517-89D8-0E030D791385}"/>
    <cellStyle name="Header2 3 2" xfId="11946" xr:uid="{3574DC0D-7A7A-447D-9352-C96DECBD0F42}"/>
    <cellStyle name="Header2 3 2 10" xfId="18870" xr:uid="{5E327D30-392A-4749-845D-C0962152BFF8}"/>
    <cellStyle name="Header2 3 2 11" xfId="19205" xr:uid="{7075F6DB-B66C-4E60-9044-E37745EF3E82}"/>
    <cellStyle name="Header2 3 2 12" xfId="19532" xr:uid="{2C207497-93B9-4601-8AA6-7B2EF1922338}"/>
    <cellStyle name="Header2 3 2 13" xfId="19859" xr:uid="{9394B566-1455-4CEF-B603-75585184415E}"/>
    <cellStyle name="Header2 3 2 14" xfId="20121" xr:uid="{E606C40E-9A72-4407-93A2-9EDF59941AFC}"/>
    <cellStyle name="Header2 3 2 15" xfId="27880" xr:uid="{2FF3D9DA-D968-43B5-AEFE-06F53D1FD518}"/>
    <cellStyle name="Header2 3 2 16" xfId="28200" xr:uid="{52D117AE-0F7D-470A-9656-FDBB20C09F6D}"/>
    <cellStyle name="Header2 3 2 17" xfId="36074" xr:uid="{C24B225B-D002-454A-87AA-ABBE94F7224D}"/>
    <cellStyle name="Header2 3 2 18" xfId="36607" xr:uid="{6639AE37-C78A-45B9-95AF-0F9AC2D34EB8}"/>
    <cellStyle name="Header2 3 2 19" xfId="36875" xr:uid="{73A9D797-4E46-43EE-A103-FEEB2D6960D5}"/>
    <cellStyle name="Header2 3 2 2" xfId="15933" xr:uid="{C3F0DD08-2444-4519-823F-80A7CCB3E3F9}"/>
    <cellStyle name="Header2 3 2 3" xfId="16334" xr:uid="{0F4E457A-FC22-40C4-B51D-B3B224B16425}"/>
    <cellStyle name="Header2 3 2 4" xfId="16719" xr:uid="{F30BEA8A-2001-49FC-9022-7111275D8497}"/>
    <cellStyle name="Header2 3 2 5" xfId="17094" xr:uid="{52E9B140-AA90-4786-8C82-A070A5E7827A}"/>
    <cellStyle name="Header2 3 2 6" xfId="17469" xr:uid="{4FC8F4BB-C789-4600-9880-089D2EBF489C}"/>
    <cellStyle name="Header2 3 2 7" xfId="17836" xr:uid="{2A25553F-3025-45D5-8B90-98FBCCD62BF6}"/>
    <cellStyle name="Header2 3 2 8" xfId="18183" xr:uid="{0609A4DE-9D7A-4A83-BDF0-324680E0BECF}"/>
    <cellStyle name="Header2 3 2 9" xfId="18525" xr:uid="{C51B8C02-50E0-4BD7-94EB-5CBDA2F015DC}"/>
    <cellStyle name="Header2 3 20" xfId="36438" xr:uid="{F11A553F-A600-42D5-83CA-0DDDD455629D}"/>
    <cellStyle name="Header2 3 3" xfId="12455" xr:uid="{BBEEAC38-62E4-4973-86CC-E6233E81D7D5}"/>
    <cellStyle name="Header2 3 4" xfId="15724" xr:uid="{F6010A93-5F1A-494B-96B1-2D1C89E01915}"/>
    <cellStyle name="Header2 3 5" xfId="16114" xr:uid="{AAD0D643-9EA4-4C9C-AB2F-BABE05184A31}"/>
    <cellStyle name="Header2 3 6" xfId="16519" xr:uid="{9EBA13EC-A407-4D76-989D-DA48EDE5C058}"/>
    <cellStyle name="Header2 3 7" xfId="16902" xr:uid="{2ADD6101-E494-4D61-A535-C9C325814CE9}"/>
    <cellStyle name="Header2 3 8" xfId="17272" xr:uid="{5E137A48-AB42-42C6-9DB1-5525870B1D09}"/>
    <cellStyle name="Header2 3 9" xfId="17649" xr:uid="{95FE08FE-A4DF-4FE7-9BE7-A2CCDDEA3B71}"/>
    <cellStyle name="Header2 4" xfId="10874" xr:uid="{678DF592-390C-46F8-BB7C-6AF54B0C9F3C}"/>
    <cellStyle name="Header2 5" xfId="1735" xr:uid="{1F652A74-79FF-456F-B816-78B56BF4584B}"/>
    <cellStyle name="Header2 5 10" xfId="13122" xr:uid="{52A88780-53D0-4105-8FBC-0B731D2FF32A}"/>
    <cellStyle name="Header2 5 11" xfId="12135" xr:uid="{DF96FD64-42EC-4FB6-AF4E-44B4709B507C}"/>
    <cellStyle name="Header2 5 12" xfId="16637" xr:uid="{92EC5B3D-C3A5-44CF-B42C-DAD58311FF44}"/>
    <cellStyle name="Header2 5 13" xfId="14310" xr:uid="{D55E26BF-92C2-496A-AB66-593EF17954AD}"/>
    <cellStyle name="Header2 5 14" xfId="12699" xr:uid="{16128FC0-5908-42FD-B61B-2D01DEE27576}"/>
    <cellStyle name="Header2 5 15" xfId="20940" xr:uid="{87B6D031-F9EF-461A-8F04-611612DD239A}"/>
    <cellStyle name="Header2 5 16" xfId="27462" xr:uid="{E8521B41-31F0-4C78-980A-B2566848261B}"/>
    <cellStyle name="Header2 5 17" xfId="29050" xr:uid="{ED6E6229-2970-4B13-AD26-661AD231EF85}"/>
    <cellStyle name="Header2 5 18" xfId="29138" xr:uid="{5C2C46A1-2473-4367-AF16-B1C267946D8B}"/>
    <cellStyle name="Header2 5 19" xfId="36300" xr:uid="{D4FF7B2E-7325-4F96-9AB0-E72BB37FE68E}"/>
    <cellStyle name="Header2 5 2" xfId="12751" xr:uid="{F8692BE8-96B5-4E93-8866-379EAFA8964F}"/>
    <cellStyle name="Header2 5 3" xfId="14321" xr:uid="{14F49A79-2AD1-4E1E-9E3D-5FE8BEE7C8C9}"/>
    <cellStyle name="Header2 5 4" xfId="13689" xr:uid="{8A0425E1-0F90-4AE0-8131-2C2E67CB7377}"/>
    <cellStyle name="Header2 5 5" xfId="15610" xr:uid="{AC96D60B-EE7B-4FBA-A8DB-055397A90A7E}"/>
    <cellStyle name="Header2 5 6" xfId="12951" xr:uid="{4A11BD20-86FE-407D-9738-D9D875097BAF}"/>
    <cellStyle name="Header2 5 7" xfId="16175" xr:uid="{A053EB21-599C-4976-B6A1-823DA5A8BBAA}"/>
    <cellStyle name="Header2 5 8" xfId="14655" xr:uid="{FAD886D6-870F-44BB-920C-804852122A90}"/>
    <cellStyle name="Header2 5 9" xfId="14067" xr:uid="{4E4A3339-1AD1-45F0-844B-E9F89F8CEB06}"/>
    <cellStyle name="Header2 6" xfId="11907" xr:uid="{10734640-B875-4532-A4A7-E118583889E4}"/>
    <cellStyle name="Header2 6 10" xfId="18831" xr:uid="{C32025C6-DDE2-4652-8948-A88C139AF77C}"/>
    <cellStyle name="Header2 6 11" xfId="19166" xr:uid="{6D8FA0FA-88BE-4467-BA2C-B22E7EE83F5F}"/>
    <cellStyle name="Header2 6 12" xfId="19493" xr:uid="{D042F2C1-2657-447D-8287-52FA8538A6A4}"/>
    <cellStyle name="Header2 6 13" xfId="19820" xr:uid="{A4135288-4AC3-4165-BC40-3F5270209CD6}"/>
    <cellStyle name="Header2 6 14" xfId="20082" xr:uid="{DF80F7A8-7042-4215-B407-F92EA1008ABD}"/>
    <cellStyle name="Header2 6 15" xfId="27841" xr:uid="{34E4246C-4C16-495E-B8A7-89CB0A3ADF48}"/>
    <cellStyle name="Header2 6 16" xfId="28161" xr:uid="{99926371-ACD2-43B1-A626-6C6A65842DB5}"/>
    <cellStyle name="Header2 6 17" xfId="36035" xr:uid="{2A8227EB-11B5-4D40-98AD-A7CE16ED3473}"/>
    <cellStyle name="Header2 6 18" xfId="36570" xr:uid="{F0AA5578-C0B3-49D9-A74E-3AF0FF856B5E}"/>
    <cellStyle name="Header2 6 19" xfId="36836" xr:uid="{BD23ADA6-15D3-4CB0-8E7A-D27476B2FA13}"/>
    <cellStyle name="Header2 6 2" xfId="15896" xr:uid="{2D1DB333-9FC5-4BA0-888D-785826C0BC86}"/>
    <cellStyle name="Header2 6 3" xfId="16295" xr:uid="{9FCF72A8-01B2-4C1E-BD66-2691C1895A39}"/>
    <cellStyle name="Header2 6 4" xfId="16680" xr:uid="{BEBAADEB-AD1A-4F2F-9C7B-F2F7CB3F5F6C}"/>
    <cellStyle name="Header2 6 5" xfId="17055" xr:uid="{AB3A7BCB-0F13-4964-8E4F-614F4011A843}"/>
    <cellStyle name="Header2 6 6" xfId="17430" xr:uid="{93CBF1BF-FDCB-43FD-BBED-A0D98E9B0800}"/>
    <cellStyle name="Header2 6 7" xfId="17797" xr:uid="{747293B4-E27E-4062-9FF0-969B5E7B4865}"/>
    <cellStyle name="Header2 6 8" xfId="18144" xr:uid="{76FE6335-23C1-41EE-AE8C-A5AABAEB5D95}"/>
    <cellStyle name="Header2 6 9" xfId="18486" xr:uid="{8F62E889-92EB-4F4D-AD2F-D1F9D6A012D0}"/>
    <cellStyle name="Header2 7" xfId="12108" xr:uid="{25E63330-810A-4DD3-93DD-D8141C9D420E}"/>
    <cellStyle name="Header2 8" xfId="12880" xr:uid="{07EB6C2F-EA84-4E65-B449-78DA09B24E22}"/>
    <cellStyle name="Header2 9" xfId="14137" xr:uid="{0D64B7A0-7803-43D2-978C-63B872A039DA}"/>
    <cellStyle name="Header3" xfId="10875" xr:uid="{0AF70619-5F83-4C5D-9C49-17FE18E5FD3B}"/>
    <cellStyle name="Heading" xfId="1968" xr:uid="{0D4E3428-0DAF-4E17-9D70-102FB702C055}"/>
    <cellStyle name="Heading 1 10" xfId="2700" xr:uid="{C526429E-3F2E-4B3B-83AB-A124F9ADB9A1}"/>
    <cellStyle name="Heading 1 10 2" xfId="10877" xr:uid="{9AFAF151-C445-41FA-AC63-113C92B126E5}"/>
    <cellStyle name="Heading 1 11" xfId="10878" xr:uid="{0EDBCAF5-22DF-4C1D-9E10-2A76B711A297}"/>
    <cellStyle name="Heading 1 12" xfId="10879" xr:uid="{4B7B213E-0789-4045-A9BB-E46F9CD26D25}"/>
    <cellStyle name="Heading 1 13" xfId="10880" xr:uid="{8E78275F-45E5-48F8-9D5D-924F33A9B178}"/>
    <cellStyle name="Heading 1 14" xfId="10881" xr:uid="{BB73F6CB-889C-4F12-9872-EAF12C6E1994}"/>
    <cellStyle name="Heading 1 15" xfId="10882" xr:uid="{252DBC5D-83AD-46BA-993A-E28E87817CBE}"/>
    <cellStyle name="Heading 1 16" xfId="10883" xr:uid="{75BC21A8-993F-4681-B5BC-FEABD11AF566}"/>
    <cellStyle name="Heading 1 17" xfId="10884" xr:uid="{C160561E-0401-43E7-B51E-1E51426ACFA7}"/>
    <cellStyle name="Heading 1 18" xfId="10885" xr:uid="{31A78963-7304-4091-85A6-CCF61637E675}"/>
    <cellStyle name="Heading 1 19" xfId="10886" xr:uid="{9BBC1982-5F43-4A50-8D5C-95AAD4C466A7}"/>
    <cellStyle name="Heading 1 2" xfId="318" xr:uid="{B8F1AD46-06C5-410D-BB86-8868D95B2E0E}"/>
    <cellStyle name="Heading 1 2 2" xfId="1736" xr:uid="{5D22101D-DBBA-4F8B-881E-30C4A36F3745}"/>
    <cellStyle name="Heading 1 2 2 2" xfId="3228" xr:uid="{E7EEBF96-FB84-4768-A6DA-ED8FAE563851}"/>
    <cellStyle name="Heading 1 2 2 2 2" xfId="10889" xr:uid="{6DE3695B-B878-472A-B3C7-F30E6B041888}"/>
    <cellStyle name="Heading 1 2 2 3" xfId="10888" xr:uid="{8CED2B89-3AB8-4313-8730-0C8C0099941C}"/>
    <cellStyle name="Heading 1 2 3" xfId="1737" xr:uid="{4B0DA8FD-55A2-4D04-B1C4-D351C26D5A75}"/>
    <cellStyle name="Heading 1 2 3 2" xfId="10890" xr:uid="{4A8F9AE1-A4C1-4CA5-BCD3-3C75852C7303}"/>
    <cellStyle name="Heading 1 2 4" xfId="1738" xr:uid="{7B130546-20E7-4E19-93C1-5495C0585D2E}"/>
    <cellStyle name="Heading 1 2 4 2" xfId="10891" xr:uid="{865CB26D-9471-4E39-80BD-ACE708C3A530}"/>
    <cellStyle name="Heading 1 2 5" xfId="1739" xr:uid="{2CF2C9AC-EB99-46BC-B6B3-F3FCC58A9F3F}"/>
    <cellStyle name="Heading 1 2 6" xfId="1740" xr:uid="{878893A9-761C-41FC-B4BA-C1A1AD6D830C}"/>
    <cellStyle name="Heading 1 2 7" xfId="1741" xr:uid="{767FA495-7CB3-4145-90C5-9BB36069BECB}"/>
    <cellStyle name="Heading 1 2 8" xfId="10887" xr:uid="{04D3E46B-CD84-4E46-AD53-704838B56BAA}"/>
    <cellStyle name="Heading 1 20" xfId="10892" xr:uid="{6BE2CF9F-4E02-4148-8C51-96AA0F74420C}"/>
    <cellStyle name="Heading 1 21" xfId="10893" xr:uid="{FAEBBDDF-9AC2-4547-AC93-554277DE9906}"/>
    <cellStyle name="Heading 1 22" xfId="10894" xr:uid="{438B1CA1-1F28-48F4-A6A2-C40EF4F8E6B6}"/>
    <cellStyle name="Heading 1 23" xfId="10895" xr:uid="{0680153E-E8E6-49A9-B626-AE185D83290C}"/>
    <cellStyle name="Heading 1 24" xfId="10896" xr:uid="{49FB7836-1AC1-4B22-9298-E6DD691A95F9}"/>
    <cellStyle name="Heading 1 25" xfId="10897" xr:uid="{6CBD4341-2493-4040-B210-B41B8E805811}"/>
    <cellStyle name="Heading 1 26" xfId="10898" xr:uid="{857A2AF0-7DD6-4B78-8FB9-7DC96A567258}"/>
    <cellStyle name="Heading 1 27" xfId="10899" xr:uid="{1C583A29-CD2F-435D-9C0E-EFE62A72D704}"/>
    <cellStyle name="Heading 1 3" xfId="319" xr:uid="{445D6778-E215-455F-B904-5152B008BC1F}"/>
    <cellStyle name="Heading 1 3 2" xfId="1742" xr:uid="{EE0C52DF-EA65-414E-89E9-C9C446A2978D}"/>
    <cellStyle name="Heading 1 3 2 2" xfId="10901" xr:uid="{851645C3-5D19-4007-80D3-181FBD06BEA8}"/>
    <cellStyle name="Heading 1 3 3" xfId="1743" xr:uid="{DE8C64B7-4AED-45E3-8F0C-806AAD447ADA}"/>
    <cellStyle name="Heading 1 3 4" xfId="1744" xr:uid="{AE886DA8-18E0-4C1E-915A-F69007574E36}"/>
    <cellStyle name="Heading 1 3 5" xfId="1745" xr:uid="{23795CBD-B03E-4F45-BB39-91E083A515DB}"/>
    <cellStyle name="Heading 1 3 6" xfId="1746" xr:uid="{7A819DDF-A0D7-419B-80DF-3867607BC791}"/>
    <cellStyle name="Heading 1 3 7" xfId="1747" xr:uid="{165C6FFB-78C9-48C6-9C91-C92F43073F0D}"/>
    <cellStyle name="Heading 1 3 8" xfId="10900" xr:uid="{51B8F5BA-55CB-4E9C-8CEE-99C56EF2F150}"/>
    <cellStyle name="Heading 1 4" xfId="320" xr:uid="{AE077E65-5A5B-43AB-B7DF-B58A0CF369EA}"/>
    <cellStyle name="Heading 1 4 2" xfId="1748" xr:uid="{D3164B77-47DD-4F7D-9415-9380ECDA3C2A}"/>
    <cellStyle name="Heading 1 4 3" xfId="1749" xr:uid="{BBD5A7DE-ACE6-4D60-889C-DEDDD255E6F5}"/>
    <cellStyle name="Heading 1 4 4" xfId="1750" xr:uid="{D879A468-FD4D-40CD-A12B-61E57016AAFE}"/>
    <cellStyle name="Heading 1 4 5" xfId="1751" xr:uid="{92CD8ECC-483C-44A1-B592-9BC38F5E594D}"/>
    <cellStyle name="Heading 1 4 6" xfId="1752" xr:uid="{8E8C10C9-02D6-4F40-8A41-2A99A4ED4A0F}"/>
    <cellStyle name="Heading 1 4 7" xfId="1753" xr:uid="{1181C1B9-33F8-4A90-B4B9-FA12DB77C407}"/>
    <cellStyle name="Heading 1 4 8" xfId="10902" xr:uid="{C5829BC8-08FF-4620-9C65-AC31A42EFC10}"/>
    <cellStyle name="Heading 1 5" xfId="321" xr:uid="{D0C19CB2-3BB8-4A01-BB3E-883D9B34476B}"/>
    <cellStyle name="Heading 1 5 2" xfId="10903" xr:uid="{694F3C70-8F0B-458F-8651-B31A93762A92}"/>
    <cellStyle name="Heading 1 6" xfId="322" xr:uid="{0BBE3E8D-BA52-473A-8E30-D4B2078986B8}"/>
    <cellStyle name="Heading 1 6 2" xfId="10904" xr:uid="{0E40F0F1-24BF-4D9E-BB5E-AE112F9B1023}"/>
    <cellStyle name="Heading 1 7" xfId="323" xr:uid="{651163BE-173B-42B8-A710-25439B768AA7}"/>
    <cellStyle name="Heading 1 7 2" xfId="10905" xr:uid="{948C122D-E8A2-4FA8-B380-3EAA67FBE43B}"/>
    <cellStyle name="Heading 1 8" xfId="324" xr:uid="{C422AD12-B2A7-41E8-B2A2-EE0F34733691}"/>
    <cellStyle name="Heading 1 8 2" xfId="10906" xr:uid="{EF9574DE-E598-4F0D-8DB4-13AC6D5861BA}"/>
    <cellStyle name="Heading 1 9" xfId="325" xr:uid="{BD93024E-FDAA-4FF4-9FA5-D1DFEB9CF009}"/>
    <cellStyle name="Heading 1 9 2" xfId="10907" xr:uid="{F895B299-BFF5-4A66-9E37-4AE7E3FE752A}"/>
    <cellStyle name="Heading 2 10" xfId="2701" xr:uid="{BC91E402-BEE5-4DFB-A4D6-78DB2F3A0162}"/>
    <cellStyle name="Heading 2 10 2" xfId="10908" xr:uid="{341EBD9C-71BA-4D18-A5DA-84C1A223C152}"/>
    <cellStyle name="Heading 2 11" xfId="10909" xr:uid="{1702F5B7-2109-4039-8774-694105060269}"/>
    <cellStyle name="Heading 2 12" xfId="10910" xr:uid="{6F870A06-EBC6-4AF6-9563-9FFEB2249DB3}"/>
    <cellStyle name="Heading 2 13" xfId="10911" xr:uid="{D5B750F2-A785-4E20-B045-64713A5826D5}"/>
    <cellStyle name="Heading 2 14" xfId="10912" xr:uid="{4972200A-1F74-4C9E-9B2F-F68D41F1CE28}"/>
    <cellStyle name="Heading 2 15" xfId="10913" xr:uid="{0A46B9F1-E0E4-45CF-9E40-EB398E2FA958}"/>
    <cellStyle name="Heading 2 16" xfId="10914" xr:uid="{ECFFAD49-41CE-4ABA-AD1A-EAB2172FDD38}"/>
    <cellStyle name="Heading 2 17" xfId="10915" xr:uid="{0692EFB8-E263-4130-BFC9-61B0CAE84CF9}"/>
    <cellStyle name="Heading 2 18" xfId="10916" xr:uid="{91192BE7-53F0-48D6-88EE-75EA042174C1}"/>
    <cellStyle name="Heading 2 19" xfId="10917" xr:uid="{083B13EB-8733-474C-B001-4E3E76389714}"/>
    <cellStyle name="Heading 2 2" xfId="326" xr:uid="{B0C22D88-65F3-47B8-94A0-B0188CC06BB4}"/>
    <cellStyle name="Heading 2 2 2" xfId="1754" xr:uid="{85F185C0-3860-4860-9E76-FACCAB11B195}"/>
    <cellStyle name="Heading 2 2 2 2" xfId="3229" xr:uid="{1006D589-DA28-4740-9CC1-D5578D5F0C51}"/>
    <cellStyle name="Heading 2 2 2 2 2" xfId="10920" xr:uid="{25306702-252F-435D-803F-A499D07A8191}"/>
    <cellStyle name="Heading 2 2 2 3" xfId="10919" xr:uid="{A975B7B3-7F12-48A0-B88E-92D9FDD711C6}"/>
    <cellStyle name="Heading 2 2 3" xfId="1755" xr:uid="{03A8ACB2-1E60-427B-B6E0-730E98AD296B}"/>
    <cellStyle name="Heading 2 2 3 2" xfId="10921" xr:uid="{76BC7E2E-5465-4AA5-981C-69FE6E942BC2}"/>
    <cellStyle name="Heading 2 2 4" xfId="1756" xr:uid="{9BC6EF1A-96B4-4282-89FF-4FCCE2FBB468}"/>
    <cellStyle name="Heading 2 2 4 2" xfId="10922" xr:uid="{28D8EF0F-53A4-46CE-9CA6-E4EBABE7ED5E}"/>
    <cellStyle name="Heading 2 2 5" xfId="1757" xr:uid="{28078D74-60C3-45E2-AC5D-ABFC2E0086CC}"/>
    <cellStyle name="Heading 2 2 6" xfId="1758" xr:uid="{62CADA84-617F-4430-8F03-08A3F584758E}"/>
    <cellStyle name="Heading 2 2 7" xfId="1759" xr:uid="{6473B3F4-40DD-448C-BB2C-58F5EEE98284}"/>
    <cellStyle name="Heading 2 2 8" xfId="10918" xr:uid="{21DBB2AF-5DA1-4148-8049-A49AB7C85F9C}"/>
    <cellStyle name="Heading 2 20" xfId="10923" xr:uid="{FDC80F29-C590-4FEC-A5E6-0DA300D46E97}"/>
    <cellStyle name="Heading 2 21" xfId="10924" xr:uid="{B16DD753-37AA-4091-A869-EC350AAE2099}"/>
    <cellStyle name="Heading 2 22" xfId="10925" xr:uid="{BA49D714-3368-4672-B5EE-FDE9AC617A9A}"/>
    <cellStyle name="Heading 2 23" xfId="10926" xr:uid="{710D9E1E-1D9D-4DF9-8E6E-9D84882B00FD}"/>
    <cellStyle name="Heading 2 24" xfId="10927" xr:uid="{6AADB036-D34B-44AC-A79F-52E06712D92C}"/>
    <cellStyle name="Heading 2 25" xfId="10928" xr:uid="{7DD2740A-3102-423A-9EAC-B74EE7E62B7D}"/>
    <cellStyle name="Heading 2 26" xfId="10929" xr:uid="{C57160CE-28C1-4549-8076-579622B02A96}"/>
    <cellStyle name="Heading 2 27" xfId="10930" xr:uid="{FE481590-A098-4C6B-8831-0906C5B8AFE8}"/>
    <cellStyle name="Heading 2 3" xfId="327" xr:uid="{BB8B83D2-15CB-45C2-BEB6-9D8EDFC1641A}"/>
    <cellStyle name="Heading 2 3 2" xfId="1760" xr:uid="{81705607-D545-4FD6-897C-B6831D6EC199}"/>
    <cellStyle name="Heading 2 3 2 2" xfId="10932" xr:uid="{6F3FE0FB-D47B-4CF2-BADC-BF0671265B35}"/>
    <cellStyle name="Heading 2 3 3" xfId="1761" xr:uid="{EF9350CF-66C2-4D1E-9603-B51BEB15A0E1}"/>
    <cellStyle name="Heading 2 3 4" xfId="1762" xr:uid="{6D124072-B5A9-4285-ADE6-B0B3270D096E}"/>
    <cellStyle name="Heading 2 3 5" xfId="1763" xr:uid="{E201CE5E-AB1A-4ED7-9E4E-F18DD912C10C}"/>
    <cellStyle name="Heading 2 3 6" xfId="1764" xr:uid="{04F028CE-375C-4B93-BB67-ED5C9D7B4F06}"/>
    <cellStyle name="Heading 2 3 7" xfId="1765" xr:uid="{C68019B5-12ED-47E5-BECD-234342864894}"/>
    <cellStyle name="Heading 2 3 8" xfId="10931" xr:uid="{C427E2C7-77D1-4401-842E-FCA58BFA125C}"/>
    <cellStyle name="Heading 2 4" xfId="328" xr:uid="{77DAD27C-3E86-46B0-BD85-4C65464B8CE6}"/>
    <cellStyle name="Heading 2 4 2" xfId="1766" xr:uid="{27EBEBFF-DA2C-4557-992F-6384EB349382}"/>
    <cellStyle name="Heading 2 4 3" xfId="1767" xr:uid="{DC0156CA-303B-43E5-8096-9CE863B22B06}"/>
    <cellStyle name="Heading 2 4 4" xfId="1768" xr:uid="{913EEC52-7518-420D-85F6-E26B890E5DB5}"/>
    <cellStyle name="Heading 2 4 5" xfId="1769" xr:uid="{293675C7-CB26-4FD0-BBB9-7BAD1B548C66}"/>
    <cellStyle name="Heading 2 4 6" xfId="1770" xr:uid="{ED664172-6764-48AD-818B-FD746F186C4C}"/>
    <cellStyle name="Heading 2 4 7" xfId="1771" xr:uid="{D6A5DEB8-86B0-46A8-AFA0-F027C347E834}"/>
    <cellStyle name="Heading 2 4 8" xfId="10933" xr:uid="{5F98294B-84DD-4A56-BD0B-49451F2470A2}"/>
    <cellStyle name="Heading 2 5" xfId="329" xr:uid="{6EC7E2A5-47EB-4A76-85D4-15FC546A0FEB}"/>
    <cellStyle name="Heading 2 5 2" xfId="10934" xr:uid="{F02228E7-8097-4E2F-864D-4A3E2D077317}"/>
    <cellStyle name="Heading 2 6" xfId="330" xr:uid="{4A95F094-178C-40D6-91E3-5F29809C8DE0}"/>
    <cellStyle name="Heading 2 6 2" xfId="10935" xr:uid="{4AB6C523-9568-462C-9729-D55CBFC4E6A8}"/>
    <cellStyle name="Heading 2 7" xfId="331" xr:uid="{10A1331F-7A27-4DE5-A3E9-4721CBC10C6A}"/>
    <cellStyle name="Heading 2 7 2" xfId="10936" xr:uid="{F726E689-559C-4F9D-9ABB-89C8219493FE}"/>
    <cellStyle name="Heading 2 8" xfId="332" xr:uid="{BA4D5F12-807B-4CC8-B689-8F50E6468EB7}"/>
    <cellStyle name="Heading 2 8 2" xfId="10937" xr:uid="{0A5F999C-DA96-4542-A46F-F4608C8D29C1}"/>
    <cellStyle name="Heading 2 9" xfId="333" xr:uid="{75D5CDC5-4CE3-494B-9B77-BDA403934366}"/>
    <cellStyle name="Heading 2 9 2" xfId="10938" xr:uid="{7B5AE6AE-D943-4722-86B4-10CE3871A5C9}"/>
    <cellStyle name="Heading 3 10" xfId="2728" xr:uid="{EAD396F6-0E34-453D-AE35-6EBC40E77696}"/>
    <cellStyle name="Heading 3 10 2" xfId="10939" xr:uid="{89929870-FCFE-4C8B-9361-4CCA8065C99B}"/>
    <cellStyle name="Heading 3 11" xfId="10940" xr:uid="{D9B13679-BBB2-4A13-BE9F-19B1943FE924}"/>
    <cellStyle name="Heading 3 12" xfId="10941" xr:uid="{63F738F1-F6AD-427C-A2D0-46AAA55A3A66}"/>
    <cellStyle name="Heading 3 13" xfId="10942" xr:uid="{B125E95C-791A-4CFD-AE8B-6B144A405C0E}"/>
    <cellStyle name="Heading 3 14" xfId="10943" xr:uid="{7C1C336B-EE30-436D-B5CA-016A6D73DE9C}"/>
    <cellStyle name="Heading 3 15" xfId="10944" xr:uid="{458A9563-179A-4A29-8C9F-3A957734DAC2}"/>
    <cellStyle name="Heading 3 16" xfId="10945" xr:uid="{9C39231B-AB5E-4CBB-99AB-63CBBDF933FC}"/>
    <cellStyle name="Heading 3 17" xfId="10946" xr:uid="{0557BB49-9FE6-4812-9B4E-81DE9948E547}"/>
    <cellStyle name="Heading 3 18" xfId="10947" xr:uid="{F18D3467-ABC3-46FB-8073-15CF35E39F12}"/>
    <cellStyle name="Heading 3 19" xfId="10948" xr:uid="{8282D452-D6D6-46CC-85A8-4F0FF5B4AB16}"/>
    <cellStyle name="Heading 3 2" xfId="334" xr:uid="{06F12A0F-2310-4A72-AA4C-2A85D8B7D0CA}"/>
    <cellStyle name="Heading 3 2 2" xfId="1772" xr:uid="{3341710D-2AAB-4B16-B11E-C515894664AD}"/>
    <cellStyle name="Heading 3 2 2 2" xfId="3230" xr:uid="{89ACB25D-094E-4525-80B4-FDCD16D14679}"/>
    <cellStyle name="Heading 3 2 2 2 2" xfId="10951" xr:uid="{6C1079BD-5B17-48F4-B405-F1EB464398ED}"/>
    <cellStyle name="Heading 3 2 2 3" xfId="10950" xr:uid="{E902A7F6-A0B8-47A3-B038-D83BD0CF21C8}"/>
    <cellStyle name="Heading 3 2 3" xfId="1773" xr:uid="{A91F4C3E-F1C7-4CEC-ACE1-457759945601}"/>
    <cellStyle name="Heading 3 2 3 2" xfId="10952" xr:uid="{ED148F2E-320A-4AAE-B41C-EB2AE802479F}"/>
    <cellStyle name="Heading 3 2 4" xfId="1774" xr:uid="{8DCCDA05-062B-49AC-BE56-E8553B5F677D}"/>
    <cellStyle name="Heading 3 2 4 2" xfId="10953" xr:uid="{B2430E2B-F041-49D6-813C-AF25E20C374D}"/>
    <cellStyle name="Heading 3 2 5" xfId="1775" xr:uid="{E14452B0-2188-4374-9C13-67B9426661E8}"/>
    <cellStyle name="Heading 3 2 6" xfId="1776" xr:uid="{F41D0580-2469-4FDA-8FB7-B3B9A3F5E4DF}"/>
    <cellStyle name="Heading 3 2 7" xfId="1777" xr:uid="{D1652A49-621F-414D-9FCC-4B0E8A772E34}"/>
    <cellStyle name="Heading 3 2 8" xfId="10949" xr:uid="{C81DAB1D-F6F6-4E28-9C60-17296CA7AD5B}"/>
    <cellStyle name="Heading 3 20" xfId="10954" xr:uid="{0620331B-EF95-4048-A048-C1F9E774D72A}"/>
    <cellStyle name="Heading 3 21" xfId="10955" xr:uid="{C216D261-8A36-4D2D-86E2-20DE75D5144D}"/>
    <cellStyle name="Heading 3 22" xfId="10956" xr:uid="{17CA55D5-54B9-40FE-A5E6-CFAF578506F1}"/>
    <cellStyle name="Heading 3 23" xfId="10957" xr:uid="{59CF7C50-E201-4E9B-A5FB-2E90B8F4A519}"/>
    <cellStyle name="Heading 3 24" xfId="10958" xr:uid="{C7F87D6A-33C1-40AB-987D-127DAE34EA43}"/>
    <cellStyle name="Heading 3 25" xfId="10959" xr:uid="{0CAC1C91-7CF7-427C-A850-1FC52A346B78}"/>
    <cellStyle name="Heading 3 26" xfId="10960" xr:uid="{7896FD64-698C-4E56-9FC1-C5CE4F380005}"/>
    <cellStyle name="Heading 3 27" xfId="10961" xr:uid="{83498097-D836-491D-AEB8-A754042CF84B}"/>
    <cellStyle name="Heading 3 3" xfId="335" xr:uid="{96FF0869-6D75-494D-9811-9CCA3C857C26}"/>
    <cellStyle name="Heading 3 3 2" xfId="1778" xr:uid="{4296E222-0C0C-41F1-81B1-6DE20C756A2B}"/>
    <cellStyle name="Heading 3 3 2 2" xfId="10963" xr:uid="{0747C6CB-D676-4D81-9C18-CC3E9DA3DD54}"/>
    <cellStyle name="Heading 3 3 3" xfId="1779" xr:uid="{081B6000-1C2D-4185-A0C4-40C15AB94754}"/>
    <cellStyle name="Heading 3 3 4" xfId="1780" xr:uid="{B09117D9-C132-472F-A5DD-44B2509F7CD2}"/>
    <cellStyle name="Heading 3 3 5" xfId="1781" xr:uid="{8D9196F3-3FAD-4EEB-AFB0-E98F6CF456C9}"/>
    <cellStyle name="Heading 3 3 6" xfId="1782" xr:uid="{B5100E25-0A56-4907-9FDB-62E879580A26}"/>
    <cellStyle name="Heading 3 3 7" xfId="1783" xr:uid="{9806504B-DFE8-43F7-A7AF-92D5B165A66B}"/>
    <cellStyle name="Heading 3 3 8" xfId="10962" xr:uid="{469447E4-3669-4611-A2F2-D7C8EB247A8C}"/>
    <cellStyle name="Heading 3 4" xfId="336" xr:uid="{86176FC3-CC42-4B45-AB6A-8D7E567F9861}"/>
    <cellStyle name="Heading 3 4 2" xfId="1784" xr:uid="{AF091742-F79B-49A8-840C-6D50979DD7F0}"/>
    <cellStyle name="Heading 3 4 3" xfId="1785" xr:uid="{18ECB6F4-087E-49C3-9683-13DF0DFEF8F6}"/>
    <cellStyle name="Heading 3 4 4" xfId="1786" xr:uid="{73AE3C42-C846-485E-BECD-B2405DF0D3BE}"/>
    <cellStyle name="Heading 3 4 5" xfId="1787" xr:uid="{08792907-C2D6-4397-8582-FC17ADB8082A}"/>
    <cellStyle name="Heading 3 4 6" xfId="1788" xr:uid="{992F53BF-DC82-4528-A42B-876BFEBC3AD4}"/>
    <cellStyle name="Heading 3 4 7" xfId="1789" xr:uid="{A3546B03-BD80-4AD4-AEAF-DA4F73DA11A7}"/>
    <cellStyle name="Heading 3 4 8" xfId="10964" xr:uid="{A0566906-909F-4F45-A062-397911257812}"/>
    <cellStyle name="Heading 3 5" xfId="337" xr:uid="{FC346F55-397F-4973-8BDE-4F29AC142E54}"/>
    <cellStyle name="Heading 3 5 2" xfId="10965" xr:uid="{80D4293F-EF6E-4705-B045-BD233BB5D6B0}"/>
    <cellStyle name="Heading 3 6" xfId="338" xr:uid="{8E8DBECF-1F8C-4D62-A83B-D5A2667EC566}"/>
    <cellStyle name="Heading 3 6 2" xfId="10966" xr:uid="{12CE0847-5DCB-48AB-AAB6-613FB5FDA54E}"/>
    <cellStyle name="Heading 3 7" xfId="339" xr:uid="{6AB0FE08-4427-45C4-B8E7-F8D0D0F24F50}"/>
    <cellStyle name="Heading 3 7 2" xfId="10967" xr:uid="{CDBE9EA0-2CC2-460D-8662-58139DC0D6FF}"/>
    <cellStyle name="Heading 3 8" xfId="340" xr:uid="{C343E036-FAC6-45FC-B87C-567DB7408C79}"/>
    <cellStyle name="Heading 3 8 2" xfId="10968" xr:uid="{1DA606B5-C387-4282-8F1B-D8C22523D172}"/>
    <cellStyle name="Heading 3 9" xfId="341" xr:uid="{2E340BB1-D08C-4CB8-9F7C-D6E8DEFE16FB}"/>
    <cellStyle name="Heading 3 9 2" xfId="10969" xr:uid="{6B0F8C1F-CB1A-4C7F-B909-259C3E9D1412}"/>
    <cellStyle name="Heading 4 10" xfId="2692" xr:uid="{F530F0CF-1B4B-48B1-A459-B1C973FC05BE}"/>
    <cellStyle name="Heading 4 10 2" xfId="10970" xr:uid="{7FED71A3-4775-4BF5-A6C5-5A28BF8F914C}"/>
    <cellStyle name="Heading 4 11" xfId="10971" xr:uid="{76997827-6EA0-40EB-8309-566FB6D5ECC2}"/>
    <cellStyle name="Heading 4 12" xfId="10972" xr:uid="{AE098E57-B6F8-463D-A19C-484ADA15A7D6}"/>
    <cellStyle name="Heading 4 13" xfId="10973" xr:uid="{0BB2C1F9-7E93-4ED4-8F6E-FD8F8EC33A10}"/>
    <cellStyle name="Heading 4 14" xfId="10974" xr:uid="{71258F15-680A-4534-89B9-6EA581EC7016}"/>
    <cellStyle name="Heading 4 15" xfId="10975" xr:uid="{7B848A02-F62A-43DB-8903-A9671743F4DA}"/>
    <cellStyle name="Heading 4 16" xfId="10976" xr:uid="{F9F5BCC1-D063-4328-95DE-9526557F8493}"/>
    <cellStyle name="Heading 4 17" xfId="10977" xr:uid="{DA7FC1A9-4552-4529-9EBB-3CFADB0C05A0}"/>
    <cellStyle name="Heading 4 18" xfId="10978" xr:uid="{16513A59-83A6-48B6-ACC7-38FD31F04B29}"/>
    <cellStyle name="Heading 4 19" xfId="10979" xr:uid="{EA86A44D-0F7F-4DCA-A1BC-02FBF9491563}"/>
    <cellStyle name="Heading 4 2" xfId="342" xr:uid="{1BDD1DF3-A416-4170-A8A5-78BD47A98E40}"/>
    <cellStyle name="Heading 4 2 2" xfId="1790" xr:uid="{7F59D65F-9459-46ED-96CC-C0B2F253409A}"/>
    <cellStyle name="Heading 4 2 2 2" xfId="3231" xr:uid="{E681EF37-8434-48AA-84FB-FD37212D62AD}"/>
    <cellStyle name="Heading 4 2 2 2 2" xfId="10982" xr:uid="{340945E9-3CB5-43AE-9BC2-0A55B1FB6822}"/>
    <cellStyle name="Heading 4 2 2 3" xfId="10981" xr:uid="{F827DD1F-6E8B-475F-B2E1-640A1CCCA46F}"/>
    <cellStyle name="Heading 4 2 3" xfId="1791" xr:uid="{3E8027A4-F13E-4C4B-AB5C-4DB4BFFCB8BA}"/>
    <cellStyle name="Heading 4 2 3 2" xfId="10983" xr:uid="{6CFC6DAC-4E95-4F7F-986D-7C5A00F29276}"/>
    <cellStyle name="Heading 4 2 4" xfId="1792" xr:uid="{6C4B9700-1477-46A2-A419-EB0517634610}"/>
    <cellStyle name="Heading 4 2 4 2" xfId="10984" xr:uid="{9EBB6503-107E-4E43-919D-8A995EC36180}"/>
    <cellStyle name="Heading 4 2 5" xfId="1793" xr:uid="{2FFAE27B-0C6A-463F-ADD9-6A598AF55D7D}"/>
    <cellStyle name="Heading 4 2 6" xfId="1794" xr:uid="{3C07064C-C30E-420A-AAB4-6A843438E083}"/>
    <cellStyle name="Heading 4 2 7" xfId="1795" xr:uid="{840F5774-34E4-4A06-A6A7-775B8035C967}"/>
    <cellStyle name="Heading 4 2 8" xfId="10980" xr:uid="{AC97ED38-0B17-40BA-BB1C-6600BE51CD64}"/>
    <cellStyle name="Heading 4 20" xfId="10985" xr:uid="{23F8D8C4-8781-4220-8439-D8C859D14200}"/>
    <cellStyle name="Heading 4 21" xfId="10986" xr:uid="{FF45119C-AE91-4AFF-B565-D0D9AE3A2C24}"/>
    <cellStyle name="Heading 4 22" xfId="10987" xr:uid="{661329E3-D56D-4762-9E0D-33A46F0D8805}"/>
    <cellStyle name="Heading 4 23" xfId="10988" xr:uid="{8E9B8888-FDBA-47AF-89C8-4BF4B841F1BD}"/>
    <cellStyle name="Heading 4 24" xfId="10989" xr:uid="{22D4DB0C-33DC-4FC9-820D-E5E3DB5E79E6}"/>
    <cellStyle name="Heading 4 25" xfId="10990" xr:uid="{C91E84DF-B07C-450E-B305-824D435DF8FF}"/>
    <cellStyle name="Heading 4 26" xfId="10991" xr:uid="{1BB29FEB-9A0D-4899-8B45-AEDE4EFD2192}"/>
    <cellStyle name="Heading 4 27" xfId="10992" xr:uid="{E70E25A3-2EE9-4AF1-B81A-F0F10E7EC3DD}"/>
    <cellStyle name="Heading 4 3" xfId="343" xr:uid="{ECB2927C-74F1-415B-A4A1-4CDB887C81CF}"/>
    <cellStyle name="Heading 4 3 2" xfId="1796" xr:uid="{83E6D89F-4504-4CF6-B987-EDE3C585643E}"/>
    <cellStyle name="Heading 4 3 2 2" xfId="10994" xr:uid="{7C138C78-E8B0-4462-AFED-2B0D18E48287}"/>
    <cellStyle name="Heading 4 3 3" xfId="1797" xr:uid="{6972795C-51B2-44D5-99FB-A8CAAB1E6EC5}"/>
    <cellStyle name="Heading 4 3 4" xfId="1798" xr:uid="{5BDB1568-7390-4CD4-A6AD-5E397807394C}"/>
    <cellStyle name="Heading 4 3 5" xfId="1799" xr:uid="{3459893E-7FE8-41AB-B939-CC0FDAFA79D3}"/>
    <cellStyle name="Heading 4 3 6" xfId="1800" xr:uid="{21DA10B2-1643-4913-B68D-4F9897C86EE0}"/>
    <cellStyle name="Heading 4 3 7" xfId="1801" xr:uid="{24E07CB3-08BA-4667-85C6-9DF79C5C873C}"/>
    <cellStyle name="Heading 4 3 8" xfId="10993" xr:uid="{9EDAC277-2F31-4D26-B88E-C99746271DDC}"/>
    <cellStyle name="Heading 4 4" xfId="344" xr:uid="{DB2F9D6D-8351-4E35-AAF0-111A052F24E7}"/>
    <cellStyle name="Heading 4 4 2" xfId="1802" xr:uid="{03B581AD-A29A-4988-92BF-B4F1B8154FFA}"/>
    <cellStyle name="Heading 4 4 3" xfId="1803" xr:uid="{BC897CDD-55F6-42DE-B3B4-6A252D52C056}"/>
    <cellStyle name="Heading 4 4 4" xfId="1804" xr:uid="{20E7D309-A648-4037-AA9E-7EFDBA5C56D3}"/>
    <cellStyle name="Heading 4 4 5" xfId="1805" xr:uid="{E70FDC02-B0B4-483D-A495-756BC43B5DFA}"/>
    <cellStyle name="Heading 4 4 6" xfId="1806" xr:uid="{B4C0B78A-DDFB-4C07-B180-4BE63184E808}"/>
    <cellStyle name="Heading 4 4 7" xfId="1807" xr:uid="{D65E1E0B-51FD-4A9C-B763-043D4A1C0699}"/>
    <cellStyle name="Heading 4 4 8" xfId="10995" xr:uid="{1393151C-56B6-4DCF-A2E8-C14EC933308C}"/>
    <cellStyle name="Heading 4 5" xfId="345" xr:uid="{36942AF9-334B-4078-8C89-756E6D48F6A3}"/>
    <cellStyle name="Heading 4 5 2" xfId="10996" xr:uid="{101F0329-83D4-4B23-A6B6-6AACFB5507F0}"/>
    <cellStyle name="Heading 4 6" xfId="346" xr:uid="{51831542-09B9-4F16-96B8-A38C3F309BD1}"/>
    <cellStyle name="Heading 4 6 2" xfId="10997" xr:uid="{94A74DE0-1211-4E4D-9406-87AD03CD9212}"/>
    <cellStyle name="Heading 4 7" xfId="347" xr:uid="{B3F91F9E-44B8-4A75-B340-6E5C118459C3}"/>
    <cellStyle name="Heading 4 7 2" xfId="10998" xr:uid="{E6F4B204-871F-4681-A76B-53F601CD3309}"/>
    <cellStyle name="Heading 4 8" xfId="348" xr:uid="{B5F1CFDE-147B-4D7C-ACF6-98B1DA108E32}"/>
    <cellStyle name="Heading 4 8 2" xfId="10999" xr:uid="{88D3EC3B-3711-4F31-B77A-1AB5A44EFDAB}"/>
    <cellStyle name="Heading 4 9" xfId="349" xr:uid="{FD2A99F8-0CD2-4102-89A0-D335ABDD183E}"/>
    <cellStyle name="Heading 4 9 2" xfId="11000" xr:uid="{451EDE1E-2B8D-469B-92F7-6F6C544FB9B3}"/>
    <cellStyle name="Heading 5" xfId="10876" xr:uid="{A6F07389-4184-4F44-89F5-825BC45C20A5}"/>
    <cellStyle name="Heading No Underline" xfId="11001" xr:uid="{7095BFE0-5E23-48C5-8D15-FF5CCD958578}"/>
    <cellStyle name="Heading No Underline 2" xfId="11002" xr:uid="{154F59F5-D9C5-45EF-84BB-39919EC03346}"/>
    <cellStyle name="Heading With Underline" xfId="11003" xr:uid="{1F6B64A8-F12C-4B0E-AC6C-42E7196CF757}"/>
    <cellStyle name="Heading With Underline 2" xfId="11004" xr:uid="{AA40D673-7F6A-4B38-976D-5CDBCE01FA5E}"/>
    <cellStyle name="Heading With Underline 2 2" xfId="15046" xr:uid="{1073B7E5-B847-4D34-8027-D1B7DC81A680}"/>
    <cellStyle name="Heading With Underline 2 3" xfId="15285" xr:uid="{0E007C2A-CB5D-4F64-A358-AE4A90435845}"/>
    <cellStyle name="Heading With Underline 2 4" xfId="16255" xr:uid="{009F8CAB-3D65-444C-90C4-2D664C04FFE7}"/>
    <cellStyle name="Heading With Underline 2 5" xfId="15679" xr:uid="{94323EBB-823F-452C-A1B9-4304A97250DC}"/>
    <cellStyle name="Heading With Underline 2 6" xfId="15664" xr:uid="{BB066E83-4479-4C0B-937D-5A5B61227533}"/>
    <cellStyle name="Heading With Underline 2 7" xfId="28053" xr:uid="{6738E808-A3DC-420D-B48B-6AD06D5C5BAC}"/>
    <cellStyle name="Heading With Underline 2 8" xfId="36398" xr:uid="{59170371-0D66-438D-9BEF-2E6CD6CD9FF8}"/>
    <cellStyle name="Heading With Underline 3" xfId="15047" xr:uid="{6CEC314D-8F38-4020-B4C1-6C023C4AE80D}"/>
    <cellStyle name="Heading With Underline 4" xfId="15873" xr:uid="{1BBF9390-014A-4A02-B5DF-488D5EF9AA2A}"/>
    <cellStyle name="Heading With Underline 5" xfId="15250" xr:uid="{2F7BBFE8-ADC0-4960-B6AD-F85C47C0F51E}"/>
    <cellStyle name="Heading With Underline 6" xfId="13640" xr:uid="{2E6C7791-F60C-4F9C-8421-9EA1A13DD880}"/>
    <cellStyle name="Heading With Underline 7" xfId="13959" xr:uid="{4F7ECDC8-DAB7-4427-9ABD-2C3C0EEC9B81}"/>
    <cellStyle name="Heading With Underline 8" xfId="28052" xr:uid="{30C6A50B-310C-4D62-A66B-49251B8B967F}"/>
    <cellStyle name="Heading With Underline 9" xfId="36397" xr:uid="{15BC0325-F3B5-4CE3-B8DE-08361E4B4232}"/>
    <cellStyle name="HEADING1" xfId="645" xr:uid="{C87AC4AE-FBB7-4675-BA33-DFB648B8FD45}"/>
    <cellStyle name="Heading1 2" xfId="11005" xr:uid="{326ABCD0-BDA3-4B3D-96B8-F2747C17E9B1}"/>
    <cellStyle name="HEADING2" xfId="646" xr:uid="{FF3E56DD-DEB7-45DB-AD28-C1645663A4C5}"/>
    <cellStyle name="Heading2 2" xfId="11006" xr:uid="{9A381C28-DA11-4F56-B460-4C4F56CB5537}"/>
    <cellStyle name="HeadingColumn" xfId="11007" xr:uid="{6BC854F4-2052-433F-9BF4-BBE852590B27}"/>
    <cellStyle name="HeadingYear" xfId="11008" xr:uid="{301E65A4-1408-4423-8BA2-697B48D1556A}"/>
    <cellStyle name="HeadingYear 2" xfId="15045" xr:uid="{F9DC4272-F223-4F9C-82FC-4D4EE0A3244A}"/>
    <cellStyle name="HeadingYear 3" xfId="13082" xr:uid="{35D8DBD9-9DF8-4C8F-9E84-2ED5D46481DC}"/>
    <cellStyle name="HeadingYear 4" xfId="15251" xr:uid="{1DA13770-5555-4B36-BA27-1058977ACD23}"/>
    <cellStyle name="HeadingYear 5" xfId="13498" xr:uid="{B61879D5-E53C-4744-B5A3-17FA811B9692}"/>
    <cellStyle name="HeadingYear 6" xfId="15283" xr:uid="{8234A6B5-5424-4FAA-AC7E-1E9E1AFAF41A}"/>
    <cellStyle name="HeadingYear 7" xfId="36368" xr:uid="{55C7EEF0-BC1F-4DFB-BE29-BD037676E532}"/>
    <cellStyle name="Helvetica 9" xfId="11009" xr:uid="{A9B28C65-9D2E-4E57-9903-B2FDB2937990}"/>
    <cellStyle name="Helvetica 9 C" xfId="11010" xr:uid="{AD85BB6F-31CC-4E9B-A9FB-88962C0870F8}"/>
    <cellStyle name="Hyperlink 10" xfId="11011" xr:uid="{D74E13DE-6733-4082-AB36-A94FC0688395}"/>
    <cellStyle name="Hyperlink 10 2" xfId="11012" xr:uid="{8A61E7CF-3099-4616-B056-CDA3049BA295}"/>
    <cellStyle name="Hyperlink 11" xfId="11013" xr:uid="{E254C90E-0249-44E0-A9A5-600D32D49EBE}"/>
    <cellStyle name="Hyperlink 11 2" xfId="11014" xr:uid="{5F7485D5-DA62-46A3-9345-E482862DE6F8}"/>
    <cellStyle name="Hyperlink 12" xfId="11015" xr:uid="{F9F9A874-7100-42C2-A531-4FAA62FCD0D8}"/>
    <cellStyle name="Hyperlink 12 2" xfId="11016" xr:uid="{3CF21FAD-844B-4EB1-9A01-BE054F4B4BC8}"/>
    <cellStyle name="Hyperlink 13" xfId="11017" xr:uid="{0052A1B0-AFFA-4654-927F-DA33F7909879}"/>
    <cellStyle name="Hyperlink 13 2" xfId="11018" xr:uid="{759E26DC-5A99-4F2C-9837-1622B1FCFEDB}"/>
    <cellStyle name="Hyperlink 14" xfId="11019" xr:uid="{2968D359-0229-4420-AD44-3219ABCAD57C}"/>
    <cellStyle name="Hyperlink 14 2" xfId="11020" xr:uid="{09E09197-699A-4390-AA81-010FD4FC14D4}"/>
    <cellStyle name="Hyperlink 15" xfId="11021" xr:uid="{9BB8BE92-A9DD-4B68-8393-428690D7E7C0}"/>
    <cellStyle name="Hyperlink 15 2" xfId="11022" xr:uid="{C427219D-80FC-4EA4-BFDB-FA5B0C1364A7}"/>
    <cellStyle name="Hyperlink 16" xfId="11023" xr:uid="{48CB5F17-9B3B-40B1-9156-D64D6A91F0B1}"/>
    <cellStyle name="Hyperlink 16 2" xfId="11024" xr:uid="{FEB2CB7D-2E77-48F1-87ED-DB8FDD52FC90}"/>
    <cellStyle name="Hyperlink 17" xfId="11025" xr:uid="{ACACF459-6D50-4E74-BB84-C27192466BED}"/>
    <cellStyle name="Hyperlink 17 2" xfId="11026" xr:uid="{6B4E60CE-B62E-4E46-AD0A-DCB6BEEDEC64}"/>
    <cellStyle name="Hyperlink 18" xfId="11027" xr:uid="{AF314595-24C2-49E4-A0AD-9A5DC8810342}"/>
    <cellStyle name="Hyperlink 18 2" xfId="11028" xr:uid="{C2C1AB21-41D9-48A8-9CA6-5A11C89E018C}"/>
    <cellStyle name="Hyperlink 19" xfId="11029" xr:uid="{5EE61ADB-EDB4-4678-89FD-75861CD8E3D3}"/>
    <cellStyle name="Hyperlink 2" xfId="350" xr:uid="{16317BF2-AB2B-4235-B5DE-1031F30F242B}"/>
    <cellStyle name="Hyperlink 2 2" xfId="11031" xr:uid="{3CFC27E5-579D-4092-812B-5D13344B5CC4}"/>
    <cellStyle name="Hyperlink 2 3" xfId="11032" xr:uid="{7ED301A3-70DD-4CF0-A4F6-5FA224B2B4D4}"/>
    <cellStyle name="Hyperlink 2 4" xfId="11033" xr:uid="{FE99251E-40D5-4264-ABA6-5068217ED6A6}"/>
    <cellStyle name="Hyperlink 2 5" xfId="11030" xr:uid="{AC3142DD-F4CF-4734-B65C-7FE7F9B82A71}"/>
    <cellStyle name="Hyperlink 20" xfId="11034" xr:uid="{F7CFCD76-70AF-47B8-A35C-14A0EA32C45B}"/>
    <cellStyle name="Hyperlink 21" xfId="8535" xr:uid="{B4BAB1E6-CDC6-4274-B582-90F02213FDBC}"/>
    <cellStyle name="Hyperlink 3" xfId="351" xr:uid="{414061EC-1633-4EC9-85BA-D94EEE533888}"/>
    <cellStyle name="Hyperlink 3 2" xfId="11036" xr:uid="{55C0E183-22D4-4045-A368-73AD852C6C57}"/>
    <cellStyle name="Hyperlink 3 3" xfId="11035" xr:uid="{F734F88C-B2BC-4305-9779-A7B22E7DDC08}"/>
    <cellStyle name="Hyperlink 4" xfId="8473" xr:uid="{10B2B4E5-42A8-4775-ACC3-7039A6608F32}"/>
    <cellStyle name="Hyperlink 4 2" xfId="11038" xr:uid="{CAC79924-D362-4BF9-B071-8A1F0D512BD9}"/>
    <cellStyle name="Hyperlink 4 2 2" xfId="11039" xr:uid="{29E31875-0898-4493-BC10-116F02D769DD}"/>
    <cellStyle name="Hyperlink 4 3" xfId="11040" xr:uid="{20D05894-7E85-4F4D-8AD3-41A79BFD5205}"/>
    <cellStyle name="Hyperlink 4 3 2" xfId="11041" xr:uid="{C8AA03D2-092C-4296-B9DA-1075F63909FF}"/>
    <cellStyle name="Hyperlink 4 4" xfId="11042" xr:uid="{C2CE84E9-4B22-4400-A926-BF07EF660E81}"/>
    <cellStyle name="Hyperlink 4 5" xfId="11037" xr:uid="{F05F1383-B061-41C3-A45D-E04AC74EA1AD}"/>
    <cellStyle name="Hyperlink 5" xfId="11043" xr:uid="{5E7E636B-7955-416C-8C9E-47CAF9B06416}"/>
    <cellStyle name="Hyperlink 5 2" xfId="11044" xr:uid="{1D34DF0E-CB00-4F21-80F6-E1CD1854FE3B}"/>
    <cellStyle name="Hyperlink 6" xfId="11045" xr:uid="{FE2FE496-B0E0-419C-88E0-43C2F6770898}"/>
    <cellStyle name="Hyperlink 6 2" xfId="11046" xr:uid="{EF429BC1-F4C1-4E88-ABA0-3C22FFC7AE3C}"/>
    <cellStyle name="Hyperlink 7" xfId="11047" xr:uid="{FC05DB15-2DED-4CB2-AB4A-F7018FF58836}"/>
    <cellStyle name="Hyperlink 8" xfId="11048" xr:uid="{88888C09-E678-4CBD-9E18-BCCEF170FFE3}"/>
    <cellStyle name="Hyperlink 9" xfId="11049" xr:uid="{F18FBA0E-8531-4639-879F-EA6C85214411}"/>
    <cellStyle name="Hyperlink_ConsolidationSheet-31Mar_07(CostMethod)" xfId="18" xr:uid="{FE9198BA-24B7-4C58-A92D-17B203463D6E}"/>
    <cellStyle name="Identification requete" xfId="11050" xr:uid="{B3E0C209-850A-404F-A118-291A04789CFB}"/>
    <cellStyle name="IEAData" xfId="11051" xr:uid="{8DC623CE-2440-4EF4-ACE2-55D2B4A04FCB}"/>
    <cellStyle name="IEAData 2" xfId="11052" xr:uid="{AE161766-ABBD-4EAA-8ADD-B922FF13D0B6}"/>
    <cellStyle name="IEAData 2 2" xfId="28055" xr:uid="{EFB49DCB-1FC9-4EC6-8E05-9883FF0758F3}"/>
    <cellStyle name="IEAData 2 3" xfId="36400" xr:uid="{2BC83CD8-EF6A-484C-9A85-49ED37482E0A}"/>
    <cellStyle name="IEAData 3" xfId="28054" xr:uid="{BD777399-BF79-47AE-B15A-8D9D1862BE28}"/>
    <cellStyle name="IEAData 4" xfId="36399" xr:uid="{550E9428-D11A-431E-9D61-C25C412B493D}"/>
    <cellStyle name="Input [yellow]" xfId="19" xr:uid="{C5DD8821-D2E1-4849-AD6C-4F30190B7D51}"/>
    <cellStyle name="Input [yellow] 10" xfId="12539" xr:uid="{8C058DE4-C08C-4866-B86F-16BA09AE8552}"/>
    <cellStyle name="Input [yellow] 11" xfId="14828" xr:uid="{5455459A-25CE-4330-BC85-01BC6E1C8695}"/>
    <cellStyle name="Input [yellow] 12" xfId="15101" xr:uid="{36499E7C-8BFE-4C05-B7FC-140B1AB9F2BE}"/>
    <cellStyle name="Input [yellow] 13" xfId="13412" xr:uid="{82A988A0-3F40-4870-A51B-CA37D5875CFF}"/>
    <cellStyle name="Input [yellow] 14" xfId="14222" xr:uid="{5BE676C5-C884-4FEF-9EB0-D95568C6D5E6}"/>
    <cellStyle name="Input [yellow] 15" xfId="15074" xr:uid="{52EC0301-07B7-44D7-A553-6FA508431509}"/>
    <cellStyle name="Input [yellow] 16" xfId="15221" xr:uid="{E16A7C88-B42B-4F86-A1D2-B4E2E8962A12}"/>
    <cellStyle name="Input [yellow] 17" xfId="20489" xr:uid="{D60C4255-AA37-4160-9C62-026EEEC78819}"/>
    <cellStyle name="Input [yellow] 18" xfId="28331" xr:uid="{53048FB7-8BBF-48BA-A72C-B28039F67BC6}"/>
    <cellStyle name="Input [yellow] 19" xfId="29974" xr:uid="{BA4394A7-A9F1-4BEE-ABCC-DC230CEB258A}"/>
    <cellStyle name="Input [yellow] 2" xfId="647" xr:uid="{9EBE96CD-1ABD-4EB9-B8B9-CF787F348CF8}"/>
    <cellStyle name="Input [yellow] 2 10" xfId="15588" xr:uid="{C6D53A6B-591E-4234-80DA-18BBEBCDE242}"/>
    <cellStyle name="Input [yellow] 2 11" xfId="14442" xr:uid="{EB0290B3-731C-4944-AC18-8111DC3F4F48}"/>
    <cellStyle name="Input [yellow] 2 12" xfId="13193" xr:uid="{577496C8-DB6C-44D9-9D90-98684384E3A0}"/>
    <cellStyle name="Input [yellow] 2 13" xfId="15539" xr:uid="{8B88CA1E-58F8-42AE-A553-570ACD1C8ADB}"/>
    <cellStyle name="Input [yellow] 2 14" xfId="15350" xr:uid="{B838A3D3-F924-42F9-B007-AE1AC9B9FDC2}"/>
    <cellStyle name="Input [yellow] 2 15" xfId="16084" xr:uid="{5B951A70-C62E-4101-AEBB-B0487283403A}"/>
    <cellStyle name="Input [yellow] 2 16" xfId="27622" xr:uid="{7F747F93-8B2E-4F79-AD6A-C5255D88CC70}"/>
    <cellStyle name="Input [yellow] 2 17" xfId="28544" xr:uid="{EDB25BC2-ED92-4E7A-B07E-7C30913FE3B2}"/>
    <cellStyle name="Input [yellow] 2 18" xfId="36276" xr:uid="{3BB9D83A-3CED-41E0-A480-2C2B06B54ADC}"/>
    <cellStyle name="Input [yellow] 2 2" xfId="1008" xr:uid="{A2283F97-DD06-4127-B10C-069BB7E700B1}"/>
    <cellStyle name="Input [yellow] 2 2 10" xfId="15635" xr:uid="{A77E85D2-68AC-4741-B757-31A36C43EAFF}"/>
    <cellStyle name="Input [yellow] 2 2 11" xfId="16089" xr:uid="{52C83B7A-DE2C-4E89-BBF6-9812BA54201A}"/>
    <cellStyle name="Input [yellow] 2 2 12" xfId="14143" xr:uid="{382B437F-2A75-4B65-9050-FB4424E3640F}"/>
    <cellStyle name="Input [yellow] 2 2 13" xfId="15317" xr:uid="{904704F6-1B12-4457-B6CE-1A8C490861FB}"/>
    <cellStyle name="Input [yellow] 2 2 14" xfId="13098" xr:uid="{28CF79D9-0430-4BC5-A57A-9002D21F6FA2}"/>
    <cellStyle name="Input [yellow] 2 2 15" xfId="20764" xr:uid="{08B2EF59-F8F4-4880-8005-9344D8D2996B}"/>
    <cellStyle name="Input [yellow] 2 2 16" xfId="21450" xr:uid="{97F228D0-2FC9-48D4-B5E5-6B2532358CD1}"/>
    <cellStyle name="Input [yellow] 2 2 17" xfId="28859" xr:uid="{173A69E8-705A-44FD-B187-E3D557554AFC}"/>
    <cellStyle name="Input [yellow] 2 2 18" xfId="29566" xr:uid="{A255972B-4FA4-42DD-9C0C-75DDC0DD2147}"/>
    <cellStyle name="Input [yellow] 2 2 19" xfId="36330" xr:uid="{468B1C71-843E-4042-8EDD-C75D47949348}"/>
    <cellStyle name="Input [yellow] 2 2 2" xfId="12538" xr:uid="{2BF06011-6416-45FA-BD37-719FFAF3F02C}"/>
    <cellStyle name="Input [yellow] 2 2 3" xfId="14404" xr:uid="{A5632508-5BCC-4354-806F-AF23398AC784}"/>
    <cellStyle name="Input [yellow] 2 2 4" xfId="12906" xr:uid="{D41C761C-57DD-456C-AC19-EDEB3080E2D2}"/>
    <cellStyle name="Input [yellow] 2 2 5" xfId="14889" xr:uid="{6FB78347-E5D5-4742-B061-05EBE00FBF93}"/>
    <cellStyle name="Input [yellow] 2 2 6" xfId="13127" xr:uid="{22179BCA-8CCF-41D2-8256-8912365EA9DF}"/>
    <cellStyle name="Input [yellow] 2 2 7" xfId="12545" xr:uid="{C44D64F6-4A27-437B-AAEC-8CCD65F4478F}"/>
    <cellStyle name="Input [yellow] 2 2 8" xfId="14681" xr:uid="{2EED2B51-643D-484B-AFCF-41C7C751BB35}"/>
    <cellStyle name="Input [yellow] 2 2 9" xfId="15204" xr:uid="{AE78A248-E349-4B14-A7D7-B335A9BCCF8E}"/>
    <cellStyle name="Input [yellow] 2 3" xfId="1095" xr:uid="{013EDF0D-785F-4A99-A4FE-63133BC753F9}"/>
    <cellStyle name="Input [yellow] 2 3 10" xfId="13628" xr:uid="{04B10662-455C-45BB-932A-80683A6F836E}"/>
    <cellStyle name="Input [yellow] 2 3 11" xfId="14641" xr:uid="{11838CD7-28EE-44A9-9F75-1566274202FA}"/>
    <cellStyle name="Input [yellow] 2 3 12" xfId="15066" xr:uid="{A4BA676C-DFCB-42C3-A62A-BE543A328150}"/>
    <cellStyle name="Input [yellow] 2 3 13" xfId="13826" xr:uid="{6BB2B555-E49C-4554-9D10-6F25A3C9F320}"/>
    <cellStyle name="Input [yellow] 2 3 14" xfId="15313" xr:uid="{16384421-089C-497F-9AF5-B7FD32E5E7CB}"/>
    <cellStyle name="Input [yellow] 2 3 15" xfId="20849" xr:uid="{095F95B7-2EF4-4EA9-970D-D2D9CCECEDC6}"/>
    <cellStyle name="Input [yellow] 2 3 16" xfId="27492" xr:uid="{75E6F18E-74F7-4B9E-8EF1-6CD5BB7DCC14}"/>
    <cellStyle name="Input [yellow] 2 3 17" xfId="28944" xr:uid="{87622C48-E324-4B14-873B-20BA995E9487}"/>
    <cellStyle name="Input [yellow] 2 3 18" xfId="35678" xr:uid="{9FEFF5EB-FFC3-4BBE-809B-3D593D374D5E}"/>
    <cellStyle name="Input [yellow] 2 3 19" xfId="36344" xr:uid="{51CC9A0D-C44F-4B31-8716-2DB26602B1DB}"/>
    <cellStyle name="Input [yellow] 2 3 2" xfId="12574" xr:uid="{719CB46E-DF9E-4A7E-B843-4AD19C67ED26}"/>
    <cellStyle name="Input [yellow] 2 3 3" xfId="13198" xr:uid="{FF3FBBDE-6C27-48D4-AE96-4D49CE4F4E22}"/>
    <cellStyle name="Input [yellow] 2 3 4" xfId="13633" xr:uid="{5E6D1004-9B81-4828-A846-04C0D9426B8F}"/>
    <cellStyle name="Input [yellow] 2 3 5" xfId="13262" xr:uid="{8DF61E46-77FF-4FCD-AEE5-11BE4BB082CF}"/>
    <cellStyle name="Input [yellow] 2 3 6" xfId="15765" xr:uid="{3B965488-1483-4013-A02B-F62F49EF9E0F}"/>
    <cellStyle name="Input [yellow] 2 3 7" xfId="15338" xr:uid="{A7E604AC-E151-4EFA-89B9-14904F736B28}"/>
    <cellStyle name="Input [yellow] 2 3 8" xfId="14954" xr:uid="{560242A4-C82D-40C4-9C0A-76435F87102F}"/>
    <cellStyle name="Input [yellow] 2 3 9" xfId="14282" xr:uid="{212398AD-75DB-4F28-AC59-3E8B7767665C}"/>
    <cellStyle name="Input [yellow] 2 4" xfId="13715" xr:uid="{CC53110C-537B-4AC6-B16B-C16522ECC26D}"/>
    <cellStyle name="Input [yellow] 2 5" xfId="14161" xr:uid="{C72C2AB5-837C-478D-85ED-4640C627509A}"/>
    <cellStyle name="Input [yellow] 2 6" xfId="14894" xr:uid="{78316568-4657-40B0-B767-511D21F635EB}"/>
    <cellStyle name="Input [yellow] 2 7" xfId="14415" xr:uid="{F8C02A70-3E96-48F1-BE6B-F88981EC3D5D}"/>
    <cellStyle name="Input [yellow] 2 8" xfId="13481" xr:uid="{D58031DC-D260-4AEE-BD12-D9135048D469}"/>
    <cellStyle name="Input [yellow] 2 9" xfId="14652" xr:uid="{E288EC19-6E2B-458C-8730-63D0D07C41E2}"/>
    <cellStyle name="Input [yellow] 3" xfId="784" xr:uid="{57CF0270-4525-41B5-9AE5-86D6DC23FE42}"/>
    <cellStyle name="Input [yellow] 3 10" xfId="13808" xr:uid="{4045BCF8-4009-4937-95B5-820E9CEF2DAC}"/>
    <cellStyle name="Input [yellow] 3 11" xfId="13950" xr:uid="{BBC2EB9C-B95E-495B-91FD-D6CBEF6FE145}"/>
    <cellStyle name="Input [yellow] 3 12" xfId="14274" xr:uid="{E3C77E4A-2243-4D8A-8903-DADAFA6E0A2C}"/>
    <cellStyle name="Input [yellow] 3 13" xfId="15376" xr:uid="{8F029A56-EB88-469B-9499-51989E4187D6}"/>
    <cellStyle name="Input [yellow] 3 14" xfId="15607" xr:uid="{71F032FD-D78F-4B27-B5A7-DB778E49FE69}"/>
    <cellStyle name="Input [yellow] 3 15" xfId="14226" xr:uid="{A93A70F4-F0D9-465F-84C0-075C20D98198}"/>
    <cellStyle name="Input [yellow] 3 16" xfId="14670" xr:uid="{DE4CED81-D4B5-4951-800F-1AA5A54F70A5}"/>
    <cellStyle name="Input [yellow] 3 17" xfId="20540" xr:uid="{DEEBA661-17DE-4F78-8E0E-BFCCBA21BE96}"/>
    <cellStyle name="Input [yellow] 3 18" xfId="20963" xr:uid="{ACE1C05C-D663-4E02-A7AF-9D7FD860DC32}"/>
    <cellStyle name="Input [yellow] 3 19" xfId="28635" xr:uid="{51F4BA43-E6F9-4868-8E9E-7D358F8D8089}"/>
    <cellStyle name="Input [yellow] 3 2" xfId="3256" xr:uid="{5413FC55-2818-4E61-AFD3-4FD6298DC694}"/>
    <cellStyle name="Input [yellow] 3 2 10" xfId="14876" xr:uid="{62A0DC24-7D72-42A0-B4BA-FA03CC6237F0}"/>
    <cellStyle name="Input [yellow] 3 2 11" xfId="15590" xr:uid="{41CFC3AF-EC84-4CAE-AE34-EBB2808897C0}"/>
    <cellStyle name="Input [yellow] 3 2 12" xfId="13008" xr:uid="{FAC86913-8A4A-4A0A-B589-10C2CF06C5F1}"/>
    <cellStyle name="Input [yellow] 3 2 13" xfId="12738" xr:uid="{2E00A766-997B-4B57-ADEE-AA3CD174AD06}"/>
    <cellStyle name="Input [yellow] 3 2 14" xfId="16269" xr:uid="{9A4C62F8-E134-4978-B7CF-EF7B28D2E36E}"/>
    <cellStyle name="Input [yellow] 3 2 15" xfId="12740" xr:uid="{47C4C591-DE2B-45FC-BA2B-D0768EC9B097}"/>
    <cellStyle name="Input [yellow] 3 2 16" xfId="21852" xr:uid="{620416F3-D905-44C8-98B8-BCF71C0B209F}"/>
    <cellStyle name="Input [yellow] 3 2 17" xfId="27362" xr:uid="{5C5046EA-3385-4707-AD55-33D1BE5DD4B4}"/>
    <cellStyle name="Input [yellow] 3 2 18" xfId="29968" xr:uid="{B8CF1F1C-5FE0-483C-B2CA-DE9A0ECD9816}"/>
    <cellStyle name="Input [yellow] 3 2 19" xfId="35526" xr:uid="{009080CF-D12E-4EFE-BB3B-D4E3AD1D954C}"/>
    <cellStyle name="Input [yellow] 3 2 2" xfId="11957" xr:uid="{D1917966-A2C9-4AE5-BDC4-72CF72166BCC}"/>
    <cellStyle name="Input [yellow] 3 2 2 10" xfId="19216" xr:uid="{5BC33259-0586-492F-8264-4EA8A264B194}"/>
    <cellStyle name="Input [yellow] 3 2 2 11" xfId="19543" xr:uid="{C298CFBD-D4A6-41CA-8841-98C4DFBAA51D}"/>
    <cellStyle name="Input [yellow] 3 2 2 12" xfId="19870" xr:uid="{56892B52-A9AC-43FF-8DAE-FB2E06850BE3}"/>
    <cellStyle name="Input [yellow] 3 2 2 13" xfId="20132" xr:uid="{A8A6D2C7-DC7F-4BF6-9921-446E060B835D}"/>
    <cellStyle name="Input [yellow] 3 2 2 14" xfId="27891" xr:uid="{4CF830C1-B256-4E85-83FD-36170A1B1063}"/>
    <cellStyle name="Input [yellow] 3 2 2 15" xfId="28211" xr:uid="{B9E240B5-845B-48B3-8F22-55DD0B4CAFDA}"/>
    <cellStyle name="Input [yellow] 3 2 2 16" xfId="36085" xr:uid="{713EF1A1-2DA1-465D-9114-67027DC8C580}"/>
    <cellStyle name="Input [yellow] 3 2 2 17" xfId="36886" xr:uid="{D61BF482-913B-4517-8FEF-12EC84926E7F}"/>
    <cellStyle name="Input [yellow] 3 2 2 2" xfId="16345" xr:uid="{5186EDD6-2CB1-4F5E-943A-0A94453751AA}"/>
    <cellStyle name="Input [yellow] 3 2 2 3" xfId="16730" xr:uid="{FB7BBF60-9199-4EA4-BF82-66CF9E1AD502}"/>
    <cellStyle name="Input [yellow] 3 2 2 4" xfId="17105" xr:uid="{AB45F29F-5B87-40AA-A554-B204C81F3AC0}"/>
    <cellStyle name="Input [yellow] 3 2 2 5" xfId="17480" xr:uid="{84727777-F50D-48BD-8389-DB18CFF6C976}"/>
    <cellStyle name="Input [yellow] 3 2 2 6" xfId="17847" xr:uid="{C343BFB1-136D-42E4-930C-64D6286522BA}"/>
    <cellStyle name="Input [yellow] 3 2 2 7" xfId="18194" xr:uid="{BD845EB9-FE4D-40B7-9ADE-B075ACB4990B}"/>
    <cellStyle name="Input [yellow] 3 2 2 8" xfId="18536" xr:uid="{A7DD014C-0C52-485E-AF52-37531F567A7A}"/>
    <cellStyle name="Input [yellow] 3 2 2 9" xfId="18881" xr:uid="{30337321-D95B-449B-8D7C-F546DC79D3B8}"/>
    <cellStyle name="Input [yellow] 3 2 20" xfId="35190" xr:uid="{AF45BCBE-9A5F-411E-BD09-9A4A7F74E011}"/>
    <cellStyle name="Input [yellow] 3 2 3" xfId="13270" xr:uid="{2F31EC91-C288-4268-82E3-4003B05EC23D}"/>
    <cellStyle name="Input [yellow] 3 2 4" xfId="14735" xr:uid="{FEAB7F68-5DF9-4325-9200-5E3F5FB4D7F8}"/>
    <cellStyle name="Input [yellow] 3 2 5" xfId="13593" xr:uid="{BB039B31-CC02-4F1E-BAB1-5F647CEA96FB}"/>
    <cellStyle name="Input [yellow] 3 2 6" xfId="14957" xr:uid="{64E75F65-B8B8-422B-A2D2-1184458F16F1}"/>
    <cellStyle name="Input [yellow] 3 2 7" xfId="15417" xr:uid="{F8B988C6-9C98-4681-847F-559B857E1BCE}"/>
    <cellStyle name="Input [yellow] 3 2 8" xfId="12354" xr:uid="{181613C6-4FD7-476B-81C4-D2E98C296F4D}"/>
    <cellStyle name="Input [yellow] 3 2 9" xfId="16475" xr:uid="{45AEDD80-CE62-46D2-8252-6DAFB519AC3A}"/>
    <cellStyle name="Input [yellow] 3 20" xfId="29077" xr:uid="{8224A480-DC7D-40AD-A2CA-31F48D3D63AF}"/>
    <cellStyle name="Input [yellow] 3 21" xfId="29006" xr:uid="{D4B4C518-A8B5-41F5-A5FB-21FB39E94922}"/>
    <cellStyle name="Input [yellow] 3 3" xfId="11945" xr:uid="{96094B19-7973-4588-81EC-204B5522C224}"/>
    <cellStyle name="Input [yellow] 3 3 10" xfId="19204" xr:uid="{46B8C508-E80D-4C83-B935-DDFCB7B36632}"/>
    <cellStyle name="Input [yellow] 3 3 11" xfId="19531" xr:uid="{88014F77-3C01-4D4A-B60B-B6FB24121550}"/>
    <cellStyle name="Input [yellow] 3 3 12" xfId="19858" xr:uid="{A365BF69-815A-44CA-9A5C-6E1468CCB5BA}"/>
    <cellStyle name="Input [yellow] 3 3 13" xfId="20120" xr:uid="{5E869C0F-2A33-4061-BC25-DEE69090D284}"/>
    <cellStyle name="Input [yellow] 3 3 14" xfId="27879" xr:uid="{1013B4B5-4D22-4678-BC93-F1340FC5F4A7}"/>
    <cellStyle name="Input [yellow] 3 3 15" xfId="28199" xr:uid="{7D135358-FAB0-430C-B4ED-0C8525CBBC1F}"/>
    <cellStyle name="Input [yellow] 3 3 16" xfId="36073" xr:uid="{659D659A-1F9C-442B-A1AF-AB74DB5C1F7C}"/>
    <cellStyle name="Input [yellow] 3 3 17" xfId="36874" xr:uid="{EFB38D43-A51B-46B0-9555-AEA90BB4028E}"/>
    <cellStyle name="Input [yellow] 3 3 2" xfId="16333" xr:uid="{A4E3CB99-C518-4C37-AA63-223477A9EB0A}"/>
    <cellStyle name="Input [yellow] 3 3 3" xfId="16718" xr:uid="{1046BA32-1571-448E-A8C6-0722BB4986FE}"/>
    <cellStyle name="Input [yellow] 3 3 4" xfId="17093" xr:uid="{75D1A0FB-64C7-4992-B304-0F05564E3AAB}"/>
    <cellStyle name="Input [yellow] 3 3 5" xfId="17468" xr:uid="{5731D23B-F7F4-44B3-A5C9-9A3DF3B86EB2}"/>
    <cellStyle name="Input [yellow] 3 3 6" xfId="17835" xr:uid="{56638EAE-5A5F-4093-8CC5-8AA3C92C8959}"/>
    <cellStyle name="Input [yellow] 3 3 7" xfId="18182" xr:uid="{79EB1873-E258-400A-8CE9-E5F8BBC874FC}"/>
    <cellStyle name="Input [yellow] 3 3 8" xfId="18524" xr:uid="{94433FDA-F6A8-4475-B864-19387D0CAA4C}"/>
    <cellStyle name="Input [yellow] 3 3 9" xfId="18869" xr:uid="{CFB3F025-FE17-421E-96C3-1C6DD128223B}"/>
    <cellStyle name="Input [yellow] 3 4" xfId="12364" xr:uid="{188D1157-1C00-44F5-84AD-452D58A4D21C}"/>
    <cellStyle name="Input [yellow] 3 5" xfId="12991" xr:uid="{9EE8761E-CED6-40BE-BFD1-74C55D61520A}"/>
    <cellStyle name="Input [yellow] 3 6" xfId="14580" xr:uid="{0AF633C5-0D9A-420E-B2E5-0E95882D5F2E}"/>
    <cellStyle name="Input [yellow] 3 7" xfId="12251" xr:uid="{F97442F8-3C07-4B5F-9A16-DD7DAD441B36}"/>
    <cellStyle name="Input [yellow] 3 8" xfId="14885" xr:uid="{FBCA1BC7-9B77-4189-B5EA-31ADAA9388BF}"/>
    <cellStyle name="Input [yellow] 3 9" xfId="13784" xr:uid="{2BD6B99E-33F2-4DB7-9227-B23E1C4DDA79}"/>
    <cellStyle name="Input [yellow] 4" xfId="1007" xr:uid="{A758B876-BEF1-48ED-99D2-EB65044349B4}"/>
    <cellStyle name="Input [yellow] 4 10" xfId="13024" xr:uid="{7E70A778-C471-4078-B0EB-682D9DF17190}"/>
    <cellStyle name="Input [yellow] 4 11" xfId="13296" xr:uid="{77CC746F-C5B1-4E78-9DCC-8986BC88704B}"/>
    <cellStyle name="Input [yellow] 4 12" xfId="12834" xr:uid="{9F611EE8-12E8-4AB3-A643-7CBCB36DFE96}"/>
    <cellStyle name="Input [yellow] 4 13" xfId="14086" xr:uid="{9E2D6840-0672-4ACC-9315-3A80C6669106}"/>
    <cellStyle name="Input [yellow] 4 14" xfId="17312" xr:uid="{8EE4E553-E1A7-490D-8B19-4CB7CC5CACCD}"/>
    <cellStyle name="Input [yellow] 4 15" xfId="20763" xr:uid="{27A23BBF-A609-469C-AADE-849CE523E14C}"/>
    <cellStyle name="Input [yellow] 4 16" xfId="20420" xr:uid="{F52C30BF-B454-4DA8-A2B9-48F9DFBB72BD}"/>
    <cellStyle name="Input [yellow] 4 17" xfId="28858" xr:uid="{D9E410E4-7BD2-4C75-BE08-53B4E11E2FA6}"/>
    <cellStyle name="Input [yellow] 4 18" xfId="28512" xr:uid="{54BC14B9-FBF6-48CF-B823-30CF9423F84A}"/>
    <cellStyle name="Input [yellow] 4 19" xfId="36277" xr:uid="{ABCCF9AB-3666-46A1-989D-ED0F312C254E}"/>
    <cellStyle name="Input [yellow] 4 2" xfId="12537" xr:uid="{122D81F2-F642-4DCF-9BCB-03DFAD145782}"/>
    <cellStyle name="Input [yellow] 4 3" xfId="13713" xr:uid="{BD34227D-880F-49D6-9A31-9863E1148060}"/>
    <cellStyle name="Input [yellow] 4 4" xfId="13686" xr:uid="{856523C1-45D6-459F-A350-BEED847C6BE2}"/>
    <cellStyle name="Input [yellow] 4 5" xfId="12931" xr:uid="{DAF70801-3B73-41DE-81B8-C7621EFBC10A}"/>
    <cellStyle name="Input [yellow] 4 6" xfId="15554" xr:uid="{4D1B57BC-28AE-4519-B154-FBE6DB5ACD42}"/>
    <cellStyle name="Input [yellow] 4 7" xfId="13905" xr:uid="{D235C0C3-B8D1-479F-93D8-1205B080DF78}"/>
    <cellStyle name="Input [yellow] 4 8" xfId="14178" xr:uid="{53C8BF82-845F-4134-A9B3-B72F367D7F8B}"/>
    <cellStyle name="Input [yellow] 4 9" xfId="13850" xr:uid="{6879DEFB-18DF-41BA-8175-A6C3EF9A3548}"/>
    <cellStyle name="Input [yellow] 5" xfId="12338" xr:uid="{979FFF88-033E-42AF-A636-3D89075C221E}"/>
    <cellStyle name="Input [yellow] 6" xfId="14381" xr:uid="{9957658A-3243-4F07-8ACB-44A39B48692E}"/>
    <cellStyle name="Input [yellow] 7" xfId="14029" xr:uid="{F0603E4E-5F9F-493F-A572-4A29605DD688}"/>
    <cellStyle name="Input [yellow] 8" xfId="13185" xr:uid="{9A96DE6E-F0FC-4284-9F00-A63384FFA740}"/>
    <cellStyle name="Input [yellow] 9" xfId="15430" xr:uid="{58FA2C9E-94A6-4F17-9B08-598690D8D67B}"/>
    <cellStyle name="Input 10" xfId="2747" xr:uid="{7F474589-2CE6-4346-A84F-485CF9965372}"/>
    <cellStyle name="Input 10 10" xfId="14584" xr:uid="{B3F3E704-598B-4048-9011-E1843CC4DEE4}"/>
    <cellStyle name="Input 10 11" xfId="13932" xr:uid="{562D3A12-791C-4BEB-845A-202B3A4090BB}"/>
    <cellStyle name="Input 10 12" xfId="13237" xr:uid="{6F03DECE-7B5C-4E14-9B66-30BC24F30F2D}"/>
    <cellStyle name="Input 10 13" xfId="12663" xr:uid="{7D41EB24-4403-49A9-BDEC-D46A9AD1A23C}"/>
    <cellStyle name="Input 10 14" xfId="13743" xr:uid="{3EFFCC84-8B08-4C88-8D20-00817412CCA8}"/>
    <cellStyle name="Input 10 15" xfId="18051" xr:uid="{05533A05-BD65-470E-B525-801FA7D8F6D4}"/>
    <cellStyle name="Input 10 16" xfId="14221" xr:uid="{63591D79-C870-420B-8872-F1C6B9A53B89}"/>
    <cellStyle name="Input 10 17" xfId="21462" xr:uid="{BC1B42FE-3345-4605-BF71-8A02EDD41637}"/>
    <cellStyle name="Input 10 18" xfId="27409" xr:uid="{494CB74D-0C49-4731-88C1-64B834A4B50B}"/>
    <cellStyle name="Input 10 19" xfId="29578" xr:uid="{F7C87BED-0576-41D5-9CC5-F36496843A03}"/>
    <cellStyle name="Input 10 2" xfId="11053" xr:uid="{919B6B63-6B66-4DFD-B5B0-3CAF132FD33A}"/>
    <cellStyle name="Input 10 20" xfId="35581" xr:uid="{4A3BE48E-14D9-48C5-ADB6-46655FD4D019}"/>
    <cellStyle name="Input 10 21" xfId="36294" xr:uid="{425AF67B-BBA7-450A-8AAE-0A940416055E}"/>
    <cellStyle name="Input 10 3" xfId="11949" xr:uid="{115AD395-9134-411D-9E1D-6297AA5901B9}"/>
    <cellStyle name="Input 10 3 10" xfId="18873" xr:uid="{CFDD82FD-E488-4D33-940D-8EA0362239C7}"/>
    <cellStyle name="Input 10 3 11" xfId="19208" xr:uid="{02DC20E5-AF21-4D4A-9A7E-5D6D907E5174}"/>
    <cellStyle name="Input 10 3 12" xfId="19535" xr:uid="{ABC673DC-C537-4265-B6D6-162C2D96739F}"/>
    <cellStyle name="Input 10 3 13" xfId="19862" xr:uid="{6253BA33-004C-4A28-9AA1-8B385925ACD5}"/>
    <cellStyle name="Input 10 3 14" xfId="20124" xr:uid="{4F6498AA-B0DE-4F11-BC52-8BB71D77C812}"/>
    <cellStyle name="Input 10 3 15" xfId="27883" xr:uid="{F9AC8AD2-9537-4636-8660-77F31F53429D}"/>
    <cellStyle name="Input 10 3 16" xfId="28203" xr:uid="{020C7299-CC54-4DBC-A4C6-D5D500AEFA02}"/>
    <cellStyle name="Input 10 3 17" xfId="36077" xr:uid="{204C4845-606D-40F9-841C-6A422C829E3C}"/>
    <cellStyle name="Input 10 3 18" xfId="36610" xr:uid="{EC3D8252-257B-4167-9467-EB5E32718035}"/>
    <cellStyle name="Input 10 3 19" xfId="36878" xr:uid="{B40A9E18-FBF4-4C84-8C58-F7840F5995D9}"/>
    <cellStyle name="Input 10 3 2" xfId="15936" xr:uid="{B9250A0E-E585-4ABA-9016-2C2119285FC7}"/>
    <cellStyle name="Input 10 3 3" xfId="16337" xr:uid="{394460F8-9C00-4ABC-900C-94DFC0BB2BAA}"/>
    <cellStyle name="Input 10 3 4" xfId="16722" xr:uid="{42183084-840E-4C12-BCBD-65FC98C447CC}"/>
    <cellStyle name="Input 10 3 5" xfId="17097" xr:uid="{56CDD1B9-EE1A-4AD5-8180-621F467BF665}"/>
    <cellStyle name="Input 10 3 6" xfId="17472" xr:uid="{8C4AAE93-D8AF-450C-A047-785E7B5563AF}"/>
    <cellStyle name="Input 10 3 7" xfId="17839" xr:uid="{A7CC51FD-71D4-4C56-ACEE-5C0C3FA0723D}"/>
    <cellStyle name="Input 10 3 8" xfId="18186" xr:uid="{429A7F3C-B305-4D79-A4CD-10545B01364F}"/>
    <cellStyle name="Input 10 3 9" xfId="18528" xr:uid="{26D9A863-0193-41B5-846F-76C1B02E64C7}"/>
    <cellStyle name="Input 10 4" xfId="13114" xr:uid="{75DC8FED-5F39-4343-B8A6-DBC8C358A775}"/>
    <cellStyle name="Input 10 5" xfId="13450" xr:uid="{4F31B542-5104-4D08-B7FF-146127D4F15F}"/>
    <cellStyle name="Input 10 6" xfId="12465" xr:uid="{BAA7E6A8-4FFE-48D4-971F-1F0015BCDBA0}"/>
    <cellStyle name="Input 10 7" xfId="13769" xr:uid="{0D21513B-8EC0-47FE-994D-FDD295DA042D}"/>
    <cellStyle name="Input 10 8" xfId="13226" xr:uid="{8DD31F21-E702-40DC-88EE-5CD609906271}"/>
    <cellStyle name="Input 10 9" xfId="15091" xr:uid="{48762F9C-6B4D-441F-8473-7B14FEB50F11}"/>
    <cellStyle name="Input 11" xfId="3059" xr:uid="{A109F621-B259-452B-A464-DAA2E93980EA}"/>
    <cellStyle name="Input 11 10" xfId="14288" xr:uid="{B5C90E40-3B57-4537-B99E-F2CB23E66E0E}"/>
    <cellStyle name="Input 11 11" xfId="12432" xr:uid="{FE417243-4CF7-4AEE-8C0B-426381DC5522}"/>
    <cellStyle name="Input 11 12" xfId="14704" xr:uid="{E7625143-30A7-4F24-9145-51044C8C6074}"/>
    <cellStyle name="Input 11 13" xfId="14705" xr:uid="{D530FB76-4077-4100-A0AC-6555431BE622}"/>
    <cellStyle name="Input 11 14" xfId="12883" xr:uid="{6BF525F5-F92C-4F8C-A2B0-8CF3D30517AB}"/>
    <cellStyle name="Input 11 15" xfId="13201" xr:uid="{7F140B1E-50FE-4B8C-9047-19DAF43E2473}"/>
    <cellStyle name="Input 11 16" xfId="15371" xr:uid="{C02E28F3-D1BC-45BB-99A3-19EC5C0D42BF}"/>
    <cellStyle name="Input 11 17" xfId="21739" xr:uid="{D7FB9224-430A-4385-A417-3B329FA4910E}"/>
    <cellStyle name="Input 11 18" xfId="27407" xr:uid="{6575292E-AD1C-430F-AFEE-5C849F061067}"/>
    <cellStyle name="Input 11 19" xfId="29855" xr:uid="{BA355D5F-C366-4058-8182-DE6F8623DD7D}"/>
    <cellStyle name="Input 11 2" xfId="11054" xr:uid="{C4B6082A-626B-417C-A7F3-BC9CF2A9C602}"/>
    <cellStyle name="Input 11 20" xfId="35575" xr:uid="{DE3D294B-DE57-492B-A43E-EF62C9830993}"/>
    <cellStyle name="Input 11 21" xfId="36263" xr:uid="{4CAFC9D8-D517-4BE3-A544-2A71DD344D3D}"/>
    <cellStyle name="Input 11 3" xfId="11952" xr:uid="{B1D632AD-DCA1-4254-9862-380E03B27223}"/>
    <cellStyle name="Input 11 3 10" xfId="18876" xr:uid="{F647DA3C-0DE0-49E4-BC45-574C4BD681C6}"/>
    <cellStyle name="Input 11 3 11" xfId="19211" xr:uid="{40BE310F-5515-4B8D-8D5B-85257324B98A}"/>
    <cellStyle name="Input 11 3 12" xfId="19538" xr:uid="{B24E0E2A-C6DE-4968-8AAC-5F529FEE2028}"/>
    <cellStyle name="Input 11 3 13" xfId="19865" xr:uid="{63B0F9A7-B146-4DA8-8AFB-CC11954D59E8}"/>
    <cellStyle name="Input 11 3 14" xfId="20127" xr:uid="{363E3E78-639A-44AD-9152-6CDF1BDFBD6F}"/>
    <cellStyle name="Input 11 3 15" xfId="27886" xr:uid="{DC99957C-5CEA-49E5-8D12-1CE62892C2E9}"/>
    <cellStyle name="Input 11 3 16" xfId="28206" xr:uid="{0F481A2B-CF5B-498B-978F-8BA2CE52E017}"/>
    <cellStyle name="Input 11 3 17" xfId="36080" xr:uid="{4B63D26E-BF99-42EE-A8A0-99E64EE43337}"/>
    <cellStyle name="Input 11 3 18" xfId="36613" xr:uid="{B3C18059-375D-4503-B8A6-C56B228B3D6D}"/>
    <cellStyle name="Input 11 3 19" xfId="36881" xr:uid="{D91679DC-2D8C-4882-9144-F8591C6B4AA4}"/>
    <cellStyle name="Input 11 3 2" xfId="15939" xr:uid="{32F2A7C9-34FA-436F-8D31-5D3C07D0B429}"/>
    <cellStyle name="Input 11 3 3" xfId="16340" xr:uid="{12110C76-357F-4ABD-987E-AC2D188CF701}"/>
    <cellStyle name="Input 11 3 4" xfId="16725" xr:uid="{C4B494FB-E561-40DA-A7E2-A79D19B03D8C}"/>
    <cellStyle name="Input 11 3 5" xfId="17100" xr:uid="{3E2E5CF7-F76A-4D7C-810C-0075E4DDCF79}"/>
    <cellStyle name="Input 11 3 6" xfId="17475" xr:uid="{DB438EA6-E460-4638-A11C-3CDCAC395D8A}"/>
    <cellStyle name="Input 11 3 7" xfId="17842" xr:uid="{994CFEC4-0CED-46E4-9B13-2BE40E2BC660}"/>
    <cellStyle name="Input 11 3 8" xfId="18189" xr:uid="{422D8A56-1605-4BB4-B90C-962BB19E135E}"/>
    <cellStyle name="Input 11 3 9" xfId="18531" xr:uid="{C3CCBF04-C2AF-47E1-864B-82BA23EAA91F}"/>
    <cellStyle name="Input 11 4" xfId="13207" xr:uid="{8C2C4BEE-0A5A-4965-9781-7403F85F96F3}"/>
    <cellStyle name="Input 11 5" xfId="14280" xr:uid="{64C8F070-AD27-4264-A47B-7CA7D4908E24}"/>
    <cellStyle name="Input 11 6" xfId="12600" xr:uid="{7E792739-5DC0-40E6-8AA7-072CAD5E14D0}"/>
    <cellStyle name="Input 11 7" xfId="13110" xr:uid="{1F7A4C11-DEA6-4047-9714-151E4921F7BF}"/>
    <cellStyle name="Input 11 8" xfId="13206" xr:uid="{E51DD6D1-0EA1-4AF5-815B-C02EFC1BF4DE}"/>
    <cellStyle name="Input 11 9" xfId="13623" xr:uid="{01E61A5C-1F51-4B1C-9577-773C7F07066C}"/>
    <cellStyle name="Input 12" xfId="3042" xr:uid="{CC104FA9-752E-4C41-87E7-176D2B454A9F}"/>
    <cellStyle name="Input 12 10" xfId="13141" xr:uid="{27D101EB-A720-4B01-8CD4-84DFFA6B5EA3}"/>
    <cellStyle name="Input 12 11" xfId="14344" xr:uid="{C1B1DB31-F5E3-4C96-893D-04E03B0E1CD7}"/>
    <cellStyle name="Input 12 12" xfId="13561" xr:uid="{087B7028-FC4B-44B8-8B45-14E91E57A062}"/>
    <cellStyle name="Input 12 13" xfId="17796" xr:uid="{89093D1B-C78C-4679-BA86-43BAF1E7F78A}"/>
    <cellStyle name="Input 12 14" xfId="13774" xr:uid="{31433719-EA6C-43AD-94E0-8ED4CDDD1CA3}"/>
    <cellStyle name="Input 12 15" xfId="14919" xr:uid="{9B6382E6-EC88-4A75-A9D8-4429C0404FDB}"/>
    <cellStyle name="Input 12 16" xfId="14440" xr:uid="{9DA1B4F9-2B36-46FD-8A9F-105D86A4C6D6}"/>
    <cellStyle name="Input 12 17" xfId="21725" xr:uid="{C2B04063-513F-4C09-9516-90F5FA52A327}"/>
    <cellStyle name="Input 12 18" xfId="27408" xr:uid="{4A616C9B-0248-4689-8C39-2F67BB1684D1}"/>
    <cellStyle name="Input 12 19" xfId="29841" xr:uid="{27E4C81F-51CB-4EE0-BDD6-1471FEAF0BF8}"/>
    <cellStyle name="Input 12 2" xfId="11055" xr:uid="{AB5CC14A-7BDB-4266-AF43-9574AEEFB326}"/>
    <cellStyle name="Input 12 20" xfId="29011" xr:uid="{1D97CC06-E628-4483-9849-C9F89AFAC2DE}"/>
    <cellStyle name="Input 12 21" xfId="36315" xr:uid="{E538D9A1-08D7-4FBE-9BB7-FD2E22BE394A}"/>
    <cellStyle name="Input 12 3" xfId="11951" xr:uid="{2737813A-BAA9-4E76-A7BC-B5A3A6992A2E}"/>
    <cellStyle name="Input 12 3 10" xfId="18875" xr:uid="{D70FCBC0-F08E-494C-AE8C-95F80C2FD27A}"/>
    <cellStyle name="Input 12 3 11" xfId="19210" xr:uid="{225D43DD-105E-4F4E-B0FC-2F17694F9C96}"/>
    <cellStyle name="Input 12 3 12" xfId="19537" xr:uid="{8DAA0E5E-1C0E-4A26-BCAF-61BAE25ABD6A}"/>
    <cellStyle name="Input 12 3 13" xfId="19864" xr:uid="{86BAAB60-FA8E-4978-ABA5-B894A9A65064}"/>
    <cellStyle name="Input 12 3 14" xfId="20126" xr:uid="{0101D732-9009-4D4A-A40A-AD17AA7DF5D9}"/>
    <cellStyle name="Input 12 3 15" xfId="27885" xr:uid="{9C4FD52E-D5DA-4F4F-9471-331411F87F8F}"/>
    <cellStyle name="Input 12 3 16" xfId="28205" xr:uid="{54AC8CFA-58B5-4068-83F1-A3769CA38BB3}"/>
    <cellStyle name="Input 12 3 17" xfId="36079" xr:uid="{1DE0CEFD-FE3F-4A71-B4A4-5B0FE5D286D6}"/>
    <cellStyle name="Input 12 3 18" xfId="36612" xr:uid="{C1AC5E5C-AA6B-45DC-8F41-4E6416FE5CB5}"/>
    <cellStyle name="Input 12 3 19" xfId="36880" xr:uid="{1C411318-4E2F-4AA7-9F6C-CDF493686304}"/>
    <cellStyle name="Input 12 3 2" xfId="15938" xr:uid="{36FF932E-1B56-4A9A-BD61-9EE49CEC7DB4}"/>
    <cellStyle name="Input 12 3 3" xfId="16339" xr:uid="{02B58C5E-ABC2-426D-8437-D18023A77AE8}"/>
    <cellStyle name="Input 12 3 4" xfId="16724" xr:uid="{69FE5964-1A79-443B-8EE4-82B6A11CDB09}"/>
    <cellStyle name="Input 12 3 5" xfId="17099" xr:uid="{4A07E9CC-7BB4-4B21-BD11-70C64FCBD9D4}"/>
    <cellStyle name="Input 12 3 6" xfId="17474" xr:uid="{BB8BCFBE-48CC-42F4-A519-E4A29A007596}"/>
    <cellStyle name="Input 12 3 7" xfId="17841" xr:uid="{3B0F9D7E-B48F-497A-BD99-6FA7847C46A7}"/>
    <cellStyle name="Input 12 3 8" xfId="18188" xr:uid="{67059EB9-D325-4DBE-BB8C-319FB62EDE3A}"/>
    <cellStyle name="Input 12 3 9" xfId="18530" xr:uid="{AB512765-1C8A-4E1F-913D-62D017B69217}"/>
    <cellStyle name="Input 12 4" xfId="13199" xr:uid="{E605B61D-A7A4-477B-9F33-805A7A56D61A}"/>
    <cellStyle name="Input 12 5" xfId="14686" xr:uid="{6BCBB5A5-22C5-41EA-9A99-352C11A1BC20}"/>
    <cellStyle name="Input 12 6" xfId="13532" xr:uid="{0F4DA515-879A-488D-99DF-36E8A480EE25}"/>
    <cellStyle name="Input 12 7" xfId="13211" xr:uid="{75245169-F22E-4F37-86A0-7436E6468C2A}"/>
    <cellStyle name="Input 12 8" xfId="13816" xr:uid="{A5B20A07-5872-4847-97D1-98DA99B349FB}"/>
    <cellStyle name="Input 12 9" xfId="12941" xr:uid="{03E1A0D2-AF69-4968-A444-D5EEFC0DDA34}"/>
    <cellStyle name="Input 13" xfId="5539" xr:uid="{32E4F29A-A226-493E-A10F-E3DF2D9CFE33}"/>
    <cellStyle name="Input 13 10" xfId="13723" xr:uid="{566F4BF5-432E-4985-8754-B88A1E4534FF}"/>
    <cellStyle name="Input 13 11" xfId="12917" xr:uid="{D0B3F1DB-5151-4ACC-A4DA-3776EF159796}"/>
    <cellStyle name="Input 13 12" xfId="17387" xr:uid="{D8A970AA-A6A4-4F10-81CE-BA916E30FA39}"/>
    <cellStyle name="Input 13 13" xfId="15241" xr:uid="{3FCB9E6F-2AB0-4C68-ABAB-38BC4B6EAB4A}"/>
    <cellStyle name="Input 13 14" xfId="17397" xr:uid="{1B832FA5-5C7D-40B4-B2F8-EDEC5B5853B5}"/>
    <cellStyle name="Input 13 15" xfId="14687" xr:uid="{070E1FD5-8455-4C45-B9A7-B488695126B5}"/>
    <cellStyle name="Input 13 16" xfId="18802" xr:uid="{B4F814EC-2D91-4107-92AD-038B66122EBB}"/>
    <cellStyle name="Input 13 17" xfId="24071" xr:uid="{FB93F0CE-FD9F-4DA3-BA5D-34A784B986B7}"/>
    <cellStyle name="Input 13 18" xfId="28035" xr:uid="{DF4E6E6B-5D12-4A05-89EE-B2B93D81E4BC}"/>
    <cellStyle name="Input 13 19" xfId="32189" xr:uid="{D220EBCA-9E62-4795-A2CD-E64A6D0B7578}"/>
    <cellStyle name="Input 13 2" xfId="11056" xr:uid="{6FC10F4D-84A4-4C06-BD1B-C4AB35F19540}"/>
    <cellStyle name="Input 13 20" xfId="36256" xr:uid="{0E1FEEDB-1574-44EC-9BA3-24AAFC9801C5}"/>
    <cellStyle name="Input 13 21" xfId="36408" xr:uid="{E173DDB5-86EA-4E37-83CE-1797922C56EA}"/>
    <cellStyle name="Input 13 3" xfId="11960" xr:uid="{87BA42C4-C42B-48DB-BC20-D2700E2137C0}"/>
    <cellStyle name="Input 13 3 10" xfId="18883" xr:uid="{38C85B32-1CE5-4FF8-930F-82A98EB6FBEE}"/>
    <cellStyle name="Input 13 3 11" xfId="19218" xr:uid="{0AE7AC09-1725-4EFB-9EC3-603BDF12E739}"/>
    <cellStyle name="Input 13 3 12" xfId="19545" xr:uid="{74C2FC4C-6EE6-42F5-900C-4EA4B403D619}"/>
    <cellStyle name="Input 13 3 13" xfId="19872" xr:uid="{AED8FA99-3B13-49FD-A8CE-A8E0DED55E8A}"/>
    <cellStyle name="Input 13 3 14" xfId="20134" xr:uid="{B974189C-9179-4A2E-9909-84364C297B5E}"/>
    <cellStyle name="Input 13 3 15" xfId="27893" xr:uid="{5FD9DA8B-3CBE-4099-B8AF-66DAB4650D51}"/>
    <cellStyle name="Input 13 3 16" xfId="28213" xr:uid="{06B9FD40-8184-45E7-878B-C4940D77A784}"/>
    <cellStyle name="Input 13 3 17" xfId="36087" xr:uid="{4421B416-D126-40CD-ADF4-DD9C2759A85B}"/>
    <cellStyle name="Input 13 3 18" xfId="36618" xr:uid="{6236D0C8-905C-41A1-8970-AE9D0DCD244B}"/>
    <cellStyle name="Input 13 3 19" xfId="36888" xr:uid="{462C244A-4ECB-4654-9D87-E3BE28554CFD}"/>
    <cellStyle name="Input 13 3 2" xfId="15944" xr:uid="{AF8A4192-1A9C-4FFB-B61C-330D9A6966F6}"/>
    <cellStyle name="Input 13 3 3" xfId="16347" xr:uid="{FFDA1C04-5460-4F4E-B0DF-74C7022DCD1F}"/>
    <cellStyle name="Input 13 3 4" xfId="16733" xr:uid="{595E021B-9E9A-44C9-9D96-8D42A3765D75}"/>
    <cellStyle name="Input 13 3 5" xfId="17107" xr:uid="{CF20BF11-C0D1-4740-9018-0C1A5AE59C59}"/>
    <cellStyle name="Input 13 3 6" xfId="17482" xr:uid="{FBD682C7-F3E7-4EB5-B368-052FAD1D47E7}"/>
    <cellStyle name="Input 13 3 7" xfId="17849" xr:uid="{0896B9E4-2170-4A10-B709-1CC754B940CB}"/>
    <cellStyle name="Input 13 3 8" xfId="18196" xr:uid="{F9F24C2F-86FF-4220-A1C4-CC07E989A3FB}"/>
    <cellStyle name="Input 13 3 9" xfId="18539" xr:uid="{F4F97ED2-E061-457D-8329-0A7C09DB1CEA}"/>
    <cellStyle name="Input 13 4" xfId="13996" xr:uid="{C84D4160-9C41-472D-A867-FB9063FF650B}"/>
    <cellStyle name="Input 13 5" xfId="15573" xr:uid="{B829FE88-0EF1-4C93-8DF0-30ECD19D99C5}"/>
    <cellStyle name="Input 13 6" xfId="15010" xr:uid="{E6E4075B-3815-4AC2-B475-FE2ADE4A5D28}"/>
    <cellStyle name="Input 13 7" xfId="15375" xr:uid="{8C6D203E-9EEC-4AF0-8621-7C265F7DCF9A}"/>
    <cellStyle name="Input 13 8" xfId="15163" xr:uid="{1E2FC30B-6159-44E6-9A4C-057A9C50E190}"/>
    <cellStyle name="Input 13 9" xfId="12149" xr:uid="{FA7DE969-941C-4C66-8D7F-69FE7080FC8C}"/>
    <cellStyle name="Input 14" xfId="11057" xr:uid="{BC1FF3C2-6A29-4E81-8AE3-2B53C63B2230}"/>
    <cellStyle name="Input 15" xfId="11058" xr:uid="{3AF811D4-3DF5-4DC9-B3EB-6BD74A47067F}"/>
    <cellStyle name="Input 16" xfId="11059" xr:uid="{6622CA3C-738F-44AE-93D4-4357493572D7}"/>
    <cellStyle name="Input 17" xfId="11060" xr:uid="{4B2065DF-6DCF-4D62-937F-B33B433B8680}"/>
    <cellStyle name="Input 18" xfId="11061" xr:uid="{118580E5-A2A4-4DD4-A153-FF3A99326F05}"/>
    <cellStyle name="Input 19" xfId="11062" xr:uid="{D859AF37-0AF7-4FDE-B661-F4EE091F9665}"/>
    <cellStyle name="Input 2" xfId="352" xr:uid="{34165DBE-4C52-4C6F-8004-568973EE9FCD}"/>
    <cellStyle name="Input 2 10" xfId="13425" xr:uid="{E698716C-2BA5-46A7-8F4D-FB235B9B7D85}"/>
    <cellStyle name="Input 2 11" xfId="14909" xr:uid="{4EC38A6C-9F45-4558-AD60-43D016740761}"/>
    <cellStyle name="Input 2 12" xfId="13443" xr:uid="{8948389C-E150-4746-A158-77E4EF8EC714}"/>
    <cellStyle name="Input 2 13" xfId="15496" xr:uid="{998570DE-11D5-4E7C-8E9D-6EFF97E9098E}"/>
    <cellStyle name="Input 2 14" xfId="13195" xr:uid="{DC4DE389-D324-4086-8B47-811633BCA3CA}"/>
    <cellStyle name="Input 2 15" xfId="13738" xr:uid="{3E274C8B-9058-4EBB-8F08-F8823C3B35FA}"/>
    <cellStyle name="Input 2 16" xfId="14657" xr:uid="{BA0B5DCA-B3DE-404C-A149-9832241E24F0}"/>
    <cellStyle name="Input 2 17" xfId="12469" xr:uid="{E38099E0-3B00-4F1F-919F-A80302B39DC0}"/>
    <cellStyle name="Input 2 18" xfId="12592" xr:uid="{86223A71-3CA6-43DA-A4FF-4E2D56E9884A}"/>
    <cellStyle name="Input 2 19" xfId="13121" xr:uid="{C08EB943-327A-434C-A38F-AEA921650EA0}"/>
    <cellStyle name="Input 2 2" xfId="879" xr:uid="{F206ECD8-44F0-4D81-9CD8-C6E6164ABE61}"/>
    <cellStyle name="Input 2 2 10" xfId="16898" xr:uid="{B1CDE2CE-0729-4240-A287-103E8CFEDAF7}"/>
    <cellStyle name="Input 2 2 11" xfId="17268" xr:uid="{C6A55F32-2C1A-4A41-8BF9-718C6CEED1FF}"/>
    <cellStyle name="Input 2 2 12" xfId="17648" xr:uid="{2EF879B6-EED1-435C-88A0-E98ABF92A501}"/>
    <cellStyle name="Input 2 2 13" xfId="18005" xr:uid="{3C4334FD-5368-482E-886B-B8B6AA71E40E}"/>
    <cellStyle name="Input 2 2 14" xfId="18355" xr:uid="{CC48148E-E88C-4690-AA8C-77291C316879}"/>
    <cellStyle name="Input 2 2 15" xfId="18696" xr:uid="{DA051116-3928-462A-AEE9-AEDAE4028F06}"/>
    <cellStyle name="Input 2 2 16" xfId="19036" xr:uid="{920AC455-42DF-4C1E-9A2C-9C9CCF749F67}"/>
    <cellStyle name="Input 2 2 17" xfId="19374" xr:uid="{AB7C5C0D-8C8F-40A1-830F-E9A8255114F0}"/>
    <cellStyle name="Input 2 2 18" xfId="19697" xr:uid="{4D0A3FE6-A54E-4EA4-BCA1-1B8BC0E14BB4}"/>
    <cellStyle name="Input 2 2 19" xfId="20635" xr:uid="{3E5DEFC9-85B6-4A36-B760-D9A47A8CC5D3}"/>
    <cellStyle name="Input 2 2 2" xfId="3232" xr:uid="{F1718D74-41F1-45FD-A262-E0521E86F736}"/>
    <cellStyle name="Input 2 2 2 10" xfId="16626" xr:uid="{A6C2378F-A031-48B2-9B5B-AC991880B053}"/>
    <cellStyle name="Input 2 2 2 11" xfId="13718" xr:uid="{12CEF6EA-AFD8-4BBD-B0B0-975203603175}"/>
    <cellStyle name="Input 2 2 2 12" xfId="12610" xr:uid="{4334A230-DE53-4394-9E0F-8929D400FCE6}"/>
    <cellStyle name="Input 2 2 2 13" xfId="14543" xr:uid="{C11EC254-3EF7-4219-9D75-7F30F0146E1D}"/>
    <cellStyle name="Input 2 2 2 14" xfId="14545" xr:uid="{CFE78ED0-9226-4A10-8CBE-B9449D4D37F8}"/>
    <cellStyle name="Input 2 2 2 15" xfId="12201" xr:uid="{59C2A398-422E-474E-B0B6-959BA8D05A40}"/>
    <cellStyle name="Input 2 2 2 16" xfId="12471" xr:uid="{CFFA9CAD-B34F-43FC-AD7C-FE050AC9B18D}"/>
    <cellStyle name="Input 2 2 2 17" xfId="21840" xr:uid="{8D952F86-7892-4D94-8C3C-383356A6FB73}"/>
    <cellStyle name="Input 2 2 2 18" xfId="20904" xr:uid="{597BCA57-AF52-4E96-A212-D5B60F9C9BD8}"/>
    <cellStyle name="Input 2 2 2 19" xfId="29956" xr:uid="{425B6E55-3E00-4FC4-8E14-5C923176424D}"/>
    <cellStyle name="Input 2 2 2 2" xfId="11065" xr:uid="{DCF04F57-41F4-4B7A-BD27-1E326A7BBC16}"/>
    <cellStyle name="Input 2 2 2 2 10" xfId="15227" xr:uid="{ECAEAE10-5E71-4FE9-92A3-808778913553}"/>
    <cellStyle name="Input 2 2 2 2 11" xfId="12997" xr:uid="{EE69E63C-961E-417F-97C5-9F1AEB936280}"/>
    <cellStyle name="Input 2 2 2 2 12" xfId="17776" xr:uid="{C9C22724-121C-47B3-B341-AD7E0007829C}"/>
    <cellStyle name="Input 2 2 2 2 13" xfId="13510" xr:uid="{B217025E-9A58-42DA-8FA4-96E795BA920A}"/>
    <cellStyle name="Input 2 2 2 2 14" xfId="15253" xr:uid="{FB463B41-D102-4FEE-BB98-ED832C8A8F63}"/>
    <cellStyle name="Input 2 2 2 2 15" xfId="15507" xr:uid="{C6C30FE3-215F-44E1-B9C0-55409B4A84B0}"/>
    <cellStyle name="Input 2 2 2 2 16" xfId="27481" xr:uid="{D1950854-4913-463B-9BF4-BD807292F084}"/>
    <cellStyle name="Input 2 2 2 2 17" xfId="28058" xr:uid="{D96754A8-B972-41A2-A69D-5976CC5FBA00}"/>
    <cellStyle name="Input 2 2 2 2 18" xfId="35666" xr:uid="{2F097C1A-D621-4370-8710-1046386538B0}"/>
    <cellStyle name="Input 2 2 2 2 19" xfId="36403" xr:uid="{C4EC3CC0-BB8E-4B7D-B648-7BA20CDD23C5}"/>
    <cellStyle name="Input 2 2 2 2 2" xfId="11979" xr:uid="{D2CBFFBB-AEA3-4BDC-849F-748091EC3C57}"/>
    <cellStyle name="Input 2 2 2 2 2 10" xfId="18902" xr:uid="{F78C6EF1-0C10-4429-BC6B-C69CD327767A}"/>
    <cellStyle name="Input 2 2 2 2 2 11" xfId="19237" xr:uid="{E3C55D7F-3FAC-4FD2-81FF-288F0DB647C6}"/>
    <cellStyle name="Input 2 2 2 2 2 12" xfId="19564" xr:uid="{DEB35BF7-0B3C-47F1-B037-D63A5359C246}"/>
    <cellStyle name="Input 2 2 2 2 2 13" xfId="19891" xr:uid="{E7DFA9B9-0CC1-4D10-9C2F-2878D16D4E61}"/>
    <cellStyle name="Input 2 2 2 2 2 14" xfId="20153" xr:uid="{E2B7DB1E-B909-4ECC-90B2-DA7B0FA83D02}"/>
    <cellStyle name="Input 2 2 2 2 2 15" xfId="27912" xr:uid="{EF42D65A-0011-45FB-B1EA-6A8DBAEE4484}"/>
    <cellStyle name="Input 2 2 2 2 2 16" xfId="28232" xr:uid="{0A5912AC-80FE-414D-9FB6-FFB470A5FA15}"/>
    <cellStyle name="Input 2 2 2 2 2 17" xfId="36106" xr:uid="{19E8F258-BE2F-4414-912A-1B4E15238A5E}"/>
    <cellStyle name="Input 2 2 2 2 2 18" xfId="36637" xr:uid="{B8CF3557-F5A3-4E7B-9664-9861C7EA8236}"/>
    <cellStyle name="Input 2 2 2 2 2 19" xfId="36907" xr:uid="{3392D283-EE44-4117-A5A3-CFB387246111}"/>
    <cellStyle name="Input 2 2 2 2 2 2" xfId="15963" xr:uid="{1E070EF3-3039-4C27-B6F4-957E2691EBAB}"/>
    <cellStyle name="Input 2 2 2 2 2 3" xfId="16366" xr:uid="{2F925F28-0A10-4FBB-AE77-909CCA0D5E12}"/>
    <cellStyle name="Input 2 2 2 2 2 4" xfId="16752" xr:uid="{99B547D9-A9F9-49A1-B22C-5270B6B3C6B0}"/>
    <cellStyle name="Input 2 2 2 2 2 5" xfId="17126" xr:uid="{F63AE420-19B6-45BE-88E9-358D7B6D832F}"/>
    <cellStyle name="Input 2 2 2 2 2 6" xfId="17501" xr:uid="{3DF308EA-0C94-4245-9403-9D51D88BE889}"/>
    <cellStyle name="Input 2 2 2 2 2 7" xfId="17868" xr:uid="{2A8B635F-E8BA-469F-BA87-3F130D35A61A}"/>
    <cellStyle name="Input 2 2 2 2 2 8" xfId="18215" xr:uid="{E61592DB-29A9-4228-A75E-D7179CC14D7B}"/>
    <cellStyle name="Input 2 2 2 2 2 9" xfId="18558" xr:uid="{6DAC61FF-76B1-4D80-A7DB-800EA1349B82}"/>
    <cellStyle name="Input 2 2 2 2 20" xfId="36365" xr:uid="{7E5E50C6-2D85-4ABF-87BA-55BFB4A1AD13}"/>
    <cellStyle name="Input 2 2 2 2 3" xfId="15550" xr:uid="{2F049AB2-7E1F-4738-89F8-B5D7AD911F83}"/>
    <cellStyle name="Input 2 2 2 2 4" xfId="15029" xr:uid="{6224889C-5851-4188-A281-5BC9F362F15A}"/>
    <cellStyle name="Input 2 2 2 2 5" xfId="15360" xr:uid="{5C845DC9-D6AE-4442-8A08-B460E499C977}"/>
    <cellStyle name="Input 2 2 2 2 6" xfId="12116" xr:uid="{1B8D564C-350A-451F-9DA9-02202C8D5DE7}"/>
    <cellStyle name="Input 2 2 2 2 7" xfId="15290" xr:uid="{5FB8F881-B033-45B3-9635-D9B8D977E3F8}"/>
    <cellStyle name="Input 2 2 2 2 8" xfId="13112" xr:uid="{2FBE7FF5-641C-410F-A4ED-40BC272FBC7B}"/>
    <cellStyle name="Input 2 2 2 2 9" xfId="13609" xr:uid="{117E6870-D5A3-4F2B-80DC-AA7048810D6F}"/>
    <cellStyle name="Input 2 2 2 20" xfId="35532" xr:uid="{64F887A6-C7E8-4C44-A0E6-26EAC60C80DF}"/>
    <cellStyle name="Input 2 2 2 21" xfId="36291" xr:uid="{F4837D47-6D12-41F4-97B2-B52DD6CB51CE}"/>
    <cellStyle name="Input 2 2 2 3" xfId="11955" xr:uid="{E540B3AA-2702-4732-950F-38013EC4314E}"/>
    <cellStyle name="Input 2 2 2 3 10" xfId="18879" xr:uid="{340AF8EA-4237-4D88-A9A7-02E3D2993580}"/>
    <cellStyle name="Input 2 2 2 3 11" xfId="19214" xr:uid="{A1B41D54-1026-4EE3-B262-7C356500BDEA}"/>
    <cellStyle name="Input 2 2 2 3 12" xfId="19541" xr:uid="{0E7DFBFB-A7C8-45E8-91DD-B16E98168842}"/>
    <cellStyle name="Input 2 2 2 3 13" xfId="19868" xr:uid="{9015980C-A7DA-4FD4-9D24-EE70CE3C2156}"/>
    <cellStyle name="Input 2 2 2 3 14" xfId="20130" xr:uid="{8D73EB3A-E00F-4149-B829-2D95227EAC45}"/>
    <cellStyle name="Input 2 2 2 3 15" xfId="27889" xr:uid="{B24D564B-6B82-478D-B800-B877F790C68C}"/>
    <cellStyle name="Input 2 2 2 3 16" xfId="28209" xr:uid="{24B646F4-5B85-4897-92A4-CB240A202C1D}"/>
    <cellStyle name="Input 2 2 2 3 17" xfId="36083" xr:uid="{2220EB64-AEAE-4A42-994D-8A217CF7025E}"/>
    <cellStyle name="Input 2 2 2 3 18" xfId="36615" xr:uid="{AB645E26-CF0C-43B4-9CD0-033C1D9952A0}"/>
    <cellStyle name="Input 2 2 2 3 19" xfId="36884" xr:uid="{7B4C3F73-35F6-4E5B-97F1-29F10E2F8C1D}"/>
    <cellStyle name="Input 2 2 2 3 2" xfId="15941" xr:uid="{CC823297-922D-4E23-9338-1490C9C44423}"/>
    <cellStyle name="Input 2 2 2 3 3" xfId="16343" xr:uid="{8A714F22-AB4A-40E2-99F3-BA1E137EFCF0}"/>
    <cellStyle name="Input 2 2 2 3 4" xfId="16728" xr:uid="{E3197786-33E4-40E3-8857-9A9525FBCF7D}"/>
    <cellStyle name="Input 2 2 2 3 5" xfId="17103" xr:uid="{EDE7E647-C734-4751-A638-A313AC00BCB4}"/>
    <cellStyle name="Input 2 2 2 3 6" xfId="17478" xr:uid="{69DB3F83-C64F-4B8E-9AB3-189B7FC67439}"/>
    <cellStyle name="Input 2 2 2 3 7" xfId="17845" xr:uid="{43EFCA9C-8819-46BB-AC49-4C9F6E33C894}"/>
    <cellStyle name="Input 2 2 2 3 8" xfId="18192" xr:uid="{302E3F32-DCFD-4C2B-BC4E-29B93A3B0008}"/>
    <cellStyle name="Input 2 2 2 3 9" xfId="18534" xr:uid="{668349CD-860F-47D5-B723-CA7113D82A70}"/>
    <cellStyle name="Input 2 2 2 4" xfId="13260" xr:uid="{25575341-0BC8-4A90-8BFC-B3F01CB61BD0}"/>
    <cellStyle name="Input 2 2 2 5" xfId="12244" xr:uid="{4C2C359F-0718-43D4-87E7-DC0CAAB876A0}"/>
    <cellStyle name="Input 2 2 2 6" xfId="12993" xr:uid="{C0BA62CA-4D1D-4BEE-ACD5-0D17568D32D7}"/>
    <cellStyle name="Input 2 2 2 7" xfId="14062" xr:uid="{E12589EC-B997-4954-B166-2CE037CF3435}"/>
    <cellStyle name="Input 2 2 2 8" xfId="14169" xr:uid="{E26FC565-5603-4472-8F96-A75FA0BB02DF}"/>
    <cellStyle name="Input 2 2 2 9" xfId="15581" xr:uid="{F8B61D97-CCD5-4C4A-B230-A7C663045351}"/>
    <cellStyle name="Input 2 2 20" xfId="20302" xr:uid="{1762238E-50A7-4328-9E2A-F8B695595E1A}"/>
    <cellStyle name="Input 2 2 21" xfId="28730" xr:uid="{808C0A4E-CCF0-4B9C-A05E-105817EF4F7C}"/>
    <cellStyle name="Input 2 2 22" xfId="28393" xr:uid="{CE957ED5-372F-494C-96E7-DFD086BEE5B0}"/>
    <cellStyle name="Input 2 2 23" xfId="36437" xr:uid="{F478C1B9-200F-474D-B7C4-103849F4EE99}"/>
    <cellStyle name="Input 2 2 3" xfId="11064" xr:uid="{FDA994DA-0C7B-4724-8294-A709E99B9812}"/>
    <cellStyle name="Input 2 2 3 10" xfId="12652" xr:uid="{D2A9719A-D886-4A57-801D-607638C94C1E}"/>
    <cellStyle name="Input 2 2 3 11" xfId="13857" xr:uid="{6386D2DC-16F5-4448-884F-9C8E6650FD11}"/>
    <cellStyle name="Input 2 2 3 12" xfId="13884" xr:uid="{D768B8E6-0644-4F1B-85CD-27371AC3FBDF}"/>
    <cellStyle name="Input 2 2 3 13" xfId="18127" xr:uid="{1A7878B7-79FE-4C9C-82D1-B2DA92585B9F}"/>
    <cellStyle name="Input 2 2 3 14" xfId="18805" xr:uid="{9871691C-97AB-47A1-BD39-087F3BCBB590}"/>
    <cellStyle name="Input 2 2 3 15" xfId="13283" xr:uid="{11D126B0-C4A8-4055-B6E7-44601CE3AA21}"/>
    <cellStyle name="Input 2 2 3 16" xfId="27480" xr:uid="{69D8E5C4-3DA4-4709-A092-58DEE4A37F14}"/>
    <cellStyle name="Input 2 2 3 17" xfId="28057" xr:uid="{246FBCB8-7806-4F8F-8566-E3598C5A767C}"/>
    <cellStyle name="Input 2 2 3 18" xfId="35665" xr:uid="{D1F46943-67D6-4199-B4C4-04B563141B7C}"/>
    <cellStyle name="Input 2 2 3 19" xfId="36402" xr:uid="{47DA5014-6F76-419E-9D7A-859BBBD5343A}"/>
    <cellStyle name="Input 2 2 3 2" xfId="11978" xr:uid="{D8076DF9-FE10-4CDF-A42F-8FD43903EE4D}"/>
    <cellStyle name="Input 2 2 3 2 10" xfId="18901" xr:uid="{9F8913E3-A806-4E63-9953-279267E735FF}"/>
    <cellStyle name="Input 2 2 3 2 11" xfId="19236" xr:uid="{3FFB1AB4-7879-44C9-86DC-7FCF41468CF3}"/>
    <cellStyle name="Input 2 2 3 2 12" xfId="19563" xr:uid="{1A68D99C-BD88-4037-BB52-AA57D50E446A}"/>
    <cellStyle name="Input 2 2 3 2 13" xfId="19890" xr:uid="{6DD03884-766F-4C85-9257-616DBC6D5AFA}"/>
    <cellStyle name="Input 2 2 3 2 14" xfId="20152" xr:uid="{D14718B2-9008-4DCC-9F09-1DF62636CE3B}"/>
    <cellStyle name="Input 2 2 3 2 15" xfId="27911" xr:uid="{48BF4F29-7A70-4144-A602-86B5C587E377}"/>
    <cellStyle name="Input 2 2 3 2 16" xfId="28231" xr:uid="{599CF730-8290-4EBE-BEEC-517A043D8ACD}"/>
    <cellStyle name="Input 2 2 3 2 17" xfId="36105" xr:uid="{BFDF48A3-8B07-41C8-8354-DD656DDF1CC3}"/>
    <cellStyle name="Input 2 2 3 2 18" xfId="36636" xr:uid="{8AD0AEA8-3A1F-44D8-A3BE-94405FF41E3E}"/>
    <cellStyle name="Input 2 2 3 2 19" xfId="36906" xr:uid="{FC638899-8FFB-4597-83D0-B1F7E2BA24D8}"/>
    <cellStyle name="Input 2 2 3 2 2" xfId="15962" xr:uid="{625C527B-78BB-4B3B-BDC7-AF269CA0A073}"/>
    <cellStyle name="Input 2 2 3 2 3" xfId="16365" xr:uid="{215210F8-60A6-43F4-AC4F-923D50365787}"/>
    <cellStyle name="Input 2 2 3 2 4" xfId="16751" xr:uid="{D230BBCC-9A32-421A-BD75-8F94F329A057}"/>
    <cellStyle name="Input 2 2 3 2 5" xfId="17125" xr:uid="{F14442FA-ABE8-4F91-9534-4D03D4420166}"/>
    <cellStyle name="Input 2 2 3 2 6" xfId="17500" xr:uid="{80087338-C53A-4BFE-94F9-1201D85A0482}"/>
    <cellStyle name="Input 2 2 3 2 7" xfId="17867" xr:uid="{4BB80E95-9E84-4F0A-816C-03F56EA33417}"/>
    <cellStyle name="Input 2 2 3 2 8" xfId="18214" xr:uid="{C3B0451C-23AF-4455-BEFB-B44259BDD3EA}"/>
    <cellStyle name="Input 2 2 3 2 9" xfId="18557" xr:uid="{3A138982-C9C9-4407-9F7E-4C644F9B105C}"/>
    <cellStyle name="Input 2 2 3 20" xfId="36366" xr:uid="{EDA679D0-D54D-4FE2-BCC1-261FACB5E2C0}"/>
    <cellStyle name="Input 2 2 3 3" xfId="15549" xr:uid="{A70D6952-73AE-40F6-9BA1-B13EF2F185F6}"/>
    <cellStyle name="Input 2 2 3 4" xfId="15030" xr:uid="{A0CCB783-758A-4FC5-887C-DA68726DB963}"/>
    <cellStyle name="Input 2 2 3 5" xfId="15359" xr:uid="{DDF2964B-DBC0-43BA-A6F3-44C63DAD4887}"/>
    <cellStyle name="Input 2 2 3 6" xfId="15170" xr:uid="{7BDA5807-40AF-4CE2-8E14-5E1AE7F21475}"/>
    <cellStyle name="Input 2 2 3 7" xfId="15289" xr:uid="{D035BECB-6F40-4C25-A436-7253A22EC6E1}"/>
    <cellStyle name="Input 2 2 3 8" xfId="15213" xr:uid="{3959FFA7-CC2F-44C8-A4C9-F78A8549146C}"/>
    <cellStyle name="Input 2 2 3 9" xfId="13727" xr:uid="{DC30E671-8F96-4E9E-B847-5A25A5DB999F}"/>
    <cellStyle name="Input 2 2 4" xfId="1808" xr:uid="{8EEFDECA-54B9-414E-B6A0-C82DBC588D50}"/>
    <cellStyle name="Input 2 2 4 10" xfId="14290" xr:uid="{7245A514-1CC9-435C-8BC5-9D217F864532}"/>
    <cellStyle name="Input 2 2 4 11" xfId="12646" xr:uid="{22A1F1C8-C7E2-4485-88E4-6F56171B6C2F}"/>
    <cellStyle name="Input 2 2 4 12" xfId="13982" xr:uid="{85B01353-C912-458C-98B2-7C70218FFE1D}"/>
    <cellStyle name="Input 2 2 4 13" xfId="14305" xr:uid="{1741F472-34D4-4728-BD6F-726E8A81D0BA}"/>
    <cellStyle name="Input 2 2 4 14" xfId="15281" xr:uid="{82C867BE-424C-48A1-9849-78692CCCE534}"/>
    <cellStyle name="Input 2 2 4 15" xfId="20941" xr:uid="{A411B4F8-FAC0-4E9E-A592-DD2D2D96F56F}"/>
    <cellStyle name="Input 2 2 4 16" xfId="21414" xr:uid="{116A6AAA-169B-4F77-B8E3-9BD6FDB64B00}"/>
    <cellStyle name="Input 2 2 4 17" xfId="29051" xr:uid="{8D847C05-305F-48E1-ADAF-EBAB2F4CF52D}"/>
    <cellStyle name="Input 2 2 4 18" xfId="28969" xr:uid="{19AD5FCE-2CDE-4F20-94E4-DB64526F0B60}"/>
    <cellStyle name="Input 2 2 4 19" xfId="36316" xr:uid="{AD517E56-6BF3-44EB-A618-F3991C97F5E7}"/>
    <cellStyle name="Input 2 2 4 2" xfId="12770" xr:uid="{D226399F-150A-4A08-86FE-1CD66E6B58EC}"/>
    <cellStyle name="Input 2 2 4 3" xfId="13539" xr:uid="{2A77424C-3B14-4468-A660-2C9B427F162B}"/>
    <cellStyle name="Input 2 2 4 4" xfId="14428" xr:uid="{C754E3D1-4AD4-4197-A166-85B34B1268AC}"/>
    <cellStyle name="Input 2 2 4 5" xfId="13656" xr:uid="{F9852271-8C94-473D-8B6A-AB6E7C4FC630}"/>
    <cellStyle name="Input 2 2 4 6" xfId="12281" xr:uid="{D98BD46D-5390-4A70-8B2E-CD2A5B9F3FAF}"/>
    <cellStyle name="Input 2 2 4 7" xfId="13051" xr:uid="{FBD9FDE7-4C96-4D7F-808D-4ADDEB3A1FD1}"/>
    <cellStyle name="Input 2 2 4 8" xfId="15002" xr:uid="{E7653542-D334-4D89-B835-7213252F7464}"/>
    <cellStyle name="Input 2 2 4 9" xfId="14742" xr:uid="{BF38FEC3-C8D7-44A6-B77C-2B00CC9BE320}"/>
    <cellStyle name="Input 2 2 5" xfId="11908" xr:uid="{6D53C1FA-EE9C-452C-80D9-119F508F2383}"/>
    <cellStyle name="Input 2 2 5 10" xfId="18832" xr:uid="{FDB828E6-C1D6-4C87-94CD-F2DB05ADE2EC}"/>
    <cellStyle name="Input 2 2 5 11" xfId="19167" xr:uid="{5BDEE708-A33E-4970-AE45-CA516E67059B}"/>
    <cellStyle name="Input 2 2 5 12" xfId="19494" xr:uid="{240F59C1-771B-4EAC-8ECC-1C0807D802FE}"/>
    <cellStyle name="Input 2 2 5 13" xfId="19821" xr:uid="{A7E72DDC-840C-4E21-9421-7F404CCB0864}"/>
    <cellStyle name="Input 2 2 5 14" xfId="20083" xr:uid="{FB10C597-6966-4C9C-8186-4CC99617E948}"/>
    <cellStyle name="Input 2 2 5 15" xfId="27842" xr:uid="{72426BD7-C21D-4227-A3D2-F311941488AC}"/>
    <cellStyle name="Input 2 2 5 16" xfId="28162" xr:uid="{7E54A65D-1129-41EE-9DAE-FE884B6F9C04}"/>
    <cellStyle name="Input 2 2 5 17" xfId="36036" xr:uid="{CEE80F9A-F162-4E98-96DB-C2BA0186DD62}"/>
    <cellStyle name="Input 2 2 5 18" xfId="36571" xr:uid="{832344FE-C52D-4C87-AA58-6E0D4481A9C4}"/>
    <cellStyle name="Input 2 2 5 19" xfId="36837" xr:uid="{3E45BBC3-B825-473A-A9C3-C4C0105561DD}"/>
    <cellStyle name="Input 2 2 5 2" xfId="15897" xr:uid="{CB5C1419-CA7F-46D4-B3A7-243C52CF766F}"/>
    <cellStyle name="Input 2 2 5 3" xfId="16296" xr:uid="{F365FE52-CA41-4AC3-9161-F51FB4AE8B7F}"/>
    <cellStyle name="Input 2 2 5 4" xfId="16681" xr:uid="{FA901568-3A81-4F68-B040-0900481BE4D5}"/>
    <cellStyle name="Input 2 2 5 5" xfId="17056" xr:uid="{925EF6A2-8834-4ED8-946F-D50D9F23BCD7}"/>
    <cellStyle name="Input 2 2 5 6" xfId="17431" xr:uid="{12AC08BF-6E83-4C83-A5A6-97BE371A0979}"/>
    <cellStyle name="Input 2 2 5 7" xfId="17798" xr:uid="{E03CBD9E-2403-4C58-BB70-C97414A68E93}"/>
    <cellStyle name="Input 2 2 5 8" xfId="18145" xr:uid="{F9A71027-51E6-4FE4-B992-BA1EDB71C840}"/>
    <cellStyle name="Input 2 2 5 9" xfId="18487" xr:uid="{A1FF2B66-C5B1-466B-AB9D-FB9054D8F7B2}"/>
    <cellStyle name="Input 2 2 6" xfId="12456" xr:uid="{238F3D57-0FEE-456B-A287-3B3B9FCAAD8C}"/>
    <cellStyle name="Input 2 2 7" xfId="15726" xr:uid="{63B427BB-A03D-4FFF-A8B2-F0B8DA8F1C8D}"/>
    <cellStyle name="Input 2 2 8" xfId="16113" xr:uid="{2EAC109E-6105-4AA2-AFF5-9426983643EF}"/>
    <cellStyle name="Input 2 2 9" xfId="16515" xr:uid="{BA847F31-7FF9-44E7-A14C-4C8B3AC0B293}"/>
    <cellStyle name="Input 2 20" xfId="18537" xr:uid="{2EE7A73D-2492-4F91-B754-C830DB781F4F}"/>
    <cellStyle name="Input 2 21" xfId="13920" xr:uid="{374204F8-BFBF-464D-8836-C88CE0C8205E}"/>
    <cellStyle name="Input 2 22" xfId="20280" xr:uid="{137E8ACA-8CF9-485A-8217-C3C45416C078}"/>
    <cellStyle name="Input 2 23" xfId="20871" xr:uid="{CE40A42A-25C7-402A-81EE-CFDABE1D63BD}"/>
    <cellStyle name="Input 2 24" xfId="28371" xr:uid="{EEE35A93-0214-4E71-A00B-64684DCBF4AA}"/>
    <cellStyle name="Input 2 25" xfId="28970" xr:uid="{580D8FF7-4F0E-463C-B6FA-9F9CFB88531B}"/>
    <cellStyle name="Input 2 3" xfId="981" xr:uid="{93EDE99A-BFC1-4BB1-9724-722CE008D9D0}"/>
    <cellStyle name="Input 2 3 10" xfId="12926" xr:uid="{DFA21873-A04C-4A97-A66B-02A0695C8C7A}"/>
    <cellStyle name="Input 2 3 11" xfId="15124" xr:uid="{A62111A9-BC1F-42E0-9CAA-CEBF6DB9FEA0}"/>
    <cellStyle name="Input 2 3 12" xfId="14516" xr:uid="{F8BE2C97-02E5-4F46-B7F5-244C123DBD35}"/>
    <cellStyle name="Input 2 3 13" xfId="13286" xr:uid="{244D6620-4406-47BB-93A1-D2299672CB7C}"/>
    <cellStyle name="Input 2 3 14" xfId="17225" xr:uid="{23C52920-D8AD-4F3E-91EB-B27416FC571D}"/>
    <cellStyle name="Input 2 3 15" xfId="15293" xr:uid="{0F5DFE7A-CE89-4D64-BEF0-03E41C1E0429}"/>
    <cellStyle name="Input 2 3 16" xfId="14096" xr:uid="{EEA96B99-E1D3-45A1-BF75-94C8476F4586}"/>
    <cellStyle name="Input 2 3 17" xfId="12177" xr:uid="{BAEB6F6F-DBD5-4F5C-A4AE-E07AC4C5548E}"/>
    <cellStyle name="Input 2 3 18" xfId="20737" xr:uid="{6ECD266E-C7D4-4B7D-850E-5A77EB6AD145}"/>
    <cellStyle name="Input 2 3 19" xfId="21859" xr:uid="{A0EAF105-CFCF-4727-9710-FF348AB662F6}"/>
    <cellStyle name="Input 2 3 2" xfId="11066" xr:uid="{CC3AC750-9320-4A54-AC41-FAE0A396F056}"/>
    <cellStyle name="Input 2 3 2 10" xfId="14496" xr:uid="{3146411E-05C5-4864-AF32-861515A47B60}"/>
    <cellStyle name="Input 2 3 2 11" xfId="15199" xr:uid="{BEACEA90-ECAC-4F96-A9AF-4A3993B60F6C}"/>
    <cellStyle name="Input 2 3 2 12" xfId="17030" xr:uid="{C500C700-7E58-4D2C-83DF-8EDFE9D82A4A}"/>
    <cellStyle name="Input 2 3 2 13" xfId="17598" xr:uid="{F23951CE-BFD5-479D-9847-C9B0CC053D1E}"/>
    <cellStyle name="Input 2 3 2 14" xfId="18804" xr:uid="{374C5F31-D857-4303-BAF3-29815723C38E}"/>
    <cellStyle name="Input 2 3 2 15" xfId="16660" xr:uid="{63030BD1-4D5D-43C9-AE7F-56A02D375DB7}"/>
    <cellStyle name="Input 2 3 2 16" xfId="27482" xr:uid="{68015CDC-D254-4690-8EAF-359C79C0E198}"/>
    <cellStyle name="Input 2 3 2 17" xfId="28059" xr:uid="{8915CA16-CFCE-442C-8619-D4E9E985E1A8}"/>
    <cellStyle name="Input 2 3 2 18" xfId="35667" xr:uid="{97EA566A-FA0F-4098-B6AC-9C677B515509}"/>
    <cellStyle name="Input 2 3 2 19" xfId="36404" xr:uid="{421B8C5F-F969-4A01-B5EF-07CBE7F4F2D7}"/>
    <cellStyle name="Input 2 3 2 2" xfId="11980" xr:uid="{B9E1089C-5CBC-45F6-88E3-8690E2AEF8EE}"/>
    <cellStyle name="Input 2 3 2 2 10" xfId="18903" xr:uid="{9E166729-19AD-4BF3-9508-D7509DEC82E0}"/>
    <cellStyle name="Input 2 3 2 2 11" xfId="19238" xr:uid="{2891985C-1720-4D4E-8D4A-7FDE633A8B38}"/>
    <cellStyle name="Input 2 3 2 2 12" xfId="19565" xr:uid="{9DC17A6B-CD2F-4151-9EF2-0E4BC58122E2}"/>
    <cellStyle name="Input 2 3 2 2 13" xfId="19892" xr:uid="{B7DCDAC0-A0AB-4B5D-850F-23A6BCD2BBBE}"/>
    <cellStyle name="Input 2 3 2 2 14" xfId="20154" xr:uid="{154AB23C-875C-4D90-831C-785E3F7ADC30}"/>
    <cellStyle name="Input 2 3 2 2 15" xfId="27913" xr:uid="{C843E0D1-5900-42DD-AD0D-A59EEB8AD36E}"/>
    <cellStyle name="Input 2 3 2 2 16" xfId="28233" xr:uid="{65C1704F-FBB9-4FE5-AE7A-C0D04FD41605}"/>
    <cellStyle name="Input 2 3 2 2 17" xfId="36107" xr:uid="{F2D4459F-2F04-4745-A6AD-B224E9080415}"/>
    <cellStyle name="Input 2 3 2 2 18" xfId="36638" xr:uid="{C9770554-C83E-4A76-A92D-B44242678095}"/>
    <cellStyle name="Input 2 3 2 2 19" xfId="36908" xr:uid="{7C8C66D6-16B1-4D8F-A4AB-1D44373F3BF8}"/>
    <cellStyle name="Input 2 3 2 2 2" xfId="15964" xr:uid="{D150A49E-3A95-491E-BAF1-3F842CE022DE}"/>
    <cellStyle name="Input 2 3 2 2 3" xfId="16367" xr:uid="{B0E64E71-D4CB-4F46-8FBE-CBE316044BAC}"/>
    <cellStyle name="Input 2 3 2 2 4" xfId="16753" xr:uid="{5F98112F-A221-4C1C-B6CA-AB5338D88E80}"/>
    <cellStyle name="Input 2 3 2 2 5" xfId="17127" xr:uid="{C826788A-F9B7-4AD9-999B-BEEFD0A69AF3}"/>
    <cellStyle name="Input 2 3 2 2 6" xfId="17502" xr:uid="{05B0DB51-F6A7-4ECE-98B1-8BB3A7EFDEBB}"/>
    <cellStyle name="Input 2 3 2 2 7" xfId="17869" xr:uid="{978CC9DD-2BEB-4744-B12A-D15AC8FBD0E3}"/>
    <cellStyle name="Input 2 3 2 2 8" xfId="18216" xr:uid="{26A01DA9-1356-47D4-9AA8-DCF86B419942}"/>
    <cellStyle name="Input 2 3 2 2 9" xfId="18559" xr:uid="{5DB886B6-5FF6-45FB-8437-DB949DAC2DCD}"/>
    <cellStyle name="Input 2 3 2 20" xfId="36364" xr:uid="{F3590E66-24ED-408B-9D11-29C86164ED81}"/>
    <cellStyle name="Input 2 3 2 3" xfId="15551" xr:uid="{E7737A8B-8BA1-463D-BD40-6053824F5065}"/>
    <cellStyle name="Input 2 3 2 4" xfId="15028" xr:uid="{6734533A-1C81-4923-9444-CFB7C87BD823}"/>
    <cellStyle name="Input 2 3 2 5" xfId="15361" xr:uid="{FEAA8E85-F64D-4987-8BFE-A9ED4058922D}"/>
    <cellStyle name="Input 2 3 2 6" xfId="12131" xr:uid="{C6C45276-2839-43A5-A7CD-1420E9D038D5}"/>
    <cellStyle name="Input 2 3 2 7" xfId="12146" xr:uid="{C6EDA53F-50E8-44E7-8FFA-9B2D2810C168}"/>
    <cellStyle name="Input 2 3 2 8" xfId="15048" xr:uid="{A4C6AA4E-17B7-4DD2-BFB6-A5BCBE61F1A7}"/>
    <cellStyle name="Input 2 3 2 9" xfId="15870" xr:uid="{65221E8D-22BD-4644-AF7C-F2F6C6B0B76B}"/>
    <cellStyle name="Input 2 3 20" xfId="28832" xr:uid="{33528BF1-40CF-47FA-BC35-171054469E2C}"/>
    <cellStyle name="Input 2 3 21" xfId="29976" xr:uid="{D5D1C714-7D95-4AA7-B8D5-184CA74DC75F}"/>
    <cellStyle name="Input 2 3 22" xfId="36331" xr:uid="{25EE3ED8-3CEF-4BB1-81E9-2C233430F3ED}"/>
    <cellStyle name="Input 2 3 3" xfId="1809" xr:uid="{476EB3BB-3FA1-41D8-BB8C-01FAE0451D19}"/>
    <cellStyle name="Input 2 3 3 10" xfId="12235" xr:uid="{DC83813F-8B5F-44B0-8C76-6DC26B778DD2}"/>
    <cellStyle name="Input 2 3 3 11" xfId="14145" xr:uid="{8990F381-E26B-4C90-898B-663A131574FA}"/>
    <cellStyle name="Input 2 3 3 12" xfId="13975" xr:uid="{5DD2CF13-B5C0-4045-8B04-00DFC7DF9C1D}"/>
    <cellStyle name="Input 2 3 3 13" xfId="13649" xr:uid="{ED66F75C-1847-42FA-BA9E-5A3E70D42450}"/>
    <cellStyle name="Input 2 3 3 14" xfId="18792" xr:uid="{D8299FD2-7936-4D09-A489-B0AB2878BBA7}"/>
    <cellStyle name="Input 2 3 3 15" xfId="20942" xr:uid="{C7BACD3A-6949-4404-BF47-8FA1D5796098}"/>
    <cellStyle name="Input 2 3 3 16" xfId="21391" xr:uid="{0669D9D1-BF20-49DF-B0BE-5D408548A8CA}"/>
    <cellStyle name="Input 2 3 3 17" xfId="29052" xr:uid="{4C960FFB-31EE-4E58-AA63-D1A98E42C885}"/>
    <cellStyle name="Input 2 3 3 18" xfId="28967" xr:uid="{916769BA-5E1C-4986-8E9D-7EA6FC6A33BF}"/>
    <cellStyle name="Input 2 3 3 19" xfId="35184" xr:uid="{E5C9EB14-0A28-46AE-BEB5-ED43274390FB}"/>
    <cellStyle name="Input 2 3 3 2" xfId="12771" xr:uid="{6B5DF090-F8AC-4C2D-88D4-D388E123BA47}"/>
    <cellStyle name="Input 2 3 3 3" xfId="14243" xr:uid="{EF62CD7A-F317-4A6D-8B3A-3C67F1325C44}"/>
    <cellStyle name="Input 2 3 3 4" xfId="13750" xr:uid="{74796EF4-3CA1-4556-9E8E-46BED214EEEE}"/>
    <cellStyle name="Input 2 3 3 5" xfId="13036" xr:uid="{8DB077C1-D938-4555-955F-2990E6A15A98}"/>
    <cellStyle name="Input 2 3 3 6" xfId="14049" xr:uid="{EEBF4A15-D80E-49F4-9BE9-A55E82F9DFB0}"/>
    <cellStyle name="Input 2 3 3 7" xfId="16624" xr:uid="{B85BB09A-FD1C-43D6-A730-9F52BFFCCACE}"/>
    <cellStyle name="Input 2 3 3 8" xfId="12692" xr:uid="{FFE1B154-EDE9-4095-B03F-2756FCCDF214}"/>
    <cellStyle name="Input 2 3 3 9" xfId="12248" xr:uid="{632FFEB4-57EA-4138-943F-FAE44B3DFCB9}"/>
    <cellStyle name="Input 2 3 4" xfId="11909" xr:uid="{E134BC0F-90D3-4C3B-B7A4-32FFA1F053F1}"/>
    <cellStyle name="Input 2 3 4 10" xfId="18833" xr:uid="{F735C30E-9E56-4EFE-A314-59D07C7DA959}"/>
    <cellStyle name="Input 2 3 4 11" xfId="19168" xr:uid="{C157EF48-FDFB-4339-8295-8633D42800C3}"/>
    <cellStyle name="Input 2 3 4 12" xfId="19495" xr:uid="{BB619772-342D-4ED8-94F0-0D517001F587}"/>
    <cellStyle name="Input 2 3 4 13" xfId="19822" xr:uid="{69A08B46-0EAF-481A-A1AD-49C25BA390BA}"/>
    <cellStyle name="Input 2 3 4 14" xfId="20084" xr:uid="{3E4A6C5B-3D0E-4889-901C-008F8AD3AAEE}"/>
    <cellStyle name="Input 2 3 4 15" xfId="27843" xr:uid="{7F834024-A966-4AF7-898A-818F343115F4}"/>
    <cellStyle name="Input 2 3 4 16" xfId="28163" xr:uid="{00DB412D-A9BB-4EE0-B4A8-0094F85BCB8E}"/>
    <cellStyle name="Input 2 3 4 17" xfId="36037" xr:uid="{D38CDA7B-F326-4853-B8BE-21634CDD8C2E}"/>
    <cellStyle name="Input 2 3 4 18" xfId="36572" xr:uid="{6E0B70B2-6B44-429E-A919-9B117C29EC95}"/>
    <cellStyle name="Input 2 3 4 19" xfId="36838" xr:uid="{71222C47-1F27-448F-8C83-1DB28F50613E}"/>
    <cellStyle name="Input 2 3 4 2" xfId="15898" xr:uid="{75BBF9BA-2F41-476D-9A8F-A606451A43A8}"/>
    <cellStyle name="Input 2 3 4 3" xfId="16297" xr:uid="{15DA0879-F978-4670-A14F-91C9ED3927E0}"/>
    <cellStyle name="Input 2 3 4 4" xfId="16682" xr:uid="{9B8C3FD3-90C0-42AD-ABD3-33DF1E7FB29E}"/>
    <cellStyle name="Input 2 3 4 5" xfId="17057" xr:uid="{F23E5481-155E-44C8-9DFA-448FE2B2C456}"/>
    <cellStyle name="Input 2 3 4 6" xfId="17432" xr:uid="{DBDA63C2-02B4-4850-9591-3F20EBA35EE4}"/>
    <cellStyle name="Input 2 3 4 7" xfId="17799" xr:uid="{3BA94ABD-9FAD-4E76-B410-705253CD01C9}"/>
    <cellStyle name="Input 2 3 4 8" xfId="18146" xr:uid="{8C930857-EDC1-48A3-86E2-884F07A1AF65}"/>
    <cellStyle name="Input 2 3 4 9" xfId="18488" xr:uid="{DE469267-4E92-4960-B72F-E9E1C81EABE0}"/>
    <cellStyle name="Input 2 3 5" xfId="12522" xr:uid="{9D8E0E7B-7738-4FB3-9BE5-A8BEE50E911A}"/>
    <cellStyle name="Input 2 3 6" xfId="14856" xr:uid="{EC6845A9-5565-435D-9375-AE8367AEF447}"/>
    <cellStyle name="Input 2 3 7" xfId="13288" xr:uid="{18ACDF11-BD6C-4393-94ED-B1EEDE143BC4}"/>
    <cellStyle name="Input 2 3 8" xfId="14972" xr:uid="{8933D12A-5251-4E0D-947C-E936924E838B}"/>
    <cellStyle name="Input 2 3 9" xfId="13648" xr:uid="{D1219378-6F9B-4C87-A84E-C985D134375E}"/>
    <cellStyle name="Input 2 4" xfId="985" xr:uid="{2A3A3645-A511-492E-A1AD-F5938C603CE7}"/>
    <cellStyle name="Input 2 4 10" xfId="13489" xr:uid="{CF18CC86-E635-435C-A47B-70D838216612}"/>
    <cellStyle name="Input 2 4 11" xfId="13550" xr:uid="{A7CC737F-527F-4085-9300-9B2B1089FEC2}"/>
    <cellStyle name="Input 2 4 12" xfId="15333" xr:uid="{B8D714A6-F9EF-48A1-BBC8-3F8CA5C26DCD}"/>
    <cellStyle name="Input 2 4 13" xfId="15202" xr:uid="{BB510B4E-6038-4E15-BCFD-8663A700DBBB}"/>
    <cellStyle name="Input 2 4 14" xfId="15517" xr:uid="{502DC31B-1E7C-4318-AC4F-D828A5BE0D27}"/>
    <cellStyle name="Input 2 4 15" xfId="15240" xr:uid="{3BF86A32-2486-4B82-8174-F74A28B34C78}"/>
    <cellStyle name="Input 2 4 16" xfId="14166" xr:uid="{782E3151-6FF2-4CBC-8160-A837BC57CB68}"/>
    <cellStyle name="Input 2 4 17" xfId="15229" xr:uid="{A2E19380-7DB6-48CB-A0BB-454475BB7087}"/>
    <cellStyle name="Input 2 4 18" xfId="20741" xr:uid="{0DCB9C2D-9812-4045-A170-ADA20FD84956}"/>
    <cellStyle name="Input 2 4 19" xfId="21781" xr:uid="{15E6772E-6773-4FF0-8626-A123C99C7D13}"/>
    <cellStyle name="Input 2 4 2" xfId="11067" xr:uid="{83A45C5E-3B68-45FE-B731-F4B9F0C34F01}"/>
    <cellStyle name="Input 2 4 20" xfId="28836" xr:uid="{40BC1132-9825-4A19-80B8-ED1175DCA82F}"/>
    <cellStyle name="Input 2 4 21" xfId="29897" xr:uid="{9A159AD2-CE5C-4285-943A-B3F1FD35F6B3}"/>
    <cellStyle name="Input 2 4 22" xfId="36248" xr:uid="{7866F781-8A39-4C9F-ABC7-C074308DFFED}"/>
    <cellStyle name="Input 2 4 3" xfId="1810" xr:uid="{E29F7C41-12F4-4CAD-997F-334C40F0BD4A}"/>
    <cellStyle name="Input 2 4 3 10" xfId="13245" xr:uid="{3E57D2EB-E43B-415B-B76D-4872C0A816E7}"/>
    <cellStyle name="Input 2 4 3 11" xfId="13246" xr:uid="{F8B5EE74-F700-4ED4-BC4A-D40C829570DE}"/>
    <cellStyle name="Input 2 4 3 12" xfId="15653" xr:uid="{1C94DD5D-A82B-43C8-8FBB-E945EF63B903}"/>
    <cellStyle name="Input 2 4 3 13" xfId="14034" xr:uid="{0A45CF50-1F21-472E-ABB3-533574FB7C8A}"/>
    <cellStyle name="Input 2 4 3 14" xfId="18317" xr:uid="{81A9E5FA-127A-4E70-8521-528AB8AB3C9B}"/>
    <cellStyle name="Input 2 4 3 15" xfId="20943" xr:uid="{667424F0-53CF-4C9A-A2B8-FD7734D66E5E}"/>
    <cellStyle name="Input 2 4 3 16" xfId="21412" xr:uid="{4AD742D3-DF5A-4F16-B711-94281E1CF348}"/>
    <cellStyle name="Input 2 4 3 17" xfId="29053" xr:uid="{8D6BBA17-4313-4C8E-BEE0-5C7DEDD6CA23}"/>
    <cellStyle name="Input 2 4 3 18" xfId="35636" xr:uid="{74FCCD32-0BF3-4C71-B42A-857F1B11367A}"/>
    <cellStyle name="Input 2 4 3 19" xfId="36287" xr:uid="{73FE60E0-8AD7-44D3-9A56-D7DAE9DF8DCA}"/>
    <cellStyle name="Input 2 4 3 2" xfId="12772" xr:uid="{049EC56C-060C-407C-9876-D9FCEF048587}"/>
    <cellStyle name="Input 2 4 3 3" xfId="14690" xr:uid="{52E56096-D08D-41D3-B178-F96ABD757693}"/>
    <cellStyle name="Input 2 4 3 4" xfId="13338" xr:uid="{B4D8FBF1-E734-4FA4-A2D0-11EABD8F5E5E}"/>
    <cellStyle name="Input 2 4 3 5" xfId="15553" xr:uid="{952652FF-4186-4A8D-9E9E-685454034D5E}"/>
    <cellStyle name="Input 2 4 3 6" xfId="14142" xr:uid="{78767FC6-522E-4B3B-BB2B-A49999F704A6}"/>
    <cellStyle name="Input 2 4 3 7" xfId="14663" xr:uid="{B12FD4F2-125F-4E87-90B0-506D030AA41B}"/>
    <cellStyle name="Input 2 4 3 8" xfId="13512" xr:uid="{86444F72-54E3-4559-8771-25E24B2F0BFD}"/>
    <cellStyle name="Input 2 4 3 9" xfId="13591" xr:uid="{1DB6BC7F-EB92-47B8-ACE0-3CA1CC37928A}"/>
    <cellStyle name="Input 2 4 4" xfId="11910" xr:uid="{0870EB22-4EDC-496B-A4DF-6DAFF40C0379}"/>
    <cellStyle name="Input 2 4 4 10" xfId="18834" xr:uid="{93AAA20E-E810-411E-9435-8B5BCB0C6C10}"/>
    <cellStyle name="Input 2 4 4 11" xfId="19169" xr:uid="{09B838E8-B860-4A0E-904D-C0059B690786}"/>
    <cellStyle name="Input 2 4 4 12" xfId="19496" xr:uid="{8D38E824-38E3-4B6C-B375-E7E566ED2961}"/>
    <cellStyle name="Input 2 4 4 13" xfId="19823" xr:uid="{0C5C88C7-2959-4326-9B9C-131A23DEA4E4}"/>
    <cellStyle name="Input 2 4 4 14" xfId="20085" xr:uid="{C3F93C23-F81B-4BE2-88F4-D653D9D31BB0}"/>
    <cellStyle name="Input 2 4 4 15" xfId="27844" xr:uid="{5B73AD25-5149-49D1-8D56-F68A0D2C1104}"/>
    <cellStyle name="Input 2 4 4 16" xfId="28164" xr:uid="{5166487E-5501-4FBD-8585-7DEAA3AFC10F}"/>
    <cellStyle name="Input 2 4 4 17" xfId="36038" xr:uid="{573118C9-2946-4DE8-BAFD-A4908A2CBB04}"/>
    <cellStyle name="Input 2 4 4 18" xfId="36573" xr:uid="{CD6F7414-BBFA-47E3-8D6A-F1770ABDADB0}"/>
    <cellStyle name="Input 2 4 4 19" xfId="36839" xr:uid="{F68EEDDF-D39C-4900-833B-2D21ECFC7D18}"/>
    <cellStyle name="Input 2 4 4 2" xfId="15899" xr:uid="{9AADECDB-E38B-4C60-896A-1913B35662EF}"/>
    <cellStyle name="Input 2 4 4 3" xfId="16298" xr:uid="{86604AC9-ABC6-4150-A4C9-F44DC69C442C}"/>
    <cellStyle name="Input 2 4 4 4" xfId="16683" xr:uid="{05BDBBCC-EDE0-4AB5-B60B-D3AC8D6A76C7}"/>
    <cellStyle name="Input 2 4 4 5" xfId="17058" xr:uid="{AF91E8A5-573A-4A4C-AD5C-2D674707E819}"/>
    <cellStyle name="Input 2 4 4 6" xfId="17433" xr:uid="{058F161A-D0AC-4B79-A2AE-FD58A0D5181D}"/>
    <cellStyle name="Input 2 4 4 7" xfId="17800" xr:uid="{67F81315-B39F-4FCE-A050-707082BC0491}"/>
    <cellStyle name="Input 2 4 4 8" xfId="18147" xr:uid="{705BE76C-A48E-4F19-835F-BC6AB7313355}"/>
    <cellStyle name="Input 2 4 4 9" xfId="18489" xr:uid="{B8D44100-F3D5-4E91-A8FD-912D9C0DC2F9}"/>
    <cellStyle name="Input 2 4 5" xfId="12525" xr:uid="{1E883E70-9265-4193-8693-4525239E0413}"/>
    <cellStyle name="Input 2 4 6" xfId="12590" xr:uid="{736A83BA-169E-44E8-B28B-C4347F451B39}"/>
    <cellStyle name="Input 2 4 7" xfId="15475" xr:uid="{DF155377-2DC5-4138-8C43-74D9C35B5069}"/>
    <cellStyle name="Input 2 4 8" xfId="13058" xr:uid="{40191839-8C92-4564-A369-E3E6BB0D8A45}"/>
    <cellStyle name="Input 2 4 9" xfId="14871" xr:uid="{1FD620A5-4A05-49D9-955F-CFBA64B4518D}"/>
    <cellStyle name="Input 2 5" xfId="970" xr:uid="{FA32C16B-6556-4A8F-B03E-78790AE14EA6}"/>
    <cellStyle name="Input 2 5 10" xfId="12712" xr:uid="{430D387F-8E5E-4BFC-8DFD-2897E32C3DEE}"/>
    <cellStyle name="Input 2 5 11" xfId="14698" xr:uid="{0196B61A-74B9-47D5-A762-F4D66E2C5AEC}"/>
    <cellStyle name="Input 2 5 12" xfId="13828" xr:uid="{558009DD-E577-45DC-8C5C-B7F0ECB4F8C4}"/>
    <cellStyle name="Input 2 5 13" xfId="13651" xr:uid="{BB5C494E-9551-4AFE-B1F8-7150405C256D}"/>
    <cellStyle name="Input 2 5 14" xfId="12983" xr:uid="{6ABD2D2A-3BEA-4D81-B3DD-D99BF3D40B93}"/>
    <cellStyle name="Input 2 5 15" xfId="12243" xr:uid="{E822A007-DE48-4BED-9E9F-3AB557256029}"/>
    <cellStyle name="Input 2 5 16" xfId="14491" xr:uid="{6C5088AF-6C85-47BE-A860-0C3451529413}"/>
    <cellStyle name="Input 2 5 17" xfId="20726" xr:uid="{14488145-DAAD-4E5F-B4CD-DDD7245C008B}"/>
    <cellStyle name="Input 2 5 18" xfId="22590" xr:uid="{38583E50-BAF2-4DB9-8E62-0F1134D217EF}"/>
    <cellStyle name="Input 2 5 19" xfId="28821" xr:uid="{BDE58ED1-1C47-4164-8D6B-CDD25C8D7E77}"/>
    <cellStyle name="Input 2 5 2" xfId="1811" xr:uid="{4A3990DE-E828-496F-BF4E-02E0A145F8B2}"/>
    <cellStyle name="Input 2 5 2 10" xfId="15415" xr:uid="{E2346B94-B157-4732-BAE8-B6A84E68AE62}"/>
    <cellStyle name="Input 2 5 2 11" xfId="12283" xr:uid="{2DC6D1EA-BF6C-4D14-95FC-96459F1ED9D3}"/>
    <cellStyle name="Input 2 5 2 12" xfId="13976" xr:uid="{6825CB3F-1700-4E14-8BEF-F9C921D6BAA1}"/>
    <cellStyle name="Input 2 5 2 13" xfId="15448" xr:uid="{DA26B0A2-D5A2-4818-AF1A-B80C74F8E414}"/>
    <cellStyle name="Input 2 5 2 14" xfId="12551" xr:uid="{B071E158-45D8-42C0-8DF2-EA02D03743EE}"/>
    <cellStyle name="Input 2 5 2 15" xfId="20944" xr:uid="{11EBCEC5-1DD2-4CF2-82E7-7D06FDCB4463}"/>
    <cellStyle name="Input 2 5 2 16" xfId="20870" xr:uid="{FB33AD02-4AB3-483D-9B78-DAA18652CA4E}"/>
    <cellStyle name="Input 2 5 2 17" xfId="29054" xr:uid="{7F258FB6-587E-4C6C-8C7F-42AA878227A8}"/>
    <cellStyle name="Input 2 5 2 18" xfId="29894" xr:uid="{A679F8E5-A833-4C68-AA00-50B895033C6F}"/>
    <cellStyle name="Input 2 5 2 19" xfId="36341" xr:uid="{4763E26A-4084-4B34-A339-7F4B65321006}"/>
    <cellStyle name="Input 2 5 2 2" xfId="12773" xr:uid="{743DD34B-0BF9-41AF-86E0-911890ED2F73}"/>
    <cellStyle name="Input 2 5 2 3" xfId="13768" xr:uid="{C3505C17-A4DC-4270-BC3A-3DAFC27B7A2F}"/>
    <cellStyle name="Input 2 5 2 4" xfId="13345" xr:uid="{FFD0631C-8F7D-48F2-ACF4-8802CF17D99A}"/>
    <cellStyle name="Input 2 5 2 5" xfId="13587" xr:uid="{8666D492-C2B7-4809-8F60-F46CE7079FA4}"/>
    <cellStyle name="Input 2 5 2 6" xfId="13236" xr:uid="{9C4B5438-A251-41D9-A790-F3E3115264ED}"/>
    <cellStyle name="Input 2 5 2 7" xfId="15525" xr:uid="{78CCF635-9FD9-4C8D-88B1-D004613D1238}"/>
    <cellStyle name="Input 2 5 2 8" xfId="14591" xr:uid="{185948CD-907B-453D-96EE-F25F9B5A5034}"/>
    <cellStyle name="Input 2 5 2 9" xfId="15585" xr:uid="{61364B05-1191-483E-8ED0-A8519A8144C4}"/>
    <cellStyle name="Input 2 5 20" xfId="30708" xr:uid="{5D260D02-1D35-4574-937E-E864DA4C54F9}"/>
    <cellStyle name="Input 2 5 21" xfId="29071" xr:uid="{F3F17170-99FD-4A9E-8905-97BD2580222B}"/>
    <cellStyle name="Input 2 5 3" xfId="11911" xr:uid="{BBCD257D-D719-42FB-B04C-12677AFDFE28}"/>
    <cellStyle name="Input 2 5 3 10" xfId="18835" xr:uid="{CF9B51E6-B19B-4F47-81AA-5804546E679B}"/>
    <cellStyle name="Input 2 5 3 11" xfId="19170" xr:uid="{467244F6-AD26-491E-BCDD-30E7CF452AD2}"/>
    <cellStyle name="Input 2 5 3 12" xfId="19497" xr:uid="{DA52F759-4EA5-4263-823F-57C4C2270143}"/>
    <cellStyle name="Input 2 5 3 13" xfId="19824" xr:uid="{AECED8B4-B544-4368-B88D-36BE62A46D4D}"/>
    <cellStyle name="Input 2 5 3 14" xfId="20086" xr:uid="{6EEDED8E-58C6-40BF-A4B9-789B8C19D0FA}"/>
    <cellStyle name="Input 2 5 3 15" xfId="27845" xr:uid="{790E52F2-4210-438B-9429-F157096A1154}"/>
    <cellStyle name="Input 2 5 3 16" xfId="28165" xr:uid="{F71A55BD-9C64-4A07-BF67-05FA2E45F47B}"/>
    <cellStyle name="Input 2 5 3 17" xfId="36039" xr:uid="{3B2DCC02-1B73-434E-BB3A-92B30E7D19DB}"/>
    <cellStyle name="Input 2 5 3 18" xfId="36574" xr:uid="{12DE19FC-D579-4226-9784-0E1FF1F97661}"/>
    <cellStyle name="Input 2 5 3 19" xfId="36840" xr:uid="{A38D2BD8-8FDD-4C6F-A82C-0A0EF9BD8025}"/>
    <cellStyle name="Input 2 5 3 2" xfId="15900" xr:uid="{345D8829-E48B-426F-BE31-FF44DD07D4FB}"/>
    <cellStyle name="Input 2 5 3 3" xfId="16299" xr:uid="{7981FB8B-C6BF-41C9-8B15-AD5740AD06E1}"/>
    <cellStyle name="Input 2 5 3 4" xfId="16684" xr:uid="{7D68ABCC-17B9-462B-B2BC-131F974CC426}"/>
    <cellStyle name="Input 2 5 3 5" xfId="17059" xr:uid="{6134D8FE-7DDE-4054-8F35-90732B559C99}"/>
    <cellStyle name="Input 2 5 3 6" xfId="17434" xr:uid="{B26C873D-1373-4516-95A8-C46309821AEC}"/>
    <cellStyle name="Input 2 5 3 7" xfId="17801" xr:uid="{F1DD905A-175F-4576-BB14-F3CD48585FB5}"/>
    <cellStyle name="Input 2 5 3 8" xfId="18148" xr:uid="{CB6AEE0B-7B74-4663-BB95-7E709F184984}"/>
    <cellStyle name="Input 2 5 3 9" xfId="18490" xr:uid="{9C1B6274-14AF-4EED-A784-1346C3AAF392}"/>
    <cellStyle name="Input 2 5 4" xfId="12519" xr:uid="{A9453EB5-8B4D-4CEE-8437-0A4F131F8A6D}"/>
    <cellStyle name="Input 2 5 5" xfId="13714" xr:uid="{6E836CE7-21EA-4124-BCC6-BC2264B117EE}"/>
    <cellStyle name="Input 2 5 6" xfId="13706" xr:uid="{325E12AE-4448-4F0A-AA9F-5C964140740B}"/>
    <cellStyle name="Input 2 5 7" xfId="13897" xr:uid="{890C3AEB-5364-4095-94F9-A477684D71A4}"/>
    <cellStyle name="Input 2 5 8" xfId="12970" xr:uid="{B6FEDB16-95C8-4C66-81DD-5D174F667223}"/>
    <cellStyle name="Input 2 5 9" xfId="14239" xr:uid="{DE6B43FD-7350-4C85-BCE1-014A04829972}"/>
    <cellStyle name="Input 2 6" xfId="1812" xr:uid="{6DCB0C87-4EC4-454D-BE39-C9D8D91FFF09}"/>
    <cellStyle name="Input 2 6 10" xfId="13175" xr:uid="{FF221883-5214-4C95-8D37-FFFC73D945BF}"/>
    <cellStyle name="Input 2 6 11" xfId="14582" xr:uid="{D869BF94-5E9A-47AD-92F8-737F9A833353}"/>
    <cellStyle name="Input 2 6 12" xfId="13321" xr:uid="{B7308359-32B4-45F4-A124-518921969963}"/>
    <cellStyle name="Input 2 6 13" xfId="12791" xr:uid="{EEA84C91-93BF-468A-A4EB-3ADC52AE110E}"/>
    <cellStyle name="Input 2 6 14" xfId="14832" xr:uid="{E7F74ACE-E9BE-4800-8DF2-8FA76B397E8B}"/>
    <cellStyle name="Input 2 6 15" xfId="15511" xr:uid="{0048ED39-275E-45A5-9F94-BCD88AF5E68C}"/>
    <cellStyle name="Input 2 6 16" xfId="20945" xr:uid="{0B98137D-5DBA-4276-9D46-8CBE86C8F2D8}"/>
    <cellStyle name="Input 2 6 17" xfId="20868" xr:uid="{E778D71B-A37C-4863-A1C4-EBB809A8403E}"/>
    <cellStyle name="Input 2 6 18" xfId="29055" xr:uid="{9D5A002B-FEF1-4ABE-84C5-ACD49935E707}"/>
    <cellStyle name="Input 2 6 19" xfId="29881" xr:uid="{043A9145-D4CD-40BF-AB1A-F63B3CD570FF}"/>
    <cellStyle name="Input 2 6 2" xfId="11912" xr:uid="{9BB28A0B-15B7-4BE9-A87A-BA35225A6D05}"/>
    <cellStyle name="Input 2 6 2 10" xfId="18836" xr:uid="{F312A737-8F48-4C72-841F-2344E092AD46}"/>
    <cellStyle name="Input 2 6 2 11" xfId="19171" xr:uid="{F9EC7936-7B3A-4091-BFBD-53A1CDC278C3}"/>
    <cellStyle name="Input 2 6 2 12" xfId="19498" xr:uid="{CB6F7A30-CF3C-4A4C-89DB-CD99DF7EBC40}"/>
    <cellStyle name="Input 2 6 2 13" xfId="19825" xr:uid="{92B414A6-B34F-44E3-A6C5-74D27553F4AB}"/>
    <cellStyle name="Input 2 6 2 14" xfId="20087" xr:uid="{69D1D3BE-F31C-469D-81C6-3E11C34B55AD}"/>
    <cellStyle name="Input 2 6 2 15" xfId="27846" xr:uid="{0F766FB6-D93C-4D12-9FB3-F52CB5D1325C}"/>
    <cellStyle name="Input 2 6 2 16" xfId="28166" xr:uid="{EDAAA154-7782-4210-AE3F-023776F47830}"/>
    <cellStyle name="Input 2 6 2 17" xfId="36040" xr:uid="{55D17572-0D70-4312-BCB4-C3924187BDF1}"/>
    <cellStyle name="Input 2 6 2 18" xfId="36575" xr:uid="{79CD2EAB-5C3A-463B-A530-69350842D4C2}"/>
    <cellStyle name="Input 2 6 2 19" xfId="36841" xr:uid="{6E6DD6E1-D73C-41F6-9382-84C7E661E899}"/>
    <cellStyle name="Input 2 6 2 2" xfId="15901" xr:uid="{75331998-ADAD-415D-9E96-9567EEF5EB40}"/>
    <cellStyle name="Input 2 6 2 3" xfId="16300" xr:uid="{E1DD8F67-FBCC-4BB7-9343-9192903A1931}"/>
    <cellStyle name="Input 2 6 2 4" xfId="16685" xr:uid="{0A8B1E4B-BCAB-445F-906C-102A9D0BAFC2}"/>
    <cellStyle name="Input 2 6 2 5" xfId="17060" xr:uid="{9A82845C-DFB1-4362-814C-59C0FA3C20F6}"/>
    <cellStyle name="Input 2 6 2 6" xfId="17435" xr:uid="{1391E757-A8DE-404E-BCDE-5DCEFD9E1CE8}"/>
    <cellStyle name="Input 2 6 2 7" xfId="17802" xr:uid="{15389D7F-0B25-4888-B6AA-40FC331A4E59}"/>
    <cellStyle name="Input 2 6 2 8" xfId="18149" xr:uid="{DD37406F-5C58-404C-9925-AF55B4A0C231}"/>
    <cellStyle name="Input 2 6 2 9" xfId="18491" xr:uid="{639C25B1-9448-4BAB-B178-4A35B2523943}"/>
    <cellStyle name="Input 2 6 20" xfId="36235" xr:uid="{230B01A5-9174-4B49-9587-97A6CDE7FB31}"/>
    <cellStyle name="Input 2 6 3" xfId="12774" xr:uid="{6829BE5B-674E-4478-9978-381DB44850B6}"/>
    <cellStyle name="Input 2 6 4" xfId="13299" xr:uid="{06B4F798-243B-406B-8661-FEEBFB997528}"/>
    <cellStyle name="Input 2 6 5" xfId="12767" xr:uid="{4B4C76FF-6743-4F56-AA1B-27762D1794BB}"/>
    <cellStyle name="Input 2 6 6" xfId="14210" xr:uid="{4F3C2971-C464-4DCA-861C-624B1555FF58}"/>
    <cellStyle name="Input 2 6 7" xfId="12587" xr:uid="{3E8F2954-A9E9-4EC1-875A-680F69357FB1}"/>
    <cellStyle name="Input 2 6 8" xfId="14259" xr:uid="{21BE4C04-65C8-47BB-B0CA-D9A7ACA333E0}"/>
    <cellStyle name="Input 2 6 9" xfId="13083" xr:uid="{F8F1499A-8D93-470D-A99B-350A15D00256}"/>
    <cellStyle name="Input 2 7" xfId="1813" xr:uid="{7499CB1A-497F-4944-871F-705F4F201017}"/>
    <cellStyle name="Input 2 7 10" xfId="12998" xr:uid="{3F87DCD9-4C7D-464E-A953-AC02D255819E}"/>
    <cellStyle name="Input 2 7 11" xfId="15219" xr:uid="{0B59A9A7-1C14-4C2F-B83C-316CDA078DDE}"/>
    <cellStyle name="Input 2 7 12" xfId="15189" xr:uid="{2E53F33A-EF32-4AE3-8D11-8BDC2B96F848}"/>
    <cellStyle name="Input 2 7 13" xfId="14127" xr:uid="{34638ED1-E6B2-42D3-B5A9-5284D14276CB}"/>
    <cellStyle name="Input 2 7 14" xfId="16852" xr:uid="{341FA41E-41EC-489E-B09B-19D28B2398E7}"/>
    <cellStyle name="Input 2 7 15" xfId="15255" xr:uid="{8DD3FD41-1BDB-4162-9F8A-C34B9ACC6A94}"/>
    <cellStyle name="Input 2 7 16" xfId="20946" xr:uid="{F570B8DA-93B0-4FF0-87A0-96CE3440C9CB}"/>
    <cellStyle name="Input 2 7 17" xfId="27455" xr:uid="{1A3E1171-4C69-4AB3-9E0E-9DED137D143A}"/>
    <cellStyle name="Input 2 7 18" xfId="29056" xr:uid="{DB3EFF39-C30E-4415-8947-6264EF581F60}"/>
    <cellStyle name="Input 2 7 19" xfId="29850" xr:uid="{D6FD17BD-982E-4262-BDD4-B4A76D17076E}"/>
    <cellStyle name="Input 2 7 2" xfId="11913" xr:uid="{CFC3FF7A-4180-4895-AF9E-8BFD39088EC9}"/>
    <cellStyle name="Input 2 7 2 10" xfId="18837" xr:uid="{5C5C91CC-02EB-41EC-A71D-78E2F15B9A43}"/>
    <cellStyle name="Input 2 7 2 11" xfId="19172" xr:uid="{1981471A-DB2B-464E-B819-6F3D7F5376B5}"/>
    <cellStyle name="Input 2 7 2 12" xfId="19499" xr:uid="{39888465-6BA6-4477-9832-6F5AFFEF514B}"/>
    <cellStyle name="Input 2 7 2 13" xfId="19826" xr:uid="{F835A09B-8E4C-4F3C-9327-A2F11D2EB4E5}"/>
    <cellStyle name="Input 2 7 2 14" xfId="20088" xr:uid="{E5CAA21E-BC08-4FBD-93BE-A45ECDC54665}"/>
    <cellStyle name="Input 2 7 2 15" xfId="27847" xr:uid="{685C99D7-BD1A-43F5-A8D4-474DB4A4197D}"/>
    <cellStyle name="Input 2 7 2 16" xfId="28167" xr:uid="{69218793-A858-4CFC-90BE-72462F8F90E8}"/>
    <cellStyle name="Input 2 7 2 17" xfId="36041" xr:uid="{886C6CB5-E82A-4638-B40D-74353676412B}"/>
    <cellStyle name="Input 2 7 2 18" xfId="36576" xr:uid="{418E464C-F12E-4C57-A53F-E4347B802D97}"/>
    <cellStyle name="Input 2 7 2 19" xfId="36842" xr:uid="{6110978D-1455-4369-BDAE-A93EF8DB744F}"/>
    <cellStyle name="Input 2 7 2 2" xfId="15902" xr:uid="{F1FF1584-44ED-4FDA-B2FA-7DF3EBC0E040}"/>
    <cellStyle name="Input 2 7 2 3" xfId="16301" xr:uid="{FE170F08-C90C-479F-B5ED-A8DDFC7859E7}"/>
    <cellStyle name="Input 2 7 2 4" xfId="16686" xr:uid="{9CE30C33-2805-46D9-81DB-17494D604EEC}"/>
    <cellStyle name="Input 2 7 2 5" xfId="17061" xr:uid="{3BC62BE2-F2DE-49F8-9A21-20B3DEECAC03}"/>
    <cellStyle name="Input 2 7 2 6" xfId="17436" xr:uid="{88A3431C-FD79-49C2-9E09-5C1F05D4CBA1}"/>
    <cellStyle name="Input 2 7 2 7" xfId="17803" xr:uid="{0B8ADCB9-BBE0-4D3D-93D5-13516CD48C4E}"/>
    <cellStyle name="Input 2 7 2 8" xfId="18150" xr:uid="{238B917B-6FE0-4BCB-89AA-A01B7E2C95A2}"/>
    <cellStyle name="Input 2 7 2 9" xfId="18492" xr:uid="{9C04CA62-FB38-44D2-BF1A-0EA461F52E3E}"/>
    <cellStyle name="Input 2 7 20" xfId="35431" xr:uid="{FB083FBF-35FE-488A-B8A8-35C482525EDA}"/>
    <cellStyle name="Input 2 7 3" xfId="12775" xr:uid="{9F8D70EC-5F43-4C00-B9A9-0E3464D556D1}"/>
    <cellStyle name="Input 2 7 4" xfId="14217" xr:uid="{A0036287-E45A-422E-8457-E10567185F7C}"/>
    <cellStyle name="Input 2 7 5" xfId="14410" xr:uid="{41157D78-9BFF-4AF8-9FD8-4AC5DAA21406}"/>
    <cellStyle name="Input 2 7 6" xfId="12483" xr:uid="{7EB7E86B-D1A6-4632-B364-8AB6AA8A20AF}"/>
    <cellStyle name="Input 2 7 7" xfId="13378" xr:uid="{9CA24ABF-2FAB-4F21-911A-C3F031434D61}"/>
    <cellStyle name="Input 2 7 8" xfId="15779" xr:uid="{ADFA724B-7C4E-4121-A7C0-F7C82CEEF764}"/>
    <cellStyle name="Input 2 7 9" xfId="12127" xr:uid="{05391676-C9FB-427E-8AE9-8E0D7DC531C1}"/>
    <cellStyle name="Input 2 8" xfId="11063" xr:uid="{D9184CB5-A815-4BF6-85C4-B3BC2B5D9E3C}"/>
    <cellStyle name="Input 2 8 10" xfId="12234" xr:uid="{29D2723C-B7DD-4A4B-A0E4-7233CCE8D477}"/>
    <cellStyle name="Input 2 8 11" xfId="13894" xr:uid="{9DB237FD-3117-42F9-9D46-A23403A11ED6}"/>
    <cellStyle name="Input 2 8 12" xfId="12561" xr:uid="{C5B2353F-9D8F-406F-AA72-AEFCECC6BEA6}"/>
    <cellStyle name="Input 2 8 13" xfId="12162" xr:uid="{3296B5F1-67C9-45A5-A33E-C603F77FF921}"/>
    <cellStyle name="Input 2 8 14" xfId="15512" xr:uid="{3DF185E9-0406-496E-AC42-3B089D5129BE}"/>
    <cellStyle name="Input 2 8 15" xfId="13720" xr:uid="{2A47C45E-50AB-43AA-BD9B-42EAB7245A11}"/>
    <cellStyle name="Input 2 8 16" xfId="27479" xr:uid="{8B95D503-DB14-4049-BBB3-98C624F8EB3B}"/>
    <cellStyle name="Input 2 8 17" xfId="28056" xr:uid="{7ADC4A66-C620-4983-A5CE-25D71E396727}"/>
    <cellStyle name="Input 2 8 18" xfId="35664" xr:uid="{081523CB-72D6-4B5C-A655-CCAFA4E5263D}"/>
    <cellStyle name="Input 2 8 19" xfId="36401" xr:uid="{A5D2524A-02F1-4986-BA11-52EAE64E20DF}"/>
    <cellStyle name="Input 2 8 2" xfId="11977" xr:uid="{924FE4D6-18E2-496A-9EAF-A271FFF24BE6}"/>
    <cellStyle name="Input 2 8 2 10" xfId="18900" xr:uid="{2E5BB312-AFB0-499D-9A9E-C5F67B401E5A}"/>
    <cellStyle name="Input 2 8 2 11" xfId="19235" xr:uid="{69D3582B-1CA0-4C2C-8B81-A59FC382B5F8}"/>
    <cellStyle name="Input 2 8 2 12" xfId="19562" xr:uid="{B14C5D05-B9EF-4956-A01C-08E0386AFDD9}"/>
    <cellStyle name="Input 2 8 2 13" xfId="19889" xr:uid="{E21E0B35-3444-4728-8E21-E78BAFCEC0C4}"/>
    <cellStyle name="Input 2 8 2 14" xfId="20151" xr:uid="{A3328599-8864-437E-A1B4-41C2E0A0CA06}"/>
    <cellStyle name="Input 2 8 2 15" xfId="27910" xr:uid="{161AEAAC-49DF-46D7-A577-B45253D6ECCC}"/>
    <cellStyle name="Input 2 8 2 16" xfId="28230" xr:uid="{50E984BF-73D9-41BC-909D-6BC853D57D55}"/>
    <cellStyle name="Input 2 8 2 17" xfId="36104" xr:uid="{0E7CE163-63D1-4DD6-9283-C679D2FA315D}"/>
    <cellStyle name="Input 2 8 2 18" xfId="36635" xr:uid="{09CECC43-FC0E-4EB6-8CDB-55A5DBD32D3A}"/>
    <cellStyle name="Input 2 8 2 19" xfId="36905" xr:uid="{9E248BC2-5F19-46F4-8239-9AC20F09134B}"/>
    <cellStyle name="Input 2 8 2 2" xfId="15961" xr:uid="{4E842521-CE09-40AF-8EDE-98CAB0AA2C1A}"/>
    <cellStyle name="Input 2 8 2 3" xfId="16364" xr:uid="{FDE7A202-9D59-470E-94C2-90E6F3311834}"/>
    <cellStyle name="Input 2 8 2 4" xfId="16750" xr:uid="{994A998A-215D-486C-B74F-AD568862635A}"/>
    <cellStyle name="Input 2 8 2 5" xfId="17124" xr:uid="{11B1AA5B-D707-4FE7-804D-C8F18D740BAA}"/>
    <cellStyle name="Input 2 8 2 6" xfId="17499" xr:uid="{F1806168-09B1-49D8-814F-96B9338AF7D5}"/>
    <cellStyle name="Input 2 8 2 7" xfId="17866" xr:uid="{663019DD-181A-4AFB-8F79-5887DF89EC21}"/>
    <cellStyle name="Input 2 8 2 8" xfId="18213" xr:uid="{E1CA9BA9-5DD3-4BBB-AE4B-2C86FEA78CB6}"/>
    <cellStyle name="Input 2 8 2 9" xfId="18556" xr:uid="{94B0953A-1740-4106-B64C-DB43D1D3ED75}"/>
    <cellStyle name="Input 2 8 20" xfId="36367" xr:uid="{FB809B95-2967-44C2-A084-550F8198AAAD}"/>
    <cellStyle name="Input 2 8 3" xfId="15548" xr:uid="{599EE4E1-C39A-4C83-8F7D-969C082D8D35}"/>
    <cellStyle name="Input 2 8 4" xfId="15031" xr:uid="{EA08E49D-5E9E-465A-B132-CE5148277378}"/>
    <cellStyle name="Input 2 8 5" xfId="15358" xr:uid="{1F0B5054-6968-4567-9B9E-2BF30A847B86}"/>
    <cellStyle name="Input 2 8 6" xfId="15851" xr:uid="{43E45013-CCBF-4089-84E7-6F8C8F30479D}"/>
    <cellStyle name="Input 2 8 7" xfId="15288" xr:uid="{7404B892-3C02-41D9-A449-9B44AB611704}"/>
    <cellStyle name="Input 2 8 8" xfId="14522" xr:uid="{CCE20788-A22D-4D94-9869-33A3E005A70F}"/>
    <cellStyle name="Input 2 8 9" xfId="17018" xr:uid="{67AFDFC6-99CE-408C-A4D4-EFEFF869EDDC}"/>
    <cellStyle name="Input 2 9" xfId="12207" xr:uid="{C038B78A-174A-411F-9F17-49C645694364}"/>
    <cellStyle name="Input 20" xfId="11068" xr:uid="{EC8342AB-BAD7-41DC-90BD-11EA5EDB5310}"/>
    <cellStyle name="Input 21" xfId="11069" xr:uid="{8C034E02-42C9-4253-9575-DDE67D3F9A9C}"/>
    <cellStyle name="Input 22" xfId="11070" xr:uid="{16F3584A-DEFA-4626-B432-AA9F7A0DD011}"/>
    <cellStyle name="Input 23" xfId="11071" xr:uid="{DA5ED434-A182-4FA0-9521-BC4A4EAF1C32}"/>
    <cellStyle name="Input 24" xfId="11072" xr:uid="{FD4F1D61-49E9-48B8-B549-F0080BF507C5}"/>
    <cellStyle name="Input 25" xfId="11073" xr:uid="{9350474B-699C-42CA-B0DF-9238CD6EE745}"/>
    <cellStyle name="Input 26" xfId="11074" xr:uid="{3A2AC3BA-1A95-4C45-A8FA-EB18C94D45E2}"/>
    <cellStyle name="Input 27" xfId="11075" xr:uid="{7D53043D-4980-4DB8-98A0-7F00C29FD14F}"/>
    <cellStyle name="Input 3" xfId="353" xr:uid="{F001856A-33D0-4AA6-B749-59002CAF8F93}"/>
    <cellStyle name="Input 3 10" xfId="13139" xr:uid="{9C23A235-52FF-48B4-8AB1-21522FDD745E}"/>
    <cellStyle name="Input 3 11" xfId="16165" xr:uid="{BF1DAF09-B56B-4AAB-A729-309436D23CAC}"/>
    <cellStyle name="Input 3 12" xfId="13525" xr:uid="{046331DE-6046-42A8-AAD2-2EA953CD7C0C}"/>
    <cellStyle name="Input 3 13" xfId="12552" xr:uid="{BD48E77C-AC73-4861-A051-E121F09F06C7}"/>
    <cellStyle name="Input 3 14" xfId="15389" xr:uid="{D0BC1BBD-B936-46B0-9E85-A3F165FEE5D8}"/>
    <cellStyle name="Input 3 15" xfId="17689" xr:uid="{27EA78DE-8BF0-4198-8598-80319696AB68}"/>
    <cellStyle name="Input 3 16" xfId="18046" xr:uid="{5433CE14-242E-445D-9F39-5BBB55437DCD}"/>
    <cellStyle name="Input 3 17" xfId="15083" xr:uid="{20F9AA1A-EED7-4FAA-9AE2-234E7CFED5E3}"/>
    <cellStyle name="Input 3 18" xfId="12960" xr:uid="{4AC42D14-786C-4D2F-A11D-7E79B0DC0A7F}"/>
    <cellStyle name="Input 3 19" xfId="19080" xr:uid="{6A6E628E-FADD-45BE-937C-94FEBA8E6526}"/>
    <cellStyle name="Input 3 2" xfId="880" xr:uid="{265B6DE4-CEF3-47D5-BD5C-A53A9EE7EE8B}"/>
    <cellStyle name="Input 3 2 10" xfId="17270" xr:uid="{1E8AEE7C-846F-47D5-AE67-ED0B5A07891C}"/>
    <cellStyle name="Input 3 2 11" xfId="17644" xr:uid="{F1A934BB-872A-4292-9230-8A0C7D0EA554}"/>
    <cellStyle name="Input 3 2 12" xfId="18001" xr:uid="{F07BE953-CA30-4B9D-A133-60366EF1734D}"/>
    <cellStyle name="Input 3 2 13" xfId="18357" xr:uid="{E0FFDCE1-1638-43AC-BE71-21A091FF7D7E}"/>
    <cellStyle name="Input 3 2 14" xfId="18698" xr:uid="{FE7B58FE-A83E-40E7-9E6D-5A207786D1BF}"/>
    <cellStyle name="Input 3 2 15" xfId="19030" xr:uid="{363A7CBC-722A-4AED-803F-69FF713A0714}"/>
    <cellStyle name="Input 3 2 16" xfId="19376" xr:uid="{8D49A6C7-D13C-480C-93E5-D747C95E9D14}"/>
    <cellStyle name="Input 3 2 17" xfId="19691" xr:uid="{0E17D7BA-1613-45FA-A78A-8A273C261149}"/>
    <cellStyle name="Input 3 2 18" xfId="20636" xr:uid="{AC2D33FF-F04A-432D-BB76-B16C2F864D3A}"/>
    <cellStyle name="Input 3 2 19" xfId="20301" xr:uid="{9AD8BF0E-7B99-4339-B052-2640B8CE3B6B}"/>
    <cellStyle name="Input 3 2 2" xfId="11077" xr:uid="{1D31DDFE-26BB-4640-92AC-214AAB299AC5}"/>
    <cellStyle name="Input 3 2 2 10" xfId="13449" xr:uid="{3B3290FC-8471-44EC-9E40-EDED53F154EF}"/>
    <cellStyle name="Input 3 2 2 11" xfId="12886" xr:uid="{5EEB4269-D878-4924-8B88-CECD88E745BC}"/>
    <cellStyle name="Input 3 2 2 12" xfId="12134" xr:uid="{CE21D654-51D5-4ED6-93CE-261EAF602831}"/>
    <cellStyle name="Input 3 2 2 13" xfId="12368" xr:uid="{C797175B-1ED4-4F3F-A5E7-4ABDD1E5609F}"/>
    <cellStyle name="Input 3 2 2 14" xfId="14022" xr:uid="{A8D5CF4F-BAAB-4EDB-870F-26614908A1CF}"/>
    <cellStyle name="Input 3 2 2 15" xfId="13055" xr:uid="{7A929714-1DFD-44CC-9247-C56235E8A108}"/>
    <cellStyle name="Input 3 2 2 16" xfId="27484" xr:uid="{3B494205-D871-4472-A8E2-4566D575B699}"/>
    <cellStyle name="Input 3 2 2 17" xfId="28061" xr:uid="{648EC46B-AF86-41EC-84E3-5F809E01D7A6}"/>
    <cellStyle name="Input 3 2 2 18" xfId="35669" xr:uid="{A7862593-F89D-4799-BDE3-72D9494C52D8}"/>
    <cellStyle name="Input 3 2 2 19" xfId="36406" xr:uid="{20258A07-DB22-4924-9902-9C3BD6462DA9}"/>
    <cellStyle name="Input 3 2 2 2" xfId="11982" xr:uid="{5CBF190B-3158-4D01-85C3-8D32B4F374BB}"/>
    <cellStyle name="Input 3 2 2 2 10" xfId="18905" xr:uid="{22D39F97-B3AC-487B-BDEF-175D4ED71180}"/>
    <cellStyle name="Input 3 2 2 2 11" xfId="19240" xr:uid="{46A155E2-91B5-4617-83E7-75C3C69E9ADD}"/>
    <cellStyle name="Input 3 2 2 2 12" xfId="19567" xr:uid="{2D7BD1DD-AB88-4327-B54F-F5D42E0004CF}"/>
    <cellStyle name="Input 3 2 2 2 13" xfId="19894" xr:uid="{8A058909-0433-45B6-BF7F-B2BFD2797CB0}"/>
    <cellStyle name="Input 3 2 2 2 14" xfId="20156" xr:uid="{7EB04FE7-187E-4D24-95D8-ED892501518E}"/>
    <cellStyle name="Input 3 2 2 2 15" xfId="27915" xr:uid="{C0177D8F-B525-46A5-B067-FE95574BBE17}"/>
    <cellStyle name="Input 3 2 2 2 16" xfId="28235" xr:uid="{C3D6CB1E-1F70-47B7-AC90-5A9B3F2A1A22}"/>
    <cellStyle name="Input 3 2 2 2 17" xfId="36109" xr:uid="{AFD74EBD-E715-4D08-B5B7-45C6BBA3DF87}"/>
    <cellStyle name="Input 3 2 2 2 18" xfId="36640" xr:uid="{2CC3F4D2-E543-48D7-AAA4-FDC0C1039464}"/>
    <cellStyle name="Input 3 2 2 2 19" xfId="36910" xr:uid="{395B49E9-1FBA-4839-A60C-FA36926BA511}"/>
    <cellStyle name="Input 3 2 2 2 2" xfId="15966" xr:uid="{0EDA0F86-4C80-4A1C-9FAE-9D35175CD88D}"/>
    <cellStyle name="Input 3 2 2 2 3" xfId="16369" xr:uid="{71C76F87-896D-4316-BB64-FF5D6391971E}"/>
    <cellStyle name="Input 3 2 2 2 4" xfId="16755" xr:uid="{88EC08DE-1FD6-41AB-8592-7C31771894FB}"/>
    <cellStyle name="Input 3 2 2 2 5" xfId="17129" xr:uid="{13336881-3541-474E-9415-1136ECE56404}"/>
    <cellStyle name="Input 3 2 2 2 6" xfId="17504" xr:uid="{B821855B-216D-485F-9DF2-2F835253FE45}"/>
    <cellStyle name="Input 3 2 2 2 7" xfId="17871" xr:uid="{47FED933-86A1-4AE5-944C-1E0411F38C1E}"/>
    <cellStyle name="Input 3 2 2 2 8" xfId="18218" xr:uid="{D1640A64-D6E3-49EE-98EC-B2C5FA38451F}"/>
    <cellStyle name="Input 3 2 2 2 9" xfId="18561" xr:uid="{1CC3C472-0C55-4443-814E-302C0C2B32CD}"/>
    <cellStyle name="Input 3 2 2 20" xfId="36362" xr:uid="{7BB18933-0666-48DD-9BF3-D32CAF828D32}"/>
    <cellStyle name="Input 3 2 2 3" xfId="15558" xr:uid="{44DC41B1-1671-4E40-A87B-AE8D47CC810B}"/>
    <cellStyle name="Input 3 2 2 4" xfId="15025" xr:uid="{506334EB-4A21-4A35-AFD3-858BC6E664EF}"/>
    <cellStyle name="Input 3 2 2 5" xfId="15362" xr:uid="{21287A4D-52F1-435E-B81B-842AA9B91DBF}"/>
    <cellStyle name="Input 3 2 2 6" xfId="12632" xr:uid="{9AE39C61-1FFC-454D-831D-82407C5F7E52}"/>
    <cellStyle name="Input 3 2 2 7" xfId="15291" xr:uid="{6646E1D2-3784-4026-BA17-B87ED7F758E8}"/>
    <cellStyle name="Input 3 2 2 8" xfId="15211" xr:uid="{5CABEC45-4BA8-44D0-8858-EFEBE0EF3E9A}"/>
    <cellStyle name="Input 3 2 2 9" xfId="14269" xr:uid="{34458A00-59C0-414E-9F59-F1496FEFEA30}"/>
    <cellStyle name="Input 3 2 20" xfId="28731" xr:uid="{B42A9A60-76B9-41EF-8A2E-1E656E787D74}"/>
    <cellStyle name="Input 3 2 21" xfId="28392" xr:uid="{57AD0DCF-3620-44B5-BE45-EBC6756F7C08}"/>
    <cellStyle name="Input 3 2 22" xfId="36436" xr:uid="{2790E1E0-DC68-4B99-B160-635C16248B93}"/>
    <cellStyle name="Input 3 2 3" xfId="1814" xr:uid="{CEF49861-392D-4DDF-AD6C-E273C8A5C35F}"/>
    <cellStyle name="Input 3 2 3 10" xfId="13385" xr:uid="{D87DB83C-21AA-45CC-B5E4-5B2A1005294F}"/>
    <cellStyle name="Input 3 2 3 11" xfId="17411" xr:uid="{E92876D7-E54C-4BB7-AD61-8B4D8B101A38}"/>
    <cellStyle name="Input 3 2 3 12" xfId="13150" xr:uid="{BB12DE6D-6ACF-4482-8E57-04253CA56C71}"/>
    <cellStyle name="Input 3 2 3 13" xfId="13280" xr:uid="{A251514D-C16E-432E-B53F-2D665F649CA0}"/>
    <cellStyle name="Input 3 2 3 14" xfId="12476" xr:uid="{0FE52F58-6697-4D0E-90AE-6958AD36C3C7}"/>
    <cellStyle name="Input 3 2 3 15" xfId="20947" xr:uid="{EDC0D508-DE41-40D5-89FF-77FF8B9F44B1}"/>
    <cellStyle name="Input 3 2 3 16" xfId="21778" xr:uid="{067E7ACA-E79B-4643-89B1-D4BA477541DB}"/>
    <cellStyle name="Input 3 2 3 17" xfId="29057" xr:uid="{F1094412-C49A-439D-BD88-A55D050653CC}"/>
    <cellStyle name="Input 3 2 3 18" xfId="35635" xr:uid="{5A9A7CE6-99A3-40F8-8168-5B74C3BD705D}"/>
    <cellStyle name="Input 3 2 3 19" xfId="36273" xr:uid="{17D6B825-E342-4ACA-B1F0-F19A20F6BCC3}"/>
    <cellStyle name="Input 3 2 3 2" xfId="12776" xr:uid="{7C87EC4B-AAD1-47EB-9E46-4DFB782AF6BB}"/>
    <cellStyle name="Input 3 2 3 3" xfId="14671" xr:uid="{975AF0F7-044C-4142-A533-0E8152867A67}"/>
    <cellStyle name="Input 3 2 3 4" xfId="13429" xr:uid="{899FF28B-8DCA-483A-ACAC-496820AD859B}"/>
    <cellStyle name="Input 3 2 3 5" xfId="16063" xr:uid="{1904AB88-93EF-4ECD-AE77-987322F97911}"/>
    <cellStyle name="Input 3 2 3 6" xfId="13868" xr:uid="{1E345D2A-BDA6-4688-BE8D-9CD72C4F9EBC}"/>
    <cellStyle name="Input 3 2 3 7" xfId="16463" xr:uid="{76535CC6-6FC6-4AC3-BE50-59A3F1C1DF3F}"/>
    <cellStyle name="Input 3 2 3 8" xfId="13509" xr:uid="{5756C8DA-D7EA-4563-BD99-B11A385F6C22}"/>
    <cellStyle name="Input 3 2 3 9" xfId="15387" xr:uid="{BDD4A2E8-CDB3-4EC0-B88F-41CC7AF18343}"/>
    <cellStyle name="Input 3 2 4" xfId="11914" xr:uid="{6F78CCDC-4AFA-4F2E-881E-0D49E676972F}"/>
    <cellStyle name="Input 3 2 4 10" xfId="18838" xr:uid="{58DE2C23-3BEC-4F8D-9905-850DC5C7D082}"/>
    <cellStyle name="Input 3 2 4 11" xfId="19173" xr:uid="{3F40E6DF-632F-4BDB-AD19-2A7F228D713A}"/>
    <cellStyle name="Input 3 2 4 12" xfId="19500" xr:uid="{298FF23B-782C-4B35-B264-EC75C25F5426}"/>
    <cellStyle name="Input 3 2 4 13" xfId="19827" xr:uid="{63A6A8FF-2BDB-483D-8D64-9A5FA7519E84}"/>
    <cellStyle name="Input 3 2 4 14" xfId="20089" xr:uid="{5858EB3E-B29A-4B6F-80FE-5C68B8835FDE}"/>
    <cellStyle name="Input 3 2 4 15" xfId="27848" xr:uid="{3E5B7DAA-FB12-410C-8FDA-386B6C95DCC6}"/>
    <cellStyle name="Input 3 2 4 16" xfId="28168" xr:uid="{5A5CFE42-55FB-4BF9-9E9C-D9E9FDC43EBB}"/>
    <cellStyle name="Input 3 2 4 17" xfId="36042" xr:uid="{8E398D00-80BA-4049-B397-7834AE04FBF3}"/>
    <cellStyle name="Input 3 2 4 18" xfId="36577" xr:uid="{248C022F-2F54-4E0F-A35B-BF3221937888}"/>
    <cellStyle name="Input 3 2 4 19" xfId="36843" xr:uid="{E80500C7-08BD-454F-8E99-55C36F5A221A}"/>
    <cellStyle name="Input 3 2 4 2" xfId="15903" xr:uid="{277DEC4D-C976-49C7-9E1B-965F3FFF810A}"/>
    <cellStyle name="Input 3 2 4 3" xfId="16302" xr:uid="{69DF67FC-BE0C-481B-B5A7-62ED0C48D3FF}"/>
    <cellStyle name="Input 3 2 4 4" xfId="16687" xr:uid="{31608621-E9B7-44C4-8AE0-D8B8B1AD0536}"/>
    <cellStyle name="Input 3 2 4 5" xfId="17062" xr:uid="{0704119A-FDD0-4882-9F68-6B429B4FB131}"/>
    <cellStyle name="Input 3 2 4 6" xfId="17437" xr:uid="{28D54F59-7465-40AC-8420-F12432B445FE}"/>
    <cellStyle name="Input 3 2 4 7" xfId="17804" xr:uid="{DECE77F1-3CE1-4F1D-A417-672CE0CAFC53}"/>
    <cellStyle name="Input 3 2 4 8" xfId="18151" xr:uid="{10CC8A94-71B8-40FA-B2D8-CF8662576772}"/>
    <cellStyle name="Input 3 2 4 9" xfId="18493" xr:uid="{76AA0BA0-6887-493B-BE30-5E6CCFAA81F7}"/>
    <cellStyle name="Input 3 2 5" xfId="12457" xr:uid="{CD5264C6-D4C7-4FEC-88DE-5770ECFEA3A6}"/>
    <cellStyle name="Input 3 2 6" xfId="15725" xr:uid="{30C6FF9B-36FF-4D06-9F06-881B1D2E2359}"/>
    <cellStyle name="Input 3 2 7" xfId="16107" xr:uid="{F65ACF6A-4BF8-44DC-B8B5-6AA2AF0C3E6D}"/>
    <cellStyle name="Input 3 2 8" xfId="16517" xr:uid="{744878E9-B9AD-476D-B7D1-AE5EB2AD0E9F}"/>
    <cellStyle name="Input 3 2 9" xfId="16900" xr:uid="{83B03093-79EC-4846-AA17-0CEDAEDB2AE5}"/>
    <cellStyle name="Input 3 20" xfId="13791" xr:uid="{D5252408-446A-491F-8262-FFDD2D7E9D5D}"/>
    <cellStyle name="Input 3 21" xfId="19741" xr:uid="{F8E4CD8E-58B0-4A4B-AFC5-43727303E6BB}"/>
    <cellStyle name="Input 3 22" xfId="20281" xr:uid="{7B1DF519-6147-4A42-8D3F-AD5F2A9BAB33}"/>
    <cellStyle name="Input 3 23" xfId="27748" xr:uid="{2BEF6321-15B2-459C-9DCD-BAC2E19DB649}"/>
    <cellStyle name="Input 3 24" xfId="28372" xr:uid="{B1E40B5C-B6E3-434F-AD54-18ADFD3F69CB}"/>
    <cellStyle name="Input 3 25" xfId="35941" xr:uid="{8368ACC9-D7C4-4FE1-A9E6-2A6EC5FE576A}"/>
    <cellStyle name="Input 3 3" xfId="780" xr:uid="{151D0BB8-0ECA-4255-98DD-40424E5E0ABE}"/>
    <cellStyle name="Input 3 3 10" xfId="13853" xr:uid="{C36EBABC-25A1-4D5A-B533-57787D60C16C}"/>
    <cellStyle name="Input 3 3 11" xfId="16566" xr:uid="{571D8F73-8F3F-4B01-81F4-8C83B5CB0EDD}"/>
    <cellStyle name="Input 3 3 12" xfId="14952" xr:uid="{0CC59B36-94CA-4E55-A30D-EF467F7F44C5}"/>
    <cellStyle name="Input 3 3 13" xfId="14033" xr:uid="{6AE933C1-E927-4340-99D5-8513EEC55158}"/>
    <cellStyle name="Input 3 3 14" xfId="15054" xr:uid="{F6FE05C8-E8E1-43AA-8BD3-5AA9E39893DB}"/>
    <cellStyle name="Input 3 3 15" xfId="13182" xr:uid="{EC50FF21-ABEF-41E0-BA0D-A1BE04B9BE73}"/>
    <cellStyle name="Input 3 3 16" xfId="12676" xr:uid="{40CDA8E7-8BA4-445A-8344-EB6297C602DD}"/>
    <cellStyle name="Input 3 3 17" xfId="20536" xr:uid="{C000408F-8EB8-42E5-B409-3021234E19E1}"/>
    <cellStyle name="Input 3 3 18" xfId="27589" xr:uid="{843163A8-27DC-4F66-9829-0BAACF2D7D05}"/>
    <cellStyle name="Input 3 3 19" xfId="28631" xr:uid="{3491C256-AC17-46CD-9FFE-0744A913DED6}"/>
    <cellStyle name="Input 3 3 2" xfId="1815" xr:uid="{19AE89CC-AD1E-4D4C-8961-BB95FC0E52EE}"/>
    <cellStyle name="Input 3 3 2 10" xfId="14018" xr:uid="{A67C8E07-5474-4469-B591-37281B54A7B6}"/>
    <cellStyle name="Input 3 3 2 11" xfId="18104" xr:uid="{E3351A58-BAC0-4ED7-A072-72939F6210CC}"/>
    <cellStyle name="Input 3 3 2 12" xfId="15449" xr:uid="{76EDCE7A-514C-4AFB-A343-B093A01441EF}"/>
    <cellStyle name="Input 3 3 2 13" xfId="16262" xr:uid="{916E348B-313E-4B48-A471-A5A46B7BFBD3}"/>
    <cellStyle name="Input 3 3 2 14" xfId="14834" xr:uid="{53D7F291-5A61-40AB-86A0-2380E2778166}"/>
    <cellStyle name="Input 3 3 2 15" xfId="20948" xr:uid="{8554A87F-D7D0-4CA8-977E-E008084FD483}"/>
    <cellStyle name="Input 3 3 2 16" xfId="21765" xr:uid="{A9AEEE96-FF54-4E73-8281-B543EB2C8805}"/>
    <cellStyle name="Input 3 3 2 17" xfId="29058" xr:uid="{999485AF-857A-4A8A-B1D9-BD173E722CE0}"/>
    <cellStyle name="Input 3 3 2 18" xfId="35106" xr:uid="{6160061A-613A-4FAB-9791-6E02B7227EC6}"/>
    <cellStyle name="Input 3 3 2 19" xfId="36327" xr:uid="{97EAEADC-D67D-400C-B0EC-3A78932A75BC}"/>
    <cellStyle name="Input 3 3 2 2" xfId="12777" xr:uid="{14C5AD65-FA3D-40F7-AF3C-CEC31926735F}"/>
    <cellStyle name="Input 3 3 2 3" xfId="13754" xr:uid="{5BB2A6A1-73D3-494D-8DA7-BBE053C9C829}"/>
    <cellStyle name="Input 3 3 2 4" xfId="13076" xr:uid="{285B86AE-DB90-45AA-B766-D21347CBA049}"/>
    <cellStyle name="Input 3 3 2 5" xfId="15649" xr:uid="{BBE0E1E6-5AD9-487E-BCBA-C62724F5CA72}"/>
    <cellStyle name="Input 3 3 2 6" xfId="16227" xr:uid="{F016832D-5E15-450F-B6DB-475564B512B9}"/>
    <cellStyle name="Input 3 3 2 7" xfId="16465" xr:uid="{E58FBCD9-32DC-4DE0-BC1B-2FB5AFCA17C6}"/>
    <cellStyle name="Input 3 3 2 8" xfId="12638" xr:uid="{975F3FAB-BFA5-41F9-9385-AB2586A8915B}"/>
    <cellStyle name="Input 3 3 2 9" xfId="12204" xr:uid="{134B08D8-D408-4E8E-ABF4-C49DED702DE9}"/>
    <cellStyle name="Input 3 3 20" xfId="35777" xr:uid="{6119AAED-1C6F-45AF-A7C3-C24BF600419F}"/>
    <cellStyle name="Input 3 3 21" xfId="35185" xr:uid="{770FB763-1AB1-4BE5-A5C9-471ED157B032}"/>
    <cellStyle name="Input 3 3 3" xfId="11915" xr:uid="{0DB81F58-7215-4D6C-A8A4-CF6078E3C24F}"/>
    <cellStyle name="Input 3 3 3 10" xfId="18839" xr:uid="{391E9359-D17E-4C59-A616-18AC4359F4C9}"/>
    <cellStyle name="Input 3 3 3 11" xfId="19174" xr:uid="{347AF97E-BD33-4745-9FE5-6CEC2C26ED3A}"/>
    <cellStyle name="Input 3 3 3 12" xfId="19501" xr:uid="{38F8D523-F69C-476A-B3D9-0717C647D05F}"/>
    <cellStyle name="Input 3 3 3 13" xfId="19828" xr:uid="{A962C3E9-191C-43FC-9A09-B1E84B265109}"/>
    <cellStyle name="Input 3 3 3 14" xfId="20090" xr:uid="{2ECA4728-D103-4CF3-94CE-76F204ACC9EF}"/>
    <cellStyle name="Input 3 3 3 15" xfId="27849" xr:uid="{4A1B855F-9B8B-4824-8761-84595EE4A4B9}"/>
    <cellStyle name="Input 3 3 3 16" xfId="28169" xr:uid="{3BDBD585-73BC-46FC-B1E3-B174EB740E60}"/>
    <cellStyle name="Input 3 3 3 17" xfId="36043" xr:uid="{1D01781D-4C4E-4EB9-B0C1-0237622728C8}"/>
    <cellStyle name="Input 3 3 3 18" xfId="36578" xr:uid="{DA2EEA8F-E91C-4E1A-8DC4-2414612164BF}"/>
    <cellStyle name="Input 3 3 3 19" xfId="36844" xr:uid="{72478E01-D164-4FE7-BBF6-1D2BE78092AE}"/>
    <cellStyle name="Input 3 3 3 2" xfId="15904" xr:uid="{E7DD3E3C-DF4D-4278-A4CA-FCF3416BC23A}"/>
    <cellStyle name="Input 3 3 3 3" xfId="16303" xr:uid="{BD163971-E921-401F-B2E6-03701DDB9C09}"/>
    <cellStyle name="Input 3 3 3 4" xfId="16688" xr:uid="{7E12F15F-4703-4025-B797-8C57912171FD}"/>
    <cellStyle name="Input 3 3 3 5" xfId="17063" xr:uid="{D613A6F4-4499-44BC-B8C6-C64F13F9A6D9}"/>
    <cellStyle name="Input 3 3 3 6" xfId="17438" xr:uid="{74F27BD6-1A55-4DA5-9052-3DC35DB2A597}"/>
    <cellStyle name="Input 3 3 3 7" xfId="17805" xr:uid="{F0180D18-5495-48E4-AC5A-66B020343212}"/>
    <cellStyle name="Input 3 3 3 8" xfId="18152" xr:uid="{2C4ED122-52AB-4D2A-9D4D-5C3066F21D7C}"/>
    <cellStyle name="Input 3 3 3 9" xfId="18494" xr:uid="{7684E864-0E98-4E91-BC83-9F8548FACC63}"/>
    <cellStyle name="Input 3 3 4" xfId="12360" xr:uid="{1E3CB5EE-20F9-4E9D-88D4-95E3EC156AFF}"/>
    <cellStyle name="Input 3 3 5" xfId="14781" xr:uid="{75A7B14D-E98F-42D6-AA2D-B5FE20BBB06C}"/>
    <cellStyle name="Input 3 3 6" xfId="13249" xr:uid="{C15CFD94-C794-4D4D-9909-EAC027769AC4}"/>
    <cellStyle name="Input 3 3 7" xfId="13582" xr:uid="{78414EDB-40D7-476A-AAE6-C02E06AB85B2}"/>
    <cellStyle name="Input 3 3 8" xfId="13785" xr:uid="{3B6848B2-0C5F-4DA9-B203-BC21428E47D5}"/>
    <cellStyle name="Input 3 3 9" xfId="14680" xr:uid="{830DEFF7-C8E0-4012-9078-41C4ADF7565A}"/>
    <cellStyle name="Input 3 4" xfId="850" xr:uid="{55EC468D-29B1-4265-A6A3-E833659F0EAA}"/>
    <cellStyle name="Input 3 4 10" xfId="17675" xr:uid="{87312B62-21B9-40F7-B498-953BE2BE784D}"/>
    <cellStyle name="Input 3 4 11" xfId="18033" xr:uid="{FC95422C-3304-4BFD-A35A-0F95F4CB5357}"/>
    <cellStyle name="Input 3 4 12" xfId="18384" xr:uid="{359A9BEA-F223-4AC3-8C23-8D581C55940E}"/>
    <cellStyle name="Input 3 4 13" xfId="18725" xr:uid="{C5B67C87-7520-4741-9406-25BA01BDD5BE}"/>
    <cellStyle name="Input 3 4 14" xfId="19066" xr:uid="{34DE8ACB-599F-4E5F-9DDF-94630BAA96F1}"/>
    <cellStyle name="Input 3 4 15" xfId="19403" xr:uid="{B8BFB26D-1384-42CC-AF3B-8CA15FBAE9B3}"/>
    <cellStyle name="Input 3 4 16" xfId="19727" xr:uid="{A9926AB6-4820-494C-9C41-7D6D57F3DB39}"/>
    <cellStyle name="Input 3 4 17" xfId="20606" xr:uid="{453B78AE-E60E-4CC8-9CDB-C386C02E1FD6}"/>
    <cellStyle name="Input 3 4 18" xfId="21349" xr:uid="{1A120874-F6AE-483C-997E-282E4105C1B8}"/>
    <cellStyle name="Input 3 4 19" xfId="28701" xr:uid="{04B0DF44-B8A0-4F17-97F0-F3026CB23BAA}"/>
    <cellStyle name="Input 3 4 2" xfId="1816" xr:uid="{DEC11305-3B4B-45BA-BC3C-D1BAE95C6D92}"/>
    <cellStyle name="Input 3 4 2 10" xfId="15156" xr:uid="{C24D0F17-3A71-4002-88B2-A899A3938A61}"/>
    <cellStyle name="Input 3 4 2 11" xfId="13357" xr:uid="{03E5F75C-F944-4B1B-A2A5-26506C2A978A}"/>
    <cellStyle name="Input 3 4 2 12" xfId="15166" xr:uid="{D8863CEF-62BC-497D-B6CF-FF135C07937B}"/>
    <cellStyle name="Input 3 4 2 13" xfId="14245" xr:uid="{A8A4BB14-3A8D-4471-B19A-D44657C5632C}"/>
    <cellStyle name="Input 3 4 2 14" xfId="12789" xr:uid="{80B79CC5-FD72-4473-B7C0-AE62A30D1E2D}"/>
    <cellStyle name="Input 3 4 2 15" xfId="20949" xr:uid="{A489EB36-0FEB-4A2E-97D1-6CAB2C0C7832}"/>
    <cellStyle name="Input 3 4 2 16" xfId="21734" xr:uid="{0C62D4AA-443C-4E69-9B00-366DE6836C52}"/>
    <cellStyle name="Input 3 4 2 17" xfId="29059" xr:uid="{4CC6BB17-4B78-46C0-A11E-8B8B0155D0E8}"/>
    <cellStyle name="Input 3 4 2 18" xfId="29895" xr:uid="{487E4A05-DF12-4BB7-B5B5-9677F511FD9A}"/>
    <cellStyle name="Input 3 4 2 19" xfId="35173" xr:uid="{311B18DD-829C-43F2-AE00-30829E628D90}"/>
    <cellStyle name="Input 3 4 2 2" xfId="12778" xr:uid="{BC3158BD-A778-43F5-B905-632F561C7D32}"/>
    <cellStyle name="Input 3 4 2 3" xfId="14443" xr:uid="{18088AD1-AE04-4E42-A10E-BB5835537E66}"/>
    <cellStyle name="Input 3 4 2 4" xfId="13692" xr:uid="{6D2F47C9-5BB2-4687-BC6F-282C1AB9E9EA}"/>
    <cellStyle name="Input 3 4 2 5" xfId="14037" xr:uid="{C3CC24DB-CBD7-45BC-9EB9-23BA415AF455}"/>
    <cellStyle name="Input 3 4 2 6" xfId="14589" xr:uid="{79507043-8D74-4D95-8228-32870F15FA8D}"/>
    <cellStyle name="Input 3 4 2 7" xfId="13435" xr:uid="{7CF7CF8D-E23E-4DD0-BCF8-A2822BF4DA68}"/>
    <cellStyle name="Input 3 4 2 8" xfId="13418" xr:uid="{91BF01BE-D9F9-478D-9497-D6BD644D0319}"/>
    <cellStyle name="Input 3 4 2 9" xfId="13227" xr:uid="{F208641C-EA34-4976-B873-F011104AC141}"/>
    <cellStyle name="Input 3 4 20" xfId="29466" xr:uid="{85E6533B-7565-4BD9-8C14-AB6F9E71B9EF}"/>
    <cellStyle name="Input 3 4 21" xfId="36482" xr:uid="{83DD0582-4338-45E9-8B1A-6865E335FAC4}"/>
    <cellStyle name="Input 3 4 3" xfId="11916" xr:uid="{0C001A67-6FD0-4BE4-95DF-DFFA35620D1F}"/>
    <cellStyle name="Input 3 4 3 10" xfId="18840" xr:uid="{7B25373B-E9A4-4D56-B362-9F553D139EBF}"/>
    <cellStyle name="Input 3 4 3 11" xfId="19175" xr:uid="{12FE975B-922B-487D-A68C-D18091C2167F}"/>
    <cellStyle name="Input 3 4 3 12" xfId="19502" xr:uid="{BFE4B583-3F26-4773-8365-9370EF031ABB}"/>
    <cellStyle name="Input 3 4 3 13" xfId="19829" xr:uid="{937B529B-F447-46E4-8C4C-DC571495B36D}"/>
    <cellStyle name="Input 3 4 3 14" xfId="20091" xr:uid="{7B6ED38D-ABE7-47F0-895E-76190EF70061}"/>
    <cellStyle name="Input 3 4 3 15" xfId="27850" xr:uid="{CF63B7E2-3444-424A-878E-4A12B959FF73}"/>
    <cellStyle name="Input 3 4 3 16" xfId="28170" xr:uid="{CE7379BA-089A-4905-AC33-2503CBA87145}"/>
    <cellStyle name="Input 3 4 3 17" xfId="36044" xr:uid="{6B72A318-44D3-4336-BE42-FC67C3788564}"/>
    <cellStyle name="Input 3 4 3 18" xfId="36579" xr:uid="{B81BE445-A3E3-4588-B37C-70A052DF4A66}"/>
    <cellStyle name="Input 3 4 3 19" xfId="36845" xr:uid="{AF9443FE-293A-486A-B3DB-E1358BDF4C27}"/>
    <cellStyle name="Input 3 4 3 2" xfId="15905" xr:uid="{CA81417B-A1EC-4268-8166-AC3C2AF6B7D4}"/>
    <cellStyle name="Input 3 4 3 3" xfId="16304" xr:uid="{4BA14186-8FFE-41E1-AA03-73B4A5E67C11}"/>
    <cellStyle name="Input 3 4 3 4" xfId="16689" xr:uid="{9DC88073-799E-4083-A6D3-6E801EE7ABB3}"/>
    <cellStyle name="Input 3 4 3 5" xfId="17064" xr:uid="{34F861B0-81CD-4307-85CD-8181F9DD3641}"/>
    <cellStyle name="Input 3 4 3 6" xfId="17439" xr:uid="{AF66F1DA-843F-4425-9E61-353886EA74B2}"/>
    <cellStyle name="Input 3 4 3 7" xfId="17806" xr:uid="{A9F19657-BF96-41BF-A789-4DAEC3B2C3A6}"/>
    <cellStyle name="Input 3 4 3 8" xfId="18153" xr:uid="{7828714C-45DC-447B-8100-B8E3743DA8DB}"/>
    <cellStyle name="Input 3 4 3 9" xfId="18495" xr:uid="{EF24F520-BF50-456B-87B6-C0300AD254E2}"/>
    <cellStyle name="Input 3 4 4" xfId="12430" xr:uid="{A25F6980-C937-4AEA-9708-26D43A3E040D}"/>
    <cellStyle name="Input 3 4 5" xfId="15752" xr:uid="{B40EAA8B-C3A3-40B0-82B5-B80F1024205E}"/>
    <cellStyle name="Input 3 4 6" xfId="16144" xr:uid="{B5926F53-DDA0-46E8-AAA1-DA0D415FDA3F}"/>
    <cellStyle name="Input 3 4 7" xfId="16545" xr:uid="{5185AE26-E91A-4A46-81CB-D525C5E9B5EA}"/>
    <cellStyle name="Input 3 4 8" xfId="16928" xr:uid="{8A521D7F-34F3-48A3-9690-9A905C2F722D}"/>
    <cellStyle name="Input 3 4 9" xfId="17301" xr:uid="{4DF9DE7A-D741-4DB0-BE35-E741EA687B8D}"/>
    <cellStyle name="Input 3 5" xfId="982" xr:uid="{FF2D85CD-110C-46BE-8E6C-D612E4B8CC2B}"/>
    <cellStyle name="Input 3 5 10" xfId="12756" xr:uid="{C12D6746-9D6D-48A0-A293-DDA7E29D6C4D}"/>
    <cellStyle name="Input 3 5 11" xfId="13560" xr:uid="{5E348440-411C-47EA-BC80-3C0DE8A8CCED}"/>
    <cellStyle name="Input 3 5 12" xfId="14827" xr:uid="{310A6C27-8673-4BF0-A543-19CD08EEA724}"/>
    <cellStyle name="Input 3 5 13" xfId="12152" xr:uid="{4920E532-8EE9-4231-AED7-746628175E5D}"/>
    <cellStyle name="Input 3 5 14" xfId="15577" xr:uid="{862A4151-5942-4DF3-BEF0-203A3474A219}"/>
    <cellStyle name="Input 3 5 15" xfId="18659" xr:uid="{55CBEF27-DBFF-4FC2-AE10-4F2DF73C2A51}"/>
    <cellStyle name="Input 3 5 16" xfId="14564" xr:uid="{A27332C3-1AE8-473D-9284-9B9DB116C90F}"/>
    <cellStyle name="Input 3 5 17" xfId="20738" xr:uid="{78A45CD4-722B-4F64-824C-0094274FB2ED}"/>
    <cellStyle name="Input 3 5 18" xfId="21776" xr:uid="{281B34D4-03AA-4665-B07D-F2F506D77FF3}"/>
    <cellStyle name="Input 3 5 19" xfId="28833" xr:uid="{7BD043D0-A3D9-42CF-9906-63E79A7606C8}"/>
    <cellStyle name="Input 3 5 2" xfId="1817" xr:uid="{41F5558F-6F73-4AE2-9A16-AA1D9E74E523}"/>
    <cellStyle name="Input 3 5 2 10" xfId="14380" xr:uid="{A081848E-962C-46EB-B415-5B30736E0E5F}"/>
    <cellStyle name="Input 3 5 2 11" xfId="14438" xr:uid="{70644140-55CD-4919-A88F-FA7740C7CC93}"/>
    <cellStyle name="Input 3 5 2 12" xfId="15287" xr:uid="{443DF878-908E-417B-8A65-18719360BDB2}"/>
    <cellStyle name="Input 3 5 2 13" xfId="13958" xr:uid="{7C8B0350-A383-4B84-82E3-2781744A52BC}"/>
    <cellStyle name="Input 3 5 2 14" xfId="14334" xr:uid="{155CC729-31DF-4EF0-982D-5F3BD29ECBA0}"/>
    <cellStyle name="Input 3 5 2 15" xfId="20950" xr:uid="{C5695302-0183-447B-A8AE-957FA98A95C5}"/>
    <cellStyle name="Input 3 5 2 16" xfId="27454" xr:uid="{AB1C4748-EB72-4EF1-87EE-44655865D249}"/>
    <cellStyle name="Input 3 5 2 17" xfId="29060" xr:uid="{04EA914B-7C5C-4AE5-8FE0-6DB8511DDFF0}"/>
    <cellStyle name="Input 3 5 2 18" xfId="29954" xr:uid="{CCA95541-7D5F-4CFB-A2D3-8626B40E0BF5}"/>
    <cellStyle name="Input 3 5 2 19" xfId="36298" xr:uid="{B05CC7A9-0B5E-48AA-856F-88B121CC9EBC}"/>
    <cellStyle name="Input 3 5 2 2" xfId="12779" xr:uid="{2192129A-5715-4FCB-A2A7-349A2495D4C2}"/>
    <cellStyle name="Input 3 5 2 3" xfId="14879" xr:uid="{96A41EC6-BCAC-41D1-AE1B-E63DEEC04A06}"/>
    <cellStyle name="Input 3 5 2 4" xfId="14672" xr:uid="{40472CF0-0D77-40CC-8775-39A8FA4DE043}"/>
    <cellStyle name="Input 3 5 2 5" xfId="14097" xr:uid="{E58EE7B2-3EE6-4CF8-A6BD-8B8EB2B8ED3D}"/>
    <cellStyle name="Input 3 5 2 6" xfId="14490" xr:uid="{58FDE027-4110-44DF-AF5A-67E353CDDDD1}"/>
    <cellStyle name="Input 3 5 2 7" xfId="13015" xr:uid="{DB65AA16-B48D-4F4B-A64B-B8D704885E24}"/>
    <cellStyle name="Input 3 5 2 8" xfId="13371" xr:uid="{50451CE4-F6C9-4532-8E67-B6D9B37F6ADB}"/>
    <cellStyle name="Input 3 5 2 9" xfId="15795" xr:uid="{BC3C7E91-4515-48A2-9ECD-EB344C4E81EC}"/>
    <cellStyle name="Input 3 5 20" xfId="29892" xr:uid="{29561CA2-E4CA-46FD-BBA0-E7B99C359865}"/>
    <cellStyle name="Input 3 5 21" xfId="35169" xr:uid="{47C454F9-ABFC-492D-BCEE-9C626E20F320}"/>
    <cellStyle name="Input 3 5 3" xfId="11917" xr:uid="{D1AF77B9-0758-4170-B240-1A1AE8C5E07E}"/>
    <cellStyle name="Input 3 5 3 10" xfId="18841" xr:uid="{51348A7E-34CE-451D-AD1D-51A00FC90BF6}"/>
    <cellStyle name="Input 3 5 3 11" xfId="19176" xr:uid="{40D9CF3A-15AC-4F72-A510-91100F27C25D}"/>
    <cellStyle name="Input 3 5 3 12" xfId="19503" xr:uid="{9A461606-EEA4-498C-A329-030240180A9F}"/>
    <cellStyle name="Input 3 5 3 13" xfId="19830" xr:uid="{AC18BC46-2129-410E-A501-D8410F32EFDD}"/>
    <cellStyle name="Input 3 5 3 14" xfId="20092" xr:uid="{8D040F22-0237-45AE-98C8-8AFB815AF030}"/>
    <cellStyle name="Input 3 5 3 15" xfId="27851" xr:uid="{E8D7E22E-6103-4A0E-A82C-25A791BD0368}"/>
    <cellStyle name="Input 3 5 3 16" xfId="28171" xr:uid="{C68EC501-E166-44ED-B8DB-1D5B59D5C7B5}"/>
    <cellStyle name="Input 3 5 3 17" xfId="36045" xr:uid="{43FC1576-24F1-4CA4-82F5-365E5C74B176}"/>
    <cellStyle name="Input 3 5 3 18" xfId="36580" xr:uid="{D41D548E-CEB9-4F06-AB97-F309C252760A}"/>
    <cellStyle name="Input 3 5 3 19" xfId="36846" xr:uid="{EE2B7856-A1DE-4329-9DA0-1B782E591701}"/>
    <cellStyle name="Input 3 5 3 2" xfId="15906" xr:uid="{CDD742E4-6A9D-4C0A-9294-02DF418D2497}"/>
    <cellStyle name="Input 3 5 3 3" xfId="16305" xr:uid="{14331602-C196-40D8-AAAC-DC75BFF7716F}"/>
    <cellStyle name="Input 3 5 3 4" xfId="16690" xr:uid="{3D149BD8-F1D3-4678-B559-0B545A9731C2}"/>
    <cellStyle name="Input 3 5 3 5" xfId="17065" xr:uid="{0843BB82-C991-4383-B696-8B26DD2D1911}"/>
    <cellStyle name="Input 3 5 3 6" xfId="17440" xr:uid="{1382ED7E-B067-4375-9C73-F87A9D91B8E3}"/>
    <cellStyle name="Input 3 5 3 7" xfId="17807" xr:uid="{F2370AB5-47ED-4A35-B8DA-CA35859175EB}"/>
    <cellStyle name="Input 3 5 3 8" xfId="18154" xr:uid="{EB84C64D-3F11-4E3B-9BD9-358646655398}"/>
    <cellStyle name="Input 3 5 3 9" xfId="18496" xr:uid="{B4F1AC4B-D1DC-4DA4-9D5A-A790207A8994}"/>
    <cellStyle name="Input 3 5 4" xfId="12523" xr:uid="{3919C998-75D3-4BFC-ABC8-767CB3B3A990}"/>
    <cellStyle name="Input 3 5 5" xfId="13938" xr:uid="{F5409CCA-96E5-40D6-90E4-A6A34B2167EE}"/>
    <cellStyle name="Input 3 5 6" xfId="14675" xr:uid="{1044DF8B-A628-470F-BA3B-C99CED22120B}"/>
    <cellStyle name="Input 3 5 7" xfId="15676" xr:uid="{BBD1C12C-2BED-4BF5-B739-014581D10EA3}"/>
    <cellStyle name="Input 3 5 8" xfId="13657" xr:uid="{F641C084-9D1B-4407-88CB-612F5E499A61}"/>
    <cellStyle name="Input 3 5 9" xfId="14066" xr:uid="{9ABB7535-4D22-4246-BD88-615A0E4E041A}"/>
    <cellStyle name="Input 3 6" xfId="1818" xr:uid="{D72EBFDD-0EDD-417F-AF0C-E322BC24C546}"/>
    <cellStyle name="Input 3 6 10" xfId="16643" xr:uid="{C4C2806A-4F11-46CC-AA1E-EEB27CFB2670}"/>
    <cellStyle name="Input 3 6 11" xfId="13117" xr:uid="{49EAD576-C689-4A89-8539-4816C9BE8E58}"/>
    <cellStyle name="Input 3 6 12" xfId="14364" xr:uid="{812732DD-FFC8-4913-9E90-61693DB3D957}"/>
    <cellStyle name="Input 3 6 13" xfId="15242" xr:uid="{584DE332-A2E4-4227-87BD-EABF7BC620C0}"/>
    <cellStyle name="Input 3 6 14" xfId="15447" xr:uid="{29EACC5F-6A8A-416C-98A8-CCD1B7750E3D}"/>
    <cellStyle name="Input 3 6 15" xfId="12618" xr:uid="{2B005B07-0623-4296-873D-E5B4AB45E38F}"/>
    <cellStyle name="Input 3 6 16" xfId="20951" xr:uid="{4646043D-A27A-42FE-85D6-8485238C1380}"/>
    <cellStyle name="Input 3 6 17" xfId="26988" xr:uid="{3B12EEBC-1EF7-42AF-BAE8-B068C5746684}"/>
    <cellStyle name="Input 3 6 18" xfId="29061" xr:uid="{795C3C92-E0D3-49B6-B57F-EDA0B6C7A402}"/>
    <cellStyle name="Input 3 6 19" xfId="29458" xr:uid="{26F996F2-C9A8-4863-85C0-CD61EF8E238C}"/>
    <cellStyle name="Input 3 6 2" xfId="11918" xr:uid="{4BB14127-DDCB-4439-8F69-634C20F63F1C}"/>
    <cellStyle name="Input 3 6 2 10" xfId="18842" xr:uid="{6B40C51F-6586-4272-AB5D-5965989C88F9}"/>
    <cellStyle name="Input 3 6 2 11" xfId="19177" xr:uid="{0C78E21B-DF57-4C03-822B-CD8809B6F9FA}"/>
    <cellStyle name="Input 3 6 2 12" xfId="19504" xr:uid="{31FCD183-B49C-4EEA-BEE6-FAC4BFAF9466}"/>
    <cellStyle name="Input 3 6 2 13" xfId="19831" xr:uid="{CDCA2055-F694-4BA9-9295-D11527FE60A9}"/>
    <cellStyle name="Input 3 6 2 14" xfId="20093" xr:uid="{DB9A2127-8D6F-4DA7-BEE9-D120EF52CC5D}"/>
    <cellStyle name="Input 3 6 2 15" xfId="27852" xr:uid="{CCB6D6A4-1668-4E66-983E-3726E25C2942}"/>
    <cellStyle name="Input 3 6 2 16" xfId="28172" xr:uid="{06E51F5F-9EB8-4C10-89AE-E4417366BA69}"/>
    <cellStyle name="Input 3 6 2 17" xfId="36046" xr:uid="{989E0376-A15C-4FE0-A5C1-D5F71B8ECCFF}"/>
    <cellStyle name="Input 3 6 2 18" xfId="36581" xr:uid="{CF81AF87-3783-4C1B-B6AF-241FC1E720FD}"/>
    <cellStyle name="Input 3 6 2 19" xfId="36847" xr:uid="{33D0FD72-97AA-49E6-92F9-F02257A09BCE}"/>
    <cellStyle name="Input 3 6 2 2" xfId="15907" xr:uid="{BAD79435-3383-4FB3-9A64-F88CD984EC08}"/>
    <cellStyle name="Input 3 6 2 3" xfId="16306" xr:uid="{3554CB02-A85E-42F1-9755-A63BFBC0B125}"/>
    <cellStyle name="Input 3 6 2 4" xfId="16691" xr:uid="{F955355C-B9DA-4BF4-9E6F-7D8F8D25E5A4}"/>
    <cellStyle name="Input 3 6 2 5" xfId="17066" xr:uid="{A392C63B-F3EF-4946-9AE9-2F8A698FC84F}"/>
    <cellStyle name="Input 3 6 2 6" xfId="17441" xr:uid="{A400669E-CE45-4BAF-A920-B8E30BA964A0}"/>
    <cellStyle name="Input 3 6 2 7" xfId="17808" xr:uid="{472418C2-B4DE-4F7A-9736-3F1E1EDA2EF4}"/>
    <cellStyle name="Input 3 6 2 8" xfId="18155" xr:uid="{D661B3A0-C4D4-4FB2-8ED8-9DAB6F905221}"/>
    <cellStyle name="Input 3 6 2 9" xfId="18497" xr:uid="{A0708EDD-67B7-483C-B426-BB0974B30752}"/>
    <cellStyle name="Input 3 6 20" xfId="36351" xr:uid="{CBD24F21-A5F5-4778-8F59-C262150BF2A0}"/>
    <cellStyle name="Input 3 6 3" xfId="12780" xr:uid="{573DBE99-ACDA-4385-9F9D-16A633CEC1BC}"/>
    <cellStyle name="Input 3 6 4" xfId="13965" xr:uid="{1A0DBEB9-4794-46A1-BF78-2D8F75FDE8C8}"/>
    <cellStyle name="Input 3 6 5" xfId="12315" xr:uid="{F2252AFA-3A19-414D-885E-7F8D0340D25D}"/>
    <cellStyle name="Input 3 6 6" xfId="14604" xr:uid="{8975E727-887E-40E3-BE36-147D069BAB4E}"/>
    <cellStyle name="Input 3 6 7" xfId="14761" xr:uid="{6FB1ED83-86C0-4DE9-BD77-39CF9BFD038F}"/>
    <cellStyle name="Input 3 6 8" xfId="13228" xr:uid="{8FB69AB3-5F6E-4DA6-9FC4-FD453D107AB7}"/>
    <cellStyle name="Input 3 6 9" xfId="15282" xr:uid="{E11ADD89-9669-403A-AAF0-ECE55B588141}"/>
    <cellStyle name="Input 3 7" xfId="1819" xr:uid="{849FCCD8-E5ED-4391-96BA-C5C50F4C84B8}"/>
    <cellStyle name="Input 3 7 10" xfId="12929" xr:uid="{7365CCFD-AEB7-411B-ABF9-92C69F2A2D3D}"/>
    <cellStyle name="Input 3 7 11" xfId="17324" xr:uid="{47868AE4-AEED-468F-9F8A-1F42F774152A}"/>
    <cellStyle name="Input 3 7 12" xfId="12765" xr:uid="{77976641-D4E4-48B4-88FE-BE6A86F71F2A}"/>
    <cellStyle name="Input 3 7 13" xfId="12326" xr:uid="{7D189FC7-EC22-46D0-81AE-5461E97677EA}"/>
    <cellStyle name="Input 3 7 14" xfId="16070" xr:uid="{746A2C19-63D7-403B-951E-3FAB59AA7301}"/>
    <cellStyle name="Input 3 7 15" xfId="13189" xr:uid="{CD90FCFF-3A22-4964-82A4-CBF100D9AC6D}"/>
    <cellStyle name="Input 3 7 16" xfId="20952" xr:uid="{C7855799-FA39-4C64-A7A1-D51D81DCBAE4}"/>
    <cellStyle name="Input 3 7 17" xfId="21779" xr:uid="{515FED1A-2301-475B-867F-93F80E1FF50B}"/>
    <cellStyle name="Input 3 7 18" xfId="29062" xr:uid="{F503282C-D7BF-4CEB-B4CB-F16B34791DC3}"/>
    <cellStyle name="Input 3 7 19" xfId="28368" xr:uid="{C09D0CCF-B5D4-4469-BD2D-4142F83FE36F}"/>
    <cellStyle name="Input 3 7 2" xfId="11919" xr:uid="{2A1CE870-DA98-4C30-AE4A-2B3DF456BCC3}"/>
    <cellStyle name="Input 3 7 2 10" xfId="18843" xr:uid="{4495EEB4-38A8-4051-B1CA-21275AB0F8AC}"/>
    <cellStyle name="Input 3 7 2 11" xfId="19178" xr:uid="{C4099508-75C8-4E3A-A7EA-1C098AB9B0DE}"/>
    <cellStyle name="Input 3 7 2 12" xfId="19505" xr:uid="{774FB53F-D34C-4E0B-AA15-70FF99BF9BD5}"/>
    <cellStyle name="Input 3 7 2 13" xfId="19832" xr:uid="{333CE23F-769B-4EC6-B07E-5C90294E5EE7}"/>
    <cellStyle name="Input 3 7 2 14" xfId="20094" xr:uid="{E2A8C489-A0C2-428E-A704-B30B26916F98}"/>
    <cellStyle name="Input 3 7 2 15" xfId="27853" xr:uid="{FA4059A8-AA48-49E8-9B93-387911BE8820}"/>
    <cellStyle name="Input 3 7 2 16" xfId="28173" xr:uid="{736C226F-7AE9-475C-9ABA-55CB3907F236}"/>
    <cellStyle name="Input 3 7 2 17" xfId="36047" xr:uid="{E8A01136-F734-4E09-BE25-2C44715715A9}"/>
    <cellStyle name="Input 3 7 2 18" xfId="36582" xr:uid="{32D7B44D-E5B4-4478-8AE4-FBDF30E030C8}"/>
    <cellStyle name="Input 3 7 2 19" xfId="36848" xr:uid="{BFC570E6-6989-46D0-9213-5B18B9F73EAF}"/>
    <cellStyle name="Input 3 7 2 2" xfId="15908" xr:uid="{4FB77B47-6228-4DC8-B03B-067EBCD0E420}"/>
    <cellStyle name="Input 3 7 2 3" xfId="16307" xr:uid="{467D69AF-3C6F-4B51-B84F-1E03A6013287}"/>
    <cellStyle name="Input 3 7 2 4" xfId="16692" xr:uid="{30EA6BB9-A25C-48E6-B653-8CFB1B6E39D6}"/>
    <cellStyle name="Input 3 7 2 5" xfId="17067" xr:uid="{DAFC200A-D88F-42DF-ACEA-F35225E90378}"/>
    <cellStyle name="Input 3 7 2 6" xfId="17442" xr:uid="{E0DE2AE8-3308-44AE-A4C1-3975E08DEC04}"/>
    <cellStyle name="Input 3 7 2 7" xfId="17809" xr:uid="{A3903E18-F73A-48A3-BB42-EFACBE128A75}"/>
    <cellStyle name="Input 3 7 2 8" xfId="18156" xr:uid="{312E06CC-3AD2-430B-BDCD-E9C4C9D52C13}"/>
    <cellStyle name="Input 3 7 2 9" xfId="18498" xr:uid="{3AFBF44A-9886-4A74-8601-D45F1717BB3E}"/>
    <cellStyle name="Input 3 7 20" xfId="36245" xr:uid="{865FAD39-CEB5-436A-908D-FFA741040F1E}"/>
    <cellStyle name="Input 3 7 3" xfId="12781" xr:uid="{1EBE54C0-16F1-4ADB-8DDE-121770C1D10F}"/>
    <cellStyle name="Input 3 7 4" xfId="13522" xr:uid="{B64BE1C2-7E49-4EA9-AB43-5FFD05201C24}"/>
    <cellStyle name="Input 3 7 5" xfId="15492" xr:uid="{D474EF12-204F-4F1A-AA31-AAFCACC61936}"/>
    <cellStyle name="Input 3 7 6" xfId="13417" xr:uid="{2F8B7DB3-6BD9-4740-AD0B-288FCFD88DAC}"/>
    <cellStyle name="Input 3 7 7" xfId="13885" xr:uid="{140A7F88-5448-4223-8868-ECD6E2FE8FE8}"/>
    <cellStyle name="Input 3 7 8" xfId="14054" xr:uid="{99681A92-540A-4EBE-A54B-ABA85CCACBB1}"/>
    <cellStyle name="Input 3 7 9" xfId="14887" xr:uid="{6D1C1823-7D8F-4E97-846B-9DDCF272F124}"/>
    <cellStyle name="Input 3 8" xfId="11076" xr:uid="{D5D4EA3E-E66F-476B-ACDB-BCA2566BA007}"/>
    <cellStyle name="Input 3 8 10" xfId="13711" xr:uid="{283A98A5-D897-411D-914C-9F0C52077F4F}"/>
    <cellStyle name="Input 3 8 11" xfId="17763" xr:uid="{C3DFCB42-2C1E-4EA5-ACAD-95ED4891CD4A}"/>
    <cellStyle name="Input 3 8 12" xfId="16562" xr:uid="{23C4B16A-B133-4152-B424-AB36862B4F8A}"/>
    <cellStyle name="Input 3 8 13" xfId="12616" xr:uid="{232EEF27-2A1A-449E-B8E5-1EE4F1A33B66}"/>
    <cellStyle name="Input 3 8 14" xfId="14115" xr:uid="{C727BE51-F782-4D0B-90DA-6A8C1ED76BC1}"/>
    <cellStyle name="Input 3 8 15" xfId="19143" xr:uid="{F76427C3-9558-4CC9-B25C-CD8E1453C33F}"/>
    <cellStyle name="Input 3 8 16" xfId="27483" xr:uid="{BB9155D8-110C-4C5A-9CBA-2B1C00D4AA69}"/>
    <cellStyle name="Input 3 8 17" xfId="28060" xr:uid="{45168BC6-D9A4-4489-808F-BCB7A4366FCF}"/>
    <cellStyle name="Input 3 8 18" xfId="35668" xr:uid="{503A0FC1-8A90-4241-8D4A-72FC9E0C70B1}"/>
    <cellStyle name="Input 3 8 19" xfId="36405" xr:uid="{239CA8D0-1FE4-4D5E-A6FC-0DA7313E2F0E}"/>
    <cellStyle name="Input 3 8 2" xfId="11981" xr:uid="{46A694AC-CC9F-46A7-9ED2-4CB30E106D55}"/>
    <cellStyle name="Input 3 8 2 10" xfId="18904" xr:uid="{685FE665-410A-4731-8ABC-7EA3D1166008}"/>
    <cellStyle name="Input 3 8 2 11" xfId="19239" xr:uid="{6EEC527B-F4A8-43F3-830E-029BA7B3780E}"/>
    <cellStyle name="Input 3 8 2 12" xfId="19566" xr:uid="{681C1D77-A8CA-4CEA-ACF0-936BC0EF6A52}"/>
    <cellStyle name="Input 3 8 2 13" xfId="19893" xr:uid="{F1D1519F-3FDD-45D8-93ED-CC41FF521DA3}"/>
    <cellStyle name="Input 3 8 2 14" xfId="20155" xr:uid="{031FF146-CA74-4F55-9EE6-3FCBFB3D3C3B}"/>
    <cellStyle name="Input 3 8 2 15" xfId="27914" xr:uid="{AF8A87BB-9C8C-4CE7-8C0F-24C53F995C38}"/>
    <cellStyle name="Input 3 8 2 16" xfId="28234" xr:uid="{16603196-AE4A-42B0-98E0-E44DA572A4E0}"/>
    <cellStyle name="Input 3 8 2 17" xfId="36108" xr:uid="{77730325-687B-4B9E-A5EA-15E551D4E824}"/>
    <cellStyle name="Input 3 8 2 18" xfId="36639" xr:uid="{D5275DB7-F0DB-4D97-B0BE-6C0EABE37F8E}"/>
    <cellStyle name="Input 3 8 2 19" xfId="36909" xr:uid="{5F27C34C-22EF-4085-90DB-44ADFE622AA8}"/>
    <cellStyle name="Input 3 8 2 2" xfId="15965" xr:uid="{C4A6842F-E10C-4AE4-9DB0-F1299506C523}"/>
    <cellStyle name="Input 3 8 2 3" xfId="16368" xr:uid="{9264E7D9-A3EC-4512-A60F-78746D9C7A0F}"/>
    <cellStyle name="Input 3 8 2 4" xfId="16754" xr:uid="{892B5036-713F-4A21-A5B9-18BC60DEA3F6}"/>
    <cellStyle name="Input 3 8 2 5" xfId="17128" xr:uid="{0546129E-274D-43B7-872E-4F84CA9B199C}"/>
    <cellStyle name="Input 3 8 2 6" xfId="17503" xr:uid="{4A14E6AB-99CD-4F05-9661-671464C71830}"/>
    <cellStyle name="Input 3 8 2 7" xfId="17870" xr:uid="{C4664E72-4AD0-4C57-A01C-C92A5E77553E}"/>
    <cellStyle name="Input 3 8 2 8" xfId="18217" xr:uid="{BAC06407-3C27-4B79-B815-0C8A750F1E76}"/>
    <cellStyle name="Input 3 8 2 9" xfId="18560" xr:uid="{2444A3EF-DE2C-49A3-8BE5-199A78F22710}"/>
    <cellStyle name="Input 3 8 20" xfId="36363" xr:uid="{1991DA1D-AEFE-4EDA-B66A-B376480D1EA0}"/>
    <cellStyle name="Input 3 8 3" xfId="15557" xr:uid="{32E9A0B4-A715-4106-9B29-47F4074053CD}"/>
    <cellStyle name="Input 3 8 4" xfId="15026" xr:uid="{F744CC96-F3BE-4226-BA51-1CD95F7BCE04}"/>
    <cellStyle name="Input 3 8 5" xfId="12703" xr:uid="{A588E090-7019-44FE-AB6A-F0F2C8BF9861}"/>
    <cellStyle name="Input 3 8 6" xfId="13467" xr:uid="{48B9D2A2-67C5-47BC-8F42-A64D3665D9D9}"/>
    <cellStyle name="Input 3 8 7" xfId="14877" xr:uid="{4968504A-1814-438F-960E-95260D46EE60}"/>
    <cellStyle name="Input 3 8 8" xfId="15212" xr:uid="{FA7070C7-D1CB-4D16-96B6-93DC9E442ADA}"/>
    <cellStyle name="Input 3 8 9" xfId="12935" xr:uid="{F02695B7-19EE-438E-AC93-FFC7F9722F62}"/>
    <cellStyle name="Input 3 9" xfId="12208" xr:uid="{396F99C6-B7CE-4D5F-8E54-385DC032AF13}"/>
    <cellStyle name="Input 4" xfId="354" xr:uid="{9C327030-7FB9-4DB7-A6A1-67AD688C5FA9}"/>
    <cellStyle name="Input 4 10" xfId="12548" xr:uid="{8727DFE8-18E3-46DE-A545-2D9D645BD468}"/>
    <cellStyle name="Input 4 11" xfId="15562" xr:uid="{D293BB0E-5A7D-4685-BA4E-3C2D854FF078}"/>
    <cellStyle name="Input 4 12" xfId="14303" xr:uid="{D8120C5E-0C32-42DA-9AFA-832CE8B9E089}"/>
    <cellStyle name="Input 4 13" xfId="15465" xr:uid="{9ECEF7CD-870F-40C3-8215-19918964506A}"/>
    <cellStyle name="Input 4 14" xfId="14192" xr:uid="{0DE32FFE-8DC9-4EEA-95D2-B8AC72F0A049}"/>
    <cellStyle name="Input 4 15" xfId="13524" xr:uid="{B2CB4C90-330A-48D1-9E23-D4A4FFE8CBC3}"/>
    <cellStyle name="Input 4 16" xfId="15609" xr:uid="{6964D4C3-5EFA-42A5-A0D2-3B07186DAC01}"/>
    <cellStyle name="Input 4 17" xfId="13691" xr:uid="{E97D26D6-9C60-4A83-A2F9-DC45AC2F95FD}"/>
    <cellStyle name="Input 4 18" xfId="15849" xr:uid="{A5F616F0-C385-4818-962C-8CB58454796B}"/>
    <cellStyle name="Input 4 19" xfId="12140" xr:uid="{C362E7E7-6EAC-434D-A5E6-4ABC86462FB1}"/>
    <cellStyle name="Input 4 2" xfId="881" xr:uid="{635DF412-5C84-41DE-BF06-80D9DE1B944D}"/>
    <cellStyle name="Input 4 2 10" xfId="17646" xr:uid="{995CB0B0-8C87-452F-9EE4-087ED6B5F7B7}"/>
    <cellStyle name="Input 4 2 11" xfId="18003" xr:uid="{F095C4CD-1EF1-45AE-BCC1-5ABFFDEEA3D1}"/>
    <cellStyle name="Input 4 2 12" xfId="18356" xr:uid="{27B76C24-13C7-4F2A-9A4E-A1B981AAA9A6}"/>
    <cellStyle name="Input 4 2 13" xfId="18697" xr:uid="{DF48DACC-7AD1-46A4-B3B7-6BC327D9E501}"/>
    <cellStyle name="Input 4 2 14" xfId="19025" xr:uid="{31EFE817-9CA8-4BFD-8BB5-6FA39657DCF2}"/>
    <cellStyle name="Input 4 2 15" xfId="19375" xr:uid="{F181AB3B-9F32-4362-AA3B-614FF1CEE8AD}"/>
    <cellStyle name="Input 4 2 16" xfId="19686" xr:uid="{18828942-8618-4426-B254-F3D45B96A309}"/>
    <cellStyle name="Input 4 2 17" xfId="20637" xr:uid="{FCB92188-46B7-4366-A8DB-04662BCBDF87}"/>
    <cellStyle name="Input 4 2 18" xfId="20300" xr:uid="{C1C106A6-558B-4BA1-A272-C26F9A12D77A}"/>
    <cellStyle name="Input 4 2 19" xfId="28732" xr:uid="{F2A825CF-3439-4E25-8E13-E34EBD38C988}"/>
    <cellStyle name="Input 4 2 2" xfId="1820" xr:uid="{D539704E-8018-49AB-A608-2742AF9B8A28}"/>
    <cellStyle name="Input 4 2 2 10" xfId="14527" xr:uid="{F053D829-1D37-405D-9A83-E671537A66F3}"/>
    <cellStyle name="Input 4 2 2 11" xfId="14101" xr:uid="{962D4B8E-B690-449C-984A-E11C16D897FC}"/>
    <cellStyle name="Input 4 2 2 12" xfId="15137" xr:uid="{8F70CBB9-A00C-4A8F-8E7B-7AD3A92B270F}"/>
    <cellStyle name="Input 4 2 2 13" xfId="14867" xr:uid="{323D2C23-D1F7-4999-BAB9-1D0AD1B1C035}"/>
    <cellStyle name="Input 4 2 2 14" xfId="13301" xr:uid="{C66729C0-A0C5-4397-8458-8CEC7E97CBB1}"/>
    <cellStyle name="Input 4 2 2 15" xfId="20953" xr:uid="{16B21D9A-B657-41D4-82F5-4D4FEBA5E321}"/>
    <cellStyle name="Input 4 2 2 16" xfId="21838" xr:uid="{2CE0C744-BE8E-46C3-97E7-529E69500D00}"/>
    <cellStyle name="Input 4 2 2 17" xfId="29063" xr:uid="{BC8629A9-E63F-48C3-8C47-B8344A385E0A}"/>
    <cellStyle name="Input 4 2 2 18" xfId="29043" xr:uid="{05612D8C-4A86-4E59-A34F-C74699993312}"/>
    <cellStyle name="Input 4 2 2 19" xfId="35310" xr:uid="{B2A93DBE-4332-4546-A786-D38A43091C45}"/>
    <cellStyle name="Input 4 2 2 2" xfId="12782" xr:uid="{93780EE0-4E8B-46F5-9E6D-D070AA5A973A}"/>
    <cellStyle name="Input 4 2 2 3" xfId="13271" xr:uid="{4F90BB0E-8027-4AE5-8F74-2FB2AFE2D370}"/>
    <cellStyle name="Input 4 2 2 4" xfId="13624" xr:uid="{523BBB83-EB02-481A-9393-C30DA832C0C4}"/>
    <cellStyle name="Input 4 2 2 5" xfId="15053" xr:uid="{7091CE25-95EA-4EE2-9B16-99C35408CD49}"/>
    <cellStyle name="Input 4 2 2 6" xfId="13232" xr:uid="{B515C1AA-A97A-4933-B22D-F6E021DFBDC2}"/>
    <cellStyle name="Input 4 2 2 7" xfId="15141" xr:uid="{D6A3371A-D9D5-4E2F-9F41-9427BDA32470}"/>
    <cellStyle name="Input 4 2 2 8" xfId="15637" xr:uid="{BD8996C2-FC87-4D0D-99F7-B1C9773A4D5D}"/>
    <cellStyle name="Input 4 2 2 9" xfId="15208" xr:uid="{9ECDB4B1-4670-4DE7-B808-0692EFE9513E}"/>
    <cellStyle name="Input 4 2 20" xfId="28391" xr:uid="{B9DA474E-05D4-4486-A1AD-691861BEC8FE}"/>
    <cellStyle name="Input 4 2 21" xfId="36435" xr:uid="{F3E0D6A8-677E-4883-83A8-0DF6FF753290}"/>
    <cellStyle name="Input 4 2 3" xfId="11920" xr:uid="{194EE353-60E2-4C21-8EE6-C722879FD928}"/>
    <cellStyle name="Input 4 2 3 10" xfId="18844" xr:uid="{3607765E-10DF-4951-92AE-5F45897BBBB0}"/>
    <cellStyle name="Input 4 2 3 11" xfId="19179" xr:uid="{1CC21A7C-5650-4514-A6B6-DE12A5A60232}"/>
    <cellStyle name="Input 4 2 3 12" xfId="19506" xr:uid="{19EF56EE-CFDA-4D88-ABDB-12A530EA6529}"/>
    <cellStyle name="Input 4 2 3 13" xfId="19833" xr:uid="{77CBF781-E963-4324-BD53-AC74BA1D37BB}"/>
    <cellStyle name="Input 4 2 3 14" xfId="20095" xr:uid="{6E304B1E-FD11-4EFF-8D43-654F0EF9A430}"/>
    <cellStyle name="Input 4 2 3 15" xfId="27854" xr:uid="{CA24B085-FA6D-4A5F-97B4-C6921EE08B4F}"/>
    <cellStyle name="Input 4 2 3 16" xfId="28174" xr:uid="{32C59A8B-FCAD-403A-B907-44FFB0B51E87}"/>
    <cellStyle name="Input 4 2 3 17" xfId="36048" xr:uid="{B4F7EC49-2AFF-4646-879E-04100FFD4599}"/>
    <cellStyle name="Input 4 2 3 18" xfId="36583" xr:uid="{428E8B21-04B5-4318-BC5F-C0CB21ABA7DD}"/>
    <cellStyle name="Input 4 2 3 19" xfId="36849" xr:uid="{B5E11CA5-54C7-4146-A8B0-8F684AA22053}"/>
    <cellStyle name="Input 4 2 3 2" xfId="15909" xr:uid="{CE1F84C1-DD3C-486F-BB17-26E9C6F2E624}"/>
    <cellStyle name="Input 4 2 3 3" xfId="16308" xr:uid="{16D3924F-7249-429C-AC5D-FF92E7C262BA}"/>
    <cellStyle name="Input 4 2 3 4" xfId="16693" xr:uid="{0D0A457F-5B53-463A-8A92-4C7CB705A711}"/>
    <cellStyle name="Input 4 2 3 5" xfId="17068" xr:uid="{8BBF0769-FAD1-44E3-99C9-F3C037CD7FF5}"/>
    <cellStyle name="Input 4 2 3 6" xfId="17443" xr:uid="{316E60E0-6E80-4439-B87F-2C06A3DD7ABD}"/>
    <cellStyle name="Input 4 2 3 7" xfId="17810" xr:uid="{FC286703-CE19-406C-B86F-3CF5C597BEC4}"/>
    <cellStyle name="Input 4 2 3 8" xfId="18157" xr:uid="{5EA4448F-1917-4962-A446-C90E0889302E}"/>
    <cellStyle name="Input 4 2 3 9" xfId="18499" xr:uid="{E0F69B83-DA91-440F-B04D-BFCC1E0DAE4B}"/>
    <cellStyle name="Input 4 2 4" xfId="12458" xr:uid="{962B648E-FA67-4095-9CAB-C67DCCABE28E}"/>
    <cellStyle name="Input 4 2 5" xfId="15721" xr:uid="{7EF7F27E-2895-4530-9757-30BA97E9C966}"/>
    <cellStyle name="Input 4 2 6" xfId="16102" xr:uid="{1BC7FEB8-B45C-42BD-B0D8-23A0EE3C1548}"/>
    <cellStyle name="Input 4 2 7" xfId="16516" xr:uid="{A5EFB03F-C902-4410-B466-6E6F87B3438F}"/>
    <cellStyle name="Input 4 2 8" xfId="16899" xr:uid="{E44B3951-B293-4280-A852-136F0E00C774}"/>
    <cellStyle name="Input 4 2 9" xfId="17269" xr:uid="{988B4CF3-9E67-4BD2-BD5B-84AF521D21FF}"/>
    <cellStyle name="Input 4 20" xfId="12615" xr:uid="{A35BF221-BF70-4745-B084-7C7A79E4B2A9}"/>
    <cellStyle name="Input 4 21" xfId="13155" xr:uid="{6D5C2D1D-4CC6-4A12-959E-81B949B21B28}"/>
    <cellStyle name="Input 4 22" xfId="20282" xr:uid="{5AAC94A1-4D8E-48A5-81B6-FE97C5B2A429}"/>
    <cellStyle name="Input 4 23" xfId="27749" xr:uid="{EC9CEB4B-6F17-43F2-8832-2D6708DCD3A8}"/>
    <cellStyle name="Input 4 24" xfId="28373" xr:uid="{2B438928-6207-4B08-857D-4B84EAEE61D4}"/>
    <cellStyle name="Input 4 25" xfId="35942" xr:uid="{58C5BF22-8309-4E27-B2C3-24480A88012A}"/>
    <cellStyle name="Input 4 3" xfId="849" xr:uid="{782074C2-1BEC-4811-99B0-0CCA11E9117C}"/>
    <cellStyle name="Input 4 3 10" xfId="17676" xr:uid="{82F67978-F29B-43F6-BADD-C2DE630650E5}"/>
    <cellStyle name="Input 4 3 11" xfId="18034" xr:uid="{01666161-D8FB-4EFE-9BF7-EECB12B87E7A}"/>
    <cellStyle name="Input 4 3 12" xfId="18386" xr:uid="{FB91AC43-30C6-46C6-BE9A-CEDAF699A6B7}"/>
    <cellStyle name="Input 4 3 13" xfId="18727" xr:uid="{957E7257-6177-470F-BC44-3B963495310A}"/>
    <cellStyle name="Input 4 3 14" xfId="19067" xr:uid="{A6D07150-5025-44A6-9B07-772BAEB68215}"/>
    <cellStyle name="Input 4 3 15" xfId="19405" xr:uid="{76615E20-80AB-4610-92D4-2C5E3B8BE38E}"/>
    <cellStyle name="Input 4 3 16" xfId="19728" xr:uid="{22CEBD8F-404D-41F5-A9D8-487E0EAADE2C}"/>
    <cellStyle name="Input 4 3 17" xfId="20605" xr:uid="{763D096A-4ABF-402C-B86F-AAB9DD9A88AA}"/>
    <cellStyle name="Input 4 3 18" xfId="27570" xr:uid="{DDE2037D-7045-45D6-91B0-C8BFE89F4EC7}"/>
    <cellStyle name="Input 4 3 19" xfId="28700" xr:uid="{E0A94DCF-DDA2-4D0F-9F8F-C0C6162FD01C}"/>
    <cellStyle name="Input 4 3 2" xfId="1821" xr:uid="{2C93B06C-AC51-4A5A-A04A-34B086CDDEA9}"/>
    <cellStyle name="Input 4 3 2 10" xfId="15079" xr:uid="{51BE3E8D-BED0-4C71-B331-A6489E8CAD8B}"/>
    <cellStyle name="Input 4 3 2 11" xfId="13478" xr:uid="{66E3A535-ECBB-4BFD-BC29-1AC407267FD9}"/>
    <cellStyle name="Input 4 3 2 12" xfId="15411" xr:uid="{B1D8A56D-A4E3-47E4-B3DF-57FF6FB9F757}"/>
    <cellStyle name="Input 4 3 2 13" xfId="13341" xr:uid="{117B138C-2E1A-4907-884E-5A6DE401D92A}"/>
    <cellStyle name="Input 4 3 2 14" xfId="13782" xr:uid="{01376AB7-1B2B-4E02-96B4-7F04A0490CE0}"/>
    <cellStyle name="Input 4 3 2 15" xfId="20954" xr:uid="{5A0FA735-5F46-4A96-9F42-A6235CB6654D}"/>
    <cellStyle name="Input 4 3 2 16" xfId="21341" xr:uid="{21EC94D3-C109-43D4-8F2B-ACC051405B2F}"/>
    <cellStyle name="Input 4 3 2 17" xfId="29064" xr:uid="{4DFBAB34-A9BA-41CA-A56C-490347E25627}"/>
    <cellStyle name="Input 4 3 2 18" xfId="28518" xr:uid="{264F84FF-8FC1-4155-A6A0-CFD938F7867F}"/>
    <cellStyle name="Input 4 3 2 19" xfId="35577" xr:uid="{331FC81F-C6C2-4EDD-A6F9-81BE97F39AF0}"/>
    <cellStyle name="Input 4 3 2 2" xfId="12783" xr:uid="{F10FBBC1-0E19-4605-9245-64BCDF73511D}"/>
    <cellStyle name="Input 4 3 2 3" xfId="12920" xr:uid="{61EEAA1C-A2D8-41AD-A4B8-2D8ACA748B91}"/>
    <cellStyle name="Input 4 3 2 4" xfId="13978" xr:uid="{376A735B-0B79-45DD-912E-111EB7BA85DE}"/>
    <cellStyle name="Input 4 3 2 5" xfId="14445" xr:uid="{0649F1E2-4C8F-4C3E-9B74-79EB7B2CBFB9}"/>
    <cellStyle name="Input 4 3 2 6" xfId="14372" xr:uid="{968CA284-F56D-477B-949E-122FFE92C5E5}"/>
    <cellStyle name="Input 4 3 2 7" xfId="14094" xr:uid="{953961DB-A114-42E9-B73F-C493EC9A8F51}"/>
    <cellStyle name="Input 4 3 2 8" xfId="12279" xr:uid="{F327391C-37C1-4E37-BFF1-271326AF020C}"/>
    <cellStyle name="Input 4 3 2 9" xfId="16468" xr:uid="{62CB88D0-21A9-4443-A309-91761DAECA34}"/>
    <cellStyle name="Input 4 3 20" xfId="35758" xr:uid="{637AB23B-6E98-4E8E-841B-C387E369F976}"/>
    <cellStyle name="Input 4 3 21" xfId="36483" xr:uid="{E712F7B6-B459-48CD-B9D5-89BDB726C98F}"/>
    <cellStyle name="Input 4 3 3" xfId="11921" xr:uid="{5FE199D7-285A-41AE-988C-8E8F7951230F}"/>
    <cellStyle name="Input 4 3 3 10" xfId="18845" xr:uid="{F69E7218-78F8-4290-BEF5-B10C53746E15}"/>
    <cellStyle name="Input 4 3 3 11" xfId="19180" xr:uid="{9E3E7C6B-3583-448B-9DEA-992B1DA26C63}"/>
    <cellStyle name="Input 4 3 3 12" xfId="19507" xr:uid="{A8405BEA-C4D3-4125-9BFB-C8C3CD4A1917}"/>
    <cellStyle name="Input 4 3 3 13" xfId="19834" xr:uid="{5D4BF70C-9BD7-4BA8-8DC0-5132AB3C58C3}"/>
    <cellStyle name="Input 4 3 3 14" xfId="20096" xr:uid="{1154CD39-9271-4253-9FE3-8CBB2C741CFD}"/>
    <cellStyle name="Input 4 3 3 15" xfId="27855" xr:uid="{2FD25BF7-559A-4A00-AD35-690A5102C4BA}"/>
    <cellStyle name="Input 4 3 3 16" xfId="28175" xr:uid="{ABC29502-DA96-4256-8A39-8A02423B7A75}"/>
    <cellStyle name="Input 4 3 3 17" xfId="36049" xr:uid="{A64AF15E-967F-49A1-BBC2-EB386EFAD376}"/>
    <cellStyle name="Input 4 3 3 18" xfId="36584" xr:uid="{E80787A7-D364-407F-A101-7EFB590C00D0}"/>
    <cellStyle name="Input 4 3 3 19" xfId="36850" xr:uid="{B49233DE-4D1F-4A3A-82B2-1D991F57D870}"/>
    <cellStyle name="Input 4 3 3 2" xfId="15910" xr:uid="{1C699583-2F87-43A4-BA90-FB43EEF35299}"/>
    <cellStyle name="Input 4 3 3 3" xfId="16309" xr:uid="{349173A8-F552-4387-B59C-252AB8EC61D6}"/>
    <cellStyle name="Input 4 3 3 4" xfId="16694" xr:uid="{1256C669-F85E-4D88-A786-C41C091749F7}"/>
    <cellStyle name="Input 4 3 3 5" xfId="17069" xr:uid="{192D3D21-847C-4859-BDB1-0BFC93C69EAE}"/>
    <cellStyle name="Input 4 3 3 6" xfId="17444" xr:uid="{FF5AA3FB-8044-4E27-8E20-E3EB3123CC34}"/>
    <cellStyle name="Input 4 3 3 7" xfId="17811" xr:uid="{BAA5BBB4-D1E4-4CD3-85DB-8455D6262F30}"/>
    <cellStyle name="Input 4 3 3 8" xfId="18158" xr:uid="{AE1786A8-3883-47DB-AB65-1CFB7CCA88BF}"/>
    <cellStyle name="Input 4 3 3 9" xfId="18500" xr:uid="{3B0B405D-4FE7-4F38-BF05-CAC2D02D1711}"/>
    <cellStyle name="Input 4 3 4" xfId="12429" xr:uid="{1A49D013-858F-4D88-9AC8-5BC8EA93BE63}"/>
    <cellStyle name="Input 4 3 5" xfId="15754" xr:uid="{886A9DDD-1A6C-449D-B97C-7E7661E33EE5}"/>
    <cellStyle name="Input 4 3 6" xfId="16145" xr:uid="{70790CFD-D715-4D5A-8F8F-BADE68DCB868}"/>
    <cellStyle name="Input 4 3 7" xfId="16547" xr:uid="{3210E715-57B9-4E80-A9C9-34A49AE70AC3}"/>
    <cellStyle name="Input 4 3 8" xfId="16930" xr:uid="{314F2F84-296F-446E-8BA4-41A737C057F9}"/>
    <cellStyle name="Input 4 3 9" xfId="17302" xr:uid="{83D5B763-D1DE-4060-8E40-FCDFC8486702}"/>
    <cellStyle name="Input 4 4" xfId="965" xr:uid="{0BEE22ED-0183-4DF2-8369-23887AA8F4D7}"/>
    <cellStyle name="Input 4 4 10" xfId="13570" xr:uid="{29E55AB5-1D1C-4694-A787-1BBDF9A6FFA8}"/>
    <cellStyle name="Input 4 4 11" xfId="13770" xr:uid="{B9B13EFA-11BF-474D-A8B3-B5C2EDDEB719}"/>
    <cellStyle name="Input 4 4 12" xfId="13840" xr:uid="{9F1E0945-2364-433B-B180-E7CE13C6CD3E}"/>
    <cellStyle name="Input 4 4 13" xfId="15407" xr:uid="{7AB57941-F6EF-43ED-A480-97C59C1BCAFB}"/>
    <cellStyle name="Input 4 4 14" xfId="15874" xr:uid="{296DB79E-C272-4A02-8878-D3CE36ED5F5C}"/>
    <cellStyle name="Input 4 4 15" xfId="13184" xr:uid="{E316AE1D-3202-4CAB-B976-7730466FB29D}"/>
    <cellStyle name="Input 4 4 16" xfId="13289" xr:uid="{6EF6E62F-7442-4A25-8E43-60F67F1E7A6F}"/>
    <cellStyle name="Input 4 4 17" xfId="20721" xr:uid="{2D255B98-044E-45DF-AFB9-118ED35FAB56}"/>
    <cellStyle name="Input 4 4 18" xfId="21342" xr:uid="{180E2580-893D-4693-B017-F2B868B9E121}"/>
    <cellStyle name="Input 4 4 19" xfId="28816" xr:uid="{085F8B0D-746E-4013-BF20-2537E4CA5A2A}"/>
    <cellStyle name="Input 4 4 2" xfId="1822" xr:uid="{B89C6DF0-CDC4-4098-A911-F9A91EA9F884}"/>
    <cellStyle name="Input 4 4 2 10" xfId="12759" xr:uid="{7818867A-02B6-47E1-8715-490A0822BB41}"/>
    <cellStyle name="Input 4 4 2 11" xfId="14830" xr:uid="{D60A21FD-02E0-49B3-AADF-48B7B3A7A074}"/>
    <cellStyle name="Input 4 4 2 12" xfId="14061" xr:uid="{7F21EA4C-BA0A-4451-BB08-68BA690B751D}"/>
    <cellStyle name="Input 4 4 2 13" xfId="13411" xr:uid="{96E1F311-4318-4174-B76B-247A5C82989F}"/>
    <cellStyle name="Input 4 4 2 14" xfId="14826" xr:uid="{4E8A4F11-B96E-4080-91B7-53F8011753FC}"/>
    <cellStyle name="Input 4 4 2 15" xfId="20955" xr:uid="{7835EE9E-168F-4CCD-AECB-E89B30BA1F73}"/>
    <cellStyle name="Input 4 4 2 16" xfId="20277" xr:uid="{354EADE6-EBCF-4B81-A369-08E20A752F17}"/>
    <cellStyle name="Input 4 4 2 17" xfId="29065" xr:uid="{922D1A41-A52F-4768-8625-4FBC00A6F67F}"/>
    <cellStyle name="Input 4 4 2 18" xfId="28961" xr:uid="{D4C36511-E077-413B-ACA3-2530F8452B6D}"/>
    <cellStyle name="Input 4 4 2 19" xfId="35593" xr:uid="{E01DCDFD-18E9-4DF5-AF12-085A3ABFF28E}"/>
    <cellStyle name="Input 4 4 2 2" xfId="12784" xr:uid="{C0BE074C-89AB-443C-B98F-FB3049D329F1}"/>
    <cellStyle name="Input 4 4 2 3" xfId="14051" xr:uid="{1AE866E7-A898-4BFD-A79B-F59BA6EA1D27}"/>
    <cellStyle name="Input 4 4 2 4" xfId="14751" xr:uid="{B351E693-364D-4556-AA0E-702A3697A699}"/>
    <cellStyle name="Input 4 4 2 5" xfId="14433" xr:uid="{E0154C5C-D78D-46F1-B440-626CF6B47618}"/>
    <cellStyle name="Input 4 4 2 6" xfId="12876" xr:uid="{CD1111E7-BD01-4030-9859-371313EF0E5A}"/>
    <cellStyle name="Input 4 4 2 7" xfId="13511" xr:uid="{6C3EE120-E7EE-4BCE-80C2-27D09963AD41}"/>
    <cellStyle name="Input 4 4 2 8" xfId="15515" xr:uid="{DB040FC5-04BA-4D59-8D9A-D7D321C02D45}"/>
    <cellStyle name="Input 4 4 2 9" xfId="14628" xr:uid="{F60CA027-3DE2-4420-A6A9-F6F5F7DA7839}"/>
    <cellStyle name="Input 4 4 20" xfId="29459" xr:uid="{C35E1CE5-4CB4-4926-9933-BB179108B425}"/>
    <cellStyle name="Input 4 4 21" xfId="36305" xr:uid="{4B17EA1C-D51B-4095-8D6B-1DF05A98DFCE}"/>
    <cellStyle name="Input 4 4 3" xfId="11922" xr:uid="{9408E457-F4CC-4460-8E77-F22951B55308}"/>
    <cellStyle name="Input 4 4 3 10" xfId="18846" xr:uid="{6A0270AF-84A8-4EA5-9ED0-6822BDFB895E}"/>
    <cellStyle name="Input 4 4 3 11" xfId="19181" xr:uid="{011FD4F3-1216-46BE-B730-6E93F8A69703}"/>
    <cellStyle name="Input 4 4 3 12" xfId="19508" xr:uid="{4FB4FC3D-A3A8-42FF-9C1A-D0E7FB4DA63E}"/>
    <cellStyle name="Input 4 4 3 13" xfId="19835" xr:uid="{209AB4F4-05E2-45F5-84B5-C64799311F8A}"/>
    <cellStyle name="Input 4 4 3 14" xfId="20097" xr:uid="{15161594-2B83-4AB2-8D86-D56884405CA1}"/>
    <cellStyle name="Input 4 4 3 15" xfId="27856" xr:uid="{E2880C12-9BFD-4AB8-AF9A-2E0D2DC9E395}"/>
    <cellStyle name="Input 4 4 3 16" xfId="28176" xr:uid="{FC951D7D-F8D5-48EE-856A-CA58E06BBCEE}"/>
    <cellStyle name="Input 4 4 3 17" xfId="36050" xr:uid="{7F2E9798-DF40-4BAA-B335-2DAB2ACE27FB}"/>
    <cellStyle name="Input 4 4 3 18" xfId="36585" xr:uid="{8A97438A-86E3-4240-9E91-6B72C7E64BED}"/>
    <cellStyle name="Input 4 4 3 19" xfId="36851" xr:uid="{06C7250A-2585-43B4-9907-D92687DF94CE}"/>
    <cellStyle name="Input 4 4 3 2" xfId="15911" xr:uid="{43F48A4E-9B22-48B7-8884-CB8182188334}"/>
    <cellStyle name="Input 4 4 3 3" xfId="16310" xr:uid="{3D588D9C-A96C-4E15-AF21-BAAE2594EE05}"/>
    <cellStyle name="Input 4 4 3 4" xfId="16695" xr:uid="{D08F9254-2BCB-4552-8089-9CB5F91D2117}"/>
    <cellStyle name="Input 4 4 3 5" xfId="17070" xr:uid="{399CE5B6-800D-4B65-8461-EE9A418ADA25}"/>
    <cellStyle name="Input 4 4 3 6" xfId="17445" xr:uid="{C4264188-8ACB-4D01-9483-C2F695C35632}"/>
    <cellStyle name="Input 4 4 3 7" xfId="17812" xr:uid="{825D078F-3503-4087-B680-6FB72E9017F4}"/>
    <cellStyle name="Input 4 4 3 8" xfId="18159" xr:uid="{308D23C5-7858-4304-B7D5-609BFB128C18}"/>
    <cellStyle name="Input 4 4 3 9" xfId="18501" xr:uid="{5F2C0D67-CAB3-4E1D-9E87-6AEBFE37E921}"/>
    <cellStyle name="Input 4 4 4" xfId="12515" xr:uid="{6184104F-CF5F-4115-921A-6DB3F13E8368}"/>
    <cellStyle name="Input 4 4 5" xfId="13492" xr:uid="{C28D0786-B62C-4487-AF6D-C7BD7E76C141}"/>
    <cellStyle name="Input 4 4 6" xfId="15632" xr:uid="{68EA6D4E-05D2-4EAE-9AEE-FBB5F36A24D7}"/>
    <cellStyle name="Input 4 4 7" xfId="14764" xr:uid="{AA3E92C3-7E53-43F6-ACEB-49204240A688}"/>
    <cellStyle name="Input 4 4 8" xfId="14615" xr:uid="{CF84DC22-CB57-4402-95A7-F3F4C9602052}"/>
    <cellStyle name="Input 4 4 9" xfId="14777" xr:uid="{F4E31BDE-FDEA-40FE-9F86-F52CC8F6D2D1}"/>
    <cellStyle name="Input 4 5" xfId="792" xr:uid="{43B0B614-93BA-4FD6-8CC3-8F440F42454E}"/>
    <cellStyle name="Input 4 5 10" xfId="14480" xr:uid="{67FC4FFA-5485-4C6B-B4A8-E3B7369FCE26}"/>
    <cellStyle name="Input 4 5 11" xfId="15159" xr:uid="{119F68E5-23F6-483A-869D-2BFD79C86337}"/>
    <cellStyle name="Input 4 5 12" xfId="13967" xr:uid="{D3F6B631-C4F5-47F2-BC21-86B1E7701801}"/>
    <cellStyle name="Input 4 5 13" xfId="12790" xr:uid="{7966FD90-0713-4524-87F2-5192E7453104}"/>
    <cellStyle name="Input 4 5 14" xfId="14862" xr:uid="{12D6444E-8AE5-420F-85E6-A57127D3F094}"/>
    <cellStyle name="Input 4 5 15" xfId="14979" xr:uid="{16D2E8C2-6D12-42C7-AB7E-E4A6BE1F1031}"/>
    <cellStyle name="Input 4 5 16" xfId="15479" xr:uid="{6711983B-F77C-48D7-B185-B810E75D5F1A}"/>
    <cellStyle name="Input 4 5 17" xfId="20548" xr:uid="{A50741DE-18BF-4CD0-B435-E7CE61A8741F}"/>
    <cellStyle name="Input 4 5 18" xfId="27587" xr:uid="{526F141A-E5AD-4C43-970B-9BD7CC39506F}"/>
    <cellStyle name="Input 4 5 19" xfId="28643" xr:uid="{AED5B07E-A658-4335-BC4C-43656ACE0441}"/>
    <cellStyle name="Input 4 5 2" xfId="1823" xr:uid="{0F4F6625-D605-4043-9F3E-45C15B2DD7A0}"/>
    <cellStyle name="Input 4 5 2 10" xfId="12334" xr:uid="{B6C67A2D-0E19-4C60-B482-C506B4063C3E}"/>
    <cellStyle name="Input 4 5 2 11" xfId="15000" xr:uid="{8A7A0749-0107-4339-9016-1C8F967CA952}"/>
    <cellStyle name="Input 4 5 2 12" xfId="16229" xr:uid="{3A4865EB-E0DD-4695-AE05-BAC934C3916C}"/>
    <cellStyle name="Input 4 5 2 13" xfId="13215" xr:uid="{534A9021-FE27-42D0-8C4A-AEB438741922}"/>
    <cellStyle name="Input 4 5 2 14" xfId="19152" xr:uid="{1B6FB81E-F91E-476D-B7F4-88E304C8895D}"/>
    <cellStyle name="Input 4 5 2 15" xfId="20956" xr:uid="{51B82FD6-E933-4C2D-9828-6B05049A6CB0}"/>
    <cellStyle name="Input 4 5 2 16" xfId="20933" xr:uid="{99CF0C62-7562-46CB-9540-AA0DF44FCA39}"/>
    <cellStyle name="Input 4 5 2 17" xfId="29066" xr:uid="{286CA873-7041-4E7D-89AC-462206B94B27}"/>
    <cellStyle name="Input 4 5 2 18" xfId="28964" xr:uid="{CCDAC21A-DD23-4CFD-8E6A-9DF3017EACBC}"/>
    <cellStyle name="Input 4 5 2 19" xfId="36259" xr:uid="{29F59386-5108-4B41-92C5-9D4906FD9CF2}"/>
    <cellStyle name="Input 4 5 2 2" xfId="12785" xr:uid="{96820E12-A172-46E7-AA85-94E4D6DD77A0}"/>
    <cellStyle name="Input 4 5 2 3" xfId="14513" xr:uid="{B5C664B1-0B16-4C73-BAF2-3CE004953D1C}"/>
    <cellStyle name="Input 4 5 2 4" xfId="13756" xr:uid="{055AD5B8-908B-44AC-8E4D-F36675CC3567}"/>
    <cellStyle name="Input 4 5 2 5" xfId="15110" xr:uid="{3258F392-990C-4B7D-B4A7-A95082038605}"/>
    <cellStyle name="Input 4 5 2 6" xfId="13129" xr:uid="{C9DDEFBA-5E6D-4810-9C5A-D6F8BD170118}"/>
    <cellStyle name="Input 4 5 2 7" xfId="13824" xr:uid="{79E9C9C5-1EDE-43A3-AA3F-A1539F4DE05A}"/>
    <cellStyle name="Input 4 5 2 8" xfId="12855" xr:uid="{69FA5B61-B71A-48AC-B60D-CEBF1794F59E}"/>
    <cellStyle name="Input 4 5 2 9" xfId="15080" xr:uid="{CAC1B941-2138-48B8-9002-572B491D8256}"/>
    <cellStyle name="Input 4 5 20" xfId="35775" xr:uid="{9EC581C5-C2D4-42D9-BA1B-6F0E05D0C6FE}"/>
    <cellStyle name="Input 4 5 21" xfId="35578" xr:uid="{91034C21-4229-4DB2-A0A8-D3ABB09C7396}"/>
    <cellStyle name="Input 4 5 3" xfId="11923" xr:uid="{5AC74365-B4C4-4CF2-BE44-9FD3CFF4E4E0}"/>
    <cellStyle name="Input 4 5 3 10" xfId="18847" xr:uid="{D940FA0A-9F8E-4F9A-A1D6-00FF863A19F6}"/>
    <cellStyle name="Input 4 5 3 11" xfId="19182" xr:uid="{DA64B44C-1E27-43B8-87DE-14D1F02A7AB9}"/>
    <cellStyle name="Input 4 5 3 12" xfId="19509" xr:uid="{1D8C23A4-72CB-4500-8A67-194D39C48F63}"/>
    <cellStyle name="Input 4 5 3 13" xfId="19836" xr:uid="{0A2E7591-BBB7-4048-9E85-39534F933F5C}"/>
    <cellStyle name="Input 4 5 3 14" xfId="20098" xr:uid="{8318B75B-8047-44B9-9687-151EAE2DAF26}"/>
    <cellStyle name="Input 4 5 3 15" xfId="27857" xr:uid="{0EAD9C79-DA0E-4C00-99EC-4C76FD6DBBA6}"/>
    <cellStyle name="Input 4 5 3 16" xfId="28177" xr:uid="{A5445AD5-A8C0-4D12-BA84-CDF83886861F}"/>
    <cellStyle name="Input 4 5 3 17" xfId="36051" xr:uid="{ABD0A2D9-DCA5-4626-87BE-7060563B7C83}"/>
    <cellStyle name="Input 4 5 3 18" xfId="36586" xr:uid="{499B21C6-DA73-42F4-BB36-62DA6773A46C}"/>
    <cellStyle name="Input 4 5 3 19" xfId="36852" xr:uid="{6E79D2EC-E3D2-47CF-93F9-872BB7023D90}"/>
    <cellStyle name="Input 4 5 3 2" xfId="15912" xr:uid="{B7A09611-850C-4065-B116-1D376AD0AF89}"/>
    <cellStyle name="Input 4 5 3 3" xfId="16311" xr:uid="{43C4241C-B2D0-4D77-B5C0-3FE6E5B37050}"/>
    <cellStyle name="Input 4 5 3 4" xfId="16696" xr:uid="{0956C838-0511-4D15-9272-AC5E67C14FE9}"/>
    <cellStyle name="Input 4 5 3 5" xfId="17071" xr:uid="{8042631F-D298-4F7A-8377-30CC93DDBB47}"/>
    <cellStyle name="Input 4 5 3 6" xfId="17446" xr:uid="{51B896C4-177C-45FB-A38E-8F18352184AC}"/>
    <cellStyle name="Input 4 5 3 7" xfId="17813" xr:uid="{F00966D2-E897-4F03-B29F-67E2395A1B15}"/>
    <cellStyle name="Input 4 5 3 8" xfId="18160" xr:uid="{92E7E26F-AE21-400A-BCA5-6A1AFD32DBD2}"/>
    <cellStyle name="Input 4 5 3 9" xfId="18502" xr:uid="{99392F42-F81F-4C66-9699-C4C28AD5DD2F}"/>
    <cellStyle name="Input 4 5 4" xfId="12372" xr:uid="{204960D0-3E48-460A-86FA-71AC3B0FB473}"/>
    <cellStyle name="Input 4 5 5" xfId="14124" xr:uid="{502C724B-5BF2-47DD-A394-290FFE0254F0}"/>
    <cellStyle name="Input 4 5 6" xfId="14499" xr:uid="{8FEDA611-5345-4AA1-9E58-A22D84D4DFEA}"/>
    <cellStyle name="Input 4 5 7" xfId="13631" xr:uid="{78856630-B531-4152-8EB7-D1E9BCAE8EA9}"/>
    <cellStyle name="Input 4 5 8" xfId="14056" xr:uid="{DDFECA64-8C91-4B81-8871-91467DDA08F9}"/>
    <cellStyle name="Input 4 5 9" xfId="15876" xr:uid="{078113E4-4C60-4BE7-82C9-912DA8531312}"/>
    <cellStyle name="Input 4 6" xfId="1824" xr:uid="{3363F7CD-697F-4BD4-966F-8E003AB820B6}"/>
    <cellStyle name="Input 4 6 10" xfId="14524" xr:uid="{E6295443-50E1-4BA9-B013-D6373801DB8E}"/>
    <cellStyle name="Input 4 6 11" xfId="14492" xr:uid="{25B21112-3C71-474B-9E87-79DE4B9BA0A1}"/>
    <cellStyle name="Input 4 6 12" xfId="13658" xr:uid="{B814B20B-8DBE-49F6-9FD2-A18CB7388CDE}"/>
    <cellStyle name="Input 4 6 13" xfId="12982" xr:uid="{1FDE3DB8-FACF-42CB-B3AC-846D53055525}"/>
    <cellStyle name="Input 4 6 14" xfId="15122" xr:uid="{7135A085-A774-431A-A635-AECEE2DC9270}"/>
    <cellStyle name="Input 4 6 15" xfId="17027" xr:uid="{F37695DE-EDB3-43BD-B56B-8386428CC098}"/>
    <cellStyle name="Input 4 6 16" xfId="20957" xr:uid="{3419EAF6-CB46-4BA5-873D-4311DAFF8F8C}"/>
    <cellStyle name="Input 4 6 17" xfId="20426" xr:uid="{926114D1-C25C-41E1-A3EC-E8373BCBED76}"/>
    <cellStyle name="Input 4 6 18" xfId="29067" xr:uid="{3E71F7DE-E6CC-4D2D-B84A-0643ECE12A42}"/>
    <cellStyle name="Input 4 6 19" xfId="28960" xr:uid="{AE177662-E6AE-46CD-8243-400F787F6277}"/>
    <cellStyle name="Input 4 6 2" xfId="11924" xr:uid="{CA5478F2-E68E-4502-9E53-64AB831AC0BB}"/>
    <cellStyle name="Input 4 6 2 10" xfId="18848" xr:uid="{52D820F0-0A5C-4350-ACE8-760269A2BC01}"/>
    <cellStyle name="Input 4 6 2 11" xfId="19183" xr:uid="{63D0883A-DFCF-42A2-AD7D-EB8F4A2ED641}"/>
    <cellStyle name="Input 4 6 2 12" xfId="19510" xr:uid="{3F1FF8F5-90DC-4E10-9586-D4F6CD1DD9DB}"/>
    <cellStyle name="Input 4 6 2 13" xfId="19837" xr:uid="{89A883DF-655A-4221-AF76-948F206D0063}"/>
    <cellStyle name="Input 4 6 2 14" xfId="20099" xr:uid="{1FF9F4C7-AD31-48AB-AF77-96A2C58CADC0}"/>
    <cellStyle name="Input 4 6 2 15" xfId="27858" xr:uid="{9916B9F2-2383-4CC8-B43A-026E924736F9}"/>
    <cellStyle name="Input 4 6 2 16" xfId="28178" xr:uid="{5FBB4552-D4EE-41DD-B6E9-257EEBE082D0}"/>
    <cellStyle name="Input 4 6 2 17" xfId="36052" xr:uid="{754DE9D4-50EE-4828-ABE9-CC91A4E626A8}"/>
    <cellStyle name="Input 4 6 2 18" xfId="36587" xr:uid="{851D7347-49E5-4DD2-B62B-5AB34D1103F1}"/>
    <cellStyle name="Input 4 6 2 19" xfId="36853" xr:uid="{68AD6D91-14B8-4715-BB8F-3ED6AA6BC30F}"/>
    <cellStyle name="Input 4 6 2 2" xfId="15913" xr:uid="{B7140EFB-3590-462B-BD73-7539EFCAB97C}"/>
    <cellStyle name="Input 4 6 2 3" xfId="16312" xr:uid="{300D1C62-93A6-437D-9443-4175EA73EB6B}"/>
    <cellStyle name="Input 4 6 2 4" xfId="16697" xr:uid="{2530B463-040A-460F-87B8-2AD440FA3B39}"/>
    <cellStyle name="Input 4 6 2 5" xfId="17072" xr:uid="{05D95D59-060E-44C0-986A-AF07259D5C96}"/>
    <cellStyle name="Input 4 6 2 6" xfId="17447" xr:uid="{D9FDAFE9-84D0-4A3B-A56A-D6BD98150BC2}"/>
    <cellStyle name="Input 4 6 2 7" xfId="17814" xr:uid="{604E25CF-62C0-4C2D-9B53-6676E9E6B824}"/>
    <cellStyle name="Input 4 6 2 8" xfId="18161" xr:uid="{3B6A877B-19B1-4245-9E41-B2361B93B21E}"/>
    <cellStyle name="Input 4 6 2 9" xfId="18503" xr:uid="{5D04B5FE-9DE1-4AA6-A6E1-83F31AAC1D2A}"/>
    <cellStyle name="Input 4 6 20" xfId="36311" xr:uid="{1AFE013B-9945-4201-B4FB-AAD8280E2A3C}"/>
    <cellStyle name="Input 4 6 3" xfId="12786" xr:uid="{00111493-51AB-4F3F-9D20-55793ACA5151}"/>
    <cellStyle name="Input 4 6 4" xfId="13594" xr:uid="{B1164836-728E-492F-B390-2365F22702DA}"/>
    <cellStyle name="Input 4 6 5" xfId="14551" xr:uid="{E4F39301-24D4-4354-9A2F-E2F7723F331C}"/>
    <cellStyle name="Input 4 6 6" xfId="12344" xr:uid="{378E0D4E-90BA-4180-8F69-5676FFE3E78E}"/>
    <cellStyle name="Input 4 6 7" xfId="14939" xr:uid="{9F718A10-DDDF-4429-9CDF-28B0394B3293}"/>
    <cellStyle name="Input 4 6 8" xfId="15629" xr:uid="{A6231E76-7222-4CBB-8AE5-D13FE020A6FE}"/>
    <cellStyle name="Input 4 6 9" xfId="14157" xr:uid="{28E39C97-BB7D-4D6C-BF46-E324F8274566}"/>
    <cellStyle name="Input 4 7" xfId="1825" xr:uid="{01E1EC87-7B54-40AB-83E1-A8BE40FD60B3}"/>
    <cellStyle name="Input 4 7 10" xfId="17034" xr:uid="{47DA0462-74E5-42B5-9AA1-F19976504A65}"/>
    <cellStyle name="Input 4 7 11" xfId="12662" xr:uid="{1AEC0898-B04A-4784-A2FC-2F5B2DC9D1DF}"/>
    <cellStyle name="Input 4 7 12" xfId="12189" xr:uid="{D790CE81-BCEF-49B6-ABA9-7AF8EE7030F4}"/>
    <cellStyle name="Input 4 7 13" xfId="18105" xr:uid="{ABC4FF53-70A2-49E4-8667-1426A1273159}"/>
    <cellStyle name="Input 4 7 14" xfId="13574" xr:uid="{09EBA4F7-AD3C-4D23-A055-7D4E407BDE50}"/>
    <cellStyle name="Input 4 7 15" xfId="13807" xr:uid="{AD0E3E8A-D9F8-4949-822F-7325D03962CF}"/>
    <cellStyle name="Input 4 7 16" xfId="20958" xr:uid="{70DBF3B5-5EC1-4931-A7A1-91402804F8BF}"/>
    <cellStyle name="Input 4 7 17" xfId="20864" xr:uid="{EF19B27F-64C7-4DEC-8E12-FF4D3FCA3770}"/>
    <cellStyle name="Input 4 7 18" xfId="29068" xr:uid="{065F60C5-401E-4DC5-B478-CA47890E71CE}"/>
    <cellStyle name="Input 4 7 19" xfId="28959" xr:uid="{A6E24E00-BB2E-45A1-A0CB-83C36DE65130}"/>
    <cellStyle name="Input 4 7 2" xfId="11925" xr:uid="{6840C0E7-D6F2-48F2-A7FF-37435958D032}"/>
    <cellStyle name="Input 4 7 2 10" xfId="18849" xr:uid="{4D2A8C4E-002B-45BF-AFA8-D138291FAECE}"/>
    <cellStyle name="Input 4 7 2 11" xfId="19184" xr:uid="{F4CD9F9A-4FA7-41B1-947B-36FBED5F5EAC}"/>
    <cellStyle name="Input 4 7 2 12" xfId="19511" xr:uid="{86F2C262-AC74-41F7-8EB5-8FA63A5468EB}"/>
    <cellStyle name="Input 4 7 2 13" xfId="19838" xr:uid="{2F748138-37E5-40EE-A3A6-8ACBB799B587}"/>
    <cellStyle name="Input 4 7 2 14" xfId="20100" xr:uid="{DED3DB18-E74A-4B33-9825-E1B7C7BF90BA}"/>
    <cellStyle name="Input 4 7 2 15" xfId="27859" xr:uid="{A66378B5-8FDE-4A98-8DB4-622FEE5BE6DC}"/>
    <cellStyle name="Input 4 7 2 16" xfId="28179" xr:uid="{E5EE6E72-0EC4-4E52-9B69-2CF1F5B034AF}"/>
    <cellStyle name="Input 4 7 2 17" xfId="36053" xr:uid="{4C36DB88-C8F0-4C02-A7A0-121C0CF61355}"/>
    <cellStyle name="Input 4 7 2 18" xfId="36588" xr:uid="{6F59C835-D23A-4EF6-A7F5-EABFC619B506}"/>
    <cellStyle name="Input 4 7 2 19" xfId="36854" xr:uid="{7EA8E9E6-5DFE-4D6A-9EFF-143494EC9139}"/>
    <cellStyle name="Input 4 7 2 2" xfId="15914" xr:uid="{24662B64-29D9-4A2A-8E0E-1DA0CC79D331}"/>
    <cellStyle name="Input 4 7 2 3" xfId="16313" xr:uid="{9F487D37-C626-4E05-AB24-B8D74F628842}"/>
    <cellStyle name="Input 4 7 2 4" xfId="16698" xr:uid="{8C7C9D18-50B9-4F3F-8D99-0F93F0BDA3D1}"/>
    <cellStyle name="Input 4 7 2 5" xfId="17073" xr:uid="{B9F10EF8-2D64-40A7-8704-D63DB7665AA1}"/>
    <cellStyle name="Input 4 7 2 6" xfId="17448" xr:uid="{DE5104DD-930E-436E-9227-B09690198528}"/>
    <cellStyle name="Input 4 7 2 7" xfId="17815" xr:uid="{7A88801F-F9EE-41B4-869D-7606E279AEA4}"/>
    <cellStyle name="Input 4 7 2 8" xfId="18162" xr:uid="{D1F44647-0F1A-4172-9098-35AA11F983C6}"/>
    <cellStyle name="Input 4 7 2 9" xfId="18504" xr:uid="{EEAF2AEB-4AE5-4139-B28B-465C28768ED9}"/>
    <cellStyle name="Input 4 7 20" xfId="35189" xr:uid="{43C0EA18-6DFB-48CF-901E-55C1E2DB014A}"/>
    <cellStyle name="Input 4 7 3" xfId="12787" xr:uid="{E5F2891A-20F3-49D4-BC82-B1C1D1BF478D}"/>
    <cellStyle name="Input 4 7 4" xfId="14284" xr:uid="{8B4CD241-9A31-43F0-B628-7A3487CC70D4}"/>
    <cellStyle name="Input 4 7 5" xfId="13758" xr:uid="{845940AD-8C77-4058-A19A-4FB80510689A}"/>
    <cellStyle name="Input 4 7 6" xfId="13482" xr:uid="{983C9E50-56C6-4376-8D50-1A3A7F5D8F30}"/>
    <cellStyle name="Input 4 7 7" xfId="13328" xr:uid="{C70CE120-F326-4085-956C-B5AB45346019}"/>
    <cellStyle name="Input 4 7 8" xfId="16663" xr:uid="{638D46AC-12C2-413C-9B38-148480A70C3A}"/>
    <cellStyle name="Input 4 7 9" xfId="15658" xr:uid="{50C2AD05-5ED4-4DF2-B884-1149741015FA}"/>
    <cellStyle name="Input 4 8" xfId="11078" xr:uid="{9E4B65C3-96A3-4ECE-ABFD-CE931A8D83A7}"/>
    <cellStyle name="Input 4 9" xfId="12209" xr:uid="{EBB24468-495D-4797-9AFF-025F790776E5}"/>
    <cellStyle name="Input 5" xfId="355" xr:uid="{E3EC92FC-4E1D-4844-82C4-9BDB33C742D9}"/>
    <cellStyle name="Input 5 10" xfId="16941" xr:uid="{1EE0C4C7-226F-426C-AD66-72264A58D74A}"/>
    <cellStyle name="Input 5 11" xfId="17316" xr:uid="{812F0512-2075-4681-9EE6-7A70F4C0869F}"/>
    <cellStyle name="Input 5 12" xfId="13012" xr:uid="{BA65D5F3-E6DE-4104-BC73-4F8EBBD57E4D}"/>
    <cellStyle name="Input 5 13" xfId="12875" xr:uid="{E9736758-1D42-4D06-9ED9-726D7E44F5CB}"/>
    <cellStyle name="Input 5 14" xfId="18397" xr:uid="{54013DD2-A420-4423-8937-46E3497DB29A}"/>
    <cellStyle name="Input 5 15" xfId="18737" xr:uid="{76F74D4F-8C06-41EA-9B1B-95730330975D}"/>
    <cellStyle name="Input 5 16" xfId="15062" xr:uid="{E6C62063-5868-43BC-BF2F-B955182CCE7A}"/>
    <cellStyle name="Input 5 17" xfId="19414" xr:uid="{EFCCC70E-E995-478A-90A1-9A369BF9C415}"/>
    <cellStyle name="Input 5 18" xfId="17751" xr:uid="{EB9158E7-E2F5-4F8D-A325-A8C4353F12D0}"/>
    <cellStyle name="Input 5 19" xfId="20283" xr:uid="{A4D96A66-BC44-4E6B-B6CF-A80D2DDF4C64}"/>
    <cellStyle name="Input 5 2" xfId="882" xr:uid="{ACEC7B8E-2ED5-4A3C-B3AF-A44F5A68C4F7}"/>
    <cellStyle name="Input 5 2 10" xfId="18002" xr:uid="{7EABFCFA-BD26-4E3D-B2E3-B369CFBDBBAC}"/>
    <cellStyle name="Input 5 2 11" xfId="18352" xr:uid="{4176EF25-69E8-4732-9A6C-12262EDF5C4C}"/>
    <cellStyle name="Input 5 2 12" xfId="18693" xr:uid="{1D6F724D-3F05-4D76-AF5B-28252A8F1FF7}"/>
    <cellStyle name="Input 5 2 13" xfId="19020" xr:uid="{C11D31AF-2096-4EE2-A362-71E407E23B9D}"/>
    <cellStyle name="Input 5 2 14" xfId="19371" xr:uid="{8D144605-95A4-43C4-AFE1-E4E6E2843618}"/>
    <cellStyle name="Input 5 2 15" xfId="19681" xr:uid="{A0BFCC70-0022-4EA9-A196-5834F808164B}"/>
    <cellStyle name="Input 5 2 16" xfId="20638" xr:uid="{5FE205CE-D55D-4972-9029-4B18F9A87599}"/>
    <cellStyle name="Input 5 2 17" xfId="20299" xr:uid="{11A64AAF-6114-4F57-814B-EDD7C1D6BD30}"/>
    <cellStyle name="Input 5 2 18" xfId="28733" xr:uid="{486481AC-B1AB-421A-A47B-F53B97C43B4E}"/>
    <cellStyle name="Input 5 2 19" xfId="28390" xr:uid="{60E2174D-A6CD-442E-BE7F-66239FF655AD}"/>
    <cellStyle name="Input 5 2 2" xfId="11079" xr:uid="{926DCEF4-20E7-4A44-B0A3-69929774096B}"/>
    <cellStyle name="Input 5 2 20" xfId="36434" xr:uid="{3D4AFFD4-2F63-47F3-9DB9-BBB5F04AA706}"/>
    <cellStyle name="Input 5 2 3" xfId="12459" xr:uid="{AA7F28EB-810E-42AE-A69F-69717F901A02}"/>
    <cellStyle name="Input 5 2 4" xfId="15723" xr:uid="{17DC38BE-6FE7-49E2-A87D-D428E5CFEDBB}"/>
    <cellStyle name="Input 5 2 5" xfId="16097" xr:uid="{4C5C3BE2-37D0-4B6F-9BA2-B0B6ADF615A9}"/>
    <cellStyle name="Input 5 2 6" xfId="16512" xr:uid="{5409F44C-8BFD-449D-85B4-EE939D81A98A}"/>
    <cellStyle name="Input 5 2 7" xfId="16895" xr:uid="{23D8353D-36CA-4B5E-90EB-B95153EDE651}"/>
    <cellStyle name="Input 5 2 8" xfId="17263" xr:uid="{D29E9C34-25D5-4BD0-812D-D6C547C04A8E}"/>
    <cellStyle name="Input 5 2 9" xfId="17645" xr:uid="{3292B5F8-AB04-412D-9718-1B3C4E2C7BC0}"/>
    <cellStyle name="Input 5 20" xfId="21785" xr:uid="{B977EFB6-0257-4C6A-A429-8CD4A3FF5943}"/>
    <cellStyle name="Input 5 21" xfId="28374" xr:uid="{F1FB55DE-9823-4A1B-A5FB-39B8F0903478}"/>
    <cellStyle name="Input 5 22" xfId="29901" xr:uid="{DA2524D4-BA81-4CEB-B4D8-A7C5CB0D1BAF}"/>
    <cellStyle name="Input 5 3" xfId="848" xr:uid="{70F98501-9004-4E4F-8D23-0A11D4BA3DF7}"/>
    <cellStyle name="Input 5 3 10" xfId="18385" xr:uid="{EBD335B7-4020-41DC-9AB7-01619DF41A30}"/>
    <cellStyle name="Input 5 3 11" xfId="18726" xr:uid="{58F90974-1D39-48E3-A1EE-2E168AD14520}"/>
    <cellStyle name="Input 5 3 12" xfId="19068" xr:uid="{93654FD6-F5E7-4EF4-A43F-27FF96C1AF09}"/>
    <cellStyle name="Input 5 3 13" xfId="19404" xr:uid="{8EC36D6D-BBAA-4CC6-98C0-0E065F3E13B1}"/>
    <cellStyle name="Input 5 3 14" xfId="19729" xr:uid="{F011AC80-F6B7-4CB4-A7A3-57CCBE8B4A56}"/>
    <cellStyle name="Input 5 3 15" xfId="20604" xr:uid="{FD9E7491-98D8-45A2-A5F4-609A16A6BD0E}"/>
    <cellStyle name="Input 5 3 16" xfId="20316" xr:uid="{4AA767EA-FDC5-4E4D-9C04-7B7292C3F962}"/>
    <cellStyle name="Input 5 3 17" xfId="28699" xr:uid="{838A2157-D86F-4C22-A75F-FFA9C6E2B35B}"/>
    <cellStyle name="Input 5 3 18" xfId="28407" xr:uid="{274512D7-EA4D-444D-89F4-3B77A9B15E85}"/>
    <cellStyle name="Input 5 3 19" xfId="36484" xr:uid="{50FFFEBC-AB6F-4C22-BFF8-7E03ED700987}"/>
    <cellStyle name="Input 5 3 2" xfId="12428" xr:uid="{D0B92B84-273B-4422-AD9C-F7DBE61528D6}"/>
    <cellStyle name="Input 5 3 3" xfId="15755" xr:uid="{11D23152-525D-4D11-B643-8417A3619A45}"/>
    <cellStyle name="Input 5 3 4" xfId="16146" xr:uid="{79655AA7-789B-4335-99C7-055D96D945AA}"/>
    <cellStyle name="Input 5 3 5" xfId="16546" xr:uid="{D0B30027-A75D-4E00-B17D-F96DF1DCD880}"/>
    <cellStyle name="Input 5 3 6" xfId="16929" xr:uid="{041431F4-7695-4617-A156-3C260367C676}"/>
    <cellStyle name="Input 5 3 7" xfId="17303" xr:uid="{1CEBA59B-812E-41B2-A38C-40DCACEDFAF4}"/>
    <cellStyle name="Input 5 3 8" xfId="17677" xr:uid="{C3D98EEE-9181-4A8C-9079-EB31F90FA6DD}"/>
    <cellStyle name="Input 5 3 9" xfId="18035" xr:uid="{0F72D6FC-71DD-4D17-AC3C-2A3B0F7F7309}"/>
    <cellStyle name="Input 5 4" xfId="966" xr:uid="{9EF0E2CC-2245-4FBA-BFA7-41902C3F77C8}"/>
    <cellStyle name="Input 5 4 10" xfId="12576" xr:uid="{837F4AC1-A4D9-455E-AC72-C74D9384BC1E}"/>
    <cellStyle name="Input 5 4 11" xfId="18050" xr:uid="{FD274BD3-C12D-4EE1-AC3B-1F9361B7E210}"/>
    <cellStyle name="Input 5 4 12" xfId="17233" xr:uid="{DA202EF3-F426-46C7-8324-0752894085E3}"/>
    <cellStyle name="Input 5 4 13" xfId="14283" xr:uid="{C34C2477-91A1-442A-89A1-F889069F0B93}"/>
    <cellStyle name="Input 5 4 14" xfId="14059" xr:uid="{DCE002CC-7876-43B1-85DF-B0C3BC17DABE}"/>
    <cellStyle name="Input 5 4 15" xfId="20722" xr:uid="{0E193206-54AB-4C85-AA43-E5F1D4B14A77}"/>
    <cellStyle name="Input 5 4 16" xfId="20293" xr:uid="{BB933176-8083-42D0-8239-A2E309DA8D8B}"/>
    <cellStyle name="Input 5 4 17" xfId="28817" xr:uid="{4BA32832-CD7B-4400-AB26-F66F62180530}"/>
    <cellStyle name="Input 5 4 18" xfId="28384" xr:uid="{3BEA7411-5C9B-481E-9E2C-DBAC6327947B}"/>
    <cellStyle name="Input 5 4 19" xfId="36355" xr:uid="{E31347CD-BD9E-464D-9356-AFBB4E742C51}"/>
    <cellStyle name="Input 5 4 2" xfId="12516" xr:uid="{0D67F744-E7A8-4AA9-A0EB-6C4B73BFD824}"/>
    <cellStyle name="Input 5 4 3" xfId="13213" xr:uid="{0840EA67-4EAF-4EBB-BC91-489F8B120A8F}"/>
    <cellStyle name="Input 5 4 4" xfId="13764" xr:uid="{A7EC5778-D2DF-4BD6-BB66-97DB187804CC}"/>
    <cellStyle name="Input 5 4 5" xfId="13469" xr:uid="{72E1E404-6389-4A44-A52C-12E86D1B36B9}"/>
    <cellStyle name="Input 5 4 6" xfId="16172" xr:uid="{C3B8C092-1A35-4BDD-AADE-225A9B4BB0ED}"/>
    <cellStyle name="Input 5 4 7" xfId="12154" xr:uid="{8D33F7D8-A901-41BB-B072-D83C3D6D1D89}"/>
    <cellStyle name="Input 5 4 8" xfId="13989" xr:uid="{D89AC9C2-7A43-4183-ADA6-D5E6FE3B56B5}"/>
    <cellStyle name="Input 5 4 9" xfId="13422" xr:uid="{AAD2F2BF-D093-4B70-8292-BCF9E23280D9}"/>
    <cellStyle name="Input 5 5" xfId="791" xr:uid="{11C30A45-6882-420F-B2AF-009C411B8386}"/>
    <cellStyle name="Input 5 5 10" xfId="14184" xr:uid="{450271CE-8C92-4C45-960E-2A2C82312C67}"/>
    <cellStyle name="Input 5 5 11" xfId="15309" xr:uid="{98EDD749-5D31-4F54-B610-13C00318FC7C}"/>
    <cellStyle name="Input 5 5 12" xfId="12232" xr:uid="{BC9843AD-14E9-4D30-A405-6934AF2A1364}"/>
    <cellStyle name="Input 5 5 13" xfId="12704" xr:uid="{F67192D2-AB5B-4FD8-9EA0-E882073B1D92}"/>
    <cellStyle name="Input 5 5 14" xfId="13261" xr:uid="{0EB91E11-D729-48FE-92AA-DAF517CE911C}"/>
    <cellStyle name="Input 5 5 15" xfId="20547" xr:uid="{981F23B4-6EBF-461B-A8FD-92F6F93B5A2F}"/>
    <cellStyle name="Input 5 5 16" xfId="27586" xr:uid="{5E4F0690-1D10-4298-896C-6C3717669F5B}"/>
    <cellStyle name="Input 5 5 17" xfId="28642" xr:uid="{5CDFEAC6-D036-41DD-A7C2-83729B76A5A1}"/>
    <cellStyle name="Input 5 5 18" xfId="35774" xr:uid="{B7D4E9B4-5E1D-47F9-86E0-4E2BD3971E17}"/>
    <cellStyle name="Input 5 5 19" xfId="29003" xr:uid="{E87F9918-AAB6-4648-8262-F907A471F600}"/>
    <cellStyle name="Input 5 5 2" xfId="12371" xr:uid="{BEF3A2F0-94CD-4780-B34D-2BED9642555F}"/>
    <cellStyle name="Input 5 5 3" xfId="13331" xr:uid="{51B14D7A-ABDF-4FF5-8D14-D857436E5A15}"/>
    <cellStyle name="Input 5 5 4" xfId="13812" xr:uid="{795969AD-BC82-4819-A087-A59C580D64E1}"/>
    <cellStyle name="Input 5 5 5" xfId="12321" xr:uid="{09EF7615-080B-4A04-B3EC-0C3A6E10BA47}"/>
    <cellStyle name="Input 5 5 6" xfId="14987" xr:uid="{99F2B191-D2B9-4071-B420-C321AA3DDA35}"/>
    <cellStyle name="Input 5 5 7" xfId="13078" xr:uid="{05AD8EFB-273C-446A-84C4-B2BCE7274A2A}"/>
    <cellStyle name="Input 5 5 8" xfId="12337" xr:uid="{D9B72F83-3F0D-4BED-B138-C32805861301}"/>
    <cellStyle name="Input 5 5 9" xfId="15194" xr:uid="{8EA0E3C4-943E-4CE0-A183-1BF24D4FAC3E}"/>
    <cellStyle name="Input 5 6" xfId="12210" xr:uid="{98349892-663F-4E4E-A82B-2E4FC5007E31}"/>
    <cellStyle name="Input 5 7" xfId="12336" xr:uid="{71875F29-11CA-4204-969B-1E0419943D48}"/>
    <cellStyle name="Input 5 8" xfId="14377" xr:uid="{EB369405-7BAC-4DD3-BE43-D35EF67A93AA}"/>
    <cellStyle name="Input 5 9" xfId="16559" xr:uid="{DDB40068-7916-4CCD-82A8-059446ECA471}"/>
    <cellStyle name="Input 6" xfId="356" xr:uid="{ABF4D09A-AE69-463B-85B4-5EF09215E469}"/>
    <cellStyle name="Input 6 10" xfId="12163" xr:uid="{8D4FD550-CAA2-4A75-8B00-778FC47FFBFF}"/>
    <cellStyle name="Input 6 11" xfId="13108" xr:uid="{A3E0673B-CF27-41E3-B6BD-6CBBF8A11E5F}"/>
    <cellStyle name="Input 6 12" xfId="12966" xr:uid="{A6F11584-D1DF-4CCC-93E6-E6C412A0049F}"/>
    <cellStyle name="Input 6 13" xfId="12832" xr:uid="{4996F127-151E-4256-B538-F22D08735A8E}"/>
    <cellStyle name="Input 6 14" xfId="14980" xr:uid="{6FF60B58-0E29-4F2B-BA90-95DB94D10D4F}"/>
    <cellStyle name="Input 6 15" xfId="15323" xr:uid="{953A9652-E036-4D3B-B256-327105FCD76B}"/>
    <cellStyle name="Input 6 16" xfId="16648" xr:uid="{129BDC41-B3D9-4EA0-ABEF-8E85972AE13E}"/>
    <cellStyle name="Input 6 17" xfId="12865" xr:uid="{2CBED9BA-F18C-4DC9-B372-2B36DA652135}"/>
    <cellStyle name="Input 6 18" xfId="14463" xr:uid="{AF3236AD-4829-4214-9672-DD2CA487DF67}"/>
    <cellStyle name="Input 6 19" xfId="20284" xr:uid="{346E0B88-F3F4-4AC5-9A82-3983A69CFFA9}"/>
    <cellStyle name="Input 6 2" xfId="883" xr:uid="{25283CC2-BBBD-4A04-8E2A-CCC4A8D6A20A}"/>
    <cellStyle name="Input 6 2 10" xfId="17998" xr:uid="{D9FB052C-19FF-4286-8988-924CB4BB946F}"/>
    <cellStyle name="Input 6 2 11" xfId="18354" xr:uid="{29E0157F-D6D3-43F4-8442-A4499BC60760}"/>
    <cellStyle name="Input 6 2 12" xfId="18695" xr:uid="{AD75A630-28D3-4F43-AE58-7BD505D153C5}"/>
    <cellStyle name="Input 6 2 13" xfId="19019" xr:uid="{6B72893B-9162-4252-811D-C5CEAFA606E9}"/>
    <cellStyle name="Input 6 2 14" xfId="19373" xr:uid="{4FDD3EC8-3CC6-4106-A96C-BD5178379148}"/>
    <cellStyle name="Input 6 2 15" xfId="19680" xr:uid="{7A02B3F7-BA2C-424A-ABBD-F7C45A3229C0}"/>
    <cellStyle name="Input 6 2 16" xfId="20639" xr:uid="{14FAC6C9-9373-4FDA-9BA1-8C0ED16BEE2D}"/>
    <cellStyle name="Input 6 2 17" xfId="20298" xr:uid="{46A9423E-3FF3-41C3-83B6-20CFFD1FF56A}"/>
    <cellStyle name="Input 6 2 18" xfId="28734" xr:uid="{7970FBAF-D03C-4F88-A6DE-ADF866A595B7}"/>
    <cellStyle name="Input 6 2 19" xfId="28389" xr:uid="{637F281B-F8EC-401B-9404-02BE580587EA}"/>
    <cellStyle name="Input 6 2 2" xfId="11080" xr:uid="{B1214637-7BBF-4475-AEC0-FAFB3B5E768D}"/>
    <cellStyle name="Input 6 2 20" xfId="36433" xr:uid="{06EAA435-B801-4ECD-B3F9-31D31E6B7E1C}"/>
    <cellStyle name="Input 6 2 3" xfId="12460" xr:uid="{7C6905C1-2F3F-41CA-9BE7-D6CDD60CEB66}"/>
    <cellStyle name="Input 6 2 4" xfId="15722" xr:uid="{1E6D43D6-FD46-4BB6-A933-2240EA6F5603}"/>
    <cellStyle name="Input 6 2 5" xfId="16096" xr:uid="{BC027BDF-93A3-43CE-AFEB-B7F0667720D6}"/>
    <cellStyle name="Input 6 2 6" xfId="16514" xr:uid="{D7CB79B3-16B2-4FB0-9268-5C62DDB47C8C}"/>
    <cellStyle name="Input 6 2 7" xfId="16897" xr:uid="{CF8FD860-D561-441A-B038-848A421B4174}"/>
    <cellStyle name="Input 6 2 8" xfId="17258" xr:uid="{33B69E23-7AE2-4414-A0DC-ACB3AC61C77C}"/>
    <cellStyle name="Input 6 2 9" xfId="17641" xr:uid="{E4D85C8B-1C0C-493C-88DA-F1FAB9BE7552}"/>
    <cellStyle name="Input 6 20" xfId="27747" xr:uid="{DD8346D3-8CD7-49C0-9032-554A8272DA1A}"/>
    <cellStyle name="Input 6 21" xfId="28375" xr:uid="{C31849D7-C77D-4109-96DC-307E063CE05D}"/>
    <cellStyle name="Input 6 22" xfId="35940" xr:uid="{0DF91C8D-2746-43EA-89D3-F7F7884D23A5}"/>
    <cellStyle name="Input 6 3" xfId="847" xr:uid="{5BC00F3D-1FEE-48A9-92E0-9790460EEAA7}"/>
    <cellStyle name="Input 6 3 10" xfId="18387" xr:uid="{EEB0C96D-66B5-46E8-9C87-7F6D75C244A7}"/>
    <cellStyle name="Input 6 3 11" xfId="18728" xr:uid="{26D8C025-9D1E-48C8-8981-2D8984A39FB8}"/>
    <cellStyle name="Input 6 3 12" xfId="19069" xr:uid="{704FB054-E610-498F-A501-B036000E2ABF}"/>
    <cellStyle name="Input 6 3 13" xfId="19406" xr:uid="{334D6949-367B-4749-96EB-594CBA1A1C3F}"/>
    <cellStyle name="Input 6 3 14" xfId="19730" xr:uid="{8DFF96E3-1FB3-4038-A9D1-1045878BAE2F}"/>
    <cellStyle name="Input 6 3 15" xfId="20603" xr:uid="{9C142FB3-6374-4254-85C8-2AF25B9BE5A0}"/>
    <cellStyle name="Input 6 3 16" xfId="20317" xr:uid="{D02D36BD-B160-49D9-AABE-F6A426D0DA74}"/>
    <cellStyle name="Input 6 3 17" xfId="28698" xr:uid="{F4A10F90-B91C-46E7-BA11-BA4B5B324C78}"/>
    <cellStyle name="Input 6 3 18" xfId="28408" xr:uid="{0D678436-B408-459E-AB5C-2C8BEF08ACD7}"/>
    <cellStyle name="Input 6 3 19" xfId="36485" xr:uid="{C93C44F9-CD1B-4B1C-9AB2-29FB378C2685}"/>
    <cellStyle name="Input 6 3 2" xfId="12427" xr:uid="{24E9DF71-CE0A-418E-97BE-FC1D21FBD81F}"/>
    <cellStyle name="Input 6 3 3" xfId="15756" xr:uid="{4245930C-684E-48BC-9FC2-E61635DBF162}"/>
    <cellStyle name="Input 6 3 4" xfId="16147" xr:uid="{B2EF0684-8DCB-42ED-B419-6E505CB38B47}"/>
    <cellStyle name="Input 6 3 5" xfId="16548" xr:uid="{273B493F-C328-4D1B-86A2-154AE07C614C}"/>
    <cellStyle name="Input 6 3 6" xfId="16931" xr:uid="{1CB5A4D5-070D-4818-A42E-275EA0E9E506}"/>
    <cellStyle name="Input 6 3 7" xfId="17306" xr:uid="{AFDAF8CB-6F4B-468E-B60C-3EB793C59DB6}"/>
    <cellStyle name="Input 6 3 8" xfId="17679" xr:uid="{93AC462E-602B-42AB-AE9A-A6D7C01CDF05}"/>
    <cellStyle name="Input 6 3 9" xfId="18037" xr:uid="{7510F1F1-8DC3-417A-BC33-1A8EA59B7BB7}"/>
    <cellStyle name="Input 6 4" xfId="1092" xr:uid="{9C63B3C2-95A6-49A1-BDBA-22F28FE304EB}"/>
    <cellStyle name="Input 6 4 10" xfId="13451" xr:uid="{C5FFBD36-2AE3-4F27-AD53-22A3E97A2D19}"/>
    <cellStyle name="Input 6 4 11" xfId="17339" xr:uid="{4D062314-393B-4AF0-913A-354A71DFE49D}"/>
    <cellStyle name="Input 6 4 12" xfId="14796" xr:uid="{3E40D64B-8D00-43FB-B664-6E1595D84229}"/>
    <cellStyle name="Input 6 4 13" xfId="17390" xr:uid="{46059196-6F8A-4791-8BC2-BA4FFF63C39B}"/>
    <cellStyle name="Input 6 4 14" xfId="12854" xr:uid="{8A7BC07D-7D2F-4199-9D24-8D0007092052}"/>
    <cellStyle name="Input 6 4 15" xfId="20846" xr:uid="{7C849A35-ACCD-4FE7-93BC-832C6FEFA016}"/>
    <cellStyle name="Input 6 4 16" xfId="27494" xr:uid="{BB5B9659-5EC0-4F3F-AA5A-5D837557EA30}"/>
    <cellStyle name="Input 6 4 17" xfId="28941" xr:uid="{0E2030D5-EEDC-44BF-BFF5-3411297C635A}"/>
    <cellStyle name="Input 6 4 18" xfId="35680" xr:uid="{9D2C2823-2F8F-4D2F-9B34-DA03C1EDE25F}"/>
    <cellStyle name="Input 6 4 19" xfId="36319" xr:uid="{3700DDF8-D5E3-4F98-9B2C-5071ED5724C6}"/>
    <cellStyle name="Input 6 4 2" xfId="12571" xr:uid="{2F3FAF1A-D022-46FB-B508-AAF5ED3AE255}"/>
    <cellStyle name="Input 6 4 3" xfId="14768" xr:uid="{2067E205-D412-4743-BFCC-DA9505365EE5}"/>
    <cellStyle name="Input 6 4 4" xfId="12313" xr:uid="{464B9F7A-31F4-40B4-8402-50CC872BC19A}"/>
    <cellStyle name="Input 6 4 5" xfId="12969" xr:uid="{FB734295-0072-4CAA-BB30-7890F3A77C23}"/>
    <cellStyle name="Input 6 4 6" xfId="14884" xr:uid="{A9D269B8-C7D1-459A-AE4E-854475E56C07}"/>
    <cellStyle name="Input 6 4 7" xfId="14738" xr:uid="{526270CA-F2AF-400E-BF65-577BC2A38BB9}"/>
    <cellStyle name="Input 6 4 8" xfId="14528" xr:uid="{1D76D983-3CCE-4534-8221-A90540223357}"/>
    <cellStyle name="Input 6 4 9" xfId="12518" xr:uid="{20F7AF14-5691-4B2F-9D38-C2EC9EF782AD}"/>
    <cellStyle name="Input 6 5" xfId="892" xr:uid="{38085CA5-2A96-469D-813B-FE4EC6CB9EE0}"/>
    <cellStyle name="Input 6 5 10" xfId="18335" xr:uid="{46A79F66-2CAF-4A74-B616-6F94C6276769}"/>
    <cellStyle name="Input 6 5 11" xfId="18676" xr:uid="{CD39A486-1455-45A2-BF7D-4563EF6C450E}"/>
    <cellStyle name="Input 6 5 12" xfId="19013" xr:uid="{3BF8B549-0CE5-4B8F-A258-C6228B131168}"/>
    <cellStyle name="Input 6 5 13" xfId="19354" xr:uid="{2384078F-5531-4E0F-B832-67B42D0EFA81}"/>
    <cellStyle name="Input 6 5 14" xfId="19674" xr:uid="{CB8430FC-B1E1-4B33-BEE3-9F2CF45C9E79}"/>
    <cellStyle name="Input 6 5 15" xfId="20648" xr:uid="{E48D83C6-A061-468F-B231-678CA12C7A40}"/>
    <cellStyle name="Input 6 5 16" xfId="27565" xr:uid="{A0E8B6B7-5ED6-4318-A24B-6E6DB112D5D8}"/>
    <cellStyle name="Input 6 5 17" xfId="28743" xr:uid="{9AAC4B38-F0D7-49FE-BE61-FD37164C90B1}"/>
    <cellStyle name="Input 6 5 18" xfId="35753" xr:uid="{EC175ABA-D5EA-4B23-91E3-E9A4CD8ADAB2}"/>
    <cellStyle name="Input 6 5 19" xfId="36427" xr:uid="{10EF4280-1703-4F11-BEE3-FB264CB56723}"/>
    <cellStyle name="Input 6 5 2" xfId="12468" xr:uid="{801DEF32-2749-4289-BA5F-9EE170E74D9F}"/>
    <cellStyle name="Input 6 5 3" xfId="15703" xr:uid="{0FD9655B-8E12-4D1B-9997-DF8DB7314895}"/>
    <cellStyle name="Input 6 5 4" xfId="16090" xr:uid="{A28D75BA-8424-4797-83E5-0F45E03021B5}"/>
    <cellStyle name="Input 6 5 5" xfId="16495" xr:uid="{09E6FF82-FE75-4640-8ECF-3CC276712223}"/>
    <cellStyle name="Input 6 5 6" xfId="16878" xr:uid="{90C4285C-8097-453C-BB91-A7CA3387D9D1}"/>
    <cellStyle name="Input 6 5 7" xfId="17248" xr:uid="{72AE2B56-268E-45B3-8B04-37A9B8FA9125}"/>
    <cellStyle name="Input 6 5 8" xfId="17625" xr:uid="{84E9B43E-6513-48A1-8212-33B672E0331E}"/>
    <cellStyle name="Input 6 5 9" xfId="17982" xr:uid="{9B926B63-C260-43D2-8C93-ABC6250E4FEF}"/>
    <cellStyle name="Input 6 6" xfId="12211" xr:uid="{EB1FA075-92ED-4D52-92AD-52BF4C91C29D}"/>
    <cellStyle name="Input 6 7" xfId="12937" xr:uid="{F367D0A3-1B67-449E-8217-E457AC768796}"/>
    <cellStyle name="Input 6 8" xfId="14114" xr:uid="{61738514-F309-409A-B659-3112324B9437}"/>
    <cellStyle name="Input 6 9" xfId="14466" xr:uid="{B5D1A194-DFBF-4F34-AD3A-DFBBE9F7637D}"/>
    <cellStyle name="Input 7" xfId="357" xr:uid="{4AEAF4EA-3231-4D3A-8AB7-7AB96CB419C3}"/>
    <cellStyle name="Input 7 10" xfId="14471" xr:uid="{05AE6BE8-61CA-4FBA-8B7B-BFD2B6B7D6EC}"/>
    <cellStyle name="Input 7 11" xfId="15037" xr:uid="{43F883C5-B28E-4398-97DD-00ABC5735108}"/>
    <cellStyle name="Input 7 12" xfId="16849" xr:uid="{EEC867FF-23F9-4F9E-B5EF-3FA5D86B500D}"/>
    <cellStyle name="Input 7 13" xfId="15524" xr:uid="{0C02158C-B09A-40CC-AE26-3B66CB996AB4}"/>
    <cellStyle name="Input 7 14" xfId="17054" xr:uid="{7E897779-3B0B-4363-B0E7-4DB7D7C55D1D}"/>
    <cellStyle name="Input 7 15" xfId="15098" xr:uid="{37D9A249-EE37-409C-8AAC-E2CA8C46B7BE}"/>
    <cellStyle name="Input 7 16" xfId="13456" xr:uid="{026D9CE9-3330-40CE-9DBE-044BDA729322}"/>
    <cellStyle name="Input 7 17" xfId="14120" xr:uid="{F3962FFA-4EED-422F-9585-6CE8C9DF6ED6}"/>
    <cellStyle name="Input 7 18" xfId="14814" xr:uid="{AF308C11-91A8-4F66-8533-25038522E8E5}"/>
    <cellStyle name="Input 7 19" xfId="20285" xr:uid="{17C43986-453F-49F4-B3E1-510789EDCA83}"/>
    <cellStyle name="Input 7 2" xfId="884" xr:uid="{171F77A5-29A0-44A4-86DA-C3B338AB2610}"/>
    <cellStyle name="Input 7 2 10" xfId="18000" xr:uid="{A4091601-A92A-441F-AB07-E7971C15D973}"/>
    <cellStyle name="Input 7 2 11" xfId="18353" xr:uid="{AE097A8D-D645-46A7-8A22-A3852FA7CF5C}"/>
    <cellStyle name="Input 7 2 12" xfId="18694" xr:uid="{7B516C6B-1FDA-4892-A31F-36438E5A50E7}"/>
    <cellStyle name="Input 7 2 13" xfId="19018" xr:uid="{1EAF2EB9-F8D7-4C92-B3AA-5CBDA5934A49}"/>
    <cellStyle name="Input 7 2 14" xfId="19372" xr:uid="{196068DA-75CB-415D-9FBF-F0B19D33C273}"/>
    <cellStyle name="Input 7 2 15" xfId="19679" xr:uid="{7193B9D1-F09E-4394-9356-16DC6B748B5A}"/>
    <cellStyle name="Input 7 2 16" xfId="20640" xr:uid="{E33BB773-E9C0-4006-B259-D0EA63F461DD}"/>
    <cellStyle name="Input 7 2 17" xfId="20297" xr:uid="{1289B838-6656-4AC4-B782-C704200F4773}"/>
    <cellStyle name="Input 7 2 18" xfId="28735" xr:uid="{344ACB61-98F3-4FA0-9EE6-B30225B57714}"/>
    <cellStyle name="Input 7 2 19" xfId="28388" xr:uid="{A97EA92D-B5D1-40A4-9137-543161653764}"/>
    <cellStyle name="Input 7 2 2" xfId="11081" xr:uid="{CFC027F1-93EB-4CC0-B353-8D87D811F2BE}"/>
    <cellStyle name="Input 7 2 20" xfId="36432" xr:uid="{BA03EE37-1587-4323-818D-09B77AEA137F}"/>
    <cellStyle name="Input 7 2 3" xfId="12461" xr:uid="{BB7065D7-C1BE-4A63-9ED1-76071EA34E9C}"/>
    <cellStyle name="Input 7 2 4" xfId="15718" xr:uid="{1DA6FBFA-4263-4560-B23B-A26974F6CD03}"/>
    <cellStyle name="Input 7 2 5" xfId="16095" xr:uid="{157F1560-9D5D-404D-98EA-64A028D4479D}"/>
    <cellStyle name="Input 7 2 6" xfId="16513" xr:uid="{3F705E37-E56B-4F66-BCE1-8FF65FDD0C79}"/>
    <cellStyle name="Input 7 2 7" xfId="16896" xr:uid="{A8D3012D-BD43-400C-B79A-A4DA8FD85FCB}"/>
    <cellStyle name="Input 7 2 8" xfId="17253" xr:uid="{62AA7DF8-C409-46F6-BFDB-A33731DAD492}"/>
    <cellStyle name="Input 7 2 9" xfId="17643" xr:uid="{458E071F-1BF9-4886-A26B-F58FA37D5490}"/>
    <cellStyle name="Input 7 20" xfId="21815" xr:uid="{4A947E76-CF50-4952-AA5E-829BBD65D1A9}"/>
    <cellStyle name="Input 7 21" xfId="28376" xr:uid="{C37F5E66-1B61-4565-B9CF-11D758ABFDE9}"/>
    <cellStyle name="Input 7 22" xfId="29931" xr:uid="{492B30AE-2B21-4C05-B290-1D190D5D1F99}"/>
    <cellStyle name="Input 7 3" xfId="846" xr:uid="{8CA9DBC6-E5A0-471A-A78A-DD20EBA8528B}"/>
    <cellStyle name="Input 7 3 10" xfId="18388" xr:uid="{1BCA2C29-7106-45BB-9AF1-D4F06255F80E}"/>
    <cellStyle name="Input 7 3 11" xfId="18729" xr:uid="{42F5AE4E-12B5-4997-B72C-77F539E3E8C5}"/>
    <cellStyle name="Input 7 3 12" xfId="19070" xr:uid="{C45B6DDB-3B6E-4B3F-8627-E0A219E3547F}"/>
    <cellStyle name="Input 7 3 13" xfId="19407" xr:uid="{863652FD-1B71-48C8-A759-D85F805555CB}"/>
    <cellStyle name="Input 7 3 14" xfId="19731" xr:uid="{391B4717-322F-41F8-B556-8CB4F510A6F6}"/>
    <cellStyle name="Input 7 3 15" xfId="20602" xr:uid="{C60FA7E2-F144-454D-9097-C2F7507750FE}"/>
    <cellStyle name="Input 7 3 16" xfId="20318" xr:uid="{ADB766D7-F423-4D07-AA77-CE98A4D6F12F}"/>
    <cellStyle name="Input 7 3 17" xfId="28697" xr:uid="{026C4DE7-6A93-4CDF-8626-D9824017F698}"/>
    <cellStyle name="Input 7 3 18" xfId="28409" xr:uid="{293D69A7-9DCD-43BD-97E0-F01E1796DA7B}"/>
    <cellStyle name="Input 7 3 19" xfId="36486" xr:uid="{F9322269-4265-4CEF-AB51-010C11B315B7}"/>
    <cellStyle name="Input 7 3 2" xfId="12426" xr:uid="{0E1195CE-2A5B-4D86-9A66-7F95212E3984}"/>
    <cellStyle name="Input 7 3 3" xfId="15757" xr:uid="{94B71251-D591-4CA1-BEAA-BE50F56C5CE5}"/>
    <cellStyle name="Input 7 3 4" xfId="16148" xr:uid="{5AE9269F-92BB-4EBB-A148-B93CE95D7C88}"/>
    <cellStyle name="Input 7 3 5" xfId="16549" xr:uid="{F57F088A-7805-4510-B1D7-F4BA1A349458}"/>
    <cellStyle name="Input 7 3 6" xfId="16932" xr:uid="{5B81A5AC-6D41-4C5A-A3B7-5CE5C7352A05}"/>
    <cellStyle name="Input 7 3 7" xfId="17307" xr:uid="{DF2DED53-9268-469A-8E7F-4C8FCB00A27B}"/>
    <cellStyle name="Input 7 3 8" xfId="17678" xr:uid="{7A0BF2B7-3D9B-404A-A46E-92450C727B22}"/>
    <cellStyle name="Input 7 3 9" xfId="18036" xr:uid="{B020934E-BCB2-42BE-A7D8-6A7DC775F2EE}"/>
    <cellStyle name="Input 7 4" xfId="967" xr:uid="{7A877627-6777-4A66-8813-C15DED04CEC2}"/>
    <cellStyle name="Input 7 4 10" xfId="13375" xr:uid="{9C221318-4500-4789-9A84-CA49C2B362F5}"/>
    <cellStyle name="Input 7 4 11" xfId="17708" xr:uid="{1CC06E30-F7B6-4F3D-8F55-AE8B96D47A27}"/>
    <cellStyle name="Input 7 4 12" xfId="14765" xr:uid="{652202E6-0842-43C8-A0EE-252FDD07C000}"/>
    <cellStyle name="Input 7 4 13" xfId="13974" xr:uid="{75C548F4-CB34-4986-9C9B-4D5EC4EA0D40}"/>
    <cellStyle name="Input 7 4 14" xfId="13815" xr:uid="{0196FB76-EB48-4C26-B27E-643C903A34C2}"/>
    <cellStyle name="Input 7 4 15" xfId="20723" xr:uid="{9DC2FC86-2C45-4BDC-8A48-16A511A6E85B}"/>
    <cellStyle name="Input 7 4 16" xfId="20452" xr:uid="{72FFD887-BC5A-463F-ABFC-F144CE8C1C20}"/>
    <cellStyle name="Input 7 4 17" xfId="28818" xr:uid="{2E09AB78-B096-496B-BAB7-0EE795C5B73C}"/>
    <cellStyle name="Input 7 4 18" xfId="28546" xr:uid="{46F9D86F-4491-4CC4-A0B3-9E964D0EFC77}"/>
    <cellStyle name="Input 7 4 19" xfId="36250" xr:uid="{834D72BF-5EB6-499F-9C3B-A86F08EC9607}"/>
    <cellStyle name="Input 7 4 2" xfId="12517" xr:uid="{363CDEC5-3F49-41DA-BCFE-F475135F3D05}"/>
    <cellStyle name="Input 7 4 3" xfId="12594" xr:uid="{53FA60B0-79BA-47F0-B7AA-259B4480079E}"/>
    <cellStyle name="Input 7 4 4" xfId="13196" xr:uid="{0953E880-C79F-4E20-BCE1-A4D2F66C68DE}"/>
    <cellStyle name="Input 7 4 5" xfId="14839" xr:uid="{D198484B-6C26-411D-95E1-104231C56DCD}"/>
    <cellStyle name="Input 7 4 6" xfId="12961" xr:uid="{E19E624C-E619-4F71-BB0A-BD14F0FD9788}"/>
    <cellStyle name="Input 7 4 7" xfId="13409" xr:uid="{67CB335C-87C1-4B2D-9B3E-49170B3610FD}"/>
    <cellStyle name="Input 7 4 8" xfId="13613" xr:uid="{0D5502AE-0956-4BCD-A384-6EBB55249B3F}"/>
    <cellStyle name="Input 7 4 9" xfId="15504" xr:uid="{315E292F-BABD-4513-A702-C5ABA09C10FD}"/>
    <cellStyle name="Input 7 5" xfId="790" xr:uid="{53BDF8AF-A05E-40B7-A0D4-0DE1E90381EB}"/>
    <cellStyle name="Input 7 5 10" xfId="15425" xr:uid="{079183CE-D604-4819-808D-438CDBFD4ED2}"/>
    <cellStyle name="Input 7 5 11" xfId="15230" xr:uid="{9AD6C039-AAA4-4A23-8FEA-3B7415586CA2}"/>
    <cellStyle name="Input 7 5 12" xfId="17778" xr:uid="{081670EB-92E3-478A-82B1-EA6BF84AEDAA}"/>
    <cellStyle name="Input 7 5 13" xfId="14953" xr:uid="{E3B639D1-DCFF-40B0-A4E8-84805FF08206}"/>
    <cellStyle name="Input 7 5 14" xfId="15033" xr:uid="{0D34780B-6AE1-407B-B933-22DC40BACF6F}"/>
    <cellStyle name="Input 7 5 15" xfId="20546" xr:uid="{EFB18924-31E9-485C-ACCD-680B8EDC3FCF}"/>
    <cellStyle name="Input 7 5 16" xfId="20342" xr:uid="{180B31E6-387C-4967-B455-0A97BB169066}"/>
    <cellStyle name="Input 7 5 17" xfId="28641" xr:uid="{4959B0D9-438E-4C58-A534-5275EF6C6A57}"/>
    <cellStyle name="Input 7 5 18" xfId="28433" xr:uid="{557A383D-93E1-4DEF-AC1A-B9976EBE2F1D}"/>
    <cellStyle name="Input 7 5 19" xfId="36244" xr:uid="{1D1FD2F2-5153-43D4-8FF1-24AFD34CCCA4}"/>
    <cellStyle name="Input 7 5 2" xfId="12370" xr:uid="{D5E47FE5-4CD4-45D1-AA73-D897B6FD2DD2}"/>
    <cellStyle name="Input 7 5 3" xfId="13801" xr:uid="{2453BBFA-7D1E-4BD6-A49D-BB1B13F42255}"/>
    <cellStyle name="Input 7 5 4" xfId="15604" xr:uid="{55EA8181-C936-43C8-AB3A-C7B1FB2016EC}"/>
    <cellStyle name="Input 7 5 5" xfId="15085" xr:uid="{068C7AE6-2F46-44D4-9B50-2847412B8450}"/>
    <cellStyle name="Input 7 5 6" xfId="12689" xr:uid="{19C59577-7BDF-4517-8F4A-C7EADBD9E3BF}"/>
    <cellStyle name="Input 7 5 7" xfId="14430" xr:uid="{D5787DB3-5E0E-40B1-B135-EBE3B725C80B}"/>
    <cellStyle name="Input 7 5 8" xfId="14185" xr:uid="{40B95656-DC77-478F-933B-2C695AEA3B62}"/>
    <cellStyle name="Input 7 5 9" xfId="14151" xr:uid="{D244B13C-B9C4-4112-8B63-996A2D6A7FD0}"/>
    <cellStyle name="Input 7 6" xfId="12212" xr:uid="{B31763F1-7335-488E-8700-3415D0D6FADD}"/>
    <cellStyle name="Input 7 7" xfId="15768" xr:uid="{CD9F763E-DC13-4325-9C71-DC57E78F0C35}"/>
    <cellStyle name="Input 7 8" xfId="13578" xr:uid="{006206E5-11DE-4303-8C67-FE419C3D5EEE}"/>
    <cellStyle name="Input 7 9" xfId="14081" xr:uid="{AB11C18A-EE3C-4B18-86C6-94E4BF3BE55D}"/>
    <cellStyle name="Input 8" xfId="358" xr:uid="{D8178939-D66E-4412-A948-0FB4D1F643B8}"/>
    <cellStyle name="Input 8 10" xfId="12341" xr:uid="{4F23B4EF-98B2-4B26-8C3C-32E962888FB1}"/>
    <cellStyle name="Input 8 11" xfId="12715" xr:uid="{04FBC54B-1FF4-4391-9B44-EC75E7FE7980}"/>
    <cellStyle name="Input 8 12" xfId="13465" xr:uid="{BAFE9686-32E1-4D09-B3E8-4C79F7646F47}"/>
    <cellStyle name="Input 8 13" xfId="14654" xr:uid="{55EA160E-697E-4D4B-AED1-28C2BE71CA96}"/>
    <cellStyle name="Input 8 14" xfId="15462" xr:uid="{D4102E5A-8FED-4F9E-B522-CA6B609596C7}"/>
    <cellStyle name="Input 8 15" xfId="15861" xr:uid="{AD9B4A0E-B511-4F4E-988A-8812A25E6684}"/>
    <cellStyle name="Input 8 16" xfId="13384" xr:uid="{C21B9A83-6AAB-4A95-9609-EB42D6235C09}"/>
    <cellStyle name="Input 8 17" xfId="13379" xr:uid="{6EB7A186-C26C-473C-8D6A-BC0727724C1A}"/>
    <cellStyle name="Input 8 18" xfId="15357" xr:uid="{743977F8-6D1B-40EF-A0E9-994FDA1E194F}"/>
    <cellStyle name="Input 8 19" xfId="20286" xr:uid="{CA8270EF-66CA-4117-A9B8-42AEDE72AE51}"/>
    <cellStyle name="Input 8 2" xfId="885" xr:uid="{2D4FEE5D-998B-4D49-823B-2351A9050A2E}"/>
    <cellStyle name="Input 8 2 10" xfId="17999" xr:uid="{31011785-99C7-4F03-83E5-F137AAB34B31}"/>
    <cellStyle name="Input 8 2 11" xfId="18349" xr:uid="{5FD9EAF2-00C3-4BA7-A293-3B48F28F31B7}"/>
    <cellStyle name="Input 8 2 12" xfId="18690" xr:uid="{0E3CED6E-05D7-492A-A4BA-78CDD2BBAEDD}"/>
    <cellStyle name="Input 8 2 13" xfId="19017" xr:uid="{BAAC9A92-4CFB-4DE4-A7CC-0E24266982A9}"/>
    <cellStyle name="Input 8 2 14" xfId="19368" xr:uid="{12AFA379-466D-4519-BEAE-2F883F6CD8AD}"/>
    <cellStyle name="Input 8 2 15" xfId="19678" xr:uid="{871902D6-933F-48E6-9F48-13657BB5BC11}"/>
    <cellStyle name="Input 8 2 16" xfId="20641" xr:uid="{3C2F1932-1A96-4845-92A6-F71AB81763BD}"/>
    <cellStyle name="Input 8 2 17" xfId="27038" xr:uid="{CC261E4F-BE0B-49D9-BCC8-493F28767039}"/>
    <cellStyle name="Input 8 2 18" xfId="28736" xr:uid="{6DC6D0ED-791F-4DAB-B4F1-63C26BE9E4FE}"/>
    <cellStyle name="Input 8 2 19" xfId="35161" xr:uid="{D0C2F5C9-89EB-416D-9D44-D4DAE0B4CA00}"/>
    <cellStyle name="Input 8 2 2" xfId="11082" xr:uid="{5830C082-1378-4967-B047-920E2579CFB0}"/>
    <cellStyle name="Input 8 2 20" xfId="36431" xr:uid="{430E3242-3F65-4912-8250-A3AF84E9605D}"/>
    <cellStyle name="Input 8 2 3" xfId="12462" xr:uid="{22A8B7E4-0C16-4FEA-9778-1533CFC2DF75}"/>
    <cellStyle name="Input 8 2 4" xfId="15720" xr:uid="{80873E77-F2E1-4B9E-AAFD-FA9DA4E52180}"/>
    <cellStyle name="Input 8 2 5" xfId="16094" xr:uid="{0D3FFE24-E54B-456C-878B-771459435262}"/>
    <cellStyle name="Input 8 2 6" xfId="16509" xr:uid="{B02DC1BA-DDFD-4A6D-9C61-B8ECB76528D9}"/>
    <cellStyle name="Input 8 2 7" xfId="16892" xr:uid="{A13466E9-3F36-4D65-B1D8-E034FB5CB4FF}"/>
    <cellStyle name="Input 8 2 8" xfId="17252" xr:uid="{45F4BB7C-FF74-4BC3-99D3-72D7EE2BA6DA}"/>
    <cellStyle name="Input 8 2 9" xfId="17642" xr:uid="{2C148866-A2FD-480D-A71A-7CC51268870B}"/>
    <cellStyle name="Input 8 20" xfId="21361" xr:uid="{6D28E7F8-5237-4FDB-86B4-8DD9E5309BB0}"/>
    <cellStyle name="Input 8 21" xfId="28377" xr:uid="{ABB63690-F53E-4790-B43A-9960728FF4F2}"/>
    <cellStyle name="Input 8 22" xfId="29478" xr:uid="{992B34D6-6707-4061-87F3-DA6AF82842F0}"/>
    <cellStyle name="Input 8 3" xfId="845" xr:uid="{E2B48235-8FB0-4204-9373-619AB67BB19F}"/>
    <cellStyle name="Input 8 3 10" xfId="18389" xr:uid="{16B0EEA0-E74A-4F39-9386-C4F3A6B02D64}"/>
    <cellStyle name="Input 8 3 11" xfId="18730" xr:uid="{1B014F46-2B5C-4F2F-A04C-B5CE3EED7A7C}"/>
    <cellStyle name="Input 8 3 12" xfId="19073" xr:uid="{3164684F-B142-47F9-B0B5-2F36F6E1016A}"/>
    <cellStyle name="Input 8 3 13" xfId="19408" xr:uid="{FE255C05-3609-4609-98E6-B160A2263EFF}"/>
    <cellStyle name="Input 8 3 14" xfId="19734" xr:uid="{D7D08298-77D4-4F9D-ABE6-1570CD7197B8}"/>
    <cellStyle name="Input 8 3 15" xfId="20601" xr:uid="{26F194C2-D8BA-4E8C-9994-EAA16F264D0F}"/>
    <cellStyle name="Input 8 3 16" xfId="20319" xr:uid="{700D017C-EB2C-4541-B097-C42B31EC9E5A}"/>
    <cellStyle name="Input 8 3 17" xfId="28696" xr:uid="{7564B7D4-FFE8-4321-A126-7F6B32D9C423}"/>
    <cellStyle name="Input 8 3 18" xfId="28410" xr:uid="{AEEBD09C-CD44-450F-ACE0-3E12C2C168C9}"/>
    <cellStyle name="Input 8 3 19" xfId="36487" xr:uid="{56FEF36E-6A22-4C65-85EE-51FF46B3F15E}"/>
    <cellStyle name="Input 8 3 2" xfId="12425" xr:uid="{0DE37BB7-836B-4A23-8651-20A2C18A8BD7}"/>
    <cellStyle name="Input 8 3 3" xfId="15758" xr:uid="{5EBC7BF2-E92D-4795-AF64-35A7842DC155}"/>
    <cellStyle name="Input 8 3 4" xfId="16151" xr:uid="{64028CB8-FF95-4968-A822-85EE5BBC8D5D}"/>
    <cellStyle name="Input 8 3 5" xfId="16550" xr:uid="{AE0F0D08-3736-407E-A920-FDEADEE81410}"/>
    <cellStyle name="Input 8 3 6" xfId="16933" xr:uid="{B0EC2492-E30C-4595-BFFE-A3DE18B0F8BD}"/>
    <cellStyle name="Input 8 3 7" xfId="17308" xr:uid="{3F3A5D83-54ED-4B14-B804-860C7B8A5708}"/>
    <cellStyle name="Input 8 3 8" xfId="17680" xr:uid="{924CF199-E735-4107-B38E-39E7BDD831DF}"/>
    <cellStyle name="Input 8 3 9" xfId="18038" xr:uid="{4FB99B13-CF5B-4734-8690-E26749C65B86}"/>
    <cellStyle name="Input 8 4" xfId="851" xr:uid="{A2CA3856-C927-4CBA-A0C0-A18A4E69EAB1}"/>
    <cellStyle name="Input 8 4 10" xfId="18383" xr:uid="{4A257256-8133-4810-8619-D928DF8FC990}"/>
    <cellStyle name="Input 8 4 11" xfId="18724" xr:uid="{1396FC08-9703-4331-A737-B73C1924B170}"/>
    <cellStyle name="Input 8 4 12" xfId="19065" xr:uid="{A33703DF-6576-45E2-958D-B481A6F415B3}"/>
    <cellStyle name="Input 8 4 13" xfId="19402" xr:uid="{7E0DC719-6E74-43BD-9583-29A5308955C6}"/>
    <cellStyle name="Input 8 4 14" xfId="19726" xr:uid="{6EE2D134-E685-4A8E-B2C1-171F17F846DA}"/>
    <cellStyle name="Input 8 4 15" xfId="20607" xr:uid="{DFC52386-2913-4C45-9B1A-BFE66ACACB58}"/>
    <cellStyle name="Input 8 4 16" xfId="20315" xr:uid="{D5448741-4F77-4E78-9A9B-7655FEC07BC9}"/>
    <cellStyle name="Input 8 4 17" xfId="28702" xr:uid="{9C174B81-8EB4-4FC6-A1D4-7AC73587D5FB}"/>
    <cellStyle name="Input 8 4 18" xfId="28406" xr:uid="{D755B4FE-E478-4374-9228-7A3EECEDEE3F}"/>
    <cellStyle name="Input 8 4 19" xfId="36481" xr:uid="{F8813774-211C-4295-AAC3-CCE22F17C258}"/>
    <cellStyle name="Input 8 4 2" xfId="12431" xr:uid="{3CDF9D93-9BC6-41EF-B209-85217EADB982}"/>
    <cellStyle name="Input 8 4 3" xfId="15753" xr:uid="{D96EF3C4-8939-4D2C-AA30-F19773DA7F3D}"/>
    <cellStyle name="Input 8 4 4" xfId="16143" xr:uid="{46A72D4A-9B78-470F-BE47-4FA2A1879E98}"/>
    <cellStyle name="Input 8 4 5" xfId="16544" xr:uid="{5C70985A-CE5D-441A-AA28-749A4ECF6D06}"/>
    <cellStyle name="Input 8 4 6" xfId="16927" xr:uid="{22090D1C-8629-4B53-B1B2-90EDCDBD29FC}"/>
    <cellStyle name="Input 8 4 7" xfId="17300" xr:uid="{24EB1EE5-4759-477C-9A37-A5002157E12E}"/>
    <cellStyle name="Input 8 4 8" xfId="17674" xr:uid="{49494C92-F576-4ACC-8760-E21045BBAF3E}"/>
    <cellStyle name="Input 8 4 9" xfId="18032" xr:uid="{3F1A88AF-3EDF-4C73-AE9D-61379EB4109D}"/>
    <cellStyle name="Input 8 5" xfId="785" xr:uid="{DB7A878B-7153-4E50-B63A-4CDC7BA395BF}"/>
    <cellStyle name="Input 8 5 10" xfId="12565" xr:uid="{CE377415-4F71-46A5-A0F5-FF07E871B67B}"/>
    <cellStyle name="Input 8 5 11" xfId="16662" xr:uid="{DB7698A8-38B9-4155-A7E4-C09B74002774}"/>
    <cellStyle name="Input 8 5 12" xfId="14603" xr:uid="{C39CB66E-E60F-48A8-885E-EDBA8333EC7E}"/>
    <cellStyle name="Input 8 5 13" xfId="13119" xr:uid="{DD5215E9-126A-499E-BDAD-7247E42859EB}"/>
    <cellStyle name="Input 8 5 14" xfId="15651" xr:uid="{88019DB8-E61D-43B8-B76C-E4DC43A1BF7F}"/>
    <cellStyle name="Input 8 5 15" xfId="20541" xr:uid="{99B55DDB-1A93-46A7-A6F7-F1CFE914D166}"/>
    <cellStyle name="Input 8 5 16" xfId="27588" xr:uid="{8DDCE065-0206-4186-A99D-276167390FF4}"/>
    <cellStyle name="Input 8 5 17" xfId="28636" xr:uid="{E37F295B-7EF1-4995-868A-73B0040D583F}"/>
    <cellStyle name="Input 8 5 18" xfId="35776" xr:uid="{1B7922DD-0B3D-45A8-9321-3E2F4451C916}"/>
    <cellStyle name="Input 8 5 19" xfId="36271" xr:uid="{18A22467-89D0-4DC4-B54E-69BCCD0A796D}"/>
    <cellStyle name="Input 8 5 2" xfId="12365" xr:uid="{2134DAD5-7E69-4594-BEF3-D06CA6590322}"/>
    <cellStyle name="Input 8 5 3" xfId="14044" xr:uid="{13B08CF8-C855-4697-BD1D-DEED721940D5}"/>
    <cellStyle name="Input 8 5 4" xfId="13880" xr:uid="{9AB21357-4FA2-4211-A44E-09D605F40377}"/>
    <cellStyle name="Input 8 5 5" xfId="12974" xr:uid="{6157568A-46A7-402F-89AA-99A56C36EAC4}"/>
    <cellStyle name="Input 8 5 6" xfId="15024" xr:uid="{5C0F9ED3-B8D7-4DB8-A988-8D361D6A9788}"/>
    <cellStyle name="Input 8 5 7" xfId="13396" xr:uid="{C1E9AA93-9F98-411E-A72F-705421A980CE}"/>
    <cellStyle name="Input 8 5 8" xfId="13586" xr:uid="{5B79E7AD-CD8E-4F5A-9EE4-1DB1249048B0}"/>
    <cellStyle name="Input 8 5 9" xfId="12474" xr:uid="{55C0F070-819A-4A30-A9D2-A25F1FF19FAF}"/>
    <cellStyle name="Input 8 6" xfId="12213" xr:uid="{B5AF0D33-4585-4F33-8BC6-75518269E322}"/>
    <cellStyle name="Input 8 7" xfId="14014" xr:uid="{BCA691E9-06D5-4BD6-8DF7-107380465643}"/>
    <cellStyle name="Input 8 8" xfId="14482" xr:uid="{F9497EB3-92B6-4BF0-A435-AA701B1429BC}"/>
    <cellStyle name="Input 8 9" xfId="14084" xr:uid="{9A346EB5-437D-41EB-837E-51D509A88E7E}"/>
    <cellStyle name="Input 9" xfId="359" xr:uid="{C796BA2A-0DAB-439F-B8C9-FB060F0EFC73}"/>
    <cellStyle name="Input 9 10" xfId="13575" xr:uid="{8FF93423-74F4-43A0-B16A-5A0FECB96E1B}"/>
    <cellStyle name="Input 9 11" xfId="13843" xr:uid="{7485C319-8EE9-44DC-9880-C1613657878C}"/>
    <cellStyle name="Input 9 12" xfId="14308" xr:uid="{AFBD909D-B9E7-48EE-8EFC-03DA79FC7211}"/>
    <cellStyle name="Input 9 13" xfId="14270" xr:uid="{F581C9CA-A195-4D8D-8B72-F40BAAA35B44}"/>
    <cellStyle name="Input 9 14" xfId="16875" xr:uid="{E2E71571-2B3C-464E-81DA-81FF9E99A3BC}"/>
    <cellStyle name="Input 9 15" xfId="13845" xr:uid="{54C8152D-F2E0-4AEA-A4A5-186F405831D1}"/>
    <cellStyle name="Input 9 16" xfId="15382" xr:uid="{6778F4DC-A80B-43CC-974F-C3CE8680AEBC}"/>
    <cellStyle name="Input 9 17" xfId="18654" xr:uid="{B9FD0E1C-8E66-4CB3-BA20-9792A2EB2C42}"/>
    <cellStyle name="Input 9 18" xfId="14457" xr:uid="{F33D188A-FCA4-4A33-B815-2732C111FFFE}"/>
    <cellStyle name="Input 9 19" xfId="20287" xr:uid="{6ACBADEF-663A-4302-B540-0F7F74B0612A}"/>
    <cellStyle name="Input 9 2" xfId="886" xr:uid="{651EE287-2C00-40E6-857B-B3F241DA3402}"/>
    <cellStyle name="Input 9 2 10" xfId="17993" xr:uid="{737BF0CA-5F80-451D-95F8-A2FD804BC9F9}"/>
    <cellStyle name="Input 9 2 11" xfId="18351" xr:uid="{F29FD9D2-7A81-435F-BE7A-3E0F83B4633F}"/>
    <cellStyle name="Input 9 2 12" xfId="18692" xr:uid="{39952AEB-8F1A-4B1C-ADC0-5FA54283EFD5}"/>
    <cellStyle name="Input 9 2 13" xfId="19016" xr:uid="{91DA81CA-B552-4D79-998B-EC878170C73C}"/>
    <cellStyle name="Input 9 2 14" xfId="19370" xr:uid="{3C567C04-9566-4287-B4AC-75752F0805BC}"/>
    <cellStyle name="Input 9 2 15" xfId="19677" xr:uid="{BA1589F2-A252-4283-8151-5E7052E09A22}"/>
    <cellStyle name="Input 9 2 16" xfId="20642" xr:uid="{7523801B-D473-4FEE-A94B-C6668574A45B}"/>
    <cellStyle name="Input 9 2 17" xfId="20296" xr:uid="{C351E000-6801-40B4-BD85-2C7D2288DC09}"/>
    <cellStyle name="Input 9 2 18" xfId="28737" xr:uid="{EC558492-AE1E-416C-BB49-ECEE9EC1CC86}"/>
    <cellStyle name="Input 9 2 19" xfId="28387" xr:uid="{E1006F8D-3E00-4EF6-BB5A-981C95B27F72}"/>
    <cellStyle name="Input 9 2 2" xfId="11083" xr:uid="{CB7AB04D-6D00-4669-86DA-0EAB9D6FAB75}"/>
    <cellStyle name="Input 9 2 20" xfId="36430" xr:uid="{72C0220F-411C-4506-9B4B-9A18B6A61683}"/>
    <cellStyle name="Input 9 2 3" xfId="12463" xr:uid="{332F06C6-B4B0-411D-8693-141EDDE5ADF0}"/>
    <cellStyle name="Input 9 2 4" xfId="15719" xr:uid="{87CF4F51-E198-41BF-A04C-98A821D24C5D}"/>
    <cellStyle name="Input 9 2 5" xfId="16093" xr:uid="{8C7686CA-7D63-4BE7-9402-5F1DD737A08C}"/>
    <cellStyle name="Input 9 2 6" xfId="16511" xr:uid="{0521B6FA-DE65-417C-AD86-744AC35B92AC}"/>
    <cellStyle name="Input 9 2 7" xfId="16894" xr:uid="{D2BA1D18-259D-4C24-B724-C67C24A7D665}"/>
    <cellStyle name="Input 9 2 8" xfId="17251" xr:uid="{BAE6FFAA-4448-474C-BC3F-92058725196E}"/>
    <cellStyle name="Input 9 2 9" xfId="17636" xr:uid="{AD050D29-E63A-433A-B842-8881DC0CBD45}"/>
    <cellStyle name="Input 9 20" xfId="20404" xr:uid="{BC0040F0-603B-47B0-98FB-559BBB472296}"/>
    <cellStyle name="Input 9 21" xfId="28378" xr:uid="{E1CC1434-4648-4C88-BCC3-DA1F1EABAE62}"/>
    <cellStyle name="Input 9 22" xfId="28495" xr:uid="{BB42CE7C-E7A4-4B83-A70E-FB8DC72B3864}"/>
    <cellStyle name="Input 9 3" xfId="844" xr:uid="{3D770663-354E-4035-883B-D42829787174}"/>
    <cellStyle name="Input 9 3 10" xfId="18390" xr:uid="{9046F38E-5123-4366-932F-D7757B9B5FC4}"/>
    <cellStyle name="Input 9 3 11" xfId="18731" xr:uid="{EC513224-B1ED-4201-BE7C-41D19608BF38}"/>
    <cellStyle name="Input 9 3 12" xfId="19074" xr:uid="{CE44FDB7-6665-4346-8403-743E77C38D31}"/>
    <cellStyle name="Input 9 3 13" xfId="19409" xr:uid="{9153C1F5-88E0-4FA7-8668-A28E0BD26475}"/>
    <cellStyle name="Input 9 3 14" xfId="19735" xr:uid="{6E1B7FA2-A395-489C-AD69-BAC28B747619}"/>
    <cellStyle name="Input 9 3 15" xfId="20600" xr:uid="{65AEA055-17A1-4FA0-9E85-E59AD427C325}"/>
    <cellStyle name="Input 9 3 16" xfId="20320" xr:uid="{F7F39394-6D61-450F-A275-70B5E5D64119}"/>
    <cellStyle name="Input 9 3 17" xfId="28695" xr:uid="{F82604C7-9738-4A99-AB59-987B05D5A129}"/>
    <cellStyle name="Input 9 3 18" xfId="28411" xr:uid="{44DDA636-1128-499A-B74D-7DE5153E0F83}"/>
    <cellStyle name="Input 9 3 19" xfId="36488" xr:uid="{2E7C9BEC-BC92-4EC5-A4C2-30BF63939D02}"/>
    <cellStyle name="Input 9 3 2" xfId="12424" xr:uid="{865BA30F-5185-4816-9FDB-43D03EA6802E}"/>
    <cellStyle name="Input 9 3 3" xfId="15759" xr:uid="{C42FAFB9-8835-4EA1-A601-7902ABAAE811}"/>
    <cellStyle name="Input 9 3 4" xfId="16152" xr:uid="{58E09391-46A4-44DE-BA2C-21F4507B571A}"/>
    <cellStyle name="Input 9 3 5" xfId="16551" xr:uid="{549C3592-0513-4470-9D3E-BA99435E1B31}"/>
    <cellStyle name="Input 9 3 6" xfId="16934" xr:uid="{958F4A90-67C7-43EC-B393-B547865A0D10}"/>
    <cellStyle name="Input 9 3 7" xfId="17309" xr:uid="{2384DECB-5167-4C99-A2C5-99E64D6061ED}"/>
    <cellStyle name="Input 9 3 8" xfId="17681" xr:uid="{C184DF09-4717-4D17-9F2A-CB3406F5C411}"/>
    <cellStyle name="Input 9 3 9" xfId="18039" xr:uid="{904F5A2A-3087-4404-A1BC-DF406F346DBB}"/>
    <cellStyle name="Input 9 4" xfId="986" xr:uid="{7692B522-CBDC-4537-9225-DF1D9739830C}"/>
    <cellStyle name="Input 9 4 10" xfId="14345" xr:uid="{6115CEB0-4412-485C-B54C-65DF66868958}"/>
    <cellStyle name="Input 9 4 11" xfId="12944" xr:uid="{E60D7DCF-DF8B-4F8D-A0AF-BC32D326F5B0}"/>
    <cellStyle name="Input 9 4 12" xfId="15262" xr:uid="{6C9C5C2A-B42E-4EEA-AA2D-C8A823BC5945}"/>
    <cellStyle name="Input 9 4 13" xfId="15502" xr:uid="{8001F9C8-2458-440F-BFB7-57AEC52FBC14}"/>
    <cellStyle name="Input 9 4 14" xfId="14417" xr:uid="{2D03C3CD-AE2F-4906-9B37-46D0884A3C52}"/>
    <cellStyle name="Input 9 4 15" xfId="20742" xr:uid="{93D2062F-3A88-4BFA-975A-A493E59D313A}"/>
    <cellStyle name="Input 9 4 16" xfId="27534" xr:uid="{09C24008-3766-4E29-89DB-3C153FF16AC7}"/>
    <cellStyle name="Input 9 4 17" xfId="28837" xr:uid="{1B5D04D8-D61B-473A-9EB1-F5C8E146D01B}"/>
    <cellStyle name="Input 9 4 18" xfId="35722" xr:uid="{5C8F558A-886C-4ADF-A62E-D368021CAE93}"/>
    <cellStyle name="Input 9 4 19" xfId="35272" xr:uid="{89C811D4-BDB4-4F11-8317-600F6A12F9E6}"/>
    <cellStyle name="Input 9 4 2" xfId="12526" xr:uid="{D09451E5-2830-4EE5-BE5A-A1D955510BEB}"/>
    <cellStyle name="Input 9 4 3" xfId="14181" xr:uid="{BC938060-D555-400B-92D0-6BBA67838802}"/>
    <cellStyle name="Input 9 4 4" xfId="14821" xr:uid="{DC424AA3-3AC2-43A3-A9CB-4117BEB28669}"/>
    <cellStyle name="Input 9 4 5" xfId="13504" xr:uid="{630EC10F-F7CE-49B5-9BE0-B1C1C77987D6}"/>
    <cellStyle name="Input 9 4 6" xfId="14394" xr:uid="{52755D28-BC5E-49B6-BA27-E7460CA1E417}"/>
    <cellStyle name="Input 9 4 7" xfId="13354" xr:uid="{CC14393D-AB18-46DB-9027-32B5C8E18C3D}"/>
    <cellStyle name="Input 9 4 8" xfId="12975" xr:uid="{184B093F-7A35-4E65-89F0-ECF03B22A978}"/>
    <cellStyle name="Input 9 4 9" xfId="15220" xr:uid="{CE77FD3D-CA73-4EB6-9EB9-C5C9CC7884DB}"/>
    <cellStyle name="Input 9 5" xfId="956" xr:uid="{82002E99-F497-4FEC-88B2-40C723A13D87}"/>
    <cellStyle name="Input 9 5 10" xfId="14717" xr:uid="{7F8FA41C-ECB6-427A-938A-67444C04D176}"/>
    <cellStyle name="Input 9 5 11" xfId="13282" xr:uid="{E1C7543B-93D8-4F66-ACF3-7F2A6B0E97E8}"/>
    <cellStyle name="Input 9 5 12" xfId="16276" xr:uid="{5FC9C15C-7BE4-46E4-A33D-ABBDB8558D7F}"/>
    <cellStyle name="Input 9 5 13" xfId="16261" xr:uid="{478D5CBF-042D-4696-88F4-FA4AF4431AE8}"/>
    <cellStyle name="Input 9 5 14" xfId="15201" xr:uid="{6EF4D1A3-0C68-4EA8-A790-C47F9C2201AF}"/>
    <cellStyle name="Input 9 5 15" xfId="20712" xr:uid="{348ACCC2-97A4-48CE-98BB-53F7AE715A1B}"/>
    <cellStyle name="Input 9 5 16" xfId="21856" xr:uid="{5766834C-CF33-478F-AA73-375C3C368A36}"/>
    <cellStyle name="Input 9 5 17" xfId="28807" xr:uid="{A0875FD1-E383-4F14-9199-E18B9FB198C6}"/>
    <cellStyle name="Input 9 5 18" xfId="29972" xr:uid="{81A7676F-B008-4A4C-99CB-D78241B6DE6D}"/>
    <cellStyle name="Input 9 5 19" xfId="36302" xr:uid="{B80204A7-24E6-4092-979D-DC519E3242C7}"/>
    <cellStyle name="Input 9 5 2" xfId="12506" xr:uid="{03421092-5E39-4C5C-8CDA-70CC3B24E06C}"/>
    <cellStyle name="Input 9 5 3" xfId="13493" xr:uid="{8D1AE627-A146-4913-BC2A-3B80F2FA5590}"/>
    <cellStyle name="Input 9 5 4" xfId="14045" xr:uid="{16E2854C-6594-457C-8CEA-4EAB9A8544A4}"/>
    <cellStyle name="Input 9 5 5" xfId="15646" xr:uid="{A0CFD9D1-D242-431A-B3C2-DF1E76BC0634}"/>
    <cellStyle name="Input 9 5 6" xfId="13577" xr:uid="{BB3BDD56-30C0-4EEB-ABA3-67320D56CBF0}"/>
    <cellStyle name="Input 9 5 7" xfId="15613" xr:uid="{2D0D3F1E-6F38-42AE-9900-E79B794A7F40}"/>
    <cellStyle name="Input 9 5 8" xfId="12166" xr:uid="{DAB0C8D1-4FAF-43A7-98D6-9F430EA7EEED}"/>
    <cellStyle name="Input 9 5 9" xfId="15641" xr:uid="{D005E2BD-756A-4B8F-9FA4-8B62461117C3}"/>
    <cellStyle name="Input 9 6" xfId="12214" xr:uid="{86514F7A-F575-4217-AABF-6199D7F532C2}"/>
    <cellStyle name="Input 9 7" xfId="14472" xr:uid="{80EBE140-00CF-4EC4-8C9F-70100EFFC577}"/>
    <cellStyle name="Input 9 8" xfId="14598" xr:uid="{C42DDDFD-B7E3-4C4C-93FE-2BBA2AA69B42}"/>
    <cellStyle name="Input 9 9" xfId="13601" xr:uid="{E204A2D4-1C44-47A2-9538-521367768EC0}"/>
    <cellStyle name="KPMG Heading 1" xfId="360" xr:uid="{4EA09A49-823B-4E00-BD41-4F29A83F4804}"/>
    <cellStyle name="KPMG Heading 2" xfId="361" xr:uid="{09667B2E-DDD5-4063-8F36-CAB2CAAD0869}"/>
    <cellStyle name="KPMG Heading 3" xfId="362" xr:uid="{C0CAB2D9-46E9-441C-BE66-139F2195277A}"/>
    <cellStyle name="KPMG Heading 4" xfId="363" xr:uid="{DF7A0681-B16B-4CB7-B109-7E6270E454E5}"/>
    <cellStyle name="KPMG Normal" xfId="364" xr:uid="{0887F5A7-309E-4137-9A3D-07FA089F32FB}"/>
    <cellStyle name="KPMG Normal 2" xfId="11085" xr:uid="{16D84D0F-4151-42A5-A566-47B6816D78FC}"/>
    <cellStyle name="KPMG Normal 3" xfId="11084" xr:uid="{A0F7C510-B0EF-4339-BE0A-4F7F69699DE4}"/>
    <cellStyle name="KPMG Normal Text" xfId="365" xr:uid="{B8CAC4EF-C164-4175-B2EC-7A4F2F68F1D7}"/>
    <cellStyle name="KPMG Normal Text 2" xfId="11087" xr:uid="{CD8AC808-4DAA-40B9-B30F-87D9DAB58C29}"/>
    <cellStyle name="KPMG Normal Text 3" xfId="11086" xr:uid="{8DF3B948-3BB8-4687-AE73-AA8D1305E748}"/>
    <cellStyle name="Ligne détail" xfId="11088" xr:uid="{10501E86-DA19-43DE-81EF-636C2DCDA4D5}"/>
    <cellStyle name="Link Currency (0)" xfId="2006" xr:uid="{E4A90C35-848C-4609-AD4B-B9DF7D9B54D9}"/>
    <cellStyle name="Link Currency (2)" xfId="2007" xr:uid="{92142939-5DF4-499D-BC60-58690436182C}"/>
    <cellStyle name="Link Units (0)" xfId="2008" xr:uid="{E19CE956-502D-4A61-9718-CF959594822F}"/>
    <cellStyle name="Link Units (1)" xfId="2009" xr:uid="{C434C297-4322-400C-B264-B37345538FB8}"/>
    <cellStyle name="Link Units (2)" xfId="2010" xr:uid="{1DEE28CD-4DEA-4E6F-8D9A-6C8CBCA03D5B}"/>
    <cellStyle name="Linked Cell 10" xfId="2724" xr:uid="{16561AF2-FA93-4798-B620-66485B50B3CD}"/>
    <cellStyle name="Linked Cell 10 2" xfId="11089" xr:uid="{FC532523-9E55-4A8D-AF95-E68EA6D947EE}"/>
    <cellStyle name="Linked Cell 11" xfId="11090" xr:uid="{3CDA77FF-E366-4655-90F7-037FB432E1C5}"/>
    <cellStyle name="Linked Cell 12" xfId="11091" xr:uid="{8AED28D3-1DE2-436D-9A30-F76AD2817635}"/>
    <cellStyle name="Linked Cell 13" xfId="11092" xr:uid="{0AAA60E4-8027-441B-8D69-F0AEA54BE44C}"/>
    <cellStyle name="Linked Cell 14" xfId="11093" xr:uid="{A21AD2CD-F64C-493B-9A34-3BD77F2CB5A4}"/>
    <cellStyle name="Linked Cell 15" xfId="11094" xr:uid="{57E10E25-A71E-4108-97E4-A70170734DF1}"/>
    <cellStyle name="Linked Cell 16" xfId="11095" xr:uid="{A4A3C8C4-2907-41AC-81BB-0F33D9F83F47}"/>
    <cellStyle name="Linked Cell 17" xfId="11096" xr:uid="{4E45CD76-44A1-49BA-8955-B0296937EC14}"/>
    <cellStyle name="Linked Cell 18" xfId="11097" xr:uid="{D1025518-8A68-4182-8113-DB9F84AC8990}"/>
    <cellStyle name="Linked Cell 19" xfId="11098" xr:uid="{B0F8E1CC-2C73-4BF7-A5DF-2DB38F87E1D4}"/>
    <cellStyle name="Linked Cell 2" xfId="366" xr:uid="{2F4BB366-06F3-4974-8D9F-0A673CD0B3CB}"/>
    <cellStyle name="Linked Cell 2 2" xfId="1826" xr:uid="{29DF04C1-99F0-4304-A3C6-289A870890C3}"/>
    <cellStyle name="Linked Cell 2 2 2" xfId="3233" xr:uid="{E94EC02E-6921-4095-84A3-D58A6670390E}"/>
    <cellStyle name="Linked Cell 2 2 2 2" xfId="11101" xr:uid="{8A7FFF9A-F59F-48FE-83C1-306D79948469}"/>
    <cellStyle name="Linked Cell 2 2 3" xfId="11100" xr:uid="{B6711023-DFF0-42C9-9A50-D9331D673E87}"/>
    <cellStyle name="Linked Cell 2 3" xfId="1827" xr:uid="{37F0BCCC-48D6-4616-8CD2-BD01DCEAD449}"/>
    <cellStyle name="Linked Cell 2 3 2" xfId="11102" xr:uid="{67B9347E-E90B-4BC9-B96E-240C610E40B2}"/>
    <cellStyle name="Linked Cell 2 4" xfId="1828" xr:uid="{EF99F682-542A-4139-A41F-EA16DD5749C4}"/>
    <cellStyle name="Linked Cell 2 4 2" xfId="11103" xr:uid="{4BF09842-20FA-4604-B8AD-BA495B69ED9E}"/>
    <cellStyle name="Linked Cell 2 5" xfId="1829" xr:uid="{B401242D-CA8B-48CF-8590-E7CFEC476E12}"/>
    <cellStyle name="Linked Cell 2 6" xfId="1830" xr:uid="{2F150972-372C-4037-B669-ADFF5184F102}"/>
    <cellStyle name="Linked Cell 2 7" xfId="1831" xr:uid="{82944ACA-E5DA-4B67-BA94-4EE2509DAF5A}"/>
    <cellStyle name="Linked Cell 2 8" xfId="11099" xr:uid="{B70CA168-4F33-46A2-BA4E-6DBCEB4C32F1}"/>
    <cellStyle name="Linked Cell 20" xfId="11104" xr:uid="{6E8F276D-8806-42E1-9378-BFD76751940C}"/>
    <cellStyle name="Linked Cell 21" xfId="11105" xr:uid="{2DF7C49A-26BA-409D-82B0-1938AA894AA9}"/>
    <cellStyle name="Linked Cell 22" xfId="11106" xr:uid="{EB3F05F5-1DED-414B-9A76-5144B9459530}"/>
    <cellStyle name="Linked Cell 23" xfId="11107" xr:uid="{0A43A03E-C601-466B-B782-1187C8593618}"/>
    <cellStyle name="Linked Cell 24" xfId="11108" xr:uid="{8AF7A70B-1459-4D5D-83B6-E3AEA66F61B7}"/>
    <cellStyle name="Linked Cell 25" xfId="11109" xr:uid="{DC8B57FD-B3D2-486F-A8FE-878C2BEFE92B}"/>
    <cellStyle name="Linked Cell 26" xfId="11110" xr:uid="{51881FBA-07A4-4D9B-AF9F-F1C15CE32031}"/>
    <cellStyle name="Linked Cell 27" xfId="11111" xr:uid="{9237379B-B8A9-4178-A3A3-AEDE05B53AAA}"/>
    <cellStyle name="Linked Cell 3" xfId="367" xr:uid="{D84A45D9-335F-4F49-958A-BB9BB148A871}"/>
    <cellStyle name="Linked Cell 3 2" xfId="1832" xr:uid="{4D5D839A-8945-4223-81AE-1078EE386B5C}"/>
    <cellStyle name="Linked Cell 3 2 2" xfId="11113" xr:uid="{A6EDD343-4A8F-451F-BA02-38FDAEE46C7D}"/>
    <cellStyle name="Linked Cell 3 3" xfId="1833" xr:uid="{F4647E2B-7595-42F2-A85C-F5668228D0A3}"/>
    <cellStyle name="Linked Cell 3 4" xfId="1834" xr:uid="{CA96AFB3-F457-4945-9B23-EAB8BADA46AD}"/>
    <cellStyle name="Linked Cell 3 5" xfId="1835" xr:uid="{C67C513E-F567-47BA-B098-6F49BE433948}"/>
    <cellStyle name="Linked Cell 3 6" xfId="1836" xr:uid="{97FEE440-93BA-4F25-9125-575A3685E47E}"/>
    <cellStyle name="Linked Cell 3 7" xfId="1837" xr:uid="{8A40366B-10D5-4AF0-84AF-7FA142991DAA}"/>
    <cellStyle name="Linked Cell 3 8" xfId="11112" xr:uid="{43D71105-B78A-43D1-BE02-4C7E6F57D36D}"/>
    <cellStyle name="Linked Cell 4" xfId="368" xr:uid="{CEDC5829-C3B9-4F6C-BE76-5C1F5C954A0E}"/>
    <cellStyle name="Linked Cell 4 2" xfId="1838" xr:uid="{B9919673-CE82-4ABD-8830-9815AB5CC0D6}"/>
    <cellStyle name="Linked Cell 4 3" xfId="1839" xr:uid="{9F99ABE1-89FE-4263-B208-31881099CFC7}"/>
    <cellStyle name="Linked Cell 4 4" xfId="1840" xr:uid="{C3B23282-A1E6-479F-B976-A100900A3FCE}"/>
    <cellStyle name="Linked Cell 4 5" xfId="1841" xr:uid="{4C3BEE2A-8A85-46AA-B9AE-C2A7D3DD5F6A}"/>
    <cellStyle name="Linked Cell 4 6" xfId="1842" xr:uid="{EC7E0614-9304-4323-B56D-2D8E16B6898E}"/>
    <cellStyle name="Linked Cell 4 7" xfId="1843" xr:uid="{F3A1E5F2-90D1-4165-B5AA-4A514B091F3B}"/>
    <cellStyle name="Linked Cell 4 8" xfId="11114" xr:uid="{82D6293D-6B83-44F2-BDCE-DB1A51243BD2}"/>
    <cellStyle name="Linked Cell 5" xfId="369" xr:uid="{0526F233-3C4E-4EE0-9621-CDB315F13989}"/>
    <cellStyle name="Linked Cell 5 2" xfId="11115" xr:uid="{10FD851C-B36F-48EF-8274-E51D1E5ACFBA}"/>
    <cellStyle name="Linked Cell 6" xfId="370" xr:uid="{0F39557C-A9B8-421A-AEDF-CCFC19D68B40}"/>
    <cellStyle name="Linked Cell 6 2" xfId="11116" xr:uid="{178FA633-FC79-45C2-B2DF-4F6A591817AF}"/>
    <cellStyle name="Linked Cell 7" xfId="371" xr:uid="{09E6735B-112F-43B7-A699-51E78E779522}"/>
    <cellStyle name="Linked Cell 7 2" xfId="11117" xr:uid="{9586B555-3BFF-48AF-8535-89B0BE6886C2}"/>
    <cellStyle name="Linked Cell 8" xfId="372" xr:uid="{A42D9DDC-9421-4739-9976-DFBE3A2FC028}"/>
    <cellStyle name="Linked Cell 8 2" xfId="11118" xr:uid="{00F62D41-E540-46DB-AA7F-5C78F3A9616A}"/>
    <cellStyle name="Linked Cell 9" xfId="373" xr:uid="{1694E7C6-F92E-457E-B5D0-AEAD1DA89EBA}"/>
    <cellStyle name="Linked Cell 9 2" xfId="11119" xr:uid="{2C17145D-2FF8-405A-964A-0F3218A8C515}"/>
    <cellStyle name="MEV1" xfId="11120" xr:uid="{CA9FAF7A-1D5A-492C-85FB-55DC9625F076}"/>
    <cellStyle name="MEV2" xfId="11121" xr:uid="{BB52FC43-9E2E-4B78-ACB8-20AD43B85BCD}"/>
    <cellStyle name="Millares [0]_ANEXOA1-1" xfId="11122" xr:uid="{A95C8A3F-EA18-4A14-8FD6-B337BBB4319F}"/>
    <cellStyle name="Millares_ANEXOA1-1" xfId="11123" xr:uid="{72EB16D0-E69F-4D7C-8C61-11781FC3287C}"/>
    <cellStyle name="Moneda [0]_ANEXOA1-1" xfId="11124" xr:uid="{28C2BBBF-D589-4C42-8DEE-3E008D45DF15}"/>
    <cellStyle name="Moneda_ANEXOA1-1" xfId="11125" xr:uid="{DE2D154A-63D9-4518-A6C8-BAE15A9493B4}"/>
    <cellStyle name="Monétaire [0]_PERSONAL" xfId="2011" xr:uid="{10C07DBB-9A2C-439F-AB4D-F877407D99CB}"/>
    <cellStyle name="Monétaire_PERSONAL" xfId="2012" xr:uid="{36E16887-2093-45CE-B715-702046EF9FD7}"/>
    <cellStyle name="MonthYears" xfId="11126" xr:uid="{585F683C-BAA0-456A-ACD3-686D05D256FC}"/>
    <cellStyle name="NamedRange" xfId="11127" xr:uid="{27990294-5EB5-4A5E-A066-BFC6EBC338B7}"/>
    <cellStyle name="Neutral 10" xfId="2691" xr:uid="{5EC6FCA7-42B6-4F3F-AD26-A4BCD20118F6}"/>
    <cellStyle name="Neutral 10 2" xfId="11128" xr:uid="{4156A7F7-6BBD-44C7-BD15-23BA1F8554BA}"/>
    <cellStyle name="Neutral 11" xfId="5540" xr:uid="{38234CB2-4C9F-4C13-A2F2-854A7ED0CCB3}"/>
    <cellStyle name="Neutral 11 2" xfId="11129" xr:uid="{8B198421-FC3A-4BFB-A36C-12CEFE0A8431}"/>
    <cellStyle name="Neutral 12" xfId="11130" xr:uid="{039DD170-139E-4D8D-9695-74CC3084BEFA}"/>
    <cellStyle name="Neutral 13" xfId="11131" xr:uid="{A66817A1-7F18-4E45-8AEF-79B1505CD23C}"/>
    <cellStyle name="Neutral 14" xfId="11132" xr:uid="{9846487B-4CCE-4F52-88E5-6DD421190CF2}"/>
    <cellStyle name="Neutral 15" xfId="11133" xr:uid="{9F07FC7E-DCBB-44B5-A059-EB7F3C2515D3}"/>
    <cellStyle name="Neutral 16" xfId="11134" xr:uid="{E357A3CC-E1C4-41D1-8685-0B57A4122499}"/>
    <cellStyle name="Neutral 17" xfId="11135" xr:uid="{9860D52D-6619-409B-B614-E4567D38A9B5}"/>
    <cellStyle name="Neutral 18" xfId="11136" xr:uid="{BC49FD0A-F554-423C-AC8D-9B9D95560E33}"/>
    <cellStyle name="Neutral 19" xfId="11137" xr:uid="{61AF990B-13CC-48CC-A09E-64F07BE1064A}"/>
    <cellStyle name="Neutral 2" xfId="374" xr:uid="{0A72E6E7-F6F7-44EC-BE09-020F37354B4C}"/>
    <cellStyle name="Neutral 2 2" xfId="1844" xr:uid="{7C080A00-8E41-4617-B0A8-05D3069C77F8}"/>
    <cellStyle name="Neutral 2 2 2" xfId="3234" xr:uid="{DC9ABD18-7D94-47BB-B862-88646B1E20B5}"/>
    <cellStyle name="Neutral 2 2 2 2" xfId="11140" xr:uid="{58F6F61F-F39F-49F6-B373-3227E2694B49}"/>
    <cellStyle name="Neutral 2 2 3" xfId="11139" xr:uid="{22224CD2-3FFC-40FC-8445-464B9886EFBE}"/>
    <cellStyle name="Neutral 2 3" xfId="1845" xr:uid="{3F301747-BE40-4925-8AEC-DA6B7BDDBD65}"/>
    <cellStyle name="Neutral 2 3 2" xfId="11141" xr:uid="{677C8802-CC7D-487E-A757-2A173A549760}"/>
    <cellStyle name="Neutral 2 4" xfId="1846" xr:uid="{924BA295-581C-4335-8C9F-726AE30B3FD1}"/>
    <cellStyle name="Neutral 2 4 2" xfId="11142" xr:uid="{B4A41E30-D061-49F2-935A-ACE97EAEC40F}"/>
    <cellStyle name="Neutral 2 5" xfId="1847" xr:uid="{C0605111-3B9D-4CC6-B443-7733C213D79E}"/>
    <cellStyle name="Neutral 2 6" xfId="1848" xr:uid="{83BDA14A-A26F-482A-AEE8-8AF8E3595B73}"/>
    <cellStyle name="Neutral 2 7" xfId="1849" xr:uid="{AA972F54-DD2A-4B45-8598-72910D0AB186}"/>
    <cellStyle name="Neutral 2 8" xfId="11138" xr:uid="{E6E11CBD-3BBE-4189-B208-A4FAA3A8F067}"/>
    <cellStyle name="Neutral 20" xfId="11143" xr:uid="{F6AFDB4E-05F8-443D-B7B9-10CE268C9CD8}"/>
    <cellStyle name="Neutral 21" xfId="11144" xr:uid="{F3E2D13E-D473-4E45-8725-B0D5416A4DB2}"/>
    <cellStyle name="Neutral 22" xfId="11145" xr:uid="{D1E0B060-998E-4724-849C-66C050189923}"/>
    <cellStyle name="Neutral 23" xfId="11146" xr:uid="{F59DD6CC-5E38-4D79-AE22-5BD6A1F24483}"/>
    <cellStyle name="Neutral 24" xfId="11147" xr:uid="{2F53A180-4E76-4AAC-8D15-65EC6171813A}"/>
    <cellStyle name="Neutral 25" xfId="11148" xr:uid="{ECDCCF11-1C57-4480-8809-A2363A66AEC3}"/>
    <cellStyle name="Neutral 26" xfId="11149" xr:uid="{7B4915C4-8DC4-4AFF-AB2B-12EB185BE5BC}"/>
    <cellStyle name="Neutral 27" xfId="11150" xr:uid="{1ADCB7C8-0E95-4E0A-93C0-9A65F53F6BAB}"/>
    <cellStyle name="Neutral 3" xfId="375" xr:uid="{42A627F5-8369-4FB8-B192-180FEB2A3F15}"/>
    <cellStyle name="Neutral 3 2" xfId="1850" xr:uid="{B627F6F6-AE1D-4086-AD3F-319802CC85AD}"/>
    <cellStyle name="Neutral 3 2 2" xfId="11152" xr:uid="{F0B92D04-E5B5-4DD7-B9AF-2DA34ACE967D}"/>
    <cellStyle name="Neutral 3 3" xfId="1851" xr:uid="{A5E9E2BA-959C-4ACD-B82C-8A30F5C3718E}"/>
    <cellStyle name="Neutral 3 4" xfId="1852" xr:uid="{C4ADA83D-DA61-4034-9A83-2C60AA99228A}"/>
    <cellStyle name="Neutral 3 5" xfId="1853" xr:uid="{B72FFAA9-1228-494D-9F49-F1CB5FB2307B}"/>
    <cellStyle name="Neutral 3 6" xfId="1854" xr:uid="{52636B10-2E29-49D0-84F1-584926C255A2}"/>
    <cellStyle name="Neutral 3 7" xfId="1855" xr:uid="{29C7CEA0-5235-4AC0-8A24-6727AB2267E1}"/>
    <cellStyle name="Neutral 3 8" xfId="11151" xr:uid="{76892CFA-518E-4AA8-B52D-06DB1A16E932}"/>
    <cellStyle name="Neutral 4" xfId="376" xr:uid="{B11077F1-6594-45BE-A6C0-B05BBD3899AA}"/>
    <cellStyle name="Neutral 4 2" xfId="1856" xr:uid="{A7D3B63F-290E-4B72-B09B-551989448D11}"/>
    <cellStyle name="Neutral 4 3" xfId="1857" xr:uid="{0950074E-90A0-46EC-A2F3-1897F45DC713}"/>
    <cellStyle name="Neutral 4 4" xfId="1858" xr:uid="{9839A10A-ED08-41B2-B0DD-B881E00216AD}"/>
    <cellStyle name="Neutral 4 5" xfId="1859" xr:uid="{166BF5E1-2697-4E19-B0F7-4F6B62BFC69E}"/>
    <cellStyle name="Neutral 4 6" xfId="1860" xr:uid="{96C2BD1A-14FA-4D00-B9FC-8152376DE10A}"/>
    <cellStyle name="Neutral 4 7" xfId="1861" xr:uid="{71BE209B-ED3D-41B9-8A1A-22DDE310DC27}"/>
    <cellStyle name="Neutral 4 8" xfId="11153" xr:uid="{6A354BB6-097A-484E-AF1D-4F3E4BBD4DCC}"/>
    <cellStyle name="Neutral 5" xfId="377" xr:uid="{AE144825-010F-4625-8253-CCFEF333AA0C}"/>
    <cellStyle name="Neutral 5 2" xfId="11154" xr:uid="{FB1DC60E-8187-402F-AE83-89E95E88D5FA}"/>
    <cellStyle name="Neutral 6" xfId="378" xr:uid="{493A69CD-8486-4293-A5B3-D926F358008A}"/>
    <cellStyle name="Neutral 6 2" xfId="11155" xr:uid="{6993AE52-DEB1-4525-B1F6-2651A8F131ED}"/>
    <cellStyle name="Neutral 7" xfId="379" xr:uid="{9CB5B18B-9981-4682-AED3-3135E7E6389E}"/>
    <cellStyle name="Neutral 7 2" xfId="11156" xr:uid="{20A462B8-B8AA-4BEA-97EF-5C150E51D391}"/>
    <cellStyle name="Neutral 8" xfId="380" xr:uid="{4A2D7E3E-6A52-4D06-8598-CED0F6E87268}"/>
    <cellStyle name="Neutral 8 2" xfId="11157" xr:uid="{D4647529-8F41-4E38-B5CE-FD93BCE8BB56}"/>
    <cellStyle name="Neutral 9" xfId="381" xr:uid="{08579588-2059-4491-AD10-880057CEB9CA}"/>
    <cellStyle name="Neutral 9 2" xfId="11158" xr:uid="{55474952-A545-4CFD-8AD9-B5C911D4345F}"/>
    <cellStyle name="New Times Roman" xfId="2013" xr:uid="{5A3A190A-E8B2-44CA-A225-7A2AD7FC4192}"/>
    <cellStyle name="no dec" xfId="20" xr:uid="{BC5526FB-CD41-429A-BE9C-93909310F68E}"/>
    <cellStyle name="Normal" xfId="0" builtinId="0"/>
    <cellStyle name="Normal - Style1" xfId="21" xr:uid="{945DD083-EABA-4EF9-AFA6-E90868C50BB9}"/>
    <cellStyle name="Normal - Style1 2" xfId="648" xr:uid="{D10A9383-EFE1-4D2E-8488-9D7213E08658}"/>
    <cellStyle name="Normal - Style1 3" xfId="2672" xr:uid="{F34D8C25-CDD2-4A1E-A98E-B8657AB5EAA1}"/>
    <cellStyle name="Normal - Style1 3 2" xfId="3257" xr:uid="{53F74F94-77DC-4FCF-BC84-D45D7E53A3E1}"/>
    <cellStyle name="Normal [0]" xfId="11159" xr:uid="{202A95B6-4CF4-41EC-A849-BAC09F4B189F}"/>
    <cellStyle name="Normal [2]" xfId="11160" xr:uid="{F42D44AE-9245-4C88-B581-C9AEEBADCE8D}"/>
    <cellStyle name="Normal 10" xfId="39" xr:uid="{91623394-AA42-49E9-8D54-05721EAF9D8C}"/>
    <cellStyle name="Normal 10 10" xfId="3302" xr:uid="{DC117C8E-557E-4A99-95F0-6EC98D99CB82}"/>
    <cellStyle name="Normal 10 10 2" xfId="4017" xr:uid="{D7FE127A-073E-4A46-A563-30DBDA844C29}"/>
    <cellStyle name="Normal 10 10 2 2" xfId="5450" xr:uid="{8A63530D-1CD1-4954-90A1-966A64837EDE}"/>
    <cellStyle name="Normal 10 10 2 2 2" xfId="8386" xr:uid="{680406A9-E1EA-4461-8E7A-3D0487E0C60A}"/>
    <cellStyle name="Normal 10 10 2 2 2 2" xfId="26918" xr:uid="{66133CD5-6939-4FFE-97F3-940DBFABC16F}"/>
    <cellStyle name="Normal 10 10 2 2 2 3" xfId="35036" xr:uid="{358CDF1C-2ECD-4470-9448-2671FEF94E0C}"/>
    <cellStyle name="Normal 10 10 2 2 3" xfId="24010" xr:uid="{228E5A80-5BFB-423B-81E2-42FC48B5B927}"/>
    <cellStyle name="Normal 10 10 2 2 4" xfId="32128" xr:uid="{42A9B5D1-8B1B-4AAF-A962-55BBCFB3046E}"/>
    <cellStyle name="Normal 10 10 2 3" xfId="6960" xr:uid="{40BC9086-04C9-4191-A7B4-143641715C73}"/>
    <cellStyle name="Normal 10 10 2 3 2" xfId="25492" xr:uid="{FD3EB110-232F-43F0-80B5-B121842DA1C2}"/>
    <cellStyle name="Normal 10 10 2 3 3" xfId="33610" xr:uid="{C1293B72-C5B0-431A-A450-53757356FE75}"/>
    <cellStyle name="Normal 10 10 2 4" xfId="22582" xr:uid="{8D7AF3C2-EA94-4940-B744-0C40EC42C778}"/>
    <cellStyle name="Normal 10 10 2 5" xfId="30700" xr:uid="{3958EBEA-1CCE-494E-B37C-85EB8E0914E1}"/>
    <cellStyle name="Normal 10 10 3" xfId="4739" xr:uid="{46F10EF5-959F-4BD2-98BF-52B7C1CC43F4}"/>
    <cellStyle name="Normal 10 10 3 2" xfId="7675" xr:uid="{967D8E0C-1D2B-4FB9-B450-D83EAB89E00A}"/>
    <cellStyle name="Normal 10 10 3 2 2" xfId="26207" xr:uid="{3174D8D7-39AE-4F92-9DFF-287F5520E9FE}"/>
    <cellStyle name="Normal 10 10 3 2 3" xfId="34325" xr:uid="{ADEEAFBB-DBE2-4EF6-B561-E1323EF32F4A}"/>
    <cellStyle name="Normal 10 10 3 3" xfId="23299" xr:uid="{2934E839-77B0-41F4-B316-5D525073C719}"/>
    <cellStyle name="Normal 10 10 3 4" xfId="31417" xr:uid="{8BAB0893-DB96-4AF0-BF66-16AE53DD64E0}"/>
    <cellStyle name="Normal 10 10 4" xfId="6249" xr:uid="{3A189A73-0CF9-43FD-A26B-DF8782DDD2C4}"/>
    <cellStyle name="Normal 10 10 4 2" xfId="24781" xr:uid="{F3867D0C-72A0-4622-ACB2-3B20444B845C}"/>
    <cellStyle name="Normal 10 10 4 3" xfId="32899" xr:uid="{1EF49146-1271-4F9F-BCE2-5D466F2352F7}"/>
    <cellStyle name="Normal 10 10 5" xfId="21871" xr:uid="{C8020F39-478C-4180-849C-F0CF6FF42D8B}"/>
    <cellStyle name="Normal 10 10 6" xfId="29988" xr:uid="{1501D157-5B73-41EB-B331-FC8FA280EC22}"/>
    <cellStyle name="Normal 10 11" xfId="5541" xr:uid="{AA21F0BC-798C-475D-AAA0-B125C1377B1D}"/>
    <cellStyle name="Normal 10 11 2" xfId="8445" xr:uid="{1C567AEC-630E-45B3-95F0-EEA13AE0D947}"/>
    <cellStyle name="Normal 10 11 2 2" xfId="26977" xr:uid="{FB57A47B-BBDB-4F42-8AD7-91E09A131267}"/>
    <cellStyle name="Normal 10 11 2 3" xfId="35095" xr:uid="{1F3597F6-A0E3-49F1-8CDC-A2B2E94F27D1}"/>
    <cellStyle name="Normal 10 11 3" xfId="24073" xr:uid="{2EA4C03E-7DFD-4EAB-9547-17A0708202CE}"/>
    <cellStyle name="Normal 10 11 4" xfId="32191" xr:uid="{AC39B32F-3310-467A-97A8-D525CD978DAB}"/>
    <cellStyle name="Normal 10 12" xfId="11161" xr:uid="{935137CA-EDEF-452D-849D-B1A8078EB8C8}"/>
    <cellStyle name="Normal 10 12 2" xfId="27499" xr:uid="{C759C7AF-920E-4695-805E-DC078D5B401B}"/>
    <cellStyle name="Normal 10 12 3" xfId="35687" xr:uid="{F58C6C14-F834-48A3-8975-91339EA162B0}"/>
    <cellStyle name="Normal 10 14" xfId="8488" xr:uid="{1A6285BB-870F-4F87-97F7-110A88DAF387}"/>
    <cellStyle name="Normal 10 2" xfId="382" xr:uid="{521C19EE-FBD4-4AE7-A0A4-5A3B3DED0AB8}"/>
    <cellStyle name="Normal 10 2 2" xfId="2454" xr:uid="{08E455D4-FF58-411E-8DE7-B3A7978B3F09}"/>
    <cellStyle name="Normal 10 2 2 2" xfId="3152" xr:uid="{69E9E096-55AB-4844-BC0C-AAB6B9350D05}"/>
    <cellStyle name="Normal 10 2 2 2 2" xfId="3153" xr:uid="{46104697-522A-437A-8405-A34E8033FB7B}"/>
    <cellStyle name="Normal 10 2 2 2 2 2" xfId="3180" xr:uid="{0F6CD32B-BFF6-4FE0-BEB6-60116F41089B}"/>
    <cellStyle name="Normal 10 2 2 2 2 2 2" xfId="3982" xr:uid="{C88AF6C1-57CF-4626-9913-4C08909AA93C}"/>
    <cellStyle name="Normal 10 2 2 2 2 2 2 2" xfId="5415" xr:uid="{7321CD71-D94C-4797-9856-C5B2EDB812EB}"/>
    <cellStyle name="Normal 10 2 2 2 2 2 2 2 2" xfId="8351" xr:uid="{7E33CF30-2F96-4711-8944-B2FF6C5A8A45}"/>
    <cellStyle name="Normal 10 2 2 2 2 2 2 2 2 2" xfId="26883" xr:uid="{10B881A4-2A97-472E-AA80-F0594AE11AB5}"/>
    <cellStyle name="Normal 10 2 2 2 2 2 2 2 2 3" xfId="35001" xr:uid="{01310A52-C7BE-42CB-8C50-CA7A8A2CEE40}"/>
    <cellStyle name="Normal 10 2 2 2 2 2 2 2 3" xfId="23975" xr:uid="{A41ED491-F1A5-4FF4-A21D-CA7D945E6A3A}"/>
    <cellStyle name="Normal 10 2 2 2 2 2 2 2 4" xfId="32093" xr:uid="{6737DAC4-374E-49DA-9993-F9DA5CA02B38}"/>
    <cellStyle name="Normal 10 2 2 2 2 2 2 3" xfId="6925" xr:uid="{DBFA4E0B-34AF-4D5F-94C2-33718BD02E0E}"/>
    <cellStyle name="Normal 10 2 2 2 2 2 2 3 2" xfId="25457" xr:uid="{CB425F4E-AE4B-4A9F-8358-48762AF85E0B}"/>
    <cellStyle name="Normal 10 2 2 2 2 2 2 3 3" xfId="33575" xr:uid="{5E1065FD-971F-4F02-B6C5-8E5DC7433CC3}"/>
    <cellStyle name="Normal 10 2 2 2 2 2 2 4" xfId="22547" xr:uid="{839D55D0-1335-4023-8716-605376CAF48C}"/>
    <cellStyle name="Normal 10 2 2 2 2 2 2 5" xfId="30665" xr:uid="{950B862B-5E56-451E-B8CD-B6D83BB1D807}"/>
    <cellStyle name="Normal 10 2 2 2 2 2 3" xfId="4704" xr:uid="{CFDAB7E7-C379-4016-8143-2092E2489DD1}"/>
    <cellStyle name="Normal 10 2 2 2 2 2 3 2" xfId="7640" xr:uid="{C5F3DCFE-8AB2-469E-BC4D-FF78521BE0C4}"/>
    <cellStyle name="Normal 10 2 2 2 2 2 3 2 2" xfId="26172" xr:uid="{516B8C78-CB1E-49CE-ACC9-1936F6700D91}"/>
    <cellStyle name="Normal 10 2 2 2 2 2 3 2 3" xfId="34290" xr:uid="{697F84E0-9EDD-493A-9F16-F604326499F3}"/>
    <cellStyle name="Normal 10 2 2 2 2 2 3 3" xfId="23264" xr:uid="{D3D4726F-F676-44BE-8939-EDD3C4FCCA6C}"/>
    <cellStyle name="Normal 10 2 2 2 2 2 3 4" xfId="31382" xr:uid="{8C1D7693-7C8B-43BC-A5B0-561E438EAB4D}"/>
    <cellStyle name="Normal 10 2 2 2 2 2 4" xfId="6214" xr:uid="{0688EE34-2867-49DF-B8D8-7335104771FE}"/>
    <cellStyle name="Normal 10 2 2 2 2 2 4 2" xfId="24746" xr:uid="{03D424C2-DF53-4A25-B4DB-264EB0F26FD8}"/>
    <cellStyle name="Normal 10 2 2 2 2 2 4 3" xfId="32864" xr:uid="{DC42B353-B84A-4CFA-A74B-0389323483AE}"/>
    <cellStyle name="Normal 10 2 2 2 2 2 5" xfId="21822" xr:uid="{C4266962-01E8-419F-BB18-0A03E37E0081}"/>
    <cellStyle name="Normal 10 2 2 2 2 2 6" xfId="29938" xr:uid="{AE7F0F8D-1A07-4387-A8F1-24DC80255A06}"/>
    <cellStyle name="Normal 10 2 2 2 2 3" xfId="3958" xr:uid="{753D5057-478A-409B-BA15-8D98D2345EDC}"/>
    <cellStyle name="Normal 10 2 2 2 2 3 2" xfId="5391" xr:uid="{FF3B0E55-3694-4DA9-83A5-D097BE75C61E}"/>
    <cellStyle name="Normal 10 2 2 2 2 3 2 2" xfId="8327" xr:uid="{95F0570C-F551-42D1-A1B7-0C978A45A823}"/>
    <cellStyle name="Normal 10 2 2 2 2 3 2 2 2" xfId="26859" xr:uid="{E83DEDBA-3305-455D-B742-AC85946E02E3}"/>
    <cellStyle name="Normal 10 2 2 2 2 3 2 2 3" xfId="34977" xr:uid="{5F709791-E6BA-4208-8783-0E20C600B11A}"/>
    <cellStyle name="Normal 10 2 2 2 2 3 2 3" xfId="23951" xr:uid="{D6B435F5-7C65-47EE-8E38-CFA7BF0A0061}"/>
    <cellStyle name="Normal 10 2 2 2 2 3 2 4" xfId="32069" xr:uid="{0DD6EA47-9709-4BEA-87E7-E76C802D9265}"/>
    <cellStyle name="Normal 10 2 2 2 2 3 3" xfId="6901" xr:uid="{CED75D84-84C3-48B0-855B-0D6D7ECE47BA}"/>
    <cellStyle name="Normal 10 2 2 2 2 3 3 2" xfId="25433" xr:uid="{56A64C0F-A47E-4236-A856-374BE2BA0FC7}"/>
    <cellStyle name="Normal 10 2 2 2 2 3 3 3" xfId="33551" xr:uid="{AB528A4D-E4EC-4408-AFBE-6894851DBADB}"/>
    <cellStyle name="Normal 10 2 2 2 2 3 4" xfId="22523" xr:uid="{42BE9F56-F208-43F8-83A0-639E3B5A828E}"/>
    <cellStyle name="Normal 10 2 2 2 2 3 5" xfId="30641" xr:uid="{9749C93E-BF0D-4C76-974B-24AE6CD6B514}"/>
    <cellStyle name="Normal 10 2 2 2 2 4" xfId="4680" xr:uid="{1DB36BE0-DC01-477D-9DD0-953B36CBDACB}"/>
    <cellStyle name="Normal 10 2 2 2 2 4 2" xfId="7616" xr:uid="{462B34C0-AE8B-41BD-A7C1-827BC9FBAC91}"/>
    <cellStyle name="Normal 10 2 2 2 2 4 2 2" xfId="26148" xr:uid="{ACBCC918-E6E0-48D8-864C-CD3690CA1649}"/>
    <cellStyle name="Normal 10 2 2 2 2 4 2 3" xfId="34266" xr:uid="{8FE5570B-CBC7-4A54-9B7C-3EED6341F40A}"/>
    <cellStyle name="Normal 10 2 2 2 2 4 3" xfId="23240" xr:uid="{5937E662-FB2A-4356-A185-F2C490221A6D}"/>
    <cellStyle name="Normal 10 2 2 2 2 4 4" xfId="31358" xr:uid="{1DED55AA-9D55-42B9-B08A-19DB63885303}"/>
    <cellStyle name="Normal 10 2 2 2 2 5" xfId="6190" xr:uid="{3416EBBE-B2B1-40DC-9E95-09CED7DD2486}"/>
    <cellStyle name="Normal 10 2 2 2 2 5 2" xfId="24722" xr:uid="{3001A7D7-EFA0-430F-8F11-1215DEA88F4B}"/>
    <cellStyle name="Normal 10 2 2 2 2 5 3" xfId="32840" xr:uid="{E55C5A18-DF3B-409F-84B7-BBEFA4F43F56}"/>
    <cellStyle name="Normal 10 2 2 2 2 6" xfId="21797" xr:uid="{6DFE666A-FED0-4219-B811-719F4B538339}"/>
    <cellStyle name="Normal 10 2 2 2 2 7" xfId="29913" xr:uid="{F63352FE-923F-453C-B917-5D9784723D47}"/>
    <cellStyle name="Normal 10 2 2 2 3" xfId="3957" xr:uid="{CDB279D4-7A14-49CF-B779-17BEC6C757FC}"/>
    <cellStyle name="Normal 10 2 2 2 3 2" xfId="5390" xr:uid="{51F964A6-F6F3-43A9-971F-93402A91E23A}"/>
    <cellStyle name="Normal 10 2 2 2 3 2 2" xfId="8326" xr:uid="{8235B47F-8FC8-44A1-AC5E-9EE9F0888682}"/>
    <cellStyle name="Normal 10 2 2 2 3 2 2 2" xfId="26858" xr:uid="{D2DF58FD-3153-47C2-B109-48AA564F0264}"/>
    <cellStyle name="Normal 10 2 2 2 3 2 2 3" xfId="34976" xr:uid="{C41CA91A-0D10-414D-9C55-9CDE38925E80}"/>
    <cellStyle name="Normal 10 2 2 2 3 2 3" xfId="23950" xr:uid="{6EC05F1D-760B-4A24-A612-AEF3CA78D215}"/>
    <cellStyle name="Normal 10 2 2 2 3 2 4" xfId="32068" xr:uid="{81AEC233-AC30-4568-9482-F2CBAF6EE1E6}"/>
    <cellStyle name="Normal 10 2 2 2 3 3" xfId="6900" xr:uid="{E6550FA1-D13C-4181-AB84-4BED6E818E65}"/>
    <cellStyle name="Normal 10 2 2 2 3 3 2" xfId="25432" xr:uid="{686C628D-BFD5-438A-B960-F2E9B8693487}"/>
    <cellStyle name="Normal 10 2 2 2 3 3 3" xfId="33550" xr:uid="{CB5A974D-F891-4DB8-B32B-1092B4EBF59F}"/>
    <cellStyle name="Normal 10 2 2 2 3 4" xfId="22522" xr:uid="{D44E2261-B439-4506-93E8-7DB8BF51D536}"/>
    <cellStyle name="Normal 10 2 2 2 3 5" xfId="30640" xr:uid="{FA0B5596-BACA-4BAF-8D9E-D36C8F4828EA}"/>
    <cellStyle name="Normal 10 2 2 2 4" xfId="4679" xr:uid="{7CFE2767-476D-4CCB-8536-5BBEA388BB07}"/>
    <cellStyle name="Normal 10 2 2 2 4 2" xfId="7615" xr:uid="{E1C8CBD5-0DC5-4634-997A-C5B32B5398D1}"/>
    <cellStyle name="Normal 10 2 2 2 4 2 2" xfId="26147" xr:uid="{BF5B980D-DF3C-4ECF-8A9A-FD4DBB351F60}"/>
    <cellStyle name="Normal 10 2 2 2 4 2 3" xfId="34265" xr:uid="{DC5C27A3-461C-4435-BF6F-B79072C73A6E}"/>
    <cellStyle name="Normal 10 2 2 2 4 3" xfId="23239" xr:uid="{83929CAA-67F8-400F-A6E4-824B1099F296}"/>
    <cellStyle name="Normal 10 2 2 2 4 4" xfId="31357" xr:uid="{08948A08-D515-4775-8FCA-4CFC5DBC47EB}"/>
    <cellStyle name="Normal 10 2 2 2 5" xfId="6189" xr:uid="{E575F276-DFF9-45F4-8C9E-849FE9291AFF}"/>
    <cellStyle name="Normal 10 2 2 2 5 2" xfId="24721" xr:uid="{BFFFEC33-71B2-46C8-891C-FA8E97902570}"/>
    <cellStyle name="Normal 10 2 2 2 5 3" xfId="32839" xr:uid="{DE714C68-64D5-47FF-A1B6-FEECFD8927AC}"/>
    <cellStyle name="Normal 10 2 2 2 6" xfId="21796" xr:uid="{5D91FB28-370A-49FD-93B9-A89C1DB7DB55}"/>
    <cellStyle name="Normal 10 2 2 2 7" xfId="29912" xr:uid="{1B3EAF71-2F86-454D-ABB4-092C256BDB86}"/>
    <cellStyle name="Normal 10 2 2 3" xfId="3285" xr:uid="{5D4C74FD-CEF2-48C4-99E3-F3C2D44DE3D8}"/>
    <cellStyle name="Normal 10 2 2 4" xfId="3151" xr:uid="{0999886C-AA75-42D2-8453-3B92CCF9E885}"/>
    <cellStyle name="Normal 10 2 2 4 2" xfId="3956" xr:uid="{E6D7A32F-A544-4B38-85E4-705E1AC825E8}"/>
    <cellStyle name="Normal 10 2 2 4 2 2" xfId="5389" xr:uid="{40E5A638-B4B5-4D88-9B93-CD34E5644B89}"/>
    <cellStyle name="Normal 10 2 2 4 2 2 2" xfId="8325" xr:uid="{36781CDC-4E86-4FBA-9773-D3C92918395D}"/>
    <cellStyle name="Normal 10 2 2 4 2 2 2 2" xfId="26857" xr:uid="{0B4C26A6-7176-4E9E-9276-DF287E80EEE2}"/>
    <cellStyle name="Normal 10 2 2 4 2 2 2 3" xfId="34975" xr:uid="{4C89FA0E-79CC-4012-A459-8BA9C433F5DC}"/>
    <cellStyle name="Normal 10 2 2 4 2 2 3" xfId="23949" xr:uid="{7F423591-5608-4879-A5CC-41FAA054F90F}"/>
    <cellStyle name="Normal 10 2 2 4 2 2 4" xfId="32067" xr:uid="{36F34447-A60F-4C46-89DE-1AFDE445E8A2}"/>
    <cellStyle name="Normal 10 2 2 4 2 3" xfId="6899" xr:uid="{22EA134E-BFED-41EC-A162-12E1F250280E}"/>
    <cellStyle name="Normal 10 2 2 4 2 3 2" xfId="25431" xr:uid="{0378CD70-BA5E-436B-8777-6096AC8D296E}"/>
    <cellStyle name="Normal 10 2 2 4 2 3 3" xfId="33549" xr:uid="{4B6D4740-D273-4006-A680-DA619AB78CD3}"/>
    <cellStyle name="Normal 10 2 2 4 2 4" xfId="22521" xr:uid="{D232BD06-73A5-4726-8A3E-68D446C4CA0B}"/>
    <cellStyle name="Normal 10 2 2 4 2 5" xfId="30639" xr:uid="{BAACB1BB-8C51-4ACB-9617-C9D44AE0092E}"/>
    <cellStyle name="Normal 10 2 2 4 3" xfId="4678" xr:uid="{93DDC705-1A2B-4439-8B7C-ECA9F4BD76EA}"/>
    <cellStyle name="Normal 10 2 2 4 3 2" xfId="7614" xr:uid="{46321A23-5303-457F-8343-D68F22516BC7}"/>
    <cellStyle name="Normal 10 2 2 4 3 2 2" xfId="26146" xr:uid="{83FA77E0-9903-4E3C-9BD1-E31C8A4242EA}"/>
    <cellStyle name="Normal 10 2 2 4 3 2 3" xfId="34264" xr:uid="{AEF64522-A9BC-4A99-9156-E4EB122D451E}"/>
    <cellStyle name="Normal 10 2 2 4 3 3" xfId="23238" xr:uid="{B160F498-D03A-4321-AD5A-C02C41C63960}"/>
    <cellStyle name="Normal 10 2 2 4 3 4" xfId="31356" xr:uid="{C0A34495-20D7-407A-B2DE-269C66B349AD}"/>
    <cellStyle name="Normal 10 2 2 4 4" xfId="6188" xr:uid="{5741B3FF-D133-41A7-99FB-E459AE8BAA07}"/>
    <cellStyle name="Normal 10 2 2 4 4 2" xfId="24720" xr:uid="{FBCA807A-51C5-4D47-87C7-57C4DCF98E96}"/>
    <cellStyle name="Normal 10 2 2 4 4 3" xfId="32838" xr:uid="{F7F3AFFF-D760-41EC-9B88-8F0C853B919E}"/>
    <cellStyle name="Normal 10 2 2 4 5" xfId="21795" xr:uid="{F7C80B3E-B574-4115-912E-CE4B5255BFAA}"/>
    <cellStyle name="Normal 10 2 2 4 6" xfId="29911" xr:uid="{0B0BD5FB-8BB8-48B5-AFA7-AAA44C1D4B58}"/>
    <cellStyle name="Normal 10 2 3" xfId="3235" xr:uid="{F30A478B-1F86-4465-B172-ED2B7E299AC1}"/>
    <cellStyle name="Normal 10 2 4" xfId="3126" xr:uid="{7E50D0C6-F57B-4EFE-A7C0-FC0C9EF1D804}"/>
    <cellStyle name="Normal 10 2 4 2" xfId="3945" xr:uid="{6B5C0E3F-819B-47AB-B4E3-75CD10D5AB17}"/>
    <cellStyle name="Normal 10 2 4 2 2" xfId="5378" xr:uid="{677360F4-203D-4C0E-949C-586E7B495B70}"/>
    <cellStyle name="Normal 10 2 4 2 2 2" xfId="8314" xr:uid="{1C878CF7-6381-4EB6-99CF-5363D899158E}"/>
    <cellStyle name="Normal 10 2 4 2 2 2 2" xfId="26846" xr:uid="{189C3A41-D80A-4B06-97F7-962D41781077}"/>
    <cellStyle name="Normal 10 2 4 2 2 2 3" xfId="34964" xr:uid="{1DFAFD0F-512F-466F-8F59-BCA019E0FDB1}"/>
    <cellStyle name="Normal 10 2 4 2 2 3" xfId="23938" xr:uid="{F33EFEC0-0DAA-44B0-8A26-2F8118F6EA90}"/>
    <cellStyle name="Normal 10 2 4 2 2 4" xfId="32056" xr:uid="{A6870858-367D-4E7A-8D74-0CB45EBFDB80}"/>
    <cellStyle name="Normal 10 2 4 2 3" xfId="6888" xr:uid="{83C777D2-97F5-4DAD-8B38-68A191B92EB5}"/>
    <cellStyle name="Normal 10 2 4 2 3 2" xfId="25420" xr:uid="{7D79DB89-B26F-4EE7-AD2E-5E05FEE13D46}"/>
    <cellStyle name="Normal 10 2 4 2 3 3" xfId="33538" xr:uid="{D669AC0D-E295-4874-BC45-94799E688F20}"/>
    <cellStyle name="Normal 10 2 4 2 4" xfId="22510" xr:uid="{05BE6F30-7B39-4CE9-8971-5F9B56E22187}"/>
    <cellStyle name="Normal 10 2 4 2 5" xfId="30628" xr:uid="{F2D49370-2AA1-45B5-B731-EA2013DA32A7}"/>
    <cellStyle name="Normal 10 2 4 3" xfId="4667" xr:uid="{68347324-8A3F-4A79-B83B-31E54676782C}"/>
    <cellStyle name="Normal 10 2 4 3 2" xfId="7603" xr:uid="{E2754F6A-6532-4F4D-B033-83AFCD55231C}"/>
    <cellStyle name="Normal 10 2 4 3 2 2" xfId="26135" xr:uid="{5B8A7DE4-86AF-47DC-AB63-8AE0EB4FE805}"/>
    <cellStyle name="Normal 10 2 4 3 2 3" xfId="34253" xr:uid="{54D2E219-654A-418F-B8EB-9BDB9D10A0DD}"/>
    <cellStyle name="Normal 10 2 4 3 3" xfId="23227" xr:uid="{FEFF0363-A48E-4255-9F31-D1954E25CA63}"/>
    <cellStyle name="Normal 10 2 4 3 4" xfId="31345" xr:uid="{6CF8441D-E54A-4FF2-A99F-70453984B1CF}"/>
    <cellStyle name="Normal 10 2 4 4" xfId="6177" xr:uid="{D2E7C3A0-A7D0-47F1-BE43-4BF555C43CC2}"/>
    <cellStyle name="Normal 10 2 4 4 2" xfId="24709" xr:uid="{2FD1831D-DF02-4606-9C57-17B0B88342B4}"/>
    <cellStyle name="Normal 10 2 4 4 3" xfId="32827" xr:uid="{886CA7A2-4C47-4999-AAF9-F16284C45BB8}"/>
    <cellStyle name="Normal 10 2 4 5" xfId="21780" xr:uid="{8A9BF247-BB34-4A21-A9F0-72701A04684C}"/>
    <cellStyle name="Normal 10 2 4 6" xfId="29896" xr:uid="{A60B168A-EEDC-4A33-9F42-10775E500FB7}"/>
    <cellStyle name="Normal 10 2 5" xfId="8519" xr:uid="{18444B20-FB5E-44B5-8F1A-52E667E07C37}"/>
    <cellStyle name="Normal 10 2 6" xfId="11162" xr:uid="{E30A6174-ABBD-47C9-9B35-AA577FADDF98}"/>
    <cellStyle name="Normal 10 3" xfId="383" xr:uid="{AFA7F22B-D924-4597-A935-CDC05CAF1D53}"/>
    <cellStyle name="Normal 10 3 10" xfId="11163" xr:uid="{1F705BD9-F600-48B9-B33D-54B2ABB6B91B}"/>
    <cellStyle name="Normal 10 3 10 2" xfId="27500" xr:uid="{091613CD-E7AA-4CBD-90AE-F7987DE829C4}"/>
    <cellStyle name="Normal 10 3 10 3" xfId="35688" xr:uid="{F389AD5F-9BBC-4F2F-A877-2C0E66185AF3}"/>
    <cellStyle name="Normal 10 3 11" xfId="2014" xr:uid="{7773F3CB-6DFA-409D-9463-1D0BF4FE78F3}"/>
    <cellStyle name="Normal 10 3 11 2" xfId="21026" xr:uid="{099E42B6-02DD-436E-A439-2BB13F1E3B56}"/>
    <cellStyle name="Normal 10 3 11 3" xfId="29141" xr:uid="{371E3A1D-A068-4A0E-A76A-3D545CBDF058}"/>
    <cellStyle name="Normal 10 3 12" xfId="20289" xr:uid="{F014E6F3-D236-4B9A-A64B-A6947054BD57}"/>
    <cellStyle name="Normal 10 3 13" xfId="28380" xr:uid="{823B066E-EF71-4145-B606-E2F87C8120D2}"/>
    <cellStyle name="Normal 10 3 2" xfId="888" xr:uid="{B6E20EF0-623E-412B-BC21-7DE8AA92C965}"/>
    <cellStyle name="Normal 10 3 2 2" xfId="2370" xr:uid="{31420D45-E905-4F36-995C-15AFBD0319F3}"/>
    <cellStyle name="Normal 10 3 2 2 2" xfId="2958" xr:uid="{66CA7A09-9D04-4D95-A1E0-8CDD5E42A43E}"/>
    <cellStyle name="Normal 10 3 2 2 2 2" xfId="3831" xr:uid="{0F28F149-1C7E-492A-BB17-E4405AFD258C}"/>
    <cellStyle name="Normal 10 3 2 2 2 2 2" xfId="5264" xr:uid="{DC169498-9B9E-4EB6-97C9-149423D56D38}"/>
    <cellStyle name="Normal 10 3 2 2 2 2 2 2" xfId="8200" xr:uid="{34FB75FC-D4D7-499C-BF7F-4CEA78915A2F}"/>
    <cellStyle name="Normal 10 3 2 2 2 2 2 2 2" xfId="26732" xr:uid="{7682DAF1-BAB5-49A7-B9B5-9CC811075DE5}"/>
    <cellStyle name="Normal 10 3 2 2 2 2 2 2 3" xfId="34850" xr:uid="{28E60EAF-B26C-4D02-A77B-191D22816221}"/>
    <cellStyle name="Normal 10 3 2 2 2 2 2 3" xfId="23824" xr:uid="{C60D17B9-B950-4209-B389-2ECF4C3E4B0C}"/>
    <cellStyle name="Normal 10 3 2 2 2 2 2 4" xfId="31942" xr:uid="{65EA482F-9F28-477B-96A1-C0E4A0A6E0D8}"/>
    <cellStyle name="Normal 10 3 2 2 2 2 3" xfId="6774" xr:uid="{ED2BB5B4-2A5F-47F8-A8ED-0A3820DC2290}"/>
    <cellStyle name="Normal 10 3 2 2 2 2 3 2" xfId="25306" xr:uid="{6F048BCE-2455-4417-A6D0-F9A95A1E12F0}"/>
    <cellStyle name="Normal 10 3 2 2 2 2 3 3" xfId="33424" xr:uid="{AAD5BA2B-8F6C-4CD7-9C79-79A223243FEA}"/>
    <cellStyle name="Normal 10 3 2 2 2 2 4" xfId="22396" xr:uid="{872310B8-8B43-4AD4-A68D-2EDEC4A44AC6}"/>
    <cellStyle name="Normal 10 3 2 2 2 2 5" xfId="30514" xr:uid="{4AD35D36-D5CB-4012-AB26-17E15FF70B7D}"/>
    <cellStyle name="Normal 10 3 2 2 2 3" xfId="4553" xr:uid="{292D519C-7849-4EE9-94EA-8849A8A73719}"/>
    <cellStyle name="Normal 10 3 2 2 2 3 2" xfId="7489" xr:uid="{528E9ED5-F21C-45BE-83D9-8AE4EBCD5615}"/>
    <cellStyle name="Normal 10 3 2 2 2 3 2 2" xfId="26021" xr:uid="{F3EA2D7A-BB40-44A6-A6F4-FCCCE10DAB2C}"/>
    <cellStyle name="Normal 10 3 2 2 2 3 2 3" xfId="34139" xr:uid="{DEC11475-A201-4E49-9B24-D4F43D84C7B0}"/>
    <cellStyle name="Normal 10 3 2 2 2 3 3" xfId="23113" xr:uid="{3D8905D2-2700-4233-9F4E-C037036EC7F1}"/>
    <cellStyle name="Normal 10 3 2 2 2 3 4" xfId="31231" xr:uid="{4F04C996-CBC4-416B-B707-2DC92B605802}"/>
    <cellStyle name="Normal 10 3 2 2 2 4" xfId="6063" xr:uid="{078081EB-BB21-4A3E-B0FE-3326FE4EDD35}"/>
    <cellStyle name="Normal 10 3 2 2 2 4 2" xfId="24595" xr:uid="{2B0B0679-8B3E-48B9-8659-4E84C58B3946}"/>
    <cellStyle name="Normal 10 3 2 2 2 4 3" xfId="32713" xr:uid="{467E0FBD-B994-427F-AE61-5A2D249D2100}"/>
    <cellStyle name="Normal 10 3 2 2 2 5" xfId="21651" xr:uid="{CB8FB21E-BD1D-4DCB-9F5E-C2C1E745531E}"/>
    <cellStyle name="Normal 10 3 2 2 2 6" xfId="29767" xr:uid="{52721E8E-E334-40DA-A1F1-835A22EA01A0}"/>
    <cellStyle name="Normal 10 3 2 2 3" xfId="3536" xr:uid="{323D7BC2-1EBC-4484-98FA-7BC32B7760C9}"/>
    <cellStyle name="Normal 10 3 2 2 3 2" xfId="4971" xr:uid="{0F28ABCE-D996-4E10-AC1E-CA6FB9D18A7F}"/>
    <cellStyle name="Normal 10 3 2 2 3 2 2" xfId="7907" xr:uid="{D1D784F1-407A-4710-972D-566E6CCEF3A7}"/>
    <cellStyle name="Normal 10 3 2 2 3 2 2 2" xfId="26439" xr:uid="{D0572261-C656-4D98-9B1F-51C09FD4B3B8}"/>
    <cellStyle name="Normal 10 3 2 2 3 2 2 3" xfId="34557" xr:uid="{843C7965-A8B4-4EDF-AA0E-F0AC9F30CA21}"/>
    <cellStyle name="Normal 10 3 2 2 3 2 3" xfId="23531" xr:uid="{561AA558-2106-4C5E-AD00-93A829609CBE}"/>
    <cellStyle name="Normal 10 3 2 2 3 2 4" xfId="31649" xr:uid="{93A2787A-41CE-41D8-BBBD-EDFB9DC594CE}"/>
    <cellStyle name="Normal 10 3 2 2 3 3" xfId="6481" xr:uid="{41B85EE7-F3FE-43D9-B100-492B3E199C89}"/>
    <cellStyle name="Normal 10 3 2 2 3 3 2" xfId="25013" xr:uid="{92ABE4C7-A56A-40AC-851F-789FB88DBB46}"/>
    <cellStyle name="Normal 10 3 2 2 3 3 3" xfId="33131" xr:uid="{0818E5EB-9E19-4EF7-BD5A-2D0A142D1FEE}"/>
    <cellStyle name="Normal 10 3 2 2 3 4" xfId="22103" xr:uid="{3B3059E1-61A4-4EBA-B54A-10705B41CA25}"/>
    <cellStyle name="Normal 10 3 2 2 3 5" xfId="30221" xr:uid="{807B8436-A9C8-4831-B599-E7998F4CC779}"/>
    <cellStyle name="Normal 10 3 2 2 4" xfId="4260" xr:uid="{F8942D2A-A455-49BF-B339-1E7613073A44}"/>
    <cellStyle name="Normal 10 3 2 2 4 2" xfId="7196" xr:uid="{E78AA547-94EA-4053-893B-18F9C8663B4F}"/>
    <cellStyle name="Normal 10 3 2 2 4 2 2" xfId="25728" xr:uid="{A5CAF811-1FA4-4694-8E6D-C02A4C809330}"/>
    <cellStyle name="Normal 10 3 2 2 4 2 3" xfId="33846" xr:uid="{A414740E-DE84-4AED-8677-6E87B121CEDE}"/>
    <cellStyle name="Normal 10 3 2 2 4 3" xfId="22820" xr:uid="{010E7E56-7F88-4E4A-9C5C-B7FFE2E3C03F}"/>
    <cellStyle name="Normal 10 3 2 2 4 4" xfId="30938" xr:uid="{66494FFB-6B6A-40DB-829E-86B276047C2D}"/>
    <cellStyle name="Normal 10 3 2 2 5" xfId="5770" xr:uid="{CF489CA6-568A-488A-9942-7E97679BC6B2}"/>
    <cellStyle name="Normal 10 3 2 2 5 2" xfId="24302" xr:uid="{6B63F26E-1E67-4F7B-991F-0714ADF673D3}"/>
    <cellStyle name="Normal 10 3 2 2 5 3" xfId="32420" xr:uid="{221E5721-CCD4-409C-884F-08457D0F4A79}"/>
    <cellStyle name="Normal 10 3 2 2 6" xfId="21288" xr:uid="{A507152C-F5A5-4D2B-B80E-43943C30C22B}"/>
    <cellStyle name="Normal 10 3 2 2 7" xfId="29404" xr:uid="{C010F1EC-8698-43A0-9635-11C38A732771}"/>
    <cellStyle name="Normal 10 3 2 3" xfId="2829" xr:uid="{F1A19FB0-D6C4-41A6-A928-C95B22907110}"/>
    <cellStyle name="Normal 10 3 2 3 2" xfId="3702" xr:uid="{5E24782C-9201-4B9C-A4D0-0B04DFA69360}"/>
    <cellStyle name="Normal 10 3 2 3 2 2" xfId="5135" xr:uid="{7FDC8F0D-38CE-4CE0-BF93-18D924DC9710}"/>
    <cellStyle name="Normal 10 3 2 3 2 2 2" xfId="8071" xr:uid="{C9E80FE0-13B3-4D1A-90C1-30732D5E67BD}"/>
    <cellStyle name="Normal 10 3 2 3 2 2 2 2" xfId="26603" xr:uid="{3DF521AF-C15F-414D-B053-9306759ACDFB}"/>
    <cellStyle name="Normal 10 3 2 3 2 2 2 3" xfId="34721" xr:uid="{5E67A756-5CFD-492E-969C-AE50C0B087D6}"/>
    <cellStyle name="Normal 10 3 2 3 2 2 3" xfId="23695" xr:uid="{E106D687-4CC7-4A35-80D9-E79072CE4528}"/>
    <cellStyle name="Normal 10 3 2 3 2 2 4" xfId="31813" xr:uid="{4096B43D-50F1-460E-80A6-242D96D2ADFB}"/>
    <cellStyle name="Normal 10 3 2 3 2 3" xfId="6645" xr:uid="{347F8D45-FE75-4B93-9755-359FE2B7E83D}"/>
    <cellStyle name="Normal 10 3 2 3 2 3 2" xfId="25177" xr:uid="{EE7C664F-2DCF-495A-B1BE-A47FED5502DC}"/>
    <cellStyle name="Normal 10 3 2 3 2 3 3" xfId="33295" xr:uid="{B61D29BE-291C-4E2B-83F2-26B1D237B617}"/>
    <cellStyle name="Normal 10 3 2 3 2 4" xfId="22267" xr:uid="{C63EA8BD-E601-4397-872B-B2F5B9BC2C61}"/>
    <cellStyle name="Normal 10 3 2 3 2 5" xfId="30385" xr:uid="{84B0FD13-4DAF-4731-BEF7-D4570870916E}"/>
    <cellStyle name="Normal 10 3 2 3 3" xfId="4424" xr:uid="{9313D2EE-B285-4003-B8ED-8ECDC150F503}"/>
    <cellStyle name="Normal 10 3 2 3 3 2" xfId="7360" xr:uid="{6674FA77-ACA4-497D-9095-7D6FEDBEADCF}"/>
    <cellStyle name="Normal 10 3 2 3 3 2 2" xfId="25892" xr:uid="{DD721CBD-2430-42DC-8509-EC04D3E7F601}"/>
    <cellStyle name="Normal 10 3 2 3 3 2 3" xfId="34010" xr:uid="{062C5C14-DD04-43BA-A39D-8DCF37209E8C}"/>
    <cellStyle name="Normal 10 3 2 3 3 3" xfId="22984" xr:uid="{3BCF875B-5D21-4A8C-976E-C2107B23614D}"/>
    <cellStyle name="Normal 10 3 2 3 3 4" xfId="31102" xr:uid="{37429960-23AF-4657-A3DE-9C969A3B5571}"/>
    <cellStyle name="Normal 10 3 2 3 4" xfId="5934" xr:uid="{4F9BA3D6-EB6C-43FD-BA66-C66876F575A0}"/>
    <cellStyle name="Normal 10 3 2 3 4 2" xfId="24466" xr:uid="{173B0D5B-DE72-4A60-839D-666B152B193F}"/>
    <cellStyle name="Normal 10 3 2 3 4 3" xfId="32584" xr:uid="{FFD7207E-D188-4C6F-A215-01B3D4A17A60}"/>
    <cellStyle name="Normal 10 3 2 3 5" xfId="21522" xr:uid="{DF46CD77-F8A8-4687-A45C-212977F77837}"/>
    <cellStyle name="Normal 10 3 2 3 6" xfId="29638" xr:uid="{5F75698C-6F14-4464-97E2-6D9C22E782E0}"/>
    <cellStyle name="Normal 10 3 2 4" xfId="3407" xr:uid="{96909AAD-0413-481E-9558-D1B5B324D265}"/>
    <cellStyle name="Normal 10 3 2 4 2" xfId="4842" xr:uid="{8A224464-A356-4594-B193-1EBFC54E83D3}"/>
    <cellStyle name="Normal 10 3 2 4 2 2" xfId="7778" xr:uid="{B763868D-40D2-48F1-A708-E210B3F2E8F9}"/>
    <cellStyle name="Normal 10 3 2 4 2 2 2" xfId="26310" xr:uid="{7F0713FD-DD43-44DD-89E4-12AC35F0D062}"/>
    <cellStyle name="Normal 10 3 2 4 2 2 3" xfId="34428" xr:uid="{812A0443-9768-4609-9CED-17925EC2559F}"/>
    <cellStyle name="Normal 10 3 2 4 2 3" xfId="23402" xr:uid="{8688E0B6-CE1A-45CA-B8FE-2001CA83C790}"/>
    <cellStyle name="Normal 10 3 2 4 2 4" xfId="31520" xr:uid="{5BDD9A90-122E-4678-928F-2BE292453E45}"/>
    <cellStyle name="Normal 10 3 2 4 3" xfId="6352" xr:uid="{C0D8DD65-EEAA-49BA-8078-3111F1F7373C}"/>
    <cellStyle name="Normal 10 3 2 4 3 2" xfId="24884" xr:uid="{7BA16CF8-D21F-4790-A67C-053AC706FBEB}"/>
    <cellStyle name="Normal 10 3 2 4 3 3" xfId="33002" xr:uid="{868E78C3-8596-4FE9-9FF0-90AF0F7D02C7}"/>
    <cellStyle name="Normal 10 3 2 4 4" xfId="21974" xr:uid="{7B2EF462-413E-4C59-B95B-8C428B538157}"/>
    <cellStyle name="Normal 10 3 2 4 5" xfId="30092" xr:uid="{76DB772C-3B09-4CD9-BF5B-FA824DC301EE}"/>
    <cellStyle name="Normal 10 3 2 5" xfId="4131" xr:uid="{60D2FF35-80AC-43F6-869F-AE05DAC485F4}"/>
    <cellStyle name="Normal 10 3 2 5 2" xfId="7067" xr:uid="{1C82B5BE-F3D7-479D-9A1B-3CF6998DF114}"/>
    <cellStyle name="Normal 10 3 2 5 2 2" xfId="25599" xr:uid="{FF3E3577-C946-40E8-9C43-9AEEB0C7F5D8}"/>
    <cellStyle name="Normal 10 3 2 5 2 3" xfId="33717" xr:uid="{18D16D12-65A2-4E3C-BBD4-4FA133C417B4}"/>
    <cellStyle name="Normal 10 3 2 5 3" xfId="22691" xr:uid="{C9AB7DFA-B75D-4D0A-A493-5289E0274DEB}"/>
    <cellStyle name="Normal 10 3 2 5 4" xfId="30809" xr:uid="{9BEF7F80-281B-4B80-9A7C-3A4F2CB9DF1F}"/>
    <cellStyle name="Normal 10 3 2 6" xfId="5641" xr:uid="{F1CF37B2-7FEE-45AE-BD69-421F267AF265}"/>
    <cellStyle name="Normal 10 3 2 6 2" xfId="24173" xr:uid="{D38D59A0-4EC4-484A-9CAE-3E6B996D150E}"/>
    <cellStyle name="Normal 10 3 2 6 3" xfId="32291" xr:uid="{A7F6916A-9F2C-4DDF-A7B0-897F02B739A0}"/>
    <cellStyle name="Normal 10 3 2 7" xfId="2224" xr:uid="{8D3CEC44-71BA-45BB-B5A4-9880EC778760}"/>
    <cellStyle name="Normal 10 3 2 7 2" xfId="21154" xr:uid="{8779DA7D-2D0E-4686-AF22-99CBBA8573E2}"/>
    <cellStyle name="Normal 10 3 2 7 3" xfId="29270" xr:uid="{EE376398-EB67-4489-9E46-50A64876C287}"/>
    <cellStyle name="Normal 10 3 2 8" xfId="20644" xr:uid="{2923E3CA-61E8-43A7-9616-377232A86DCD}"/>
    <cellStyle name="Normal 10 3 2 9" xfId="28739" xr:uid="{DBED784B-F6B0-41B5-B5BE-68401F5DBBCF}"/>
    <cellStyle name="Normal 10 3 3" xfId="2318" xr:uid="{F57FD605-4A40-4711-85C4-A57A4DDA27EC}"/>
    <cellStyle name="Normal 10 3 3 2" xfId="2908" xr:uid="{23D10444-EA9B-4CBE-AB04-8F57562F0A03}"/>
    <cellStyle name="Normal 10 3 3 2 2" xfId="3781" xr:uid="{4B225353-D9D1-4485-B28E-C81FF9CAF751}"/>
    <cellStyle name="Normal 10 3 3 2 2 2" xfId="5214" xr:uid="{5C438038-6F1D-4DA0-9344-D27F52620600}"/>
    <cellStyle name="Normal 10 3 3 2 2 2 2" xfId="8150" xr:uid="{C3F29A7C-2F13-4C18-A0E1-7832F2392830}"/>
    <cellStyle name="Normal 10 3 3 2 2 2 2 2" xfId="26682" xr:uid="{11AB7C4B-833F-4440-9AFE-5EB4C28FEC12}"/>
    <cellStyle name="Normal 10 3 3 2 2 2 2 3" xfId="34800" xr:uid="{A027C022-4CCF-43E5-9823-6CE11F9BEA9B}"/>
    <cellStyle name="Normal 10 3 3 2 2 2 3" xfId="23774" xr:uid="{AD86281A-58F8-44E6-8D5A-4D374DCE9E3C}"/>
    <cellStyle name="Normal 10 3 3 2 2 2 4" xfId="31892" xr:uid="{2FAFD76B-E269-47CA-9BC6-682D0B23491F}"/>
    <cellStyle name="Normal 10 3 3 2 2 3" xfId="6724" xr:uid="{081CC497-F1C5-4F1F-A0E6-E50A9757C330}"/>
    <cellStyle name="Normal 10 3 3 2 2 3 2" xfId="25256" xr:uid="{E73366C7-028B-42E4-9ED4-869B138F3997}"/>
    <cellStyle name="Normal 10 3 3 2 2 3 3" xfId="33374" xr:uid="{B6AAEB56-EEEE-46F6-A25A-DCEDDD9414C0}"/>
    <cellStyle name="Normal 10 3 3 2 2 4" xfId="22346" xr:uid="{5237ED87-7045-42B0-B635-23DBA637D8FC}"/>
    <cellStyle name="Normal 10 3 3 2 2 5" xfId="30464" xr:uid="{3E654DCD-76D6-4311-9E83-49BECC9E8738}"/>
    <cellStyle name="Normal 10 3 3 2 3" xfId="4503" xr:uid="{6F5EC68C-C81E-42EA-8034-48C799C44025}"/>
    <cellStyle name="Normal 10 3 3 2 3 2" xfId="7439" xr:uid="{6A5FFF0C-0F14-4A83-87D8-D04F5B6A7751}"/>
    <cellStyle name="Normal 10 3 3 2 3 2 2" xfId="25971" xr:uid="{A8541B1F-2630-4344-B414-5A49247F0BD7}"/>
    <cellStyle name="Normal 10 3 3 2 3 2 3" xfId="34089" xr:uid="{CC091699-5F78-4D49-8761-BFA46BD3194F}"/>
    <cellStyle name="Normal 10 3 3 2 3 3" xfId="23063" xr:uid="{B38D6C59-E97A-47B1-AA34-CBD59823769C}"/>
    <cellStyle name="Normal 10 3 3 2 3 4" xfId="31181" xr:uid="{145F8D0A-B067-4F49-B1A7-56CEE127FFE9}"/>
    <cellStyle name="Normal 10 3 3 2 4" xfId="6013" xr:uid="{817101A1-F1C3-47D5-886A-DA64FC40B441}"/>
    <cellStyle name="Normal 10 3 3 2 4 2" xfId="24545" xr:uid="{8DED555A-0AA1-4EE7-BD3D-A9D8FAD98359}"/>
    <cellStyle name="Normal 10 3 3 2 4 3" xfId="32663" xr:uid="{B95B1DBF-18B3-47A9-80EB-39DD27E83E5B}"/>
    <cellStyle name="Normal 10 3 3 2 5" xfId="21601" xr:uid="{9EC0105B-EC83-4D0C-8377-0E7CFB9A1FBB}"/>
    <cellStyle name="Normal 10 3 3 2 6" xfId="29717" xr:uid="{C4F0D051-C6E8-44BF-88D4-659EFDED4E46}"/>
    <cellStyle name="Normal 10 3 3 3" xfId="3486" xr:uid="{9B17EAE2-6004-48E8-8FCF-467E041247B7}"/>
    <cellStyle name="Normal 10 3 3 3 2" xfId="4921" xr:uid="{66D6E305-3812-4EDC-8850-FE69499459B6}"/>
    <cellStyle name="Normal 10 3 3 3 2 2" xfId="7857" xr:uid="{8CB01BE2-6E16-419D-8130-A756D8F50FD9}"/>
    <cellStyle name="Normal 10 3 3 3 2 2 2" xfId="26389" xr:uid="{3AD2D9E9-E671-4983-9827-FED37BE4B0C9}"/>
    <cellStyle name="Normal 10 3 3 3 2 2 3" xfId="34507" xr:uid="{A699226B-1AC6-4893-86FC-CB5DA5046A24}"/>
    <cellStyle name="Normal 10 3 3 3 2 3" xfId="23481" xr:uid="{C8205B14-3073-4934-81CC-A4BDC1528566}"/>
    <cellStyle name="Normal 10 3 3 3 2 4" xfId="31599" xr:uid="{DE0585CD-46FA-4F9C-A19E-C3F758DF56FA}"/>
    <cellStyle name="Normal 10 3 3 3 3" xfId="6431" xr:uid="{DEA3CC2A-E254-43B5-899D-097BD628E805}"/>
    <cellStyle name="Normal 10 3 3 3 3 2" xfId="24963" xr:uid="{61D7BB57-E0ED-4322-88A8-34E81B939EFC}"/>
    <cellStyle name="Normal 10 3 3 3 3 3" xfId="33081" xr:uid="{7F291757-A64D-42E3-AA7A-7AC4A4557B8A}"/>
    <cellStyle name="Normal 10 3 3 3 4" xfId="22053" xr:uid="{9DEBDD19-923B-451B-96FE-B2720E1E7204}"/>
    <cellStyle name="Normal 10 3 3 3 5" xfId="30171" xr:uid="{E4AEFF85-B410-4602-ADD0-416E13AEE409}"/>
    <cellStyle name="Normal 10 3 3 4" xfId="4210" xr:uid="{51608086-7BB6-4F3F-B1DA-1F48996146A4}"/>
    <cellStyle name="Normal 10 3 3 4 2" xfId="7146" xr:uid="{16BD9A84-3D55-4BD2-8B10-3FB4C69BAD36}"/>
    <cellStyle name="Normal 10 3 3 4 2 2" xfId="25678" xr:uid="{16B24C38-52E2-40BC-BD46-2F056C4BE26C}"/>
    <cellStyle name="Normal 10 3 3 4 2 3" xfId="33796" xr:uid="{1837285B-8701-4640-A04E-F5938D03E2F5}"/>
    <cellStyle name="Normal 10 3 3 4 3" xfId="22770" xr:uid="{64F3E885-B4BA-4998-955C-B1CC6E9BCF1B}"/>
    <cellStyle name="Normal 10 3 3 4 4" xfId="30888" xr:uid="{3016E59B-E055-4477-B935-DDF2452C1790}"/>
    <cellStyle name="Normal 10 3 3 5" xfId="5720" xr:uid="{C85214DF-8401-4788-9C68-50F8DFE1BD8C}"/>
    <cellStyle name="Normal 10 3 3 5 2" xfId="24252" xr:uid="{65635DF4-9CA4-4B52-A08C-E12481AE0C13}"/>
    <cellStyle name="Normal 10 3 3 5 3" xfId="32370" xr:uid="{1939094E-FF26-41DD-BD70-1C87EF5366A2}"/>
    <cellStyle name="Normal 10 3 3 6" xfId="21237" xr:uid="{2EBD9AD7-5CB4-4C85-A813-E12B6156C772}"/>
    <cellStyle name="Normal 10 3 3 7" xfId="29353" xr:uid="{75697923-C628-44F2-B92C-585601F611D2}"/>
    <cellStyle name="Normal 10 3 4" xfId="2073" xr:uid="{C2C55454-E3AD-420A-8BBE-216E3C83FAE0}"/>
    <cellStyle name="Normal 10 3 4 2" xfId="3326" xr:uid="{2DD09786-EE84-4D37-BB2F-C75D3175EB5D}"/>
    <cellStyle name="Normal 10 3 4 2 2" xfId="4761" xr:uid="{2E486938-7F1D-42F5-A7C9-411E83CEE9AA}"/>
    <cellStyle name="Normal 10 3 4 2 2 2" xfId="7697" xr:uid="{61FF7C92-2383-4A02-A6C5-0685AA1B54D9}"/>
    <cellStyle name="Normal 10 3 4 2 2 2 2" xfId="26229" xr:uid="{6291456A-4588-4AC4-AA08-731E5EBAA67E}"/>
    <cellStyle name="Normal 10 3 4 2 2 2 3" xfId="34347" xr:uid="{7D2AC7CD-26E0-431C-BA42-8065E613B791}"/>
    <cellStyle name="Normal 10 3 4 2 2 3" xfId="23321" xr:uid="{95038703-7156-4420-897D-C74F2E028B01}"/>
    <cellStyle name="Normal 10 3 4 2 2 4" xfId="31439" xr:uid="{ACD3957F-32AC-4D54-A761-2E012486D4FE}"/>
    <cellStyle name="Normal 10 3 4 2 3" xfId="6271" xr:uid="{50F69E28-FEA5-4443-9D82-1AF735B42ADC}"/>
    <cellStyle name="Normal 10 3 4 2 3 2" xfId="24803" xr:uid="{A77C18D4-A1BE-477B-A791-9B7447196F9B}"/>
    <cellStyle name="Normal 10 3 4 2 3 3" xfId="32921" xr:uid="{797CDD23-E415-4802-AA82-6B932AF1D00B}"/>
    <cellStyle name="Normal 10 3 4 2 4" xfId="21893" xr:uid="{32F2EA5A-E5D8-447C-8DCB-B76ABC30B103}"/>
    <cellStyle name="Normal 10 3 4 2 5" xfId="30011" xr:uid="{81227265-064E-4DF6-A4E2-0FCA167AC809}"/>
    <cellStyle name="Normal 10 3 4 3" xfId="4050" xr:uid="{6F073B90-500D-4889-9A5F-E20DDCDFA49A}"/>
    <cellStyle name="Normal 10 3 4 3 2" xfId="6986" xr:uid="{8A2D36E4-9BDA-407F-97AC-AFC69FDD424C}"/>
    <cellStyle name="Normal 10 3 4 3 2 2" xfId="25518" xr:uid="{7D8FCD40-3D9D-408A-BD5E-05EF5F39843F}"/>
    <cellStyle name="Normal 10 3 4 3 2 3" xfId="33636" xr:uid="{5295D29D-7921-419B-BFD1-C4E4E66366A7}"/>
    <cellStyle name="Normal 10 3 4 3 3" xfId="22610" xr:uid="{AE0600B8-E834-4433-B9D4-3711842CBAC9}"/>
    <cellStyle name="Normal 10 3 4 3 4" xfId="30728" xr:uid="{7CB96169-63FB-4AAF-A27A-3DFE315E697F}"/>
    <cellStyle name="Normal 10 3 4 4" xfId="5560" xr:uid="{A31C782E-6F37-4E69-B96D-49AD1BC090A9}"/>
    <cellStyle name="Normal 10 3 4 4 2" xfId="24092" xr:uid="{6431F470-29C2-4EB5-BA97-A90C03DCDFFC}"/>
    <cellStyle name="Normal 10 3 4 4 3" xfId="32210" xr:uid="{65807066-78EB-4E85-9FD1-7E651DB7C456}"/>
    <cellStyle name="Normal 10 3 4 5" xfId="21056" xr:uid="{67BEC27F-2601-430C-B61C-0AADCA172050}"/>
    <cellStyle name="Normal 10 3 4 6" xfId="29172" xr:uid="{251AF69F-92E1-404F-80C7-C9A8D069E1E9}"/>
    <cellStyle name="Normal 10 3 5" xfId="2725" xr:uid="{3CD1B4B5-F4C7-4F3C-9404-35B0109718B9}"/>
    <cellStyle name="Normal 10 3 5 2" xfId="3632" xr:uid="{042495E5-A241-4DD2-B6DE-F28C07E9504C}"/>
    <cellStyle name="Normal 10 3 5 2 2" xfId="5066" xr:uid="{F6661AB7-A68A-400F-878E-0D24E73A82CB}"/>
    <cellStyle name="Normal 10 3 5 2 2 2" xfId="8002" xr:uid="{2FEBAB06-7B8B-47B3-AC95-6C347397573D}"/>
    <cellStyle name="Normal 10 3 5 2 2 2 2" xfId="26534" xr:uid="{047D9511-05E0-4CF0-84CE-8C01A02039F1}"/>
    <cellStyle name="Normal 10 3 5 2 2 2 3" xfId="34652" xr:uid="{D4F361FF-5B37-4615-B63D-D5C3A3EFBF4D}"/>
    <cellStyle name="Normal 10 3 5 2 2 3" xfId="23626" xr:uid="{D018BE74-6CEE-46E2-8467-DED7061DEE11}"/>
    <cellStyle name="Normal 10 3 5 2 2 4" xfId="31744" xr:uid="{97801195-1A0C-42A3-89F8-9B9A35469A53}"/>
    <cellStyle name="Normal 10 3 5 2 3" xfId="6576" xr:uid="{6E161B29-4A80-4875-A1A5-57D40DDDEFC8}"/>
    <cellStyle name="Normal 10 3 5 2 3 2" xfId="25108" xr:uid="{AF9C254D-D711-4D0C-B71C-F0B5D06F0979}"/>
    <cellStyle name="Normal 10 3 5 2 3 3" xfId="33226" xr:uid="{F8BE3175-2F4E-418E-8B01-F5DCABB6192A}"/>
    <cellStyle name="Normal 10 3 5 2 4" xfId="22198" xr:uid="{F7B38785-E724-4F4C-9FA2-78C9AF3721CB}"/>
    <cellStyle name="Normal 10 3 5 2 5" xfId="30316" xr:uid="{7D189ACE-D109-495E-ADF4-949062F13D45}"/>
    <cellStyle name="Normal 10 3 5 3" xfId="4355" xr:uid="{BC220AFC-48AE-42E2-AF4B-3B0E306C5736}"/>
    <cellStyle name="Normal 10 3 5 3 2" xfId="7291" xr:uid="{E55C0C10-183A-4B19-ACE6-707D579869FB}"/>
    <cellStyle name="Normal 10 3 5 3 2 2" xfId="25823" xr:uid="{93FF9DAB-904C-4B53-B0BC-6AFA22FE8F90}"/>
    <cellStyle name="Normal 10 3 5 3 2 3" xfId="33941" xr:uid="{75CB7960-6719-4420-B7B5-9C8C4F18D8C4}"/>
    <cellStyle name="Normal 10 3 5 3 3" xfId="22915" xr:uid="{D472A330-0047-44FD-9C70-B15E872CECE6}"/>
    <cellStyle name="Normal 10 3 5 3 4" xfId="31033" xr:uid="{F85B6892-FACB-45E0-9F41-7DA12D65CC99}"/>
    <cellStyle name="Normal 10 3 5 4" xfId="5865" xr:uid="{F03E8C69-390F-4A64-B164-84469090D638}"/>
    <cellStyle name="Normal 10 3 5 4 2" xfId="24397" xr:uid="{B5F79FCC-56FA-4ED6-A117-B0C6B760DE87}"/>
    <cellStyle name="Normal 10 3 5 4 3" xfId="32515" xr:uid="{3F309BE2-EA18-464F-94B1-E09B393A09A2}"/>
    <cellStyle name="Normal 10 3 5 5" xfId="21447" xr:uid="{FE84E397-6E4A-4377-9404-EABD84180C92}"/>
    <cellStyle name="Normal 10 3 5 6" xfId="29563" xr:uid="{782F49D2-4E3C-442E-BA18-25D4C3818CF5}"/>
    <cellStyle name="Normal 10 3 6" xfId="3297" xr:uid="{239A7CF5-9EE8-4CE5-920B-BB04B09283FF}"/>
    <cellStyle name="Normal 10 3 6 2" xfId="4014" xr:uid="{6BBD6732-CA53-40C5-8C4F-DE310AAEDFC3}"/>
    <cellStyle name="Normal 10 3 6 2 2" xfId="5447" xr:uid="{C45002E1-BEC2-447F-813B-E3182824B64C}"/>
    <cellStyle name="Normal 10 3 6 2 2 2" xfId="8383" xr:uid="{0B3F7023-9427-41DA-86C1-A1A091C97927}"/>
    <cellStyle name="Normal 10 3 6 2 2 2 2" xfId="26915" xr:uid="{7D013525-1E17-4285-9379-2960A5D8706E}"/>
    <cellStyle name="Normal 10 3 6 2 2 2 3" xfId="35033" xr:uid="{7BA212DD-A4D5-4BE3-B1ED-D704F7FDC09A}"/>
    <cellStyle name="Normal 10 3 6 2 2 3" xfId="24007" xr:uid="{7E408122-77B8-4CA3-AB67-98CC6BD2CC66}"/>
    <cellStyle name="Normal 10 3 6 2 2 4" xfId="32125" xr:uid="{5DD43B89-F1D2-4462-AE34-8AE5A4A68716}"/>
    <cellStyle name="Normal 10 3 6 2 3" xfId="6957" xr:uid="{B72BADD8-E542-4FDA-9D97-25D72DAB7492}"/>
    <cellStyle name="Normal 10 3 6 2 3 2" xfId="25489" xr:uid="{892F923C-2241-4B3A-B161-D3820320CA6D}"/>
    <cellStyle name="Normal 10 3 6 2 3 3" xfId="33607" xr:uid="{2492955C-F85F-443F-8377-B75E65F99B54}"/>
    <cellStyle name="Normal 10 3 6 2 4" xfId="22579" xr:uid="{2A73F129-F4A5-4A12-A4C7-DDED45AE944A}"/>
    <cellStyle name="Normal 10 3 6 2 5" xfId="30697" xr:uid="{42C40E18-646D-4B9F-8BCE-DC27ABE2CDCB}"/>
    <cellStyle name="Normal 10 3 6 3" xfId="4736" xr:uid="{469D807C-34D0-4568-B9ED-E177BA00D0F2}"/>
    <cellStyle name="Normal 10 3 6 3 2" xfId="7672" xr:uid="{F88A2E05-67BC-4871-BA0D-35132286DF25}"/>
    <cellStyle name="Normal 10 3 6 3 2 2" xfId="26204" xr:uid="{EE429A83-FB10-4514-8F1A-69F546F15C17}"/>
    <cellStyle name="Normal 10 3 6 3 2 3" xfId="34322" xr:uid="{14A16EAE-CD8B-4381-ADFB-7CA3CEF1202F}"/>
    <cellStyle name="Normal 10 3 6 3 3" xfId="23296" xr:uid="{B7029341-FFBB-4700-B7FF-971E3B84C575}"/>
    <cellStyle name="Normal 10 3 6 3 4" xfId="31414" xr:uid="{55B3E8F2-EA85-485E-BA35-564F47D37B34}"/>
    <cellStyle name="Normal 10 3 6 4" xfId="6246" xr:uid="{97D6F956-D4A4-4194-A4A1-363381447FB4}"/>
    <cellStyle name="Normal 10 3 6 4 2" xfId="24778" xr:uid="{E066A817-4468-4945-A0F6-C84B4664C0C4}"/>
    <cellStyle name="Normal 10 3 6 4 3" xfId="32896" xr:uid="{D657208A-236A-4355-BA75-E25ABE357994}"/>
    <cellStyle name="Normal 10 3 6 5" xfId="21868" xr:uid="{33617A29-DB66-4A6B-BC31-41F7F112754C}"/>
    <cellStyle name="Normal 10 3 6 6" xfId="29985" xr:uid="{67C90974-B158-4956-9230-4B81A3A655A4}"/>
    <cellStyle name="Normal 10 3 7" xfId="3314" xr:uid="{988A3B8F-67BC-487C-BBE5-22C7925ADC5C}"/>
    <cellStyle name="Normal 10 3 7 2" xfId="4751" xr:uid="{B453004D-5F15-41C7-9261-117075BDA084}"/>
    <cellStyle name="Normal 10 3 7 2 2" xfId="7687" xr:uid="{8D8EB4C9-B547-4967-AB43-F9068943D246}"/>
    <cellStyle name="Normal 10 3 7 2 2 2" xfId="26219" xr:uid="{0316EC94-F795-4B2E-8A1A-5FE26CB0B3A3}"/>
    <cellStyle name="Normal 10 3 7 2 2 3" xfId="34337" xr:uid="{B17600BE-38E8-4083-ABE2-67656C09EF11}"/>
    <cellStyle name="Normal 10 3 7 2 3" xfId="23311" xr:uid="{76D80ECC-1138-41A2-863F-7C36ED2A9886}"/>
    <cellStyle name="Normal 10 3 7 2 4" xfId="31429" xr:uid="{0FF07FF0-BF4E-4C6E-B342-38FC8A29455E}"/>
    <cellStyle name="Normal 10 3 7 3" xfId="6261" xr:uid="{3056BC33-1D7E-46EE-A427-3735B6AC15B4}"/>
    <cellStyle name="Normal 10 3 7 3 2" xfId="24793" xr:uid="{96F85548-13DE-4193-BA2B-3EA308B89DE2}"/>
    <cellStyle name="Normal 10 3 7 3 3" xfId="32911" xr:uid="{4AF3558A-2D59-4419-958D-C096E054DDD6}"/>
    <cellStyle name="Normal 10 3 7 4" xfId="21883" xr:uid="{C45269FD-F2ED-4FDE-B14D-D6389F19C34C}"/>
    <cellStyle name="Normal 10 3 7 5" xfId="30000" xr:uid="{68756924-38A9-44C1-8148-D588F7B53F35}"/>
    <cellStyle name="Normal 10 3 8" xfId="4040" xr:uid="{A8EC0A3A-A0D6-4268-A773-126FD5AB6934}"/>
    <cellStyle name="Normal 10 3 8 2" xfId="6976" xr:uid="{A5D825BD-2739-447C-8A41-1C869EE2E90B}"/>
    <cellStyle name="Normal 10 3 8 2 2" xfId="25508" xr:uid="{C1E005BB-3A9F-4113-B20B-3290857511A8}"/>
    <cellStyle name="Normal 10 3 8 2 3" xfId="33626" xr:uid="{C49F44AD-2CF2-4BC6-9C7A-48F372E1B219}"/>
    <cellStyle name="Normal 10 3 8 3" xfId="22600" xr:uid="{9C2344E3-5A44-4DAA-8B39-307748DE74A1}"/>
    <cellStyle name="Normal 10 3 8 4" xfId="30718" xr:uid="{F4C2C482-C68A-4F94-A380-C60BCFCDE70A}"/>
    <cellStyle name="Normal 10 3 9" xfId="5550" xr:uid="{22F82603-6807-41C9-A27F-F5452642C1D4}"/>
    <cellStyle name="Normal 10 3 9 2" xfId="24082" xr:uid="{B5A1BA1E-B90B-4B91-8135-552FF5C31F5E}"/>
    <cellStyle name="Normal 10 3 9 3" xfId="32200" xr:uid="{5D4BF200-27FC-4A7C-9F4B-549FB0B4978F}"/>
    <cellStyle name="Normal 10 4" xfId="752" xr:uid="{65B347A7-D67A-4DB3-BD6D-69EFA1AF9E44}"/>
    <cellStyle name="Normal 10 4 10" xfId="20510" xr:uid="{82E19DB9-943F-45DE-81C5-76E1FED91A3A}"/>
    <cellStyle name="Normal 10 4 11" xfId="28605" xr:uid="{0A557E73-8E85-4497-A8FB-2EB6A71E32EE}"/>
    <cellStyle name="Normal 10 4 2" xfId="1061" xr:uid="{C9575DEF-4A94-4583-9BB8-94426BF6F5D7}"/>
    <cellStyle name="Normal 10 4 2 2" xfId="2881" xr:uid="{DA8DE876-8152-4A3C-8BE3-54E8D6D36918}"/>
    <cellStyle name="Normal 10 4 2 2 2" xfId="3754" xr:uid="{43FD23A9-5A77-4B16-9F94-A67D44D08BC2}"/>
    <cellStyle name="Normal 10 4 2 2 2 2" xfId="5187" xr:uid="{9C37D40A-4193-47F3-9EBC-4089A4433F2A}"/>
    <cellStyle name="Normal 10 4 2 2 2 2 2" xfId="8123" xr:uid="{CF090B74-2D24-4940-8511-5EAAEBDA98DA}"/>
    <cellStyle name="Normal 10 4 2 2 2 2 2 2" xfId="26655" xr:uid="{AA961702-9BCD-4B4B-89FA-2FF757F5E200}"/>
    <cellStyle name="Normal 10 4 2 2 2 2 2 3" xfId="34773" xr:uid="{59F9DD41-E789-486D-994A-CCD4596E23A3}"/>
    <cellStyle name="Normal 10 4 2 2 2 2 3" xfId="23747" xr:uid="{8F86D16B-EA57-4829-9CA0-9320D84F238A}"/>
    <cellStyle name="Normal 10 4 2 2 2 2 4" xfId="31865" xr:uid="{C2D38BC4-C02A-447B-B813-E74394F9518A}"/>
    <cellStyle name="Normal 10 4 2 2 2 3" xfId="6697" xr:uid="{F408D9D4-0101-4FE1-828C-6E09BC599027}"/>
    <cellStyle name="Normal 10 4 2 2 2 3 2" xfId="25229" xr:uid="{BFEE4BCB-D3F7-453E-AF16-ABE20B30BEA6}"/>
    <cellStyle name="Normal 10 4 2 2 2 3 3" xfId="33347" xr:uid="{319FFFEC-71DB-4F03-8AA6-158D324B9823}"/>
    <cellStyle name="Normal 10 4 2 2 2 4" xfId="22319" xr:uid="{36D058EC-9138-4A21-B4C3-31246BABC4CA}"/>
    <cellStyle name="Normal 10 4 2 2 2 5" xfId="30437" xr:uid="{DD6D9F21-61E1-4E5D-873D-3C166E79D183}"/>
    <cellStyle name="Normal 10 4 2 2 3" xfId="4476" xr:uid="{05F949D7-0777-4E5F-AA94-CE7608D7EBAF}"/>
    <cellStyle name="Normal 10 4 2 2 3 2" xfId="7412" xr:uid="{9A4D0C42-6B0C-4325-948C-CDAD3A978554}"/>
    <cellStyle name="Normal 10 4 2 2 3 2 2" xfId="25944" xr:uid="{FF848F80-278F-4303-8BDE-176D8736A151}"/>
    <cellStyle name="Normal 10 4 2 2 3 2 3" xfId="34062" xr:uid="{EDBDFDBE-97B9-4C43-B38D-D073CBA1C187}"/>
    <cellStyle name="Normal 10 4 2 2 3 3" xfId="23036" xr:uid="{AC9E6A6C-FF4E-41B0-89F9-08C5889196B2}"/>
    <cellStyle name="Normal 10 4 2 2 3 4" xfId="31154" xr:uid="{DFDB8EFC-EF87-4F32-B928-71B4456DFA89}"/>
    <cellStyle name="Normal 10 4 2 2 4" xfId="5986" xr:uid="{B26F65C9-D213-4387-99AF-640C5BEF5AC9}"/>
    <cellStyle name="Normal 10 4 2 2 4 2" xfId="24518" xr:uid="{96A8C703-0632-4CC3-B235-D5E0E1558F9A}"/>
    <cellStyle name="Normal 10 4 2 2 4 3" xfId="32636" xr:uid="{58B12559-5F37-4AC4-A810-60E57F3113C8}"/>
    <cellStyle name="Normal 10 4 2 2 5" xfId="21574" xr:uid="{BD7C81BE-BFC5-4E4D-8104-D44BC011FCA8}"/>
    <cellStyle name="Normal 10 4 2 2 6" xfId="29690" xr:uid="{B23FA521-3F2B-4216-AB64-224D164D4DE7}"/>
    <cellStyle name="Normal 10 4 2 3" xfId="3459" xr:uid="{6690A959-80C1-4141-9DA8-FF96CCC945EB}"/>
    <cellStyle name="Normal 10 4 2 3 2" xfId="4894" xr:uid="{187BEAA3-FBEE-4F73-A9DA-1AE5C5223A92}"/>
    <cellStyle name="Normal 10 4 2 3 2 2" xfId="7830" xr:uid="{6F0FA152-0D56-4923-A3E8-8D024D18A37B}"/>
    <cellStyle name="Normal 10 4 2 3 2 2 2" xfId="26362" xr:uid="{BD49C243-7F75-4476-95DF-DF7062FCFDB9}"/>
    <cellStyle name="Normal 10 4 2 3 2 2 3" xfId="34480" xr:uid="{BF0ADBDE-77B9-4A6A-A1FA-E1566EA43E58}"/>
    <cellStyle name="Normal 10 4 2 3 2 3" xfId="23454" xr:uid="{F3B4E61E-45DD-4881-89D3-5305BD191A42}"/>
    <cellStyle name="Normal 10 4 2 3 2 4" xfId="31572" xr:uid="{7F73761A-811E-40F7-9D95-0463162069E3}"/>
    <cellStyle name="Normal 10 4 2 3 3" xfId="6404" xr:uid="{8713BF59-D011-4A2D-9A8B-95FAC35B5AB7}"/>
    <cellStyle name="Normal 10 4 2 3 3 2" xfId="24936" xr:uid="{D7CDEF76-50C0-489A-BF67-05556296C1CF}"/>
    <cellStyle name="Normal 10 4 2 3 3 3" xfId="33054" xr:uid="{1714BA9E-4BE2-4AED-82EC-44B0FCE33741}"/>
    <cellStyle name="Normal 10 4 2 3 4" xfId="22026" xr:uid="{6ACFA7CE-9F6A-498A-9AA9-FE9667FA1BD4}"/>
    <cellStyle name="Normal 10 4 2 3 5" xfId="30144" xr:uid="{44BA6687-33A1-43BD-B1E3-A682A8565ED2}"/>
    <cellStyle name="Normal 10 4 2 4" xfId="4183" xr:uid="{9B3C54EF-D1D6-40BE-95D9-8DDB4C527EEE}"/>
    <cellStyle name="Normal 10 4 2 4 2" xfId="7119" xr:uid="{1296A5F1-10C1-4496-815B-56E39820B324}"/>
    <cellStyle name="Normal 10 4 2 4 2 2" xfId="25651" xr:uid="{E76BAD27-9323-48EC-A9C6-97B2A6E0F099}"/>
    <cellStyle name="Normal 10 4 2 4 2 3" xfId="33769" xr:uid="{49815259-8CDC-4EB4-B85D-250685ED7139}"/>
    <cellStyle name="Normal 10 4 2 4 3" xfId="22743" xr:uid="{CF194E94-019C-4FFA-A28F-167DD74AB857}"/>
    <cellStyle name="Normal 10 4 2 4 4" xfId="30861" xr:uid="{B1FF6C92-2C3A-483E-91F3-9519C343367A}"/>
    <cellStyle name="Normal 10 4 2 5" xfId="5693" xr:uid="{69877FE9-44DE-41BF-9363-463FA6B5EA89}"/>
    <cellStyle name="Normal 10 4 2 5 2" xfId="24225" xr:uid="{DF925E1C-D383-495E-ABC6-B935F0BABCD9}"/>
    <cellStyle name="Normal 10 4 2 5 3" xfId="32343" xr:uid="{0ADE7C1B-93AD-4F84-9200-7AB1D66AD1A4}"/>
    <cellStyle name="Normal 10 4 2 6" xfId="11165" xr:uid="{ED7163A0-C444-4FE9-8B11-0EABA6564E3A}"/>
    <cellStyle name="Normal 10 4 2 7" xfId="2284" xr:uid="{F90D594F-7E27-4438-BA5F-8908063C8E8B}"/>
    <cellStyle name="Normal 10 4 2 7 2" xfId="21208" xr:uid="{A90F48AC-5516-4718-A338-E3E7EAF3F392}"/>
    <cellStyle name="Normal 10 4 2 7 3" xfId="29324" xr:uid="{954BD658-B89F-4357-AFC7-C35AB32A1ED9}"/>
    <cellStyle name="Normal 10 4 2 8" xfId="20816" xr:uid="{2ED5BA9F-7F34-4728-9437-E20C49045D2D}"/>
    <cellStyle name="Normal 10 4 2 9" xfId="28911" xr:uid="{47AFBDB9-863F-4687-8508-46B8CF616298}"/>
    <cellStyle name="Normal 10 4 3" xfId="2363" xr:uid="{A8B05BBA-72FF-4FFD-83C4-E00CF766ADAD}"/>
    <cellStyle name="Normal 10 4 3 2" xfId="2952" xr:uid="{207ADD6A-61D2-4A73-A087-576037FE9BDE}"/>
    <cellStyle name="Normal 10 4 3 2 2" xfId="3825" xr:uid="{D205A5C4-0408-4385-9AE0-1507D70A6B91}"/>
    <cellStyle name="Normal 10 4 3 2 2 2" xfId="5258" xr:uid="{5C6444C6-EA1C-4F5C-BBD8-94B4837D642A}"/>
    <cellStyle name="Normal 10 4 3 2 2 2 2" xfId="8194" xr:uid="{DD70AC1C-C555-4DA2-9750-23839D1F5A2A}"/>
    <cellStyle name="Normal 10 4 3 2 2 2 2 2" xfId="26726" xr:uid="{69B2AD72-BFD5-45E2-B738-F4D19638238B}"/>
    <cellStyle name="Normal 10 4 3 2 2 2 2 3" xfId="34844" xr:uid="{23957C0B-7D06-4C9F-AFE3-B559F258E483}"/>
    <cellStyle name="Normal 10 4 3 2 2 2 3" xfId="23818" xr:uid="{EBD73E10-3827-4C42-95EB-1B33888717C7}"/>
    <cellStyle name="Normal 10 4 3 2 2 2 4" xfId="31936" xr:uid="{330FF4A8-CDD8-4E0B-A3D9-AEF797242883}"/>
    <cellStyle name="Normal 10 4 3 2 2 3" xfId="6768" xr:uid="{345E8B0D-728C-4ED4-90BE-41751E8C9BDB}"/>
    <cellStyle name="Normal 10 4 3 2 2 3 2" xfId="25300" xr:uid="{7767400F-36D8-4EFD-B118-4992FC47FE27}"/>
    <cellStyle name="Normal 10 4 3 2 2 3 3" xfId="33418" xr:uid="{F6596A4D-479A-42BB-ADF1-730C74E8C0FF}"/>
    <cellStyle name="Normal 10 4 3 2 2 4" xfId="22390" xr:uid="{7899913E-4DB1-4B6E-B30A-E2DA08200B77}"/>
    <cellStyle name="Normal 10 4 3 2 2 5" xfId="30508" xr:uid="{FAC4A58B-79A8-4EE7-BA01-BFAEB2C0686E}"/>
    <cellStyle name="Normal 10 4 3 2 3" xfId="4547" xr:uid="{8C903292-CEFA-4F76-95EC-32FF0CE6FED3}"/>
    <cellStyle name="Normal 10 4 3 2 3 2" xfId="7483" xr:uid="{D120182B-5113-401F-825A-F45389DE15D8}"/>
    <cellStyle name="Normal 10 4 3 2 3 2 2" xfId="26015" xr:uid="{02BFA6CF-BBAA-4D92-94CE-D93B4A6FCB92}"/>
    <cellStyle name="Normal 10 4 3 2 3 2 3" xfId="34133" xr:uid="{6763241A-0C6F-4198-ADB0-B88E7F5E3468}"/>
    <cellStyle name="Normal 10 4 3 2 3 3" xfId="23107" xr:uid="{7C6F181D-1CE5-421F-BBE1-7B4A09BC9EDA}"/>
    <cellStyle name="Normal 10 4 3 2 3 4" xfId="31225" xr:uid="{E09F2D5F-8809-498E-8484-4547D9D6426F}"/>
    <cellStyle name="Normal 10 4 3 2 4" xfId="6057" xr:uid="{C3399806-6006-4F40-B472-27786574DE48}"/>
    <cellStyle name="Normal 10 4 3 2 4 2" xfId="24589" xr:uid="{A3F6A100-A1F8-4F9C-BB99-A3DD106D0446}"/>
    <cellStyle name="Normal 10 4 3 2 4 3" xfId="32707" xr:uid="{0FB31735-2FAE-46D1-A973-6B89F3521120}"/>
    <cellStyle name="Normal 10 4 3 2 5" xfId="21645" xr:uid="{6478F144-6E6E-4D9E-86F3-0C07B60FE044}"/>
    <cellStyle name="Normal 10 4 3 2 6" xfId="29761" xr:uid="{B3C6FA36-0626-4200-8916-1B2E5D176880}"/>
    <cellStyle name="Normal 10 4 3 3" xfId="3530" xr:uid="{016C826E-537C-4C7D-9B9F-7397E0734082}"/>
    <cellStyle name="Normal 10 4 3 3 2" xfId="4965" xr:uid="{BFF61AF1-55F1-4E77-96F4-BB402CA2C90F}"/>
    <cellStyle name="Normal 10 4 3 3 2 2" xfId="7901" xr:uid="{1A300732-F44F-4F4D-BF2D-E79B1B206E26}"/>
    <cellStyle name="Normal 10 4 3 3 2 2 2" xfId="26433" xr:uid="{87698025-D816-45AB-BB9E-171E5B610AE6}"/>
    <cellStyle name="Normal 10 4 3 3 2 2 3" xfId="34551" xr:uid="{6A355A85-1C47-4E59-A421-0346753BA1EA}"/>
    <cellStyle name="Normal 10 4 3 3 2 3" xfId="23525" xr:uid="{517BE860-3046-46CB-852A-69510F244EB3}"/>
    <cellStyle name="Normal 10 4 3 3 2 4" xfId="31643" xr:uid="{A26BD56E-A6C1-4AAB-8D4B-7FB6316AEF16}"/>
    <cellStyle name="Normal 10 4 3 3 3" xfId="6475" xr:uid="{8FA16EF7-CD68-47CA-8CC5-E2D358771723}"/>
    <cellStyle name="Normal 10 4 3 3 3 2" xfId="25007" xr:uid="{E7082756-D109-4A76-B2CD-F8254B657321}"/>
    <cellStyle name="Normal 10 4 3 3 3 3" xfId="33125" xr:uid="{68E35608-3829-47BA-B504-1BE1AA760976}"/>
    <cellStyle name="Normal 10 4 3 3 4" xfId="22097" xr:uid="{42284D24-0E38-4EFC-A520-FD351AD80B71}"/>
    <cellStyle name="Normal 10 4 3 3 5" xfId="30215" xr:uid="{9338857E-A938-405E-9428-631862215AA4}"/>
    <cellStyle name="Normal 10 4 3 4" xfId="4254" xr:uid="{AD48CA0F-774E-45E1-934C-351C994B8246}"/>
    <cellStyle name="Normal 10 4 3 4 2" xfId="7190" xr:uid="{2318A5FF-B45F-42A6-9755-3FA663BA6F94}"/>
    <cellStyle name="Normal 10 4 3 4 2 2" xfId="25722" xr:uid="{5155F5C5-036C-4D4B-A026-A3FC9B807B71}"/>
    <cellStyle name="Normal 10 4 3 4 2 3" xfId="33840" xr:uid="{FC2A1E51-546E-4AB6-B812-DC6006D07BDB}"/>
    <cellStyle name="Normal 10 4 3 4 3" xfId="22814" xr:uid="{9B642BFD-721A-4ED9-AC6B-4D733601B350}"/>
    <cellStyle name="Normal 10 4 3 4 4" xfId="30932" xr:uid="{D08E9718-5A6D-487C-87E1-C3DFA1D6ADC4}"/>
    <cellStyle name="Normal 10 4 3 5" xfId="5764" xr:uid="{5B0160B2-4BA9-4AB0-829A-D392F87EDDD6}"/>
    <cellStyle name="Normal 10 4 3 5 2" xfId="24296" xr:uid="{C59F956C-D2E8-4A7D-A24C-FBF2641E7D15}"/>
    <cellStyle name="Normal 10 4 3 5 3" xfId="32414" xr:uid="{16933165-DCFD-4E3F-8745-D04F3925F16D}"/>
    <cellStyle name="Normal 10 4 3 6" xfId="21282" xr:uid="{B1CD9F14-5BB4-4C5D-9D7D-D0707951DF44}"/>
    <cellStyle name="Normal 10 4 3 7" xfId="29398" xr:uid="{E49D3C42-B40C-473B-B55B-0E5FEAF31634}"/>
    <cellStyle name="Normal 10 4 4" xfId="2812" xr:uid="{A1047E42-8F08-4D6B-82A2-69B98C9EEC43}"/>
    <cellStyle name="Normal 10 4 4 2" xfId="3686" xr:uid="{093F6554-D2E9-419F-A7EE-0493ACCB5594}"/>
    <cellStyle name="Normal 10 4 4 2 2" xfId="5119" xr:uid="{BD42A4DB-DBF1-4D30-A2FF-A544066FEE76}"/>
    <cellStyle name="Normal 10 4 4 2 2 2" xfId="8055" xr:uid="{2CF3258B-245E-4B40-BB1B-95A64AFD4761}"/>
    <cellStyle name="Normal 10 4 4 2 2 2 2" xfId="26587" xr:uid="{F8C87AE9-59DA-464D-A664-AA7825A0435B}"/>
    <cellStyle name="Normal 10 4 4 2 2 2 3" xfId="34705" xr:uid="{C4DA5629-C4EB-4CA1-BBE7-423E57A6AA75}"/>
    <cellStyle name="Normal 10 4 4 2 2 3" xfId="23679" xr:uid="{05964820-6AA4-407E-AACE-D2AD6C1CA77D}"/>
    <cellStyle name="Normal 10 4 4 2 2 4" xfId="31797" xr:uid="{562D40BB-7ED7-48CF-BB91-CEEF40264013}"/>
    <cellStyle name="Normal 10 4 4 2 3" xfId="6629" xr:uid="{C9D41401-1ECA-4E59-9BE8-A292558D18D5}"/>
    <cellStyle name="Normal 10 4 4 2 3 2" xfId="25161" xr:uid="{5768011D-C49F-47DF-A9CF-8735D2A01940}"/>
    <cellStyle name="Normal 10 4 4 2 3 3" xfId="33279" xr:uid="{CCD0283E-7E1B-4762-820F-41A582B2919D}"/>
    <cellStyle name="Normal 10 4 4 2 4" xfId="22251" xr:uid="{3CD86099-7B79-4952-9BC0-42C8CC5EC633}"/>
    <cellStyle name="Normal 10 4 4 2 5" xfId="30369" xr:uid="{19B5C023-BFB7-443B-A93F-E4788648FDD1}"/>
    <cellStyle name="Normal 10 4 4 3" xfId="4408" xr:uid="{3423F668-4590-47C0-AB2C-1AAE4FB151A1}"/>
    <cellStyle name="Normal 10 4 4 3 2" xfId="7344" xr:uid="{9756D2F7-A955-4E0F-ABF4-1A6516E4D0C1}"/>
    <cellStyle name="Normal 10 4 4 3 2 2" xfId="25876" xr:uid="{C1695297-7964-4C8E-A46D-699E14B263F6}"/>
    <cellStyle name="Normal 10 4 4 3 2 3" xfId="33994" xr:uid="{F57066EC-340E-464E-8384-AFB4D0B2801A}"/>
    <cellStyle name="Normal 10 4 4 3 3" xfId="22968" xr:uid="{D884BA4A-E677-4F90-A5D0-CFC0D5CC70D7}"/>
    <cellStyle name="Normal 10 4 4 3 4" xfId="31086" xr:uid="{43A2879A-15CF-4C63-994C-7E532C0BD428}"/>
    <cellStyle name="Normal 10 4 4 4" xfId="5918" xr:uid="{CDEA7DFB-010A-47B9-9E41-BF2A91DA4E35}"/>
    <cellStyle name="Normal 10 4 4 4 2" xfId="24450" xr:uid="{32698186-E705-4912-B4D9-B15E8684621F}"/>
    <cellStyle name="Normal 10 4 4 4 3" xfId="32568" xr:uid="{87D25819-EB4C-437B-9347-46986BF54260}"/>
    <cellStyle name="Normal 10 4 4 5" xfId="21506" xr:uid="{B7047085-4878-404E-A42E-5BE30354464B}"/>
    <cellStyle name="Normal 10 4 4 6" xfId="29622" xr:uid="{B3033B8C-3BA4-4722-8B96-4BD5B75ABE2D}"/>
    <cellStyle name="Normal 10 4 5" xfId="3391" xr:uid="{A506741C-2403-4CC5-B04B-CB116C291CBD}"/>
    <cellStyle name="Normal 10 4 5 2" xfId="4826" xr:uid="{5259CC2D-09DB-479C-B208-C1F4C2892A9A}"/>
    <cellStyle name="Normal 10 4 5 2 2" xfId="7762" xr:uid="{49C1A0CB-14AB-4A04-950B-56B26E0B21BD}"/>
    <cellStyle name="Normal 10 4 5 2 2 2" xfId="26294" xr:uid="{5E7D3BB7-AFC8-4A85-B185-F613927A8E8F}"/>
    <cellStyle name="Normal 10 4 5 2 2 3" xfId="34412" xr:uid="{2FE12186-082E-4DBD-AB73-77DE84BB08D5}"/>
    <cellStyle name="Normal 10 4 5 2 3" xfId="23386" xr:uid="{6646DE61-346D-48D7-B4B8-62154BA9D80C}"/>
    <cellStyle name="Normal 10 4 5 2 4" xfId="31504" xr:uid="{4F0CEC2A-6787-4DD4-B901-E17A53128312}"/>
    <cellStyle name="Normal 10 4 5 3" xfId="6336" xr:uid="{D0DC0B4F-DEEE-4CF2-AD29-DFD53ECB4FD9}"/>
    <cellStyle name="Normal 10 4 5 3 2" xfId="24868" xr:uid="{A901A85D-3EA0-4793-8893-505B509011CE}"/>
    <cellStyle name="Normal 10 4 5 3 3" xfId="32986" xr:uid="{63E41ADF-C888-4B61-A1E1-E039FF98B891}"/>
    <cellStyle name="Normal 10 4 5 4" xfId="21958" xr:uid="{19D01A8C-4F5E-4397-B8B0-9E65360695ED}"/>
    <cellStyle name="Normal 10 4 5 5" xfId="30076" xr:uid="{08AEF0FD-4102-4DDF-830E-99F4421734C4}"/>
    <cellStyle name="Normal 10 4 6" xfId="4115" xr:uid="{87A5DAAF-31EF-44DF-9532-B003EE231269}"/>
    <cellStyle name="Normal 10 4 6 2" xfId="7051" xr:uid="{52859352-7704-4D29-ACBD-E9AD4B7B116F}"/>
    <cellStyle name="Normal 10 4 6 2 2" xfId="25583" xr:uid="{2916B98F-34B9-4DF2-905F-A9DAD4AD775B}"/>
    <cellStyle name="Normal 10 4 6 2 3" xfId="33701" xr:uid="{015DD826-45C1-4A82-B3E4-116CC94060C3}"/>
    <cellStyle name="Normal 10 4 6 3" xfId="22675" xr:uid="{75A4F16D-0442-46CA-B32C-AF54B1CD8150}"/>
    <cellStyle name="Normal 10 4 6 4" xfId="30793" xr:uid="{FC9D7B19-2EBB-4F70-83BF-0E181A0DD9EE}"/>
    <cellStyle name="Normal 10 4 7" xfId="5625" xr:uid="{595A4C88-65CC-4428-9E2E-F493F41A4275}"/>
    <cellStyle name="Normal 10 4 7 2" xfId="24157" xr:uid="{6347C1B1-67F0-4575-BA3B-09D0E9AA28FB}"/>
    <cellStyle name="Normal 10 4 7 3" xfId="32275" xr:uid="{FD7DA434-2C9E-4B7F-8C44-CBD84395DA8A}"/>
    <cellStyle name="Normal 10 4 8" xfId="11164" xr:uid="{A33EAC6B-BA56-4531-9390-5BDE60550558}"/>
    <cellStyle name="Normal 10 4 9" xfId="2173" xr:uid="{076245A3-E04D-4E7B-A855-0223563E71A6}"/>
    <cellStyle name="Normal 10 4 9 2" xfId="21130" xr:uid="{517E315B-8E35-48E8-ABF8-290F11E3D855}"/>
    <cellStyle name="Normal 10 4 9 3" xfId="29245" xr:uid="{2D71CB1B-A88C-4DD7-A1B6-3F651B2DE438}"/>
    <cellStyle name="Normal 10 5" xfId="2219" xr:uid="{CD70BECC-7C70-42BF-B8A0-8566ADE10797}"/>
    <cellStyle name="Normal 10 5 2" xfId="2826" xr:uid="{D94F6FF6-C5ED-4040-82D1-79775D51A568}"/>
    <cellStyle name="Normal 10 5 2 2" xfId="3699" xr:uid="{72FAB908-866E-4D86-AEF5-3ECEBE920CD6}"/>
    <cellStyle name="Normal 10 5 2 2 2" xfId="5132" xr:uid="{C9F84479-8787-407C-8A66-228812BB37E5}"/>
    <cellStyle name="Normal 10 5 2 2 2 2" xfId="8068" xr:uid="{553F5180-66B0-4E36-895C-E4929F474A8C}"/>
    <cellStyle name="Normal 10 5 2 2 2 2 2" xfId="26600" xr:uid="{69C6DA5C-37DD-497D-8008-F027C1AAAAB8}"/>
    <cellStyle name="Normal 10 5 2 2 2 2 3" xfId="34718" xr:uid="{3F2CE164-D0DD-4B30-89AE-0E639E2029D9}"/>
    <cellStyle name="Normal 10 5 2 2 2 3" xfId="23692" xr:uid="{6B0C691F-9C09-4CC2-A386-B28AC4CE4CCE}"/>
    <cellStyle name="Normal 10 5 2 2 2 4" xfId="31810" xr:uid="{0980080C-1F95-4B64-B5E8-9EDB316FF015}"/>
    <cellStyle name="Normal 10 5 2 2 3" xfId="6642" xr:uid="{3637A7D4-24DA-4684-AC0A-16EF3A2D1909}"/>
    <cellStyle name="Normal 10 5 2 2 3 2" xfId="25174" xr:uid="{629EE798-FA4F-4EF9-A45A-BAFC0D6F11D6}"/>
    <cellStyle name="Normal 10 5 2 2 3 3" xfId="33292" xr:uid="{1B3B1237-EAC6-4EDB-AC22-3ECC5621FA9A}"/>
    <cellStyle name="Normal 10 5 2 2 4" xfId="22264" xr:uid="{B20A4CDA-CA8F-42C3-8EF0-41217430BCF5}"/>
    <cellStyle name="Normal 10 5 2 2 5" xfId="30382" xr:uid="{A82CE0A4-BFD9-4EFA-B138-1B6288C43F50}"/>
    <cellStyle name="Normal 10 5 2 3" xfId="4421" xr:uid="{A5863B4E-6F32-44E8-8EFB-CC6EBDD66F62}"/>
    <cellStyle name="Normal 10 5 2 3 2" xfId="7357" xr:uid="{8CEAA5EB-B666-4F58-A822-B50D7D27E302}"/>
    <cellStyle name="Normal 10 5 2 3 2 2" xfId="25889" xr:uid="{D92A4249-A584-4080-A032-E052843A4D10}"/>
    <cellStyle name="Normal 10 5 2 3 2 3" xfId="34007" xr:uid="{35F3EB31-7DB2-4E85-8631-E17AFEEA4115}"/>
    <cellStyle name="Normal 10 5 2 3 3" xfId="22981" xr:uid="{B1877F6E-57D9-49DF-B5A3-B7E81CE637EF}"/>
    <cellStyle name="Normal 10 5 2 3 4" xfId="31099" xr:uid="{1DF3EDF4-089A-49D6-9FD1-49E68F816C51}"/>
    <cellStyle name="Normal 10 5 2 4" xfId="5931" xr:uid="{C45C82EE-73C4-4062-9C4B-E5F6402AABCF}"/>
    <cellStyle name="Normal 10 5 2 4 2" xfId="24463" xr:uid="{9B73CDCD-8402-4758-B8BD-C4C153208985}"/>
    <cellStyle name="Normal 10 5 2 4 3" xfId="32581" xr:uid="{8E7D1D6B-482A-4CFF-A69E-6A4E92D77872}"/>
    <cellStyle name="Normal 10 5 2 5" xfId="21519" xr:uid="{B65452FD-CF80-4EB2-97E5-A9E64279DF1E}"/>
    <cellStyle name="Normal 10 5 2 6" xfId="29635" xr:uid="{E53FFFA9-91DB-4F79-9252-5FE4F2BBB9C4}"/>
    <cellStyle name="Normal 10 5 3" xfId="3404" xr:uid="{0A8DB8FB-182B-423B-8019-9858FF841D25}"/>
    <cellStyle name="Normal 10 5 3 2" xfId="4839" xr:uid="{B8A032B4-4F4B-4C0E-8A28-4860E42F72EC}"/>
    <cellStyle name="Normal 10 5 3 2 2" xfId="7775" xr:uid="{ACA23B8D-ADA0-41DC-BC9F-FA375402F7C4}"/>
    <cellStyle name="Normal 10 5 3 2 2 2" xfId="26307" xr:uid="{CACAB71A-EBB5-425D-B999-588E59F7918C}"/>
    <cellStyle name="Normal 10 5 3 2 2 3" xfId="34425" xr:uid="{F25249EC-4DBF-45DD-A1C6-2A0BD847B2D5}"/>
    <cellStyle name="Normal 10 5 3 2 3" xfId="23399" xr:uid="{4EBD1E11-3CC4-40B2-AACA-46BC3BCF3A51}"/>
    <cellStyle name="Normal 10 5 3 2 4" xfId="31517" xr:uid="{3934D414-09FF-42D8-9077-95EAFB4A898E}"/>
    <cellStyle name="Normal 10 5 3 3" xfId="6349" xr:uid="{B1E26911-A348-43C2-ADC3-D2DEBF7A9F27}"/>
    <cellStyle name="Normal 10 5 3 3 2" xfId="24881" xr:uid="{DFA66B91-BDE7-4E38-AD54-988D81C42E67}"/>
    <cellStyle name="Normal 10 5 3 3 3" xfId="32999" xr:uid="{3520253B-2DEC-40BC-9C33-91C21158CB85}"/>
    <cellStyle name="Normal 10 5 3 4" xfId="21971" xr:uid="{C9C48972-4689-4012-9EAE-ACA56CBDD876}"/>
    <cellStyle name="Normal 10 5 3 5" xfId="30089" xr:uid="{3892FB83-7502-4945-9366-9CCA683CFE33}"/>
    <cellStyle name="Normal 10 5 4" xfId="4128" xr:uid="{A16F1F46-9905-4AAA-A629-F73993D204DA}"/>
    <cellStyle name="Normal 10 5 4 2" xfId="7064" xr:uid="{20E4D11D-4706-4097-B9A5-3499CFD542C1}"/>
    <cellStyle name="Normal 10 5 4 2 2" xfId="25596" xr:uid="{9D9129DC-A9A0-4D5A-82A0-B249C38558AD}"/>
    <cellStyle name="Normal 10 5 4 2 3" xfId="33714" xr:uid="{9A06F8E6-1D6F-4188-92C3-8C67EB838611}"/>
    <cellStyle name="Normal 10 5 4 3" xfId="22688" xr:uid="{2514C9AF-4340-40BE-BA18-701D825BB608}"/>
    <cellStyle name="Normal 10 5 4 4" xfId="30806" xr:uid="{B896AE37-E83B-4FB9-B2B0-D34D9EF3E656}"/>
    <cellStyle name="Normal 10 5 5" xfId="5638" xr:uid="{AC479010-A278-4BFE-9A27-2E0BF38B71C1}"/>
    <cellStyle name="Normal 10 5 5 2" xfId="24170" xr:uid="{7E3424E6-728F-418E-B7CC-9EE4E2BA8B25}"/>
    <cellStyle name="Normal 10 5 5 3" xfId="32288" xr:uid="{D5479BEF-FD0C-4497-B048-DA6E8B29E362}"/>
    <cellStyle name="Normal 10 5 6" xfId="21151" xr:uid="{38AE2362-73E4-4A3B-AD53-3584A2DA8BE7}"/>
    <cellStyle name="Normal 10 5 7" xfId="29267" xr:uid="{A38FF9A1-0070-423A-9C83-A9C14BCCECC8}"/>
    <cellStyle name="Normal 10 6" xfId="2315" xr:uid="{67F443FB-A289-4D81-A56B-5D14F35B9120}"/>
    <cellStyle name="Normal 10 6 2" xfId="2905" xr:uid="{32C56DF5-7646-44C1-B902-99840B3160C3}"/>
    <cellStyle name="Normal 10 6 2 2" xfId="3778" xr:uid="{0804C879-9B37-4F99-A555-729A119A204C}"/>
    <cellStyle name="Normal 10 6 2 2 2" xfId="5211" xr:uid="{2BE2FEE1-0BA9-4C64-8F89-90984C7A04A2}"/>
    <cellStyle name="Normal 10 6 2 2 2 2" xfId="8147" xr:uid="{1769ED66-0F88-478F-8E61-11BBB6ADA2B8}"/>
    <cellStyle name="Normal 10 6 2 2 2 2 2" xfId="26679" xr:uid="{D149C99D-6A2C-4570-ACB5-5FCFC30B4F90}"/>
    <cellStyle name="Normal 10 6 2 2 2 2 3" xfId="34797" xr:uid="{A219CEF0-FF8A-49D6-974F-305FB3E98DDE}"/>
    <cellStyle name="Normal 10 6 2 2 2 3" xfId="23771" xr:uid="{D83E4C73-E19C-4A09-A0E2-77349E73B4C6}"/>
    <cellStyle name="Normal 10 6 2 2 2 4" xfId="31889" xr:uid="{FE1ED5FA-38F1-42EB-AEF2-72373534183C}"/>
    <cellStyle name="Normal 10 6 2 2 3" xfId="6721" xr:uid="{EAC857A8-9D5B-4AEE-901F-0D1F0DA238A4}"/>
    <cellStyle name="Normal 10 6 2 2 3 2" xfId="25253" xr:uid="{64280488-5F93-4611-8EEE-17075179033E}"/>
    <cellStyle name="Normal 10 6 2 2 3 3" xfId="33371" xr:uid="{FDF27872-B987-4A5B-8122-4FB559CCB687}"/>
    <cellStyle name="Normal 10 6 2 2 4" xfId="22343" xr:uid="{17E52364-8ABB-4DAD-8BA9-0FFE0F685AF5}"/>
    <cellStyle name="Normal 10 6 2 2 5" xfId="30461" xr:uid="{583C3F99-E12F-4060-91C6-AA6E0C84F684}"/>
    <cellStyle name="Normal 10 6 2 3" xfId="4500" xr:uid="{CABC018B-579C-476A-BA6C-E0D67AD0B6D3}"/>
    <cellStyle name="Normal 10 6 2 3 2" xfId="7436" xr:uid="{43FC620F-3B1C-4A20-980A-E0FA2A2B8043}"/>
    <cellStyle name="Normal 10 6 2 3 2 2" xfId="25968" xr:uid="{9C19CCD9-CB38-4819-93AD-CBD323F6BD8B}"/>
    <cellStyle name="Normal 10 6 2 3 2 3" xfId="34086" xr:uid="{87075B1F-379D-4DEF-B175-7919E8E9B5A0}"/>
    <cellStyle name="Normal 10 6 2 3 3" xfId="23060" xr:uid="{C3281CFB-2CEF-4F37-99CA-BB7A70E59E71}"/>
    <cellStyle name="Normal 10 6 2 3 4" xfId="31178" xr:uid="{823BBE80-053A-4CD2-A5A8-D096A8217546}"/>
    <cellStyle name="Normal 10 6 2 4" xfId="6010" xr:uid="{B0BEEA92-C5CE-462C-B3BE-E9DF372004F9}"/>
    <cellStyle name="Normal 10 6 2 4 2" xfId="24542" xr:uid="{F6EF6051-D527-4C19-AF59-E7B3782A981D}"/>
    <cellStyle name="Normal 10 6 2 4 3" xfId="32660" xr:uid="{E9B03E56-65ED-4B0A-85DC-1EF618437B2B}"/>
    <cellStyle name="Normal 10 6 2 5" xfId="21598" xr:uid="{CD1E1DF4-D3A8-43E3-9659-776B2AB6B9BC}"/>
    <cellStyle name="Normal 10 6 2 6" xfId="29714" xr:uid="{1AA65EB0-62CC-42D6-A9B8-2AC1748FF2FF}"/>
    <cellStyle name="Normal 10 6 3" xfId="3483" xr:uid="{2C77D515-9D49-47F5-AB4F-9CAF72259388}"/>
    <cellStyle name="Normal 10 6 3 2" xfId="4918" xr:uid="{2A79F303-31FF-4B7F-9C48-95550CBE9580}"/>
    <cellStyle name="Normal 10 6 3 2 2" xfId="7854" xr:uid="{489D5AFB-83CF-4F53-AB20-71D4F287F8B7}"/>
    <cellStyle name="Normal 10 6 3 2 2 2" xfId="26386" xr:uid="{886CB063-996B-4ACA-B223-530DCF7C0ABA}"/>
    <cellStyle name="Normal 10 6 3 2 2 3" xfId="34504" xr:uid="{01394047-B207-4C7E-AF3F-A22402AAD1D0}"/>
    <cellStyle name="Normal 10 6 3 2 3" xfId="23478" xr:uid="{B4D8D215-4662-482C-A35B-930F9A9DEB40}"/>
    <cellStyle name="Normal 10 6 3 2 4" xfId="31596" xr:uid="{9DA90581-FA99-41B7-B597-CE186C04FE17}"/>
    <cellStyle name="Normal 10 6 3 3" xfId="6428" xr:uid="{95E9B229-603C-4BEC-95DE-2392C63CDA96}"/>
    <cellStyle name="Normal 10 6 3 3 2" xfId="24960" xr:uid="{54AB12AD-A8EF-475F-8489-D160DB1AE90A}"/>
    <cellStyle name="Normal 10 6 3 3 3" xfId="33078" xr:uid="{0C6C1051-98D1-4BBC-9795-32A96E3F8E17}"/>
    <cellStyle name="Normal 10 6 3 4" xfId="22050" xr:uid="{8790C018-4512-479B-B7F2-F48572AD89FA}"/>
    <cellStyle name="Normal 10 6 3 5" xfId="30168" xr:uid="{E357B52F-D1D9-432B-8B3E-166B326EBA10}"/>
    <cellStyle name="Normal 10 6 4" xfId="4207" xr:uid="{27DECC88-3E2B-4090-9867-9466DBF1EB8F}"/>
    <cellStyle name="Normal 10 6 4 2" xfId="7143" xr:uid="{CCE840DB-19BC-47A6-8ED0-B167FC415E90}"/>
    <cellStyle name="Normal 10 6 4 2 2" xfId="25675" xr:uid="{A760802D-C35B-4F0F-B733-D44CC23D9094}"/>
    <cellStyle name="Normal 10 6 4 2 3" xfId="33793" xr:uid="{F79D6718-202C-4BE5-AE37-E871ED20D8DD}"/>
    <cellStyle name="Normal 10 6 4 3" xfId="22767" xr:uid="{FF57E8A0-0D5F-4728-8174-41AC3D20B4EF}"/>
    <cellStyle name="Normal 10 6 4 4" xfId="30885" xr:uid="{BB748C9C-6540-4FE4-A2E5-128706ACE219}"/>
    <cellStyle name="Normal 10 6 5" xfId="5717" xr:uid="{60D4B6FA-A0BE-4855-AE5E-B351C9825801}"/>
    <cellStyle name="Normal 10 6 5 2" xfId="24249" xr:uid="{96E5449D-A2D7-4F84-B574-D18EB02AFF20}"/>
    <cellStyle name="Normal 10 6 5 3" xfId="32367" xr:uid="{E130C864-6BA4-4F2A-A3A1-FDC58EB47A67}"/>
    <cellStyle name="Normal 10 6 6" xfId="21234" xr:uid="{786691B9-7FBC-4564-916D-7FC370D56EA7}"/>
    <cellStyle name="Normal 10 6 7" xfId="29350" xr:uid="{C2D58454-AFB4-4147-BE80-2CF07932D81B}"/>
    <cellStyle name="Normal 10 7" xfId="2042" xr:uid="{A5183713-AAEE-450B-A338-914E80FFD277}"/>
    <cellStyle name="Normal 10 7 2" xfId="3196" xr:uid="{90F127D8-EB68-4671-AB6A-613B6BF0950C}"/>
    <cellStyle name="Normal 10 7 2 2" xfId="3993" xr:uid="{33912FC7-582B-4B8E-8F24-AD48432BE0EC}"/>
    <cellStyle name="Normal 10 7 2 2 2" xfId="5426" xr:uid="{ADD5261F-2D14-41B0-B407-819C520E2931}"/>
    <cellStyle name="Normal 10 7 2 2 2 2" xfId="8362" xr:uid="{9E412212-A760-40D3-9293-BBB3610FD7B6}"/>
    <cellStyle name="Normal 10 7 2 2 2 2 2" xfId="26894" xr:uid="{C3144D46-DCFD-4E31-80D4-39BE62420BB6}"/>
    <cellStyle name="Normal 10 7 2 2 2 2 3" xfId="35012" xr:uid="{98CBC725-0E41-40B6-AAE9-384266F470D9}"/>
    <cellStyle name="Normal 10 7 2 2 2 3" xfId="23986" xr:uid="{665923CC-E1ED-4FA1-906D-C6664C5C1AB2}"/>
    <cellStyle name="Normal 10 7 2 2 2 4" xfId="32104" xr:uid="{F5E050CD-F3C1-4D34-AAD8-89F4A6DBC2F5}"/>
    <cellStyle name="Normal 10 7 2 2 3" xfId="6936" xr:uid="{0FD912CC-77D9-4C8E-9F86-B49A6681F919}"/>
    <cellStyle name="Normal 10 7 2 2 3 2" xfId="25468" xr:uid="{F9F23FD8-74C3-4990-B9FB-D7B5407FA250}"/>
    <cellStyle name="Normal 10 7 2 2 3 3" xfId="33586" xr:uid="{BFBD2EF7-6901-4A5A-9DDF-6086E5D09B14}"/>
    <cellStyle name="Normal 10 7 2 2 4" xfId="22558" xr:uid="{4147596C-F60E-43BE-9AAA-EFF41DAE87E4}"/>
    <cellStyle name="Normal 10 7 2 2 5" xfId="30676" xr:uid="{3DE3BCDE-556F-4EDB-BDBB-356D3623FC83}"/>
    <cellStyle name="Normal 10 7 2 3" xfId="4715" xr:uid="{BF82BF10-6F6D-4661-8279-3D977089277C}"/>
    <cellStyle name="Normal 10 7 2 3 2" xfId="7651" xr:uid="{6A128F84-3840-4B14-B197-9A26880902CA}"/>
    <cellStyle name="Normal 10 7 2 3 2 2" xfId="26183" xr:uid="{F797C35A-2AC6-4CB2-8E49-353994C6C270}"/>
    <cellStyle name="Normal 10 7 2 3 2 3" xfId="34301" xr:uid="{7F43885A-EBC8-479D-994B-33A85A5C8E71}"/>
    <cellStyle name="Normal 10 7 2 3 3" xfId="23275" xr:uid="{556E13C2-D691-42E1-AB80-1D00054BAC53}"/>
    <cellStyle name="Normal 10 7 2 3 4" xfId="31393" xr:uid="{8B5C6236-F7F7-4FA7-BB2F-5EB02FD7F6CD}"/>
    <cellStyle name="Normal 10 7 2 4" xfId="6225" xr:uid="{E6D174D6-3027-4CFB-93F3-00FBA118847F}"/>
    <cellStyle name="Normal 10 7 2 4 2" xfId="24757" xr:uid="{A0AE485E-B7E7-4D9A-83FB-1DCEA47D7A74}"/>
    <cellStyle name="Normal 10 7 2 4 3" xfId="32875" xr:uid="{AEED14F9-C683-498F-A39D-0A6B5C3B7717}"/>
    <cellStyle name="Normal 10 7 2 5" xfId="21835" xr:uid="{89921E72-A653-4E4D-858F-8AA76BE9F15F}"/>
    <cellStyle name="Normal 10 7 2 6" xfId="29951" xr:uid="{BE819DF8-22C1-4523-9F90-0C31A577A9F5}"/>
    <cellStyle name="Normal 10 7 3" xfId="3321" xr:uid="{1F5D2179-29F2-4AD9-8257-DCE596774C8B}"/>
    <cellStyle name="Normal 10 7 3 2" xfId="4758" xr:uid="{4445B0C1-924A-4C05-B9FE-FADDE78D9A7F}"/>
    <cellStyle name="Normal 10 7 3 2 2" xfId="7694" xr:uid="{3102E9A1-A46D-42CD-8220-BF470B03BC2B}"/>
    <cellStyle name="Normal 10 7 3 2 2 2" xfId="26226" xr:uid="{68848B75-E097-46F1-876D-B10E0424D068}"/>
    <cellStyle name="Normal 10 7 3 2 2 3" xfId="34344" xr:uid="{62626668-81D4-443B-9B44-A0B3262E2124}"/>
    <cellStyle name="Normal 10 7 3 2 3" xfId="23318" xr:uid="{6B4EE884-F73A-407C-AF3E-018572CCA36B}"/>
    <cellStyle name="Normal 10 7 3 2 4" xfId="31436" xr:uid="{31DAAB08-EF12-4542-AC69-CA0AEE193F4C}"/>
    <cellStyle name="Normal 10 7 3 3" xfId="6268" xr:uid="{8971FE2E-BB23-49CF-99B4-9A8D3846B27F}"/>
    <cellStyle name="Normal 10 7 3 3 2" xfId="24800" xr:uid="{F2A91DCF-F814-46CC-B90B-F96E01141786}"/>
    <cellStyle name="Normal 10 7 3 3 3" xfId="32918" xr:uid="{A2E71FB6-79A8-40A4-9D38-18C356932073}"/>
    <cellStyle name="Normal 10 7 3 4" xfId="21890" xr:uid="{CB77B2A6-589C-4674-8BEA-0E64900AFD4B}"/>
    <cellStyle name="Normal 10 7 3 5" xfId="30007" xr:uid="{D22AE430-9EF1-4760-8B64-F4897CDC1295}"/>
    <cellStyle name="Normal 10 7 4" xfId="4047" xr:uid="{F93BE678-BBE8-47C0-8905-80815ACD9FD8}"/>
    <cellStyle name="Normal 10 7 4 2" xfId="6983" xr:uid="{8EF07A43-71EF-48AA-9B8A-35890052CDB8}"/>
    <cellStyle name="Normal 10 7 4 2 2" xfId="25515" xr:uid="{1E6BC5EF-F02A-47DA-8040-00D8126CBAD8}"/>
    <cellStyle name="Normal 10 7 4 2 3" xfId="33633" xr:uid="{5D83F0D4-A000-47A7-94DD-70A7205BEE92}"/>
    <cellStyle name="Normal 10 7 4 3" xfId="22607" xr:uid="{6476E31F-54ED-4698-8D44-AC8B12687EFE}"/>
    <cellStyle name="Normal 10 7 4 4" xfId="30725" xr:uid="{881F4C06-C66D-4891-9B4B-4E440482CD6C}"/>
    <cellStyle name="Normal 10 7 5" xfId="5557" xr:uid="{6C9F6D53-1471-4E07-85C6-8046A34E4365}"/>
    <cellStyle name="Normal 10 7 5 2" xfId="24089" xr:uid="{C70BE17D-F92D-41AB-BC25-685C68EEA92A}"/>
    <cellStyle name="Normal 10 7 5 3" xfId="32207" xr:uid="{710ED6ED-F7D9-4C3C-B111-C49859787B76}"/>
    <cellStyle name="Normal 10 7 6" xfId="21034" xr:uid="{CEAC7132-9F69-4E55-88A4-FD5039F3DF4E}"/>
    <cellStyle name="Normal 10 7 7" xfId="29149" xr:uid="{04FCFBF8-B857-4BDD-BC5E-6DCE78A67641}"/>
    <cellStyle name="Normal 10 8" xfId="2680" xr:uid="{26F3DE1E-513A-4A0B-94EC-AE7EC6DA86D1}"/>
    <cellStyle name="Normal 10 8 2" xfId="3617" xr:uid="{C3D98502-B146-4220-88E2-D279D0B14988}"/>
    <cellStyle name="Normal 10 8 2 2" xfId="5051" xr:uid="{B51C5E8E-6254-4661-BCA7-9E9B8D194BFC}"/>
    <cellStyle name="Normal 10 8 2 2 2" xfId="7987" xr:uid="{E6CAF577-3512-45FD-9310-B079806C7799}"/>
    <cellStyle name="Normal 10 8 2 2 2 2" xfId="26519" xr:uid="{1A5CA5E0-8DF0-41B3-8F32-1956C9D943BA}"/>
    <cellStyle name="Normal 10 8 2 2 2 3" xfId="34637" xr:uid="{C6CD80F8-899D-4F9A-87F9-3C027641E2F3}"/>
    <cellStyle name="Normal 10 8 2 2 3" xfId="23611" xr:uid="{11EF4B78-AD76-4304-B152-2BB65979D135}"/>
    <cellStyle name="Normal 10 8 2 2 4" xfId="31729" xr:uid="{0EDC1D44-6A84-4347-ADA4-AB70BBE8766C}"/>
    <cellStyle name="Normal 10 8 2 3" xfId="6561" xr:uid="{7643A785-F453-4E5F-A6CA-773541D178FA}"/>
    <cellStyle name="Normal 10 8 2 3 2" xfId="25093" xr:uid="{F836C89E-3AB0-4DB7-9A9F-9C5C1E4027B0}"/>
    <cellStyle name="Normal 10 8 2 3 3" xfId="33211" xr:uid="{675C0FDB-2D0A-4D09-996C-5C59BC012EB3}"/>
    <cellStyle name="Normal 10 8 2 4" xfId="22183" xr:uid="{A18E307B-AE5F-4945-847D-F467FF970181}"/>
    <cellStyle name="Normal 10 8 2 5" xfId="30301" xr:uid="{D4942488-A7C6-4286-A7B1-182A064C4089}"/>
    <cellStyle name="Normal 10 8 3" xfId="4340" xr:uid="{B22138CE-6211-46A8-9101-FC5411FF7252}"/>
    <cellStyle name="Normal 10 8 3 2" xfId="7276" xr:uid="{FB495FEC-C5B9-404E-BAE8-1AFED304F9EE}"/>
    <cellStyle name="Normal 10 8 3 2 2" xfId="25808" xr:uid="{C3168A00-45DC-41C1-BF8B-4B5EDAA882EA}"/>
    <cellStyle name="Normal 10 8 3 2 3" xfId="33926" xr:uid="{0DBC525B-57F1-4743-B3B2-30108637117C}"/>
    <cellStyle name="Normal 10 8 3 3" xfId="22900" xr:uid="{8D9C8CC6-B7C8-4C24-9A5B-C7F1E445BB19}"/>
    <cellStyle name="Normal 10 8 3 4" xfId="31018" xr:uid="{748EBDDA-B066-4B89-969E-7D4CE3E4AC34}"/>
    <cellStyle name="Normal 10 8 4" xfId="5850" xr:uid="{E030E892-1263-4E54-8702-A2105089C127}"/>
    <cellStyle name="Normal 10 8 4 2" xfId="24382" xr:uid="{BAD8B245-21BF-478C-94BC-C3DF9DABDD52}"/>
    <cellStyle name="Normal 10 8 4 3" xfId="32500" xr:uid="{A90AE9BE-F7DB-4ECA-B97B-016AE257E226}"/>
    <cellStyle name="Normal 10 8 5" xfId="21428" xr:uid="{ECC37EC6-C93D-4270-AC75-9DA1C4EB15B5}"/>
    <cellStyle name="Normal 10 8 6" xfId="29544" xr:uid="{24045889-1600-4FE0-BDCC-ACF45825AE69}"/>
    <cellStyle name="Normal 10 9" xfId="3109" xr:uid="{2CBC0788-5F31-40E9-B42C-EF93E11C94EC}"/>
    <cellStyle name="Normal 100" xfId="1144" xr:uid="{023C92B6-8982-4301-A96D-294119948803}"/>
    <cellStyle name="Normal 100 2" xfId="3058" xr:uid="{7782ADDF-E8AF-4EAD-BAE6-5EC14F8F0CDF}"/>
    <cellStyle name="Normal 100 2 2" xfId="3915" xr:uid="{697009CA-06A6-4D61-919C-7FFEB6A04B52}"/>
    <cellStyle name="Normal 100 2 2 2" xfId="5348" xr:uid="{78024E5D-FE87-4982-8DB2-FEF6C9058C38}"/>
    <cellStyle name="Normal 100 2 2 2 2" xfId="8284" xr:uid="{003DF150-05DD-4EA9-A157-00A246453DC7}"/>
    <cellStyle name="Normal 100 2 2 2 2 2" xfId="26816" xr:uid="{C84C89F3-8AEA-4917-BACB-0BC2F5C55AAA}"/>
    <cellStyle name="Normal 100 2 2 2 2 3" xfId="34934" xr:uid="{7D072726-705E-4F45-A9EE-4E03F39EACCD}"/>
    <cellStyle name="Normal 100 2 2 2 3" xfId="23908" xr:uid="{65A26663-F490-4CBC-99A8-F3D7559D4903}"/>
    <cellStyle name="Normal 100 2 2 2 4" xfId="32026" xr:uid="{D23C731B-0A06-4A5C-B280-93EE02780A79}"/>
    <cellStyle name="Normal 100 2 2 3" xfId="6858" xr:uid="{FD8486E9-9458-44D3-81FB-66A755F85BFA}"/>
    <cellStyle name="Normal 100 2 2 3 2" xfId="25390" xr:uid="{0E03A437-F89A-475A-A222-3C760CD92AE9}"/>
    <cellStyle name="Normal 100 2 2 3 3" xfId="33508" xr:uid="{4F74BE8B-B10F-4199-B60A-8C53097B85FA}"/>
    <cellStyle name="Normal 100 2 2 4" xfId="22480" xr:uid="{558C1D3A-2186-491B-A6A8-D91C70A64734}"/>
    <cellStyle name="Normal 100 2 2 5" xfId="30598" xr:uid="{1C12FBE5-9C14-45BB-8430-BDAFCE578930}"/>
    <cellStyle name="Normal 100 2 3" xfId="4637" xr:uid="{4B0F9A21-9A88-480A-9063-ACDFB1E03C4C}"/>
    <cellStyle name="Normal 100 2 3 2" xfId="7573" xr:uid="{DE425057-25DC-49C6-8EFC-13B98303DD4D}"/>
    <cellStyle name="Normal 100 2 3 2 2" xfId="26105" xr:uid="{E7F942C8-8683-4E2F-B937-E278E75949BD}"/>
    <cellStyle name="Normal 100 2 3 2 3" xfId="34223" xr:uid="{1B4618A9-278A-4B6D-B420-2D86F021F85F}"/>
    <cellStyle name="Normal 100 2 3 3" xfId="23197" xr:uid="{4309DBE5-F58B-43E5-8DE4-3B31876A48EA}"/>
    <cellStyle name="Normal 100 2 3 4" xfId="31315" xr:uid="{B780BDE3-1138-4DCD-931C-4E48E1CB2702}"/>
    <cellStyle name="Normal 100 2 4" xfId="6147" xr:uid="{DA575EE6-1226-4618-9A8B-405CC9864ABA}"/>
    <cellStyle name="Normal 100 2 4 2" xfId="24679" xr:uid="{3ABA58F3-4F5E-46AA-B567-A2103EE21079}"/>
    <cellStyle name="Normal 100 2 4 3" xfId="32797" xr:uid="{413309D5-3B8F-4565-88FB-F31941A148C8}"/>
    <cellStyle name="Normal 100 2 5" xfId="21738" xr:uid="{8C8F9E9E-1673-4D54-B998-E5B357546F20}"/>
    <cellStyle name="Normal 100 2 6" xfId="29854" xr:uid="{0216C739-EEC6-4413-852A-F0238D171876}"/>
    <cellStyle name="Normal 101" xfId="1137" xr:uid="{638739BD-DA84-43B2-9212-1F60F95F2A4C}"/>
    <cellStyle name="Normal 101 2" xfId="3065" xr:uid="{448F06AA-CEDA-44E5-A3EB-D9FA397A229B}"/>
    <cellStyle name="Normal 102" xfId="1153" xr:uid="{FA284C8C-CB81-4E1C-B541-6A6C001BC09F}"/>
    <cellStyle name="Normal 102 2" xfId="3069" xr:uid="{C338AD4D-C8CD-40D7-8855-769F259A2884}"/>
    <cellStyle name="Normal 102 2 2" xfId="3923" xr:uid="{95B123E3-BD1B-4B71-8AF9-9CF3D225F518}"/>
    <cellStyle name="Normal 102 2 2 2" xfId="5356" xr:uid="{3B6196A8-07CB-468A-AA5F-79D7AEB8B2B2}"/>
    <cellStyle name="Normal 102 2 2 2 2" xfId="8292" xr:uid="{E2B25827-EE61-47DD-B91F-1EFF0178995A}"/>
    <cellStyle name="Normal 102 2 2 2 2 2" xfId="26824" xr:uid="{1504746A-D094-43B2-8F21-9D44DF9C3031}"/>
    <cellStyle name="Normal 102 2 2 2 2 3" xfId="34942" xr:uid="{60CD4F53-5151-4A80-9D12-B41FD1C393E9}"/>
    <cellStyle name="Normal 102 2 2 2 3" xfId="23916" xr:uid="{02003A12-E3D5-4ED6-AA2E-ABB3BA49F161}"/>
    <cellStyle name="Normal 102 2 2 2 4" xfId="32034" xr:uid="{8D0A91BB-1260-48FF-A589-19A441E7D1E2}"/>
    <cellStyle name="Normal 102 2 2 3" xfId="6866" xr:uid="{F7575291-DCD1-4578-815B-F155A157E700}"/>
    <cellStyle name="Normal 102 2 2 3 2" xfId="25398" xr:uid="{B5EC5B43-F1F0-461F-B5A0-BD84E82670A1}"/>
    <cellStyle name="Normal 102 2 2 3 3" xfId="33516" xr:uid="{C828958C-6E83-44D8-9051-145211929033}"/>
    <cellStyle name="Normal 102 2 2 4" xfId="22488" xr:uid="{548FD752-9094-434E-A871-1000DB0BF9D1}"/>
    <cellStyle name="Normal 102 2 2 5" xfId="30606" xr:uid="{30D65E95-B31B-473E-9A68-882EC206EF20}"/>
    <cellStyle name="Normal 102 2 3" xfId="4645" xr:uid="{095F6B6D-491B-42E5-88B5-F6E0CF4317AC}"/>
    <cellStyle name="Normal 102 2 3 2" xfId="7581" xr:uid="{CBB7F0D3-B66C-45B5-BE63-605457A6C3BC}"/>
    <cellStyle name="Normal 102 2 3 2 2" xfId="26113" xr:uid="{EF586D43-DE26-4D6B-B45A-0A06E8E6B02C}"/>
    <cellStyle name="Normal 102 2 3 2 3" xfId="34231" xr:uid="{75AEF662-EE00-4A0E-9B31-EE51DF47654C}"/>
    <cellStyle name="Normal 102 2 3 3" xfId="23205" xr:uid="{FF7A0430-FF83-4697-9875-3C91A032DAB0}"/>
    <cellStyle name="Normal 102 2 3 4" xfId="31323" xr:uid="{240480CC-B710-4D64-AF8E-073ED70F101C}"/>
    <cellStyle name="Normal 102 2 4" xfId="6155" xr:uid="{73D574D6-79C4-4285-AA53-BD8C03C26917}"/>
    <cellStyle name="Normal 102 2 4 2" xfId="24687" xr:uid="{4DB7280F-4B74-4909-B3EE-F7C3D69BD34A}"/>
    <cellStyle name="Normal 102 2 4 3" xfId="32805" xr:uid="{3D78C68A-3F5F-44D2-881A-99393A37832F}"/>
    <cellStyle name="Normal 102 2 5" xfId="21748" xr:uid="{5C6066A1-5145-4CE0-A216-3F8075BFD1C6}"/>
    <cellStyle name="Normal 102 2 6" xfId="29864" xr:uid="{B4F6FE92-9035-4D3C-8433-437C98DBA2B3}"/>
    <cellStyle name="Normal 102 3" xfId="2587" xr:uid="{92E7AC67-35A8-4627-ACC4-065B4C727D1D}"/>
    <cellStyle name="Normal 102 4" xfId="20872" xr:uid="{EA1A0DC1-D78A-4948-B865-31F21E0DB4D4}"/>
    <cellStyle name="Normal 102 5" xfId="28971" xr:uid="{60C49F64-9783-41DD-9FFD-BF6861950306}"/>
    <cellStyle name="Normal 103" xfId="1133" xr:uid="{6C292189-DB15-4578-B14D-6EBBC89508FC}"/>
    <cellStyle name="Normal 103 2" xfId="3078" xr:uid="{E965B1BD-4065-4C1F-9284-8F2A342F161E}"/>
    <cellStyle name="Normal 103 2 2" xfId="3931" xr:uid="{5CAF3A15-1987-45C2-BDAD-27A22E875D97}"/>
    <cellStyle name="Normal 103 2 2 2" xfId="5364" xr:uid="{41DC8B89-2B2E-4830-8CAE-16D0E7121B1F}"/>
    <cellStyle name="Normal 103 2 2 2 2" xfId="8300" xr:uid="{D5F632AB-3FCF-4544-9CD9-8570E8D19380}"/>
    <cellStyle name="Normal 103 2 2 2 2 2" xfId="26832" xr:uid="{6E4B2E5D-1FCD-4040-B8BD-741650B2718E}"/>
    <cellStyle name="Normal 103 2 2 2 2 3" xfId="34950" xr:uid="{7EFF1FAF-6675-4CBD-B05F-B3B36114AF3D}"/>
    <cellStyle name="Normal 103 2 2 2 3" xfId="23924" xr:uid="{B27F2935-96E4-4B03-BD07-B121613ED4EA}"/>
    <cellStyle name="Normal 103 2 2 2 4" xfId="32042" xr:uid="{3A51C3A0-F553-407F-91AF-6FD797D8CA47}"/>
    <cellStyle name="Normal 103 2 2 3" xfId="6874" xr:uid="{ED87C778-F8C8-4599-8DF8-896BF6264804}"/>
    <cellStyle name="Normal 103 2 2 3 2" xfId="25406" xr:uid="{28DFFBA5-751B-4BC1-ABB1-B6550012C72F}"/>
    <cellStyle name="Normal 103 2 2 3 3" xfId="33524" xr:uid="{D77E2351-8A3B-4EA3-9DF7-1D765B1D5B47}"/>
    <cellStyle name="Normal 103 2 2 4" xfId="22496" xr:uid="{6465E678-83A5-46F9-BACD-E3B90CFBB085}"/>
    <cellStyle name="Normal 103 2 2 5" xfId="30614" xr:uid="{49A61F7F-2D53-403B-A17A-82EE6DF06669}"/>
    <cellStyle name="Normal 103 2 3" xfId="4653" xr:uid="{7F8DFC1F-6B97-4745-8511-38145B16E4E1}"/>
    <cellStyle name="Normal 103 2 3 2" xfId="7589" xr:uid="{000DBA24-7DCC-4145-9D50-8B65B0BA683F}"/>
    <cellStyle name="Normal 103 2 3 2 2" xfId="26121" xr:uid="{3739BCE3-392A-4CC3-B9DE-53D3AFAE9252}"/>
    <cellStyle name="Normal 103 2 3 2 3" xfId="34239" xr:uid="{DE860D4B-E173-48CE-95E7-30B50E553BA1}"/>
    <cellStyle name="Normal 103 2 3 3" xfId="23213" xr:uid="{AEE26E6C-F6F2-430C-BD2D-25C5E7D72969}"/>
    <cellStyle name="Normal 103 2 3 4" xfId="31331" xr:uid="{6C0B6806-F69D-41CE-BB56-89DA5C396FD5}"/>
    <cellStyle name="Normal 103 2 4" xfId="6163" xr:uid="{E92FD5D7-6AE0-4E78-B11F-70D5FF9E490C}"/>
    <cellStyle name="Normal 103 2 4 2" xfId="24695" xr:uid="{A57DC401-17F1-4957-A779-0A44BB17F9A5}"/>
    <cellStyle name="Normal 103 2 4 3" xfId="32813" xr:uid="{CCFA2CEA-4153-4936-B073-3BB74FA28F8F}"/>
    <cellStyle name="Normal 103 2 5" xfId="21756" xr:uid="{076E1C74-B8A8-40D4-A493-62248073C880}"/>
    <cellStyle name="Normal 103 2 6" xfId="29872" xr:uid="{93624F30-14E0-427F-B9E0-83C174D63714}"/>
    <cellStyle name="Normal 103 3" xfId="2665" xr:uid="{E1EA4D20-6454-433D-853A-C255E68223DF}"/>
    <cellStyle name="Normal 103 4" xfId="20866" xr:uid="{CE3B7786-2093-499B-8643-71336BA160DD}"/>
    <cellStyle name="Normal 103 5" xfId="28963" xr:uid="{E358E2ED-6418-4173-8CF0-AF6789E235BB}"/>
    <cellStyle name="Normal 104" xfId="1156" xr:uid="{FD9C0405-DCAB-4085-94CC-57C7B2C35156}"/>
    <cellStyle name="Normal 104 2" xfId="3081" xr:uid="{CF56C1D0-72D5-4131-B12C-0E5460B0A4D1}"/>
    <cellStyle name="Normal 104 2 2" xfId="3934" xr:uid="{6089B56E-4909-4DB6-8B39-CEEB5D5BCAFB}"/>
    <cellStyle name="Normal 104 2 2 2" xfId="5367" xr:uid="{49347EC7-F774-47C8-9896-77DAC91D5BDA}"/>
    <cellStyle name="Normal 104 2 2 2 2" xfId="8303" xr:uid="{182F97B9-960F-46D9-9E11-EC5E78686A52}"/>
    <cellStyle name="Normal 104 2 2 2 2 2" xfId="26835" xr:uid="{E019601E-E1FF-404B-B054-7B26540FAAA0}"/>
    <cellStyle name="Normal 104 2 2 2 2 3" xfId="34953" xr:uid="{BE743B60-6DDC-4862-B8AA-4F5DAA41437E}"/>
    <cellStyle name="Normal 104 2 2 2 3" xfId="23927" xr:uid="{80ABED78-747F-45AE-8D8D-4B02E6A7D4E8}"/>
    <cellStyle name="Normal 104 2 2 2 4" xfId="32045" xr:uid="{0C0D2059-BF2E-4F1E-B28D-09F00B5AC904}"/>
    <cellStyle name="Normal 104 2 2 3" xfId="6877" xr:uid="{92CD356C-515D-433F-AA62-BF2A0E44CC76}"/>
    <cellStyle name="Normal 104 2 2 3 2" xfId="25409" xr:uid="{8D922EA3-5FE5-45DB-9E58-3F08792259F0}"/>
    <cellStyle name="Normal 104 2 2 3 3" xfId="33527" xr:uid="{E513AE95-D209-446D-A8FF-14A25D767293}"/>
    <cellStyle name="Normal 104 2 2 4" xfId="22499" xr:uid="{1D1F1B41-0333-4758-8678-14464C6118E9}"/>
    <cellStyle name="Normal 104 2 2 5" xfId="30617" xr:uid="{82475303-DB31-461B-9FB8-6D04A049395E}"/>
    <cellStyle name="Normal 104 2 3" xfId="4656" xr:uid="{58E93B3D-6156-4410-83A6-81E3B781ABD4}"/>
    <cellStyle name="Normal 104 2 3 2" xfId="7592" xr:uid="{E022FAA9-F428-4A62-AFEE-A8EF820C590A}"/>
    <cellStyle name="Normal 104 2 3 2 2" xfId="26124" xr:uid="{79B3213F-3BC2-4F4B-9EF1-9B75419537CC}"/>
    <cellStyle name="Normal 104 2 3 2 3" xfId="34242" xr:uid="{3F9A15FF-4EE0-4702-AB16-685F883EFACA}"/>
    <cellStyle name="Normal 104 2 3 3" xfId="23216" xr:uid="{BDC83B76-531C-496E-B86A-ED6EA3AAB4A5}"/>
    <cellStyle name="Normal 104 2 3 4" xfId="31334" xr:uid="{DB761976-5610-4D9A-B2A2-987B119EE110}"/>
    <cellStyle name="Normal 104 2 4" xfId="6166" xr:uid="{666912BD-E64E-465F-9A44-84D9D5DD7F10}"/>
    <cellStyle name="Normal 104 2 4 2" xfId="24698" xr:uid="{8AC161C6-FA77-4A1E-AE64-D6FD4BDCA55D}"/>
    <cellStyle name="Normal 104 2 4 3" xfId="32816" xr:uid="{B0BE8BA9-CDE9-4105-9DC1-E2019D8F2228}"/>
    <cellStyle name="Normal 104 2 5" xfId="21759" xr:uid="{3635EC89-8E8F-421F-B7EC-6C31CD18E842}"/>
    <cellStyle name="Normal 104 2 6" xfId="29875" xr:uid="{7B6A8B37-0F6B-4995-9D1D-9F734763F943}"/>
    <cellStyle name="Normal 104 3" xfId="2765" xr:uid="{AA85BBED-1133-4DBF-AC02-50EF4FC77046}"/>
    <cellStyle name="Normal 104 4" xfId="20873" xr:uid="{3F57A337-0B58-49E3-908D-BA8E07DDB9D3}"/>
    <cellStyle name="Normal 104 5" xfId="28972" xr:uid="{D541A481-5742-438D-B6AB-737D2ABD0830}"/>
    <cellStyle name="Normal 105" xfId="1157" xr:uid="{469CBA94-2E2C-451F-860F-031EC5D2EF71}"/>
    <cellStyle name="Normal 105 2" xfId="2685" xr:uid="{5959DA76-95F7-4285-8347-AA10CD56E3D4}"/>
    <cellStyle name="Normal 105 3" xfId="20874" xr:uid="{B190FE14-8008-4245-86BA-9A7F74AC13C1}"/>
    <cellStyle name="Normal 105 4" xfId="28973" xr:uid="{85B56FBA-EFD1-42C8-A1CE-4FA005ABDE72}"/>
    <cellStyle name="Normal 106" xfId="1161" xr:uid="{0C5DE939-6DB0-4112-8814-3318C43A5D8B}"/>
    <cellStyle name="Normal 106 2" xfId="2792" xr:uid="{11DC30A5-5A3B-4747-875A-7EC55A0748A6}"/>
    <cellStyle name="Normal 106 3" xfId="20878" xr:uid="{14807720-8461-430B-B191-17E73E85EF2D}"/>
    <cellStyle name="Normal 106 4" xfId="28977" xr:uid="{3B653FF8-174C-4E0C-840A-DE1981262EBD}"/>
    <cellStyle name="Normal 107" xfId="1159" xr:uid="{80FEC74F-D9C7-4FA1-9740-EF32EDF561D8}"/>
    <cellStyle name="Normal 107 2" xfId="2745" xr:uid="{71597DD7-2FB4-4CBD-A599-80C2EDB1FC69}"/>
    <cellStyle name="Normal 107 3" xfId="20876" xr:uid="{13A86B31-1F58-4B71-9099-8FA25D384692}"/>
    <cellStyle name="Normal 107 4" xfId="28975" xr:uid="{93F1CC23-B0D2-4A77-8AC6-65D5E93AC239}"/>
    <cellStyle name="Normal 108" xfId="1165" xr:uid="{DE997A52-FC38-4DE6-803A-04763F2FE0B3}"/>
    <cellStyle name="Normal 108 2" xfId="1169" xr:uid="{8CD9E037-56CF-49FC-A597-B548929AB4E2}"/>
    <cellStyle name="Normal 108 2 2" xfId="1175" xr:uid="{43B3B9A0-8BEF-4BB2-B902-5FB0FB07B967}"/>
    <cellStyle name="Normal 108 2 2 2" xfId="7992" xr:uid="{8740BB1F-27CB-4155-9AD4-D812D72D8831}"/>
    <cellStyle name="Normal 108 2 2 2 2" xfId="26524" xr:uid="{EA513A13-FE75-4A14-98DC-34ACCFE63BB4}"/>
    <cellStyle name="Normal 108 2 2 2 3" xfId="34642" xr:uid="{67DA16B0-44C2-403B-8AE6-E199E05D938A}"/>
    <cellStyle name="Normal 108 2 2 3" xfId="5056" xr:uid="{4E2CBF51-CFE7-4EA6-8AFD-EF828E2705C4}"/>
    <cellStyle name="Normal 108 2 2 3 2" xfId="23616" xr:uid="{16F268D3-0650-4E86-BDEC-4D50C3FA0B1E}"/>
    <cellStyle name="Normal 108 2 2 3 3" xfId="31734" xr:uid="{815B7E82-A2EA-4EF8-9251-31AE236E8F75}"/>
    <cellStyle name="Normal 108 2 2 4" xfId="20892" xr:uid="{8BCBE1A2-03F7-4ADD-84BD-881DF7562B83}"/>
    <cellStyle name="Normal 108 2 2 5" xfId="28991" xr:uid="{B17B4526-E213-4ED4-A53E-5AABF69A908E}"/>
    <cellStyle name="Normal 108 2 3" xfId="1180" xr:uid="{9E323E40-7741-450E-83AB-2C7E76B4ECED}"/>
    <cellStyle name="Normal 108 2 3 2" xfId="6566" xr:uid="{289B005A-C594-455A-981D-E234248F19C0}"/>
    <cellStyle name="Normal 108 2 3 2 2" xfId="25098" xr:uid="{E3E49403-9783-4B9D-9F68-2492182F133F}"/>
    <cellStyle name="Normal 108 2 3 2 3" xfId="33216" xr:uid="{3080CDB2-2A10-4D66-AD7B-A919A0F64E4F}"/>
    <cellStyle name="Normal 108 2 3 3" xfId="20897" xr:uid="{A2262841-ED32-4213-94C3-AAEA18E831C2}"/>
    <cellStyle name="Normal 108 2 3 4" xfId="28996" xr:uid="{36FEBE5E-6DBD-4557-9E65-6DD06FBE92F9}"/>
    <cellStyle name="Normal 108 2 4" xfId="1183" xr:uid="{41E2D58C-9869-47A8-B843-668BCEA05D9E}"/>
    <cellStyle name="Normal 108 2 4 2" xfId="20900" xr:uid="{D9FED8B1-A9C1-475B-B38D-42D3DEC5899B}"/>
    <cellStyle name="Normal 108 2 4 3" xfId="28999" xr:uid="{DECF7D32-0A22-473A-B33E-A571D2896201}"/>
    <cellStyle name="Normal 108 2 5" xfId="3622" xr:uid="{F8E865A0-24EC-401E-875A-CC892FB8F7D2}"/>
    <cellStyle name="Normal 108 2 5 2" xfId="22188" xr:uid="{E126B78E-5178-42FC-828D-4FD913A85E67}"/>
    <cellStyle name="Normal 108 2 5 3" xfId="30306" xr:uid="{8A7BBE8F-5622-488D-B1E2-3EA04CB4FA17}"/>
    <cellStyle name="Normal 108 2 6" xfId="12080" xr:uid="{19907CAC-340A-42F6-96B4-2022603FFFEC}"/>
    <cellStyle name="Normal 108 2 6 2" xfId="28013" xr:uid="{E425081C-4FE1-476F-88A3-3364408ADC6E}"/>
    <cellStyle name="Normal 108 2 6 3" xfId="36207" xr:uid="{17FB7EA5-CAC4-493A-8A38-C40BFB1BA025}"/>
    <cellStyle name="Normal 108 2 7" xfId="12085" xr:uid="{65EA5807-0BE3-4086-B043-BF50CA4C3DAF}"/>
    <cellStyle name="Normal 108 2 7 2" xfId="28018" xr:uid="{91E0C27B-4C0E-4B04-BB1E-D4E92FC9736C}"/>
    <cellStyle name="Normal 108 2 7 3" xfId="36212" xr:uid="{45E255B6-9473-4DD9-BD18-BCE3B86246AD}"/>
    <cellStyle name="Normal 108 2 8" xfId="20886" xr:uid="{92418907-42D2-41BA-A971-8F5570C3A9D1}"/>
    <cellStyle name="Normal 108 2 9" xfId="28985" xr:uid="{CA2E8E7E-0B97-4A6D-86D0-1CAB35DC68CE}"/>
    <cellStyle name="Normal 108 3" xfId="4345" xr:uid="{49CF2D5F-9A81-4982-AA64-558DD0269B14}"/>
    <cellStyle name="Normal 108 3 2" xfId="7281" xr:uid="{91B6B80D-3C16-49A3-8AA0-7D774DCFD5AC}"/>
    <cellStyle name="Normal 108 3 2 2" xfId="25813" xr:uid="{C484A9A2-53AE-4571-8D4D-BFF81305AC14}"/>
    <cellStyle name="Normal 108 3 2 3" xfId="33931" xr:uid="{1C583952-18A4-4D86-8996-BE88D11578FB}"/>
    <cellStyle name="Normal 108 3 3" xfId="22905" xr:uid="{1A1287F7-6D2F-4CF7-BA13-BB2F3D7548C7}"/>
    <cellStyle name="Normal 108 3 4" xfId="31023" xr:uid="{0B259121-ABEA-41C2-B5A1-6A804CB538FA}"/>
    <cellStyle name="Normal 108 4" xfId="5855" xr:uid="{BEA2179D-AB2D-458A-B208-BA33062EE075}"/>
    <cellStyle name="Normal 108 4 2" xfId="24387" xr:uid="{77F4442B-9E40-4B62-808C-265FA87EBA71}"/>
    <cellStyle name="Normal 108 4 3" xfId="32505" xr:uid="{93A8A82F-7B93-4D42-9EA1-33F7B5B5EA53}"/>
    <cellStyle name="Normal 108 5" xfId="2697" xr:uid="{695754A7-3775-4346-80A0-5B154C02216C}"/>
    <cellStyle name="Normal 108 5 2" xfId="21435" xr:uid="{A3E4DE52-7D91-4F65-B46A-4070F30DF292}"/>
    <cellStyle name="Normal 108 5 3" xfId="29551" xr:uid="{91045135-6025-4E2A-8382-7BDF3A069ABC}"/>
    <cellStyle name="Normal 108 6" xfId="20882" xr:uid="{9366D590-5E77-4DFE-AEC0-56D23799C203}"/>
    <cellStyle name="Normal 108 7" xfId="28981" xr:uid="{D5D0A319-1CB7-4DB4-BF8E-82647BDE5DEC}"/>
    <cellStyle name="Normal 109" xfId="1171" xr:uid="{4FCE35D9-DF90-4973-BE65-A6A42960CE34}"/>
    <cellStyle name="Normal 109 2" xfId="2730" xr:uid="{2E97BA8E-9774-4117-9285-D3B9C2F69AAA}"/>
    <cellStyle name="Normal 109 3" xfId="20888" xr:uid="{68C1B6E3-057D-4EFD-8ADD-9B8849C05A0A}"/>
    <cellStyle name="Normal 109 4" xfId="28987" xr:uid="{93A12322-CD96-4203-B804-7E480B4BDCC2}"/>
    <cellStyle name="Normal 11" xfId="568" xr:uid="{24EEA585-0E25-43EE-9ED7-A2768B52296A}"/>
    <cellStyle name="Normal 11 10" xfId="8540" xr:uid="{03D22C70-5E8B-48CF-9382-CA9B12D703DB}"/>
    <cellStyle name="Normal 11 10 2" xfId="11167" xr:uid="{2898003E-06EE-4F8A-8248-5568CC54780B}"/>
    <cellStyle name="Normal 11 10 2 2" xfId="27502" xr:uid="{D10FE58A-F57B-46A4-828D-382C66CC6C66}"/>
    <cellStyle name="Normal 11 10 2 3" xfId="35690" xr:uid="{9F595E84-C121-4067-BA70-E9CF70B19CFE}"/>
    <cellStyle name="Normal 11 10 3" xfId="27036" xr:uid="{235E8024-64F2-4A28-8280-EA0D9C92A3B0}"/>
    <cellStyle name="Normal 11 10 4" xfId="35159" xr:uid="{0B1EC665-D9EB-4389-9878-5E7D050CC8B2}"/>
    <cellStyle name="Normal 11 11" xfId="11168" xr:uid="{DB916C5E-99F3-4D03-BC4C-54E2F4C32205}"/>
    <cellStyle name="Normal 11 11 2" xfId="11169" xr:uid="{793C9E49-1506-41AE-9E47-175675DF6645}"/>
    <cellStyle name="Normal 11 11 2 2" xfId="27504" xr:uid="{07A0B6C3-B088-432B-8E0E-848392C5F9C7}"/>
    <cellStyle name="Normal 11 11 2 3" xfId="35692" xr:uid="{1CC06784-FA06-410E-8CFB-3FD2E4C180C3}"/>
    <cellStyle name="Normal 11 11 3" xfId="27503" xr:uid="{C31A7D73-82D2-4BDA-ABC7-C13175DAFDC1}"/>
    <cellStyle name="Normal 11 11 4" xfId="35691" xr:uid="{71A00266-CA60-462B-ABFC-9DCFB58DA448}"/>
    <cellStyle name="Normal 11 12" xfId="11170" xr:uid="{0617EE47-16B6-4B9F-A424-09A3CF4B0CD0}"/>
    <cellStyle name="Normal 11 12 2" xfId="11171" xr:uid="{44BDB658-6AB3-4857-B41D-CE78C37A96D0}"/>
    <cellStyle name="Normal 11 12 2 2" xfId="27506" xr:uid="{CE9902A2-B02E-4C2D-A402-6037BAAEDC00}"/>
    <cellStyle name="Normal 11 12 2 3" xfId="35694" xr:uid="{B3007DE5-1C4A-41FA-A9F5-6AA6AAB1710A}"/>
    <cellStyle name="Normal 11 12 3" xfId="27505" xr:uid="{B3181840-5F8A-4C08-BFE4-35F57CCCCB1D}"/>
    <cellStyle name="Normal 11 12 4" xfId="35693" xr:uid="{D022E409-74F7-4784-BF03-6B9E4737DCAE}"/>
    <cellStyle name="Normal 11 13" xfId="11172" xr:uid="{94611E66-52DC-41A4-9157-B1FA91981CD3}"/>
    <cellStyle name="Normal 11 13 2" xfId="11173" xr:uid="{5478705A-7A30-421F-9707-F21C43215271}"/>
    <cellStyle name="Normal 11 13 2 2" xfId="27508" xr:uid="{204D1254-2BEA-442A-AF04-7E02601FD651}"/>
    <cellStyle name="Normal 11 13 2 3" xfId="35696" xr:uid="{B0C0E78A-41B8-4399-ABB3-CDFA0975AC79}"/>
    <cellStyle name="Normal 11 13 3" xfId="27507" xr:uid="{C2EEAB80-C57C-40A9-BB14-9C57F728CBC1}"/>
    <cellStyle name="Normal 11 13 4" xfId="35695" xr:uid="{E2DA7D71-35FD-422B-BDF4-2BF3F377E23A}"/>
    <cellStyle name="Normal 11 14" xfId="11174" xr:uid="{52F91482-43F0-4911-BE3D-A8EAF0173F62}"/>
    <cellStyle name="Normal 11 14 2" xfId="11175" xr:uid="{C90924AB-DA5F-46E3-879C-BC8A05A4F969}"/>
    <cellStyle name="Normal 11 14 2 2" xfId="27510" xr:uid="{8923F34F-E705-4737-9A6A-9C395160B4AE}"/>
    <cellStyle name="Normal 11 14 2 3" xfId="35698" xr:uid="{4F425E6D-B094-48BC-8CE2-E551A9C7A12C}"/>
    <cellStyle name="Normal 11 14 3" xfId="27509" xr:uid="{277E238A-12CA-4CBC-BD87-D8695CF0EF93}"/>
    <cellStyle name="Normal 11 14 4" xfId="35697" xr:uid="{E066D06D-EB9C-4107-A8FE-621816D687EA}"/>
    <cellStyle name="Normal 11 15" xfId="11176" xr:uid="{791F6631-023C-41C2-8CE2-A889B05C487F}"/>
    <cellStyle name="Normal 11 15 2" xfId="11177" xr:uid="{94C22C9A-3E8F-42E9-88C1-E0A228C80365}"/>
    <cellStyle name="Normal 11 15 2 2" xfId="27512" xr:uid="{97AD88C1-73E5-4975-B8CE-416D183E8DE7}"/>
    <cellStyle name="Normal 11 15 2 3" xfId="35700" xr:uid="{FE802D4B-5850-4173-ADEF-1F825025DED1}"/>
    <cellStyle name="Normal 11 15 3" xfId="27511" xr:uid="{F582EA9C-ECD1-49DF-B24F-CC7249DBFB7E}"/>
    <cellStyle name="Normal 11 15 4" xfId="35699" xr:uid="{90F8A3D5-D5A3-4E12-B609-7851A32B4F28}"/>
    <cellStyle name="Normal 11 16" xfId="11178" xr:uid="{39ACA8AB-B5ED-4B8D-BC38-808AB73367F6}"/>
    <cellStyle name="Normal 11 16 2" xfId="11179" xr:uid="{E95B62F1-B32D-4081-A775-8D512EFC3380}"/>
    <cellStyle name="Normal 11 16 2 2" xfId="27514" xr:uid="{8ADF907D-AC1D-45ED-85E2-72445456699E}"/>
    <cellStyle name="Normal 11 16 2 3" xfId="35702" xr:uid="{FE756241-B1D6-40E6-8A1F-F61D59C39A88}"/>
    <cellStyle name="Normal 11 16 3" xfId="27513" xr:uid="{37D82D93-6F1B-427C-93AB-9151C30470E1}"/>
    <cellStyle name="Normal 11 16 4" xfId="35701" xr:uid="{1E50FF4B-5490-4924-80C7-281EACFB52CB}"/>
    <cellStyle name="Normal 11 17" xfId="11180" xr:uid="{7AF61162-E7A5-4798-89F3-7BDD71FA528B}"/>
    <cellStyle name="Normal 11 17 2" xfId="11181" xr:uid="{9715891E-B9CC-4C83-A0AD-8B30483F63FC}"/>
    <cellStyle name="Normal 11 17 2 2" xfId="27516" xr:uid="{C3B78CDE-1C3C-4784-87DF-9E680A28D487}"/>
    <cellStyle name="Normal 11 17 2 3" xfId="35704" xr:uid="{5AF136EF-F342-43BC-B859-6A9E49E5BAF1}"/>
    <cellStyle name="Normal 11 17 3" xfId="27515" xr:uid="{17737C01-DD9D-4F32-9E4C-7431EE26B82E}"/>
    <cellStyle name="Normal 11 17 4" xfId="35703" xr:uid="{1D97AB36-8D3F-48E9-B33F-A9DABF706B03}"/>
    <cellStyle name="Normal 11 18" xfId="11182" xr:uid="{67E334B4-6325-4F69-846D-34675099FC54}"/>
    <cellStyle name="Normal 11 18 2" xfId="27517" xr:uid="{5BF5C29F-BB11-4EC2-B1C7-61F3864A926A}"/>
    <cellStyle name="Normal 11 18 3" xfId="35705" xr:uid="{35528B0C-D8C4-46E9-B510-84DC9946DCA9}"/>
    <cellStyle name="Normal 11 19" xfId="11166" xr:uid="{C4883C33-7117-41A9-93A5-4D2CEC00A509}"/>
    <cellStyle name="Normal 11 19 2" xfId="27501" xr:uid="{E2D18840-35B1-46EB-846F-5D2D4AF26B7E}"/>
    <cellStyle name="Normal 11 19 3" xfId="35689" xr:uid="{9A0CF7AA-F62A-4458-B9E0-9387D2171E0E}"/>
    <cellStyle name="Normal 11 2" xfId="384" xr:uid="{BF80FF5D-C073-4D92-91A2-D2B7EC48982C}"/>
    <cellStyle name="Normal 11 2 2" xfId="2178" xr:uid="{3C194D07-10FD-47B0-BF93-A99E4B076D05}"/>
    <cellStyle name="Normal 11 2 2 2" xfId="11185" xr:uid="{4414E9CC-86D2-44A2-9F7B-8404579D1E4B}"/>
    <cellStyle name="Normal 11 2 2 2 2" xfId="27520" xr:uid="{9A26E29E-B163-4C4A-A782-18A9E212763D}"/>
    <cellStyle name="Normal 11 2 2 2 3" xfId="35708" xr:uid="{BD2C34C4-8A41-4B80-9646-458EB435F179}"/>
    <cellStyle name="Normal 11 2 2 3" xfId="11184" xr:uid="{41BAB4C8-A7E0-45E0-B36D-4C5112F9DB92}"/>
    <cellStyle name="Normal 11 2 2 3 2" xfId="27519" xr:uid="{A1C34B3A-4EFE-4368-92E3-13719222D61D}"/>
    <cellStyle name="Normal 11 2 2 3 3" xfId="35707" xr:uid="{10EF03B7-0849-42D8-B4E7-982727DCAE81}"/>
    <cellStyle name="Normal 11 2 3" xfId="2279" xr:uid="{CDACDA92-CD07-4771-AD12-B8E698C89998}"/>
    <cellStyle name="Normal 11 2 3 2" xfId="2876" xr:uid="{FBA62B11-E946-43F1-BFFC-796EF22365A3}"/>
    <cellStyle name="Normal 11 2 3 2 2" xfId="3749" xr:uid="{D8D972F4-372B-4B31-9D64-2FF3F769A3AE}"/>
    <cellStyle name="Normal 11 2 3 2 2 2" xfId="5182" xr:uid="{C93F9242-B4DA-4765-8249-536248E86FF7}"/>
    <cellStyle name="Normal 11 2 3 2 2 2 2" xfId="8118" xr:uid="{0575EFDA-F7D6-4CA5-8BC8-F7E60DA15561}"/>
    <cellStyle name="Normal 11 2 3 2 2 2 2 2" xfId="26650" xr:uid="{8A694E8C-7E72-4C75-A233-30FE19DF95CF}"/>
    <cellStyle name="Normal 11 2 3 2 2 2 2 3" xfId="34768" xr:uid="{5A6ED646-5224-47B4-8FB1-2AD2B198BB9A}"/>
    <cellStyle name="Normal 11 2 3 2 2 2 3" xfId="23742" xr:uid="{F45FAA63-606F-41C6-B598-B904A8BD5A3F}"/>
    <cellStyle name="Normal 11 2 3 2 2 2 4" xfId="31860" xr:uid="{4B31CE29-A0E9-44FB-B665-312837AFB978}"/>
    <cellStyle name="Normal 11 2 3 2 2 3" xfId="6692" xr:uid="{626BCA88-F606-4C13-9DFA-A2DA5686AD56}"/>
    <cellStyle name="Normal 11 2 3 2 2 3 2" xfId="25224" xr:uid="{CEA84EAD-37E0-4749-8D8B-EB6CF52B527C}"/>
    <cellStyle name="Normal 11 2 3 2 2 3 3" xfId="33342" xr:uid="{D24AFB8F-4B92-4FD1-B97B-8F9C7A85DCED}"/>
    <cellStyle name="Normal 11 2 3 2 2 4" xfId="22314" xr:uid="{8E557AA7-B31C-4217-9BCF-B75AFE17CA08}"/>
    <cellStyle name="Normal 11 2 3 2 2 5" xfId="30432" xr:uid="{E53D4CA1-70BA-45B8-BFC7-BC302E53E917}"/>
    <cellStyle name="Normal 11 2 3 2 3" xfId="4471" xr:uid="{BB264748-89E3-441F-BCBF-FD8104FF5F10}"/>
    <cellStyle name="Normal 11 2 3 2 3 2" xfId="7407" xr:uid="{8E7F1325-8986-4057-94A1-B0E5BC8E11E2}"/>
    <cellStyle name="Normal 11 2 3 2 3 2 2" xfId="25939" xr:uid="{64D5DA3D-93F9-43D4-88E3-16F214E3ECD8}"/>
    <cellStyle name="Normal 11 2 3 2 3 2 3" xfId="34057" xr:uid="{7D039753-99C8-4172-83EF-649E316E5DC2}"/>
    <cellStyle name="Normal 11 2 3 2 3 3" xfId="23031" xr:uid="{BC6B62B7-882A-4CC4-A463-5D2BBF1CA7C1}"/>
    <cellStyle name="Normal 11 2 3 2 3 4" xfId="31149" xr:uid="{4940CF20-CFF8-42F5-A44C-A8B791A83449}"/>
    <cellStyle name="Normal 11 2 3 2 4" xfId="5981" xr:uid="{F0C1F632-6964-4A0F-B63C-714864485600}"/>
    <cellStyle name="Normal 11 2 3 2 4 2" xfId="24513" xr:uid="{B4A2DE59-7140-4CB4-BAF3-FD7A982107B3}"/>
    <cellStyle name="Normal 11 2 3 2 4 3" xfId="32631" xr:uid="{89CF4639-A622-4402-AEB4-CE8A4207F6A7}"/>
    <cellStyle name="Normal 11 2 3 2 5" xfId="11186" xr:uid="{D85399FD-23B1-4171-AA4C-62B7C111618B}"/>
    <cellStyle name="Normal 11 2 3 2 5 2" xfId="27521" xr:uid="{852AECB0-0D0B-4F04-AC37-16A9C129F6DE}"/>
    <cellStyle name="Normal 11 2 3 2 5 3" xfId="35709" xr:uid="{95C29637-5B6C-408E-B4CF-97DA49BF7ABA}"/>
    <cellStyle name="Normal 11 2 3 2 6" xfId="21569" xr:uid="{D80F2ED1-4E83-4C7E-8549-40D21C663870}"/>
    <cellStyle name="Normal 11 2 3 2 7" xfId="29685" xr:uid="{CEEC8815-19FB-4245-856D-7EC771C13726}"/>
    <cellStyle name="Normal 11 2 3 3" xfId="3454" xr:uid="{8055E31E-F3FF-4BBD-9680-06D6D1ABBC83}"/>
    <cellStyle name="Normal 11 2 3 3 2" xfId="4889" xr:uid="{AE4765A8-BE0F-4218-8119-9EF18D8D08F4}"/>
    <cellStyle name="Normal 11 2 3 3 2 2" xfId="7825" xr:uid="{60212C53-D34A-46A8-BE13-BD43D6710AD1}"/>
    <cellStyle name="Normal 11 2 3 3 2 2 2" xfId="26357" xr:uid="{3B8C46D3-1112-4011-9B90-B40F1BDB6E16}"/>
    <cellStyle name="Normal 11 2 3 3 2 2 3" xfId="34475" xr:uid="{6DE5A69E-7A13-40D4-9978-717682481867}"/>
    <cellStyle name="Normal 11 2 3 3 2 3" xfId="23449" xr:uid="{2C824D6B-2295-4E25-BC80-A37CC9800008}"/>
    <cellStyle name="Normal 11 2 3 3 2 4" xfId="31567" xr:uid="{B545FFB1-4C91-4FCB-A359-C22FA20CB52E}"/>
    <cellStyle name="Normal 11 2 3 3 3" xfId="6399" xr:uid="{1467B11B-7B87-4C34-84DE-5B6879E1F2CA}"/>
    <cellStyle name="Normal 11 2 3 3 3 2" xfId="24931" xr:uid="{337CE3B8-2460-482C-AF37-59CCB3249B20}"/>
    <cellStyle name="Normal 11 2 3 3 3 3" xfId="33049" xr:uid="{51A55E76-E6EA-40F9-9893-90CD3E0C3FBA}"/>
    <cellStyle name="Normal 11 2 3 3 4" xfId="22021" xr:uid="{A783245C-BF87-4B86-99FA-4B4BB1625193}"/>
    <cellStyle name="Normal 11 2 3 3 5" xfId="30139" xr:uid="{768EA367-699B-464A-8A03-338DD15441E4}"/>
    <cellStyle name="Normal 11 2 3 4" xfId="4178" xr:uid="{418D4291-C489-4BB8-AF11-AD5CA64AD13D}"/>
    <cellStyle name="Normal 11 2 3 4 2" xfId="7114" xr:uid="{D6D12A5F-21DA-40E7-A45E-2DBF8D8A3FC8}"/>
    <cellStyle name="Normal 11 2 3 4 2 2" xfId="25646" xr:uid="{8714FE49-43BA-4823-B621-9326F1163182}"/>
    <cellStyle name="Normal 11 2 3 4 2 3" xfId="33764" xr:uid="{05A387C1-6A4B-486C-AC21-4513069DBAD5}"/>
    <cellStyle name="Normal 11 2 3 4 3" xfId="22738" xr:uid="{1C38EA51-5372-4569-9A0E-0045374434E4}"/>
    <cellStyle name="Normal 11 2 3 4 4" xfId="30856" xr:uid="{311061E0-506E-4D21-AC38-E2D8A1132F2D}"/>
    <cellStyle name="Normal 11 2 3 5" xfId="5688" xr:uid="{CEC0DB36-3110-4B2E-A88E-AEADDB37CEAE}"/>
    <cellStyle name="Normal 11 2 3 5 2" xfId="24220" xr:uid="{9D8BC5C5-EA14-47B1-8E43-87861AFFF195}"/>
    <cellStyle name="Normal 11 2 3 5 3" xfId="32338" xr:uid="{FB2C46D2-B031-4A42-BED6-3F65D50EF9FA}"/>
    <cellStyle name="Normal 11 2 3 6" xfId="8532" xr:uid="{739D9400-69C9-46EC-8545-973794E31456}"/>
    <cellStyle name="Normal 11 2 3 6 2" xfId="27032" xr:uid="{C1D3387F-4A8F-4522-B1FD-B33B2AEBD909}"/>
    <cellStyle name="Normal 11 2 3 6 3" xfId="35153" xr:uid="{C3ED29BA-7D72-4B83-82AC-F2C26B4C3477}"/>
    <cellStyle name="Normal 11 2 3 7" xfId="21203" xr:uid="{4FF38E92-4EB7-40E1-BCCB-CF545FFDF5E8}"/>
    <cellStyle name="Normal 11 2 3 8" xfId="29319" xr:uid="{30925713-451C-459B-B7B8-68A2D310356F}"/>
    <cellStyle name="Normal 11 2 4" xfId="2285" xr:uid="{6486C6D1-10F9-47AF-AA9B-115EE00227A9}"/>
    <cellStyle name="Normal 11 2 4 2" xfId="2882" xr:uid="{52AF1A3C-62BF-44BE-9EC0-1AD69FBF5024}"/>
    <cellStyle name="Normal 11 2 4 2 2" xfId="3755" xr:uid="{7B108D7C-0A6D-4FCB-87A0-CC5A24CA735D}"/>
    <cellStyle name="Normal 11 2 4 2 2 2" xfId="5188" xr:uid="{0581DFB5-6E82-44F0-803B-619AD3ABAC8F}"/>
    <cellStyle name="Normal 11 2 4 2 2 2 2" xfId="8124" xr:uid="{77491F34-50E7-45E2-8BB4-33F578AA604A}"/>
    <cellStyle name="Normal 11 2 4 2 2 2 2 2" xfId="26656" xr:uid="{910C85C4-3085-4D01-947C-D4FE81C537F9}"/>
    <cellStyle name="Normal 11 2 4 2 2 2 2 3" xfId="34774" xr:uid="{65EA0315-A8F4-485B-A0FD-CDDF1DFB560A}"/>
    <cellStyle name="Normal 11 2 4 2 2 2 3" xfId="23748" xr:uid="{84F2C9D1-39E1-44AB-9C9A-95CB31D24B1C}"/>
    <cellStyle name="Normal 11 2 4 2 2 2 4" xfId="31866" xr:uid="{F0F359B8-EE58-4CDE-80F2-823ABF116E1A}"/>
    <cellStyle name="Normal 11 2 4 2 2 3" xfId="6698" xr:uid="{C98A4F2A-7F77-4C80-8BBB-6361B3722A75}"/>
    <cellStyle name="Normal 11 2 4 2 2 3 2" xfId="25230" xr:uid="{003694F6-E7BD-4D5E-8CD3-2D6FEFFCE245}"/>
    <cellStyle name="Normal 11 2 4 2 2 3 3" xfId="33348" xr:uid="{A763E7A4-FC48-4EAF-AFB8-6737A24E4AC9}"/>
    <cellStyle name="Normal 11 2 4 2 2 4" xfId="22320" xr:uid="{FA35B15F-C8C5-4B26-A089-54E049554E59}"/>
    <cellStyle name="Normal 11 2 4 2 2 5" xfId="30438" xr:uid="{4CB9B99F-ABF0-4F27-9A5F-B70C8005B51A}"/>
    <cellStyle name="Normal 11 2 4 2 3" xfId="4477" xr:uid="{940AAFCE-97C9-47EF-BC3F-D5C204881511}"/>
    <cellStyle name="Normal 11 2 4 2 3 2" xfId="7413" xr:uid="{317AA085-A079-4CDE-BC2D-7F8B9C6ABF1B}"/>
    <cellStyle name="Normal 11 2 4 2 3 2 2" xfId="25945" xr:uid="{63A87939-CF4E-4943-B9E1-0E7ACCC4E557}"/>
    <cellStyle name="Normal 11 2 4 2 3 2 3" xfId="34063" xr:uid="{A55A7F4E-43D9-405F-AE55-3746BC8E79AF}"/>
    <cellStyle name="Normal 11 2 4 2 3 3" xfId="23037" xr:uid="{3B11EFF6-579A-47E6-837B-7228ED5289A4}"/>
    <cellStyle name="Normal 11 2 4 2 3 4" xfId="31155" xr:uid="{13CC5117-4D65-47C6-87E4-C1F9E62BC5EF}"/>
    <cellStyle name="Normal 11 2 4 2 4" xfId="5987" xr:uid="{C60C76C3-769A-47F2-ABBC-664ADFEBB879}"/>
    <cellStyle name="Normal 11 2 4 2 4 2" xfId="24519" xr:uid="{C39FC973-EA20-4F75-97AF-B23E603584F6}"/>
    <cellStyle name="Normal 11 2 4 2 4 3" xfId="32637" xr:uid="{3F34CABE-38A9-4D59-8354-DDEE1E11220B}"/>
    <cellStyle name="Normal 11 2 4 2 5" xfId="21575" xr:uid="{94AE3B30-96C9-40D9-9D10-C1EB921C2D4A}"/>
    <cellStyle name="Normal 11 2 4 2 6" xfId="29691" xr:uid="{24E61BF1-B9C1-4A99-B57E-02B0CE75C272}"/>
    <cellStyle name="Normal 11 2 4 3" xfId="3460" xr:uid="{BC31D5D0-679F-424F-96CD-FD4943D610F5}"/>
    <cellStyle name="Normal 11 2 4 3 2" xfId="4895" xr:uid="{0799AD6E-F28F-4A78-86EF-2F18A6719AB8}"/>
    <cellStyle name="Normal 11 2 4 3 2 2" xfId="7831" xr:uid="{C1D79AA4-943A-445F-AEAF-78F983893E72}"/>
    <cellStyle name="Normal 11 2 4 3 2 2 2" xfId="26363" xr:uid="{9AE27684-FFA1-4A86-8626-3EAA97B82AC0}"/>
    <cellStyle name="Normal 11 2 4 3 2 2 3" xfId="34481" xr:uid="{7E613044-F4C0-4821-8F95-DD45E954EA8C}"/>
    <cellStyle name="Normal 11 2 4 3 2 3" xfId="23455" xr:uid="{F45ABBAD-A6AB-4294-8982-A3EC2D220772}"/>
    <cellStyle name="Normal 11 2 4 3 2 4" xfId="31573" xr:uid="{46AEF0EA-8139-47AF-929B-CF5B1E17432D}"/>
    <cellStyle name="Normal 11 2 4 3 3" xfId="6405" xr:uid="{BE3D0ECA-8EBF-4DF1-8B1F-13413EAF2C79}"/>
    <cellStyle name="Normal 11 2 4 3 3 2" xfId="24937" xr:uid="{66632AA7-48E7-46F5-A7D8-13FDF008B383}"/>
    <cellStyle name="Normal 11 2 4 3 3 3" xfId="33055" xr:uid="{1FBC9E2E-6B37-4A53-AABD-BA110BDD2383}"/>
    <cellStyle name="Normal 11 2 4 3 4" xfId="22027" xr:uid="{9AC74A00-F42C-4C75-A186-83A2650BD84E}"/>
    <cellStyle name="Normal 11 2 4 3 5" xfId="30145" xr:uid="{D55ABACD-29CC-4763-BFA2-500B706D47B5}"/>
    <cellStyle name="Normal 11 2 4 4" xfId="4184" xr:uid="{1BC17A1D-9B40-4DC1-891A-3AF3C5308044}"/>
    <cellStyle name="Normal 11 2 4 4 2" xfId="7120" xr:uid="{870CAF69-9B14-472D-AA01-38F0B5646077}"/>
    <cellStyle name="Normal 11 2 4 4 2 2" xfId="25652" xr:uid="{4FA4AAF9-0866-4E4E-8177-01CB0F290435}"/>
    <cellStyle name="Normal 11 2 4 4 2 3" xfId="33770" xr:uid="{D3CB85AE-8786-4418-8926-BFD496F1561A}"/>
    <cellStyle name="Normal 11 2 4 4 3" xfId="22744" xr:uid="{86DDF0B6-970F-4C43-AD47-F11A68C71233}"/>
    <cellStyle name="Normal 11 2 4 4 4" xfId="30862" xr:uid="{50D85BFE-D754-4F11-8F20-ABBF03A84807}"/>
    <cellStyle name="Normal 11 2 4 5" xfId="5694" xr:uid="{B8EA2C46-C25E-45B5-808C-DA86C7283738}"/>
    <cellStyle name="Normal 11 2 4 5 2" xfId="24226" xr:uid="{CF8A170E-049E-4301-94C0-11E691B312C8}"/>
    <cellStyle name="Normal 11 2 4 5 3" xfId="32344" xr:uid="{CB6403B2-ED89-4824-9282-C64079154DD7}"/>
    <cellStyle name="Normal 11 2 4 6" xfId="11187" xr:uid="{68A37B00-E11B-41C3-9DCC-A912AAE9DD83}"/>
    <cellStyle name="Normal 11 2 4 6 2" xfId="27522" xr:uid="{FE47527C-48FB-4118-9F84-E41CB5447F6C}"/>
    <cellStyle name="Normal 11 2 4 6 3" xfId="35710" xr:uid="{637A95DD-94E6-42FC-9D5B-C73B5A8A79A3}"/>
    <cellStyle name="Normal 11 2 4 7" xfId="21209" xr:uid="{722EFAFB-F9D1-45E3-BBEF-08D023F877C9}"/>
    <cellStyle name="Normal 11 2 4 8" xfId="29325" xr:uid="{B161A932-8A79-4D2D-9770-F04D9F33113B}"/>
    <cellStyle name="Normal 11 2 5" xfId="3002" xr:uid="{86F9EDBE-CCA0-4C39-A1EC-A37B8B06585A}"/>
    <cellStyle name="Normal 11 2 6" xfId="11183" xr:uid="{6CF3CD96-1290-40EA-BF5F-FCCD5E2E5C13}"/>
    <cellStyle name="Normal 11 2 6 2" xfId="27518" xr:uid="{1FDB782A-DE37-4921-8981-49E81B10922A}"/>
    <cellStyle name="Normal 11 2 6 3" xfId="35706" xr:uid="{F6D3F691-4A3B-4300-AE16-C90A70F290CB}"/>
    <cellStyle name="Normal 11 3" xfId="649" xr:uid="{382E88C5-A006-459B-A515-B7D04795C76D}"/>
    <cellStyle name="Normal 11 3 10" xfId="20451" xr:uid="{2BF574F9-B2CA-4A76-95C5-75C7B1E02692}"/>
    <cellStyle name="Normal 11 3 11" xfId="28545" xr:uid="{6C64FDA9-95F8-42FF-9190-9D9415B8BE7E}"/>
    <cellStyle name="Normal 11 3 2" xfId="1009" xr:uid="{3259EA57-48C8-4612-A454-6A0F15F70280}"/>
    <cellStyle name="Normal 11 3 2 10" xfId="28860" xr:uid="{67FAEF69-70A2-4659-A452-51CB728B9717}"/>
    <cellStyle name="Normal 11 3 2 2" xfId="2398" xr:uid="{ACA27E39-E1D4-438A-A874-9B62C54D8447}"/>
    <cellStyle name="Normal 11 3 2 2 2" xfId="2986" xr:uid="{812DD0C0-FA75-4128-817C-207322EC796D}"/>
    <cellStyle name="Normal 11 3 2 2 2 2" xfId="3859" xr:uid="{15FEE172-30AE-46AD-AC25-E32589DF202B}"/>
    <cellStyle name="Normal 11 3 2 2 2 2 2" xfId="5292" xr:uid="{727638DA-A546-4307-9226-2E590B187CE7}"/>
    <cellStyle name="Normal 11 3 2 2 2 2 2 2" xfId="8228" xr:uid="{272AE3DA-1B32-4DCC-B404-C8CA9D0A6ED7}"/>
    <cellStyle name="Normal 11 3 2 2 2 2 2 2 2" xfId="26760" xr:uid="{576A957C-4F33-4D32-A8F4-1424676795AA}"/>
    <cellStyle name="Normal 11 3 2 2 2 2 2 2 3" xfId="34878" xr:uid="{87268FF8-8D20-4D33-B370-C030E2085D71}"/>
    <cellStyle name="Normal 11 3 2 2 2 2 2 3" xfId="23852" xr:uid="{46D1728E-8563-4CBA-B8F8-7538E643E873}"/>
    <cellStyle name="Normal 11 3 2 2 2 2 2 4" xfId="31970" xr:uid="{2BA4D1D7-1141-410C-97BF-ECA8F39307DB}"/>
    <cellStyle name="Normal 11 3 2 2 2 2 3" xfId="6802" xr:uid="{0B7573DE-0B6D-4F59-AB25-DF7730FF2C54}"/>
    <cellStyle name="Normal 11 3 2 2 2 2 3 2" xfId="25334" xr:uid="{31CD67D4-4F2F-4943-9E89-A24248E389FF}"/>
    <cellStyle name="Normal 11 3 2 2 2 2 3 3" xfId="33452" xr:uid="{559A5EA3-B9D5-45CB-B31F-5D52D9F2DE0B}"/>
    <cellStyle name="Normal 11 3 2 2 2 2 4" xfId="22424" xr:uid="{5CB8898C-E5B4-4490-92E1-5780F5B0576F}"/>
    <cellStyle name="Normal 11 3 2 2 2 2 5" xfId="30542" xr:uid="{77CA2481-9536-41C5-81BA-6FC706BC0B89}"/>
    <cellStyle name="Normal 11 3 2 2 2 3" xfId="4581" xr:uid="{C9BCCCA4-0BA7-4EE2-88F6-EFBC14842874}"/>
    <cellStyle name="Normal 11 3 2 2 2 3 2" xfId="7517" xr:uid="{734A650D-7A4F-4A72-A51D-4322C101903F}"/>
    <cellStyle name="Normal 11 3 2 2 2 3 2 2" xfId="26049" xr:uid="{5F50C68A-D0F5-4E5F-B8AC-0388B2790082}"/>
    <cellStyle name="Normal 11 3 2 2 2 3 2 3" xfId="34167" xr:uid="{AC8EC633-4F66-49C9-A39D-4995DFDF910F}"/>
    <cellStyle name="Normal 11 3 2 2 2 3 3" xfId="23141" xr:uid="{51A1CF02-F9C6-4BA7-B970-00081590065F}"/>
    <cellStyle name="Normal 11 3 2 2 2 3 4" xfId="31259" xr:uid="{B7E70F71-6220-4FEF-A7A1-FCB423B49A3F}"/>
    <cellStyle name="Normal 11 3 2 2 2 4" xfId="6091" xr:uid="{7B7256B7-283A-422C-A6EB-011C87954837}"/>
    <cellStyle name="Normal 11 3 2 2 2 4 2" xfId="24623" xr:uid="{816272DB-E7E9-47B8-BEC8-8F700173CB09}"/>
    <cellStyle name="Normal 11 3 2 2 2 4 3" xfId="32741" xr:uid="{C51BA52D-8A40-4243-844B-DB638E8D3AB8}"/>
    <cellStyle name="Normal 11 3 2 2 2 5" xfId="21679" xr:uid="{E7934B72-13CB-4F2F-B9AB-77FC7F08D6F1}"/>
    <cellStyle name="Normal 11 3 2 2 2 6" xfId="29795" xr:uid="{B15D0E65-AD9D-4860-B74A-790040D65A55}"/>
    <cellStyle name="Normal 11 3 2 2 3" xfId="3564" xr:uid="{2A292C99-B4F9-4775-BA96-F0F8A9FD5ED2}"/>
    <cellStyle name="Normal 11 3 2 2 3 2" xfId="4999" xr:uid="{AC1088E1-DC09-4896-AE21-B6DA24ADEE0D}"/>
    <cellStyle name="Normal 11 3 2 2 3 2 2" xfId="7935" xr:uid="{C9B6F4CC-76C2-4FBE-91FD-A3CCB09E402A}"/>
    <cellStyle name="Normal 11 3 2 2 3 2 2 2" xfId="26467" xr:uid="{34D33A6E-908D-435E-BFA4-C9B89AC5787C}"/>
    <cellStyle name="Normal 11 3 2 2 3 2 2 3" xfId="34585" xr:uid="{9814965A-59BF-478A-A289-5DEC04453F8D}"/>
    <cellStyle name="Normal 11 3 2 2 3 2 3" xfId="23559" xr:uid="{B71277BE-DE6A-427A-AAC8-8FCC7E502DF4}"/>
    <cellStyle name="Normal 11 3 2 2 3 2 4" xfId="31677" xr:uid="{63299EF2-FC7D-496B-AF54-16DFEA83EFB3}"/>
    <cellStyle name="Normal 11 3 2 2 3 3" xfId="6509" xr:uid="{576952C2-5733-4B86-AF7B-534C5A0DB737}"/>
    <cellStyle name="Normal 11 3 2 2 3 3 2" xfId="25041" xr:uid="{A6626F66-66C6-4162-B3A5-262823FD78C6}"/>
    <cellStyle name="Normal 11 3 2 2 3 3 3" xfId="33159" xr:uid="{01AF5C12-FEFF-462D-AB7F-B24CC5F50BAE}"/>
    <cellStyle name="Normal 11 3 2 2 3 4" xfId="22131" xr:uid="{0DD94B87-D25F-4FBC-BB2A-8C568607DDE1}"/>
    <cellStyle name="Normal 11 3 2 2 3 5" xfId="30249" xr:uid="{434D82EF-A2AD-4B1A-883A-20C5E081166A}"/>
    <cellStyle name="Normal 11 3 2 2 4" xfId="4288" xr:uid="{0C90E891-80AC-4C18-82A0-03EEFEE3C2B8}"/>
    <cellStyle name="Normal 11 3 2 2 4 2" xfId="7224" xr:uid="{361DC202-FA9B-41DC-B6FF-2252F0507713}"/>
    <cellStyle name="Normal 11 3 2 2 4 2 2" xfId="25756" xr:uid="{B6AE90EA-0C19-47EB-9B77-DF092B103E98}"/>
    <cellStyle name="Normal 11 3 2 2 4 2 3" xfId="33874" xr:uid="{0BBCB78A-CB5F-452F-B1F0-29864BC8A068}"/>
    <cellStyle name="Normal 11 3 2 2 4 3" xfId="22848" xr:uid="{0FBAB045-7DAB-405F-9546-C6F7B5B59CA7}"/>
    <cellStyle name="Normal 11 3 2 2 4 4" xfId="30966" xr:uid="{9FF93D2F-545C-47CB-AE07-7B2E45587B9C}"/>
    <cellStyle name="Normal 11 3 2 2 5" xfId="5798" xr:uid="{F6F07582-1952-4172-94D7-3675569CB289}"/>
    <cellStyle name="Normal 11 3 2 2 5 2" xfId="24330" xr:uid="{F59DA5D7-2FBF-4EA2-9C6A-6290E1C05D12}"/>
    <cellStyle name="Normal 11 3 2 2 5 3" xfId="32448" xr:uid="{5EAE765B-BF02-417B-ACE8-8CD152F69168}"/>
    <cellStyle name="Normal 11 3 2 2 6" xfId="21316" xr:uid="{E28F5CFA-9464-4968-B1B3-6FB505D50645}"/>
    <cellStyle name="Normal 11 3 2 2 7" xfId="29432" xr:uid="{02CF10BB-7019-4E8A-9B49-9928B94F9920}"/>
    <cellStyle name="Normal 11 3 2 3" xfId="2861" xr:uid="{DEA44CAC-5C9A-43DF-8E1E-705BDA1EA7D5}"/>
    <cellStyle name="Normal 11 3 2 3 2" xfId="3734" xr:uid="{733358B6-9E74-447E-B757-59A64BEDFEDA}"/>
    <cellStyle name="Normal 11 3 2 3 2 2" xfId="5167" xr:uid="{3B79C3F3-9BF2-4CAA-B3CF-5436AF6763D5}"/>
    <cellStyle name="Normal 11 3 2 3 2 2 2" xfId="8103" xr:uid="{41C5FE69-D9E1-4DD9-849A-9C2EFA57B798}"/>
    <cellStyle name="Normal 11 3 2 3 2 2 2 2" xfId="26635" xr:uid="{474D711C-2D15-409C-A5A2-E1733D1B3DE7}"/>
    <cellStyle name="Normal 11 3 2 3 2 2 2 3" xfId="34753" xr:uid="{97B4B86D-6786-40E8-B55C-675780B0F500}"/>
    <cellStyle name="Normal 11 3 2 3 2 2 3" xfId="23727" xr:uid="{20C94D7A-04B6-4EF8-952A-4E5D1829A835}"/>
    <cellStyle name="Normal 11 3 2 3 2 2 4" xfId="31845" xr:uid="{15A266FF-EF4D-4602-9F24-5A055DA28CF2}"/>
    <cellStyle name="Normal 11 3 2 3 2 3" xfId="6677" xr:uid="{AEEE62EE-9129-4A4E-9F36-9370670721DA}"/>
    <cellStyle name="Normal 11 3 2 3 2 3 2" xfId="25209" xr:uid="{23D323E0-A509-4B0A-858B-C35F7A9CB01A}"/>
    <cellStyle name="Normal 11 3 2 3 2 3 3" xfId="33327" xr:uid="{DB4E53F2-8574-48F9-A58D-2B55F84CCA18}"/>
    <cellStyle name="Normal 11 3 2 3 2 4" xfId="22299" xr:uid="{0D51E4BA-9D3B-4ECB-9838-9C1006D6B8EB}"/>
    <cellStyle name="Normal 11 3 2 3 2 5" xfId="30417" xr:uid="{94776CE5-42C4-4A91-A8C5-97192AE3E5B5}"/>
    <cellStyle name="Normal 11 3 2 3 3" xfId="4456" xr:uid="{52749CA6-4D08-4FE0-A482-B47F213E66AD}"/>
    <cellStyle name="Normal 11 3 2 3 3 2" xfId="7392" xr:uid="{7027B3C3-CAD3-4DD2-B172-B263E61ADE64}"/>
    <cellStyle name="Normal 11 3 2 3 3 2 2" xfId="25924" xr:uid="{ADEAAE74-7F1E-42BD-82DC-0CAA2CF47A6B}"/>
    <cellStyle name="Normal 11 3 2 3 3 2 3" xfId="34042" xr:uid="{D83BA128-F64C-40A4-A627-B514BF29DB2A}"/>
    <cellStyle name="Normal 11 3 2 3 3 3" xfId="23016" xr:uid="{E959E798-6C69-4D4D-A143-FAA6436A50EE}"/>
    <cellStyle name="Normal 11 3 2 3 3 4" xfId="31134" xr:uid="{F995BE22-57B6-4CE7-AEEF-425D1002D364}"/>
    <cellStyle name="Normal 11 3 2 3 4" xfId="5966" xr:uid="{5E9E1A6D-C92A-4F45-BB8B-F97EFA0946DB}"/>
    <cellStyle name="Normal 11 3 2 3 4 2" xfId="24498" xr:uid="{D19DA4D0-FA91-49A2-B8D2-6676ADD98412}"/>
    <cellStyle name="Normal 11 3 2 3 4 3" xfId="32616" xr:uid="{B963BE27-4973-4EB1-B91C-8706509AC2D5}"/>
    <cellStyle name="Normal 11 3 2 3 5" xfId="21554" xr:uid="{7AA04BCB-8675-456C-8580-501AC98966CD}"/>
    <cellStyle name="Normal 11 3 2 3 6" xfId="29670" xr:uid="{8601BCC4-F8A9-420F-9F8A-007E24024B4B}"/>
    <cellStyle name="Normal 11 3 2 4" xfId="3439" xr:uid="{8781C38B-EC6B-432A-9A17-F011BF6F1D46}"/>
    <cellStyle name="Normal 11 3 2 4 2" xfId="4874" xr:uid="{90421590-EF89-4999-B5FA-8CE5AED17226}"/>
    <cellStyle name="Normal 11 3 2 4 2 2" xfId="7810" xr:uid="{DF67D455-D6BF-40FE-A9EB-60774AF594E8}"/>
    <cellStyle name="Normal 11 3 2 4 2 2 2" xfId="26342" xr:uid="{21C3DAF1-4334-49D9-B844-EB7867BC92C5}"/>
    <cellStyle name="Normal 11 3 2 4 2 2 3" xfId="34460" xr:uid="{1753DC64-C7E3-4EBA-9EDA-FDC7C8DB871F}"/>
    <cellStyle name="Normal 11 3 2 4 2 3" xfId="23434" xr:uid="{D6E1E1F1-1F39-432B-B96C-3C97EC34D6EB}"/>
    <cellStyle name="Normal 11 3 2 4 2 4" xfId="31552" xr:uid="{C69716A9-6D01-47F1-AD41-6B6B95ACBB2A}"/>
    <cellStyle name="Normal 11 3 2 4 3" xfId="6384" xr:uid="{7011B38E-FB31-4557-A639-91964A3CCA77}"/>
    <cellStyle name="Normal 11 3 2 4 3 2" xfId="24916" xr:uid="{4C5B2E1E-5C05-4701-ADD5-16DB59257972}"/>
    <cellStyle name="Normal 11 3 2 4 3 3" xfId="33034" xr:uid="{54D9A847-B19F-42FF-A057-C54813F34D9C}"/>
    <cellStyle name="Normal 11 3 2 4 4" xfId="22006" xr:uid="{60F8C51B-8E81-4236-A5AA-504909516F63}"/>
    <cellStyle name="Normal 11 3 2 4 5" xfId="30124" xr:uid="{70FA65B9-62DB-4BB5-AFFA-A3498335FAE2}"/>
    <cellStyle name="Normal 11 3 2 5" xfId="4163" xr:uid="{9281E28E-2D84-421B-A912-80CA932B091F}"/>
    <cellStyle name="Normal 11 3 2 5 2" xfId="7099" xr:uid="{80BB9DA6-3131-47DB-B5EF-DE93DFF11309}"/>
    <cellStyle name="Normal 11 3 2 5 2 2" xfId="25631" xr:uid="{CAAB9607-6566-4279-9FDD-2DDFA7EF89BE}"/>
    <cellStyle name="Normal 11 3 2 5 2 3" xfId="33749" xr:uid="{1C3DEBDB-1A1D-439F-96E6-8D4D558A5341}"/>
    <cellStyle name="Normal 11 3 2 5 3" xfId="22723" xr:uid="{3F1D149B-0701-433E-A712-8ED05E89A7C9}"/>
    <cellStyle name="Normal 11 3 2 5 4" xfId="30841" xr:uid="{4B5D940C-BD90-400E-94AE-688A2B3FCB50}"/>
    <cellStyle name="Normal 11 3 2 6" xfId="5673" xr:uid="{A703DF8A-9648-42AB-9C55-3A7688D8713B}"/>
    <cellStyle name="Normal 11 3 2 6 2" xfId="24205" xr:uid="{D5E3798D-F809-4CD3-A76A-FCB050EBA250}"/>
    <cellStyle name="Normal 11 3 2 6 3" xfId="32323" xr:uid="{30150513-D705-4B2F-9790-1FD49F448586}"/>
    <cellStyle name="Normal 11 3 2 7" xfId="11189" xr:uid="{AD0B4BE6-8C98-4883-A375-A7AB9DB0440D}"/>
    <cellStyle name="Normal 11 3 2 8" xfId="2258" xr:uid="{88C5FB00-8E9F-40D3-B5A8-65EF8C6EDC29}"/>
    <cellStyle name="Normal 11 3 2 8 2" xfId="21187" xr:uid="{B7395065-3962-4F16-AA43-3342EAAE7D2A}"/>
    <cellStyle name="Normal 11 3 2 8 3" xfId="29303" xr:uid="{DA78A678-A4D3-420D-AEDB-341D2CDBFFDE}"/>
    <cellStyle name="Normal 11 3 2 9" xfId="20765" xr:uid="{D50A8254-8B3E-4A85-A464-DA2615A90F3F}"/>
    <cellStyle name="Normal 11 3 3" xfId="2350" xr:uid="{5F72F626-C617-49A9-BD35-B69F9591BFE6}"/>
    <cellStyle name="Normal 11 3 3 2" xfId="2940" xr:uid="{D8D77C2F-EFCA-4142-A56F-9E705B74D87D}"/>
    <cellStyle name="Normal 11 3 3 2 2" xfId="3813" xr:uid="{2B2D5EE5-F9A1-4BDD-9CF6-D5B75895FE90}"/>
    <cellStyle name="Normal 11 3 3 2 2 2" xfId="5246" xr:uid="{D2D3AAEF-F7D4-47E0-813D-AD2562818318}"/>
    <cellStyle name="Normal 11 3 3 2 2 2 2" xfId="8182" xr:uid="{26C65E06-F49C-4FF0-BAA2-58F4E421B8DF}"/>
    <cellStyle name="Normal 11 3 3 2 2 2 2 2" xfId="26714" xr:uid="{F02C886E-DB13-49CD-B636-8E34479888AE}"/>
    <cellStyle name="Normal 11 3 3 2 2 2 2 3" xfId="34832" xr:uid="{6664AD13-3EED-401A-9BA3-18605992282F}"/>
    <cellStyle name="Normal 11 3 3 2 2 2 3" xfId="23806" xr:uid="{30343A3A-F5D6-4426-8D66-D456F895FB88}"/>
    <cellStyle name="Normal 11 3 3 2 2 2 4" xfId="31924" xr:uid="{8B0EFD09-EE86-47A7-8304-E2DECDF760AE}"/>
    <cellStyle name="Normal 11 3 3 2 2 3" xfId="6756" xr:uid="{3805763D-FF46-4D21-BCE0-AB250DE7A784}"/>
    <cellStyle name="Normal 11 3 3 2 2 3 2" xfId="25288" xr:uid="{7096EA93-1D54-42AF-BCBB-083A3E4D42F1}"/>
    <cellStyle name="Normal 11 3 3 2 2 3 3" xfId="33406" xr:uid="{0E84A592-F473-411E-AAF8-04DA8C7BDB63}"/>
    <cellStyle name="Normal 11 3 3 2 2 4" xfId="22378" xr:uid="{3B74EDD5-3EAF-497D-BB8A-10168D22BE3A}"/>
    <cellStyle name="Normal 11 3 3 2 2 5" xfId="30496" xr:uid="{0548BFB8-A479-4D13-9226-EAA56E3FCC70}"/>
    <cellStyle name="Normal 11 3 3 2 3" xfId="4535" xr:uid="{6A3BDDA8-27F9-439A-8385-0F76AAF7E659}"/>
    <cellStyle name="Normal 11 3 3 2 3 2" xfId="7471" xr:uid="{FA21E0C7-3E5E-40CD-8838-69B5DB8840D5}"/>
    <cellStyle name="Normal 11 3 3 2 3 2 2" xfId="26003" xr:uid="{42C6EC17-B5AC-41F0-861F-B23C6A41F0C2}"/>
    <cellStyle name="Normal 11 3 3 2 3 2 3" xfId="34121" xr:uid="{06850D05-B332-4363-ACF9-C55FBDDC18F5}"/>
    <cellStyle name="Normal 11 3 3 2 3 3" xfId="23095" xr:uid="{BBDA6E3C-341D-449F-9B60-6BFA1AF14F81}"/>
    <cellStyle name="Normal 11 3 3 2 3 4" xfId="31213" xr:uid="{25E9B01C-268B-45BE-9B0B-08EB2DC3813D}"/>
    <cellStyle name="Normal 11 3 3 2 4" xfId="6045" xr:uid="{F6A84A43-D67B-49C8-9773-E1DCBC9865A0}"/>
    <cellStyle name="Normal 11 3 3 2 4 2" xfId="24577" xr:uid="{6C692232-F507-48A8-AD8E-48CCB07CD860}"/>
    <cellStyle name="Normal 11 3 3 2 4 3" xfId="32695" xr:uid="{493C83B1-898D-4202-A17A-BD3CA66818E7}"/>
    <cellStyle name="Normal 11 3 3 2 5" xfId="21633" xr:uid="{B6033D23-C6DA-4D55-BBA2-1BEDD9747455}"/>
    <cellStyle name="Normal 11 3 3 2 6" xfId="29749" xr:uid="{C2BA039A-1298-4835-8D8D-106B37CB68A8}"/>
    <cellStyle name="Normal 11 3 3 3" xfId="3518" xr:uid="{EA64B1E2-1A55-4D8E-B03E-03EA9104D438}"/>
    <cellStyle name="Normal 11 3 3 3 2" xfId="4953" xr:uid="{1B6FE45D-882C-4A9C-829B-5D422CD0F4C7}"/>
    <cellStyle name="Normal 11 3 3 3 2 2" xfId="7889" xr:uid="{984D1BCE-B9F4-42EF-9520-BD7681E9A1F7}"/>
    <cellStyle name="Normal 11 3 3 3 2 2 2" xfId="26421" xr:uid="{9DF10184-F95B-4FB2-885B-1F7130B1AC9E}"/>
    <cellStyle name="Normal 11 3 3 3 2 2 3" xfId="34539" xr:uid="{AA76CB93-2FA7-41FC-9A78-CA67D19A2612}"/>
    <cellStyle name="Normal 11 3 3 3 2 3" xfId="23513" xr:uid="{35063471-0866-44BD-B40B-B20C2B1A9020}"/>
    <cellStyle name="Normal 11 3 3 3 2 4" xfId="31631" xr:uid="{55041823-79AB-4C4C-AEA9-F3F9C3269943}"/>
    <cellStyle name="Normal 11 3 3 3 3" xfId="6463" xr:uid="{2BF13585-51B0-4119-994F-856FE11DA8CA}"/>
    <cellStyle name="Normal 11 3 3 3 3 2" xfId="24995" xr:uid="{C5B0B6AE-4309-4F09-A088-6CA445E9CE4F}"/>
    <cellStyle name="Normal 11 3 3 3 3 3" xfId="33113" xr:uid="{0E541338-4130-4B7B-BD9D-C6BCC7944210}"/>
    <cellStyle name="Normal 11 3 3 3 4" xfId="22085" xr:uid="{B2FD29E3-3B3A-4F87-8788-6871B95599B4}"/>
    <cellStyle name="Normal 11 3 3 3 5" xfId="30203" xr:uid="{153C1AFB-EBE1-4437-A6BA-4865605B27FC}"/>
    <cellStyle name="Normal 11 3 3 4" xfId="4242" xr:uid="{58CA1DA1-6339-4CF3-9AC6-A42178C98203}"/>
    <cellStyle name="Normal 11 3 3 4 2" xfId="7178" xr:uid="{0DBE089F-7A44-45B2-95A3-61AA4C661E9F}"/>
    <cellStyle name="Normal 11 3 3 4 2 2" xfId="25710" xr:uid="{3890325A-65A6-485E-8543-CDC28B10962B}"/>
    <cellStyle name="Normal 11 3 3 4 2 3" xfId="33828" xr:uid="{A11C85CD-6134-4054-9606-2A402BBBCF74}"/>
    <cellStyle name="Normal 11 3 3 4 3" xfId="22802" xr:uid="{3DC3E561-BB85-4BCB-811D-1043B75C3433}"/>
    <cellStyle name="Normal 11 3 3 4 4" xfId="30920" xr:uid="{0EA64684-8B55-4B83-9EDA-8226E3492FD8}"/>
    <cellStyle name="Normal 11 3 3 5" xfId="5752" xr:uid="{F699C2C7-E94F-4AE0-906D-4E510F797D02}"/>
    <cellStyle name="Normal 11 3 3 5 2" xfId="24284" xr:uid="{F654B00A-34EB-45DF-B862-3E63D9F8B14D}"/>
    <cellStyle name="Normal 11 3 3 5 3" xfId="32402" xr:uid="{8DF0D01F-523E-47F2-BC0F-DB3DBE71E048}"/>
    <cellStyle name="Normal 11 3 3 6" xfId="21269" xr:uid="{BB7E1D06-20BC-4383-AEF7-52FFAF0CAF74}"/>
    <cellStyle name="Normal 11 3 3 7" xfId="29385" xr:uid="{2F25DCEC-624B-48C9-8904-9CCDDFA030A6}"/>
    <cellStyle name="Normal 11 3 4" xfId="2787" xr:uid="{73C21F94-2A69-46EA-8A43-B628AC6006FE}"/>
    <cellStyle name="Normal 11 3 4 2" xfId="3670" xr:uid="{66B47A94-1448-4A44-8412-11314C1FF627}"/>
    <cellStyle name="Normal 11 3 4 2 2" xfId="5103" xr:uid="{9B0482BF-BB8B-4118-A9CA-086389DAE2DD}"/>
    <cellStyle name="Normal 11 3 4 2 2 2" xfId="8039" xr:uid="{290FF7FB-EBFA-4890-9D25-476CB6A0BE78}"/>
    <cellStyle name="Normal 11 3 4 2 2 2 2" xfId="26571" xr:uid="{6556C2E7-98F7-481B-87D0-2B4E85403098}"/>
    <cellStyle name="Normal 11 3 4 2 2 2 3" xfId="34689" xr:uid="{C3C74F8D-5303-4788-85CE-BD55FDD39C5C}"/>
    <cellStyle name="Normal 11 3 4 2 2 3" xfId="23663" xr:uid="{91DBF6C0-F1FD-4830-907D-02591B4CF51A}"/>
    <cellStyle name="Normal 11 3 4 2 2 4" xfId="31781" xr:uid="{F12BF5AF-7B3F-4E28-8470-7DC2C9F0DF23}"/>
    <cellStyle name="Normal 11 3 4 2 3" xfId="6613" xr:uid="{56EC2372-70F2-4446-8794-432D95D7B428}"/>
    <cellStyle name="Normal 11 3 4 2 3 2" xfId="25145" xr:uid="{008AF7C4-6A88-4BB6-9BF9-37824E72031E}"/>
    <cellStyle name="Normal 11 3 4 2 3 3" xfId="33263" xr:uid="{2A77D842-3E9B-4CFC-A396-AD09C4207F37}"/>
    <cellStyle name="Normal 11 3 4 2 4" xfId="22235" xr:uid="{7608B702-E191-409F-822C-B469DBFBC30A}"/>
    <cellStyle name="Normal 11 3 4 2 5" xfId="30353" xr:uid="{01547C25-AF67-4434-8AE1-2918053576C7}"/>
    <cellStyle name="Normal 11 3 4 3" xfId="4392" xr:uid="{B325E1DA-D4F2-4089-A492-A765DB071277}"/>
    <cellStyle name="Normal 11 3 4 3 2" xfId="7328" xr:uid="{BC44D409-3448-4A22-82A5-DE644EC62023}"/>
    <cellStyle name="Normal 11 3 4 3 2 2" xfId="25860" xr:uid="{D499B3CB-3550-4308-9596-8AEA5F4173B4}"/>
    <cellStyle name="Normal 11 3 4 3 2 3" xfId="33978" xr:uid="{245ED052-62A6-48F5-80CC-1A7CC46DD12E}"/>
    <cellStyle name="Normal 11 3 4 3 3" xfId="22952" xr:uid="{EF0DF620-1270-4C89-802A-002DF5BC5DC4}"/>
    <cellStyle name="Normal 11 3 4 3 4" xfId="31070" xr:uid="{9011E4BB-5D9B-498E-97E3-108D2960FAA2}"/>
    <cellStyle name="Normal 11 3 4 4" xfId="5902" xr:uid="{AA4B27E9-E97F-428E-9E9B-395D58E8E382}"/>
    <cellStyle name="Normal 11 3 4 4 2" xfId="24434" xr:uid="{3D938BD7-7D02-4BE9-89A6-B775F67D2333}"/>
    <cellStyle name="Normal 11 3 4 4 3" xfId="32552" xr:uid="{42F707E2-20F2-4F6A-984D-7D0607FB1628}"/>
    <cellStyle name="Normal 11 3 4 5" xfId="21487" xr:uid="{33FBCD77-FC73-4120-A196-13B6BEC41184}"/>
    <cellStyle name="Normal 11 3 4 6" xfId="29603" xr:uid="{3BD5A157-9FCD-44AD-9094-AD70CAA2D72F}"/>
    <cellStyle name="Normal 11 3 5" xfId="3361" xr:uid="{2A0CED08-2EA4-426A-B813-9BD3664ACF23}"/>
    <cellStyle name="Normal 11 3 5 2" xfId="4796" xr:uid="{99D051E5-F4A3-4590-818A-4B5D10B3AAAE}"/>
    <cellStyle name="Normal 11 3 5 2 2" xfId="7732" xr:uid="{28238E3D-E34D-41F8-BD88-C2FD71D86F15}"/>
    <cellStyle name="Normal 11 3 5 2 2 2" xfId="26264" xr:uid="{B732E63C-752C-4108-B479-22263B8930A0}"/>
    <cellStyle name="Normal 11 3 5 2 2 3" xfId="34382" xr:uid="{34DFF9FA-32B6-46E8-A694-BBC5389C6DE7}"/>
    <cellStyle name="Normal 11 3 5 2 3" xfId="23356" xr:uid="{A72BFA3E-44F9-410B-B0D2-8691EFB918B7}"/>
    <cellStyle name="Normal 11 3 5 2 4" xfId="31474" xr:uid="{83AB6CF2-5EFC-4750-A830-8D2D49A02C6F}"/>
    <cellStyle name="Normal 11 3 5 3" xfId="6306" xr:uid="{52C21795-9DAF-4BF4-94EA-843CBEE3763E}"/>
    <cellStyle name="Normal 11 3 5 3 2" xfId="24838" xr:uid="{96C7E0C2-E04D-414B-BEC7-D6D3D53912B5}"/>
    <cellStyle name="Normal 11 3 5 3 3" xfId="32956" xr:uid="{78A0E88B-7ED4-4141-B60E-784AB355771F}"/>
    <cellStyle name="Normal 11 3 5 4" xfId="21928" xr:uid="{AFA53D59-565B-43DD-9A9E-6A5EE8ED385C}"/>
    <cellStyle name="Normal 11 3 5 5" xfId="30046" xr:uid="{17F15387-B5C8-4CBB-8BED-89F1A0D77B8C}"/>
    <cellStyle name="Normal 11 3 6" xfId="4085" xr:uid="{A82E249E-16BF-44C1-AEED-FEA05DB75090}"/>
    <cellStyle name="Normal 11 3 6 2" xfId="7021" xr:uid="{6EA87D00-F5FB-4120-BBBC-FB76F3D80BF3}"/>
    <cellStyle name="Normal 11 3 6 2 2" xfId="25553" xr:uid="{93E1F44E-8436-4F25-81B3-3D5EF5ADC7B9}"/>
    <cellStyle name="Normal 11 3 6 2 3" xfId="33671" xr:uid="{4A72128E-CF69-411A-AF7B-F2F16FA4C073}"/>
    <cellStyle name="Normal 11 3 6 3" xfId="22645" xr:uid="{1567E4FD-DC0D-4CC5-B282-4FFE2DCDD9C2}"/>
    <cellStyle name="Normal 11 3 6 4" xfId="30763" xr:uid="{C01E74C4-1422-4107-9F00-5549B15B1157}"/>
    <cellStyle name="Normal 11 3 7" xfId="5595" xr:uid="{A4AC7512-F4F6-48FE-BE41-F3C41988B826}"/>
    <cellStyle name="Normal 11 3 7 2" xfId="24127" xr:uid="{9A4C8CC4-6C3E-49A9-97DA-8C8BABA6C183}"/>
    <cellStyle name="Normal 11 3 7 3" xfId="32245" xr:uid="{2FD7BF60-16E1-4C9F-9A72-BEE8C42244A8}"/>
    <cellStyle name="Normal 11 3 8" xfId="11188" xr:uid="{D954AA53-9750-4136-AE08-2A543E91400B}"/>
    <cellStyle name="Normal 11 3 9" xfId="2131" xr:uid="{948B001A-0E8B-489E-801D-7F6498FC9325}"/>
    <cellStyle name="Normal 11 3 9 2" xfId="21096" xr:uid="{42D8E315-C02A-4DFE-A261-66CD5738624F}"/>
    <cellStyle name="Normal 11 3 9 3" xfId="29212" xr:uid="{5D04A9AB-CEC2-449C-8F6B-47E7ECF6852B}"/>
    <cellStyle name="Normal 11 4" xfId="650" xr:uid="{D287A231-39DD-4B37-8A22-EB1F36A25BBF}"/>
    <cellStyle name="Normal 11 4 2" xfId="11191" xr:uid="{013DF680-AF2A-4624-A9F0-A102365A65C7}"/>
    <cellStyle name="Normal 11 4 3" xfId="11190" xr:uid="{835136C3-C4D0-471C-8822-D0DB30E7D0EC}"/>
    <cellStyle name="Normal 11 5" xfId="2247" xr:uid="{4FB8DF80-9E12-4000-8C2F-F91406BB3EC7}"/>
    <cellStyle name="Normal 11 5 10" xfId="21176" xr:uid="{B1B3FD32-2341-4FB7-BF69-B6E2A2B00DBB}"/>
    <cellStyle name="Normal 11 5 11" xfId="29292" xr:uid="{27969617-6E11-4593-84FB-FA88C886866C}"/>
    <cellStyle name="Normal 11 5 2" xfId="2388" xr:uid="{C3663DC8-090E-4F7F-A996-445D748E80F3}"/>
    <cellStyle name="Normal 11 5 2 2" xfId="2976" xr:uid="{C22BC956-732C-4BC3-8A5D-5DB8CDD44318}"/>
    <cellStyle name="Normal 11 5 2 2 2" xfId="3849" xr:uid="{114C94FF-F943-4BBB-B045-3F3FA99DC503}"/>
    <cellStyle name="Normal 11 5 2 2 2 2" xfId="5282" xr:uid="{F1C74CD3-0B21-4401-8683-9B01E638C630}"/>
    <cellStyle name="Normal 11 5 2 2 2 2 2" xfId="8218" xr:uid="{9759F543-BBD6-4665-BA70-E889017FFB80}"/>
    <cellStyle name="Normal 11 5 2 2 2 2 2 2" xfId="26750" xr:uid="{8E0F11B9-DFEA-44B9-9F53-8B1C92613685}"/>
    <cellStyle name="Normal 11 5 2 2 2 2 2 3" xfId="34868" xr:uid="{B8B6E099-1D4B-4E0F-BA59-E055A34F6F64}"/>
    <cellStyle name="Normal 11 5 2 2 2 2 3" xfId="23842" xr:uid="{4EDD9762-1EE1-4894-A2AE-81F9E63F33D0}"/>
    <cellStyle name="Normal 11 5 2 2 2 2 4" xfId="31960" xr:uid="{1B5C2D6F-938D-49A3-B6FB-0C66489E3D6B}"/>
    <cellStyle name="Normal 11 5 2 2 2 3" xfId="6792" xr:uid="{6C3C152D-429C-44C3-850B-94987E111E09}"/>
    <cellStyle name="Normal 11 5 2 2 2 3 2" xfId="25324" xr:uid="{562F5048-E3BC-4A4B-A551-664B07553F76}"/>
    <cellStyle name="Normal 11 5 2 2 2 3 3" xfId="33442" xr:uid="{B190213D-00B7-4FBD-AFCE-619ED300BDEA}"/>
    <cellStyle name="Normal 11 5 2 2 2 4" xfId="22414" xr:uid="{B6AF6ED5-17BB-49E0-A611-9199EC8681EB}"/>
    <cellStyle name="Normal 11 5 2 2 2 5" xfId="30532" xr:uid="{87C55079-8890-4646-AD64-446EFB786C20}"/>
    <cellStyle name="Normal 11 5 2 2 3" xfId="4571" xr:uid="{649227F1-724E-43C0-B5C9-36D85381AFDA}"/>
    <cellStyle name="Normal 11 5 2 2 3 2" xfId="7507" xr:uid="{5F724C61-34B6-414A-9319-B8017BAE6D36}"/>
    <cellStyle name="Normal 11 5 2 2 3 2 2" xfId="26039" xr:uid="{ECE51784-43DA-4B00-8232-4289B9897850}"/>
    <cellStyle name="Normal 11 5 2 2 3 2 3" xfId="34157" xr:uid="{5BB82C7D-0522-4EE6-8EDD-149BD4830B2B}"/>
    <cellStyle name="Normal 11 5 2 2 3 3" xfId="23131" xr:uid="{6CE54FFE-4534-4FA9-8FAE-A30E05AAF81E}"/>
    <cellStyle name="Normal 11 5 2 2 3 4" xfId="31249" xr:uid="{14C9F997-F5D0-4617-983D-4B322C0B041E}"/>
    <cellStyle name="Normal 11 5 2 2 4" xfId="6081" xr:uid="{64920B79-E77B-489F-A5A4-F3FC0CD2EF50}"/>
    <cellStyle name="Normal 11 5 2 2 4 2" xfId="24613" xr:uid="{1306D857-F32C-41C7-AD9C-157B3FD45D61}"/>
    <cellStyle name="Normal 11 5 2 2 4 3" xfId="32731" xr:uid="{1EE49BE6-F927-48C2-BAFA-152DE77560C9}"/>
    <cellStyle name="Normal 11 5 2 2 5" xfId="21669" xr:uid="{873E7C67-4E23-4EAF-A33C-5838D17076BE}"/>
    <cellStyle name="Normal 11 5 2 2 6" xfId="29785" xr:uid="{F2FC2599-1864-495B-A49B-88AD67910862}"/>
    <cellStyle name="Normal 11 5 2 3" xfId="3554" xr:uid="{E5BADB46-7550-43BA-BD89-69979489E2E8}"/>
    <cellStyle name="Normal 11 5 2 3 2" xfId="4989" xr:uid="{6443B706-98CC-421B-9A50-7EB2D85FF5FA}"/>
    <cellStyle name="Normal 11 5 2 3 2 2" xfId="7925" xr:uid="{17B07631-D97B-40C6-8CAB-F5C3899EDBF2}"/>
    <cellStyle name="Normal 11 5 2 3 2 2 2" xfId="26457" xr:uid="{F8D60002-6E7A-4B7F-9FD0-09BA86DF27CD}"/>
    <cellStyle name="Normal 11 5 2 3 2 2 3" xfId="34575" xr:uid="{0637297A-BFCD-454E-B8A8-835BAC4B6487}"/>
    <cellStyle name="Normal 11 5 2 3 2 3" xfId="23549" xr:uid="{678A9A63-D088-4169-B9B7-CF1D35B1B1C5}"/>
    <cellStyle name="Normal 11 5 2 3 2 4" xfId="31667" xr:uid="{49CCA8D2-99B2-493E-A39A-4D0D4EBE3E2D}"/>
    <cellStyle name="Normal 11 5 2 3 3" xfId="6499" xr:uid="{16A23E1E-692B-4467-87FE-B2E0AB5970E1}"/>
    <cellStyle name="Normal 11 5 2 3 3 2" xfId="25031" xr:uid="{B49DE3B9-4686-4D05-A862-B0238A6D801B}"/>
    <cellStyle name="Normal 11 5 2 3 3 3" xfId="33149" xr:uid="{D2FFFAF4-6A5B-48D5-8623-A97F3AD4388E}"/>
    <cellStyle name="Normal 11 5 2 3 4" xfId="22121" xr:uid="{D6A56933-8E80-4DE5-B7FA-92FC015D6C6F}"/>
    <cellStyle name="Normal 11 5 2 3 5" xfId="30239" xr:uid="{F0417CFF-5BF0-4A87-B552-44D5B031A06C}"/>
    <cellStyle name="Normal 11 5 2 4" xfId="4278" xr:uid="{5100B3E2-5469-493D-BB5D-CD16D893DBFC}"/>
    <cellStyle name="Normal 11 5 2 4 2" xfId="7214" xr:uid="{33907E7F-88DC-4272-AE96-D8CE1AA6005D}"/>
    <cellStyle name="Normal 11 5 2 4 2 2" xfId="25746" xr:uid="{8EE96C34-ED2C-465D-8BF1-B8F46A26157E}"/>
    <cellStyle name="Normal 11 5 2 4 2 3" xfId="33864" xr:uid="{F5FB8E70-8558-44B8-9963-15C3B40C3BC5}"/>
    <cellStyle name="Normal 11 5 2 4 3" xfId="22838" xr:uid="{748C4DC3-D822-4C6C-AA02-F1A82DC1A0BF}"/>
    <cellStyle name="Normal 11 5 2 4 4" xfId="30956" xr:uid="{E383E8C3-8790-4D17-BFE0-03A63149C0BC}"/>
    <cellStyle name="Normal 11 5 2 5" xfId="5788" xr:uid="{31DB55CE-9F2B-4C04-AF9D-460B8660E22E}"/>
    <cellStyle name="Normal 11 5 2 5 2" xfId="24320" xr:uid="{62723934-B6C0-4B0D-947A-3474807B7C8C}"/>
    <cellStyle name="Normal 11 5 2 5 3" xfId="32438" xr:uid="{00BAB2D7-7B00-4F20-AFEF-23BB28B38B5A}"/>
    <cellStyle name="Normal 11 5 2 6" xfId="11193" xr:uid="{4A6151F8-F096-4F1C-98A9-301F6BD396B6}"/>
    <cellStyle name="Normal 11 5 2 7" xfId="21306" xr:uid="{21FA39AD-9DE7-45D8-90BB-A0A49981791A}"/>
    <cellStyle name="Normal 11 5 2 8" xfId="29422" xr:uid="{21BD7F8E-3426-4857-9F6F-7EB7C23F2BE4}"/>
    <cellStyle name="Normal 11 5 3" xfId="2552" xr:uid="{D8193727-3A66-484C-81E1-15A8FA71CFAC}"/>
    <cellStyle name="Normal 11 5 4" xfId="2615" xr:uid="{08C9C00B-2D57-4312-B168-2B0C17D8F7FF}"/>
    <cellStyle name="Normal 11 5 5" xfId="2850" xr:uid="{ADD86099-67C0-47AA-82A4-1C7C279AD14B}"/>
    <cellStyle name="Normal 11 5 5 2" xfId="3723" xr:uid="{21DB2403-40FF-41E3-8EE4-812FFA5CFD27}"/>
    <cellStyle name="Normal 11 5 5 2 2" xfId="5156" xr:uid="{7CBAECBC-96D0-41BC-923C-D0269C050BC2}"/>
    <cellStyle name="Normal 11 5 5 2 2 2" xfId="8092" xr:uid="{03D444DA-87A6-477C-8E92-C7103C2CC1E0}"/>
    <cellStyle name="Normal 11 5 5 2 2 2 2" xfId="26624" xr:uid="{71C8BDBD-9B9C-4B42-9B5D-D62E28334A15}"/>
    <cellStyle name="Normal 11 5 5 2 2 2 3" xfId="34742" xr:uid="{CD072A92-3527-4072-8D18-0872B841DC69}"/>
    <cellStyle name="Normal 11 5 5 2 2 3" xfId="23716" xr:uid="{1CC89B19-EB1C-4A16-950A-6F709A7DB507}"/>
    <cellStyle name="Normal 11 5 5 2 2 4" xfId="31834" xr:uid="{01B142FD-6FFB-4A55-A7F8-CB89AF39762C}"/>
    <cellStyle name="Normal 11 5 5 2 3" xfId="6666" xr:uid="{F8C67493-5375-448D-B2CE-F65EF5AF33D0}"/>
    <cellStyle name="Normal 11 5 5 2 3 2" xfId="25198" xr:uid="{4284FB41-074C-4DD4-BCC9-30E45A5706EA}"/>
    <cellStyle name="Normal 11 5 5 2 3 3" xfId="33316" xr:uid="{30C7D2B4-A93F-4145-BE30-661D80C654D4}"/>
    <cellStyle name="Normal 11 5 5 2 4" xfId="22288" xr:uid="{5FF17A93-6CE8-4104-9355-678EB3F41BC9}"/>
    <cellStyle name="Normal 11 5 5 2 5" xfId="30406" xr:uid="{62B196B8-EF80-4923-A989-ABF1AA582720}"/>
    <cellStyle name="Normal 11 5 5 3" xfId="4445" xr:uid="{9CDDBBF4-3FFB-48DD-AC05-331D05405ADA}"/>
    <cellStyle name="Normal 11 5 5 3 2" xfId="7381" xr:uid="{6DB2906A-133F-4376-AA7B-6253ABC699E4}"/>
    <cellStyle name="Normal 11 5 5 3 2 2" xfId="25913" xr:uid="{C88B84BA-FDAB-43BA-916D-FDD0FB3F966C}"/>
    <cellStyle name="Normal 11 5 5 3 2 3" xfId="34031" xr:uid="{A41506AC-FE13-4319-8D5E-3014E98A4D56}"/>
    <cellStyle name="Normal 11 5 5 3 3" xfId="23005" xr:uid="{14FDC628-354E-4E8F-B4CD-5F94C9DDB0A1}"/>
    <cellStyle name="Normal 11 5 5 3 4" xfId="31123" xr:uid="{DA833FF1-1D0A-4117-A3FC-3C6FE685E751}"/>
    <cellStyle name="Normal 11 5 5 4" xfId="5955" xr:uid="{C9EF0DC7-DD23-401C-A383-842556ACFE04}"/>
    <cellStyle name="Normal 11 5 5 4 2" xfId="24487" xr:uid="{E9591D4B-7F9A-47DA-8470-C0BCF06CF828}"/>
    <cellStyle name="Normal 11 5 5 4 3" xfId="32605" xr:uid="{35A78729-0BA3-4680-9236-ABD81286C019}"/>
    <cellStyle name="Normal 11 5 5 5" xfId="21543" xr:uid="{CECF3A4F-F2DA-4EA0-B3C7-CF308FFAC349}"/>
    <cellStyle name="Normal 11 5 5 6" xfId="29659" xr:uid="{020AE108-1374-4E46-BAF2-44C2747759E0}"/>
    <cellStyle name="Normal 11 5 6" xfId="3428" xr:uid="{6A73F5AF-5D5C-4730-9EEB-A9C65D0D0FB2}"/>
    <cellStyle name="Normal 11 5 6 2" xfId="4863" xr:uid="{71D47F10-8F28-4A71-A346-7F33E367A616}"/>
    <cellStyle name="Normal 11 5 6 2 2" xfId="7799" xr:uid="{D43F9A39-FAA0-47E5-B5F8-1B4C1EE52034}"/>
    <cellStyle name="Normal 11 5 6 2 2 2" xfId="26331" xr:uid="{43A91C4F-4025-4B30-A167-8CE07F41643A}"/>
    <cellStyle name="Normal 11 5 6 2 2 3" xfId="34449" xr:uid="{2E616A6E-2DB4-4CCE-ADC8-C8F510757B1E}"/>
    <cellStyle name="Normal 11 5 6 2 3" xfId="23423" xr:uid="{DE9106D0-2F58-4FAE-974E-133725E1FD5A}"/>
    <cellStyle name="Normal 11 5 6 2 4" xfId="31541" xr:uid="{C0BD6812-C504-4763-95B1-890234C2E3BC}"/>
    <cellStyle name="Normal 11 5 6 3" xfId="6373" xr:uid="{4B8E5AFA-BAD9-4D68-A08C-2428DFA0BA14}"/>
    <cellStyle name="Normal 11 5 6 3 2" xfId="24905" xr:uid="{5ACA681F-1154-4F3F-B81B-0ECB169B4F1C}"/>
    <cellStyle name="Normal 11 5 6 3 3" xfId="33023" xr:uid="{F6FBA7D2-02F8-424B-AFD8-F8E5F09E86FF}"/>
    <cellStyle name="Normal 11 5 6 4" xfId="21995" xr:uid="{74CC222B-CA21-431A-B0E9-7619C98FF058}"/>
    <cellStyle name="Normal 11 5 6 5" xfId="30113" xr:uid="{4BE3F4E6-68C2-45EB-A3F7-C529C65340A5}"/>
    <cellStyle name="Normal 11 5 7" xfId="4152" xr:uid="{75FD0B5E-44E5-4E75-BCF2-A8F19FC9E7F6}"/>
    <cellStyle name="Normal 11 5 7 2" xfId="7088" xr:uid="{F3DC6AFC-668F-49BC-AEDF-24778C71D8A7}"/>
    <cellStyle name="Normal 11 5 7 2 2" xfId="25620" xr:uid="{5566356B-F64C-4DDE-93AB-24A2376E7364}"/>
    <cellStyle name="Normal 11 5 7 2 3" xfId="33738" xr:uid="{A5AD318F-8A49-4C8C-B745-30A6CCAD137F}"/>
    <cellStyle name="Normal 11 5 7 3" xfId="22712" xr:uid="{18E7640A-E983-4D54-ADC2-3CC9C97E2597}"/>
    <cellStyle name="Normal 11 5 7 4" xfId="30830" xr:uid="{E93A06ED-7AF0-48CE-9680-4B34E3370A6D}"/>
    <cellStyle name="Normal 11 5 8" xfId="5662" xr:uid="{5A258044-2025-41A0-B016-EB13B51A1324}"/>
    <cellStyle name="Normal 11 5 8 2" xfId="24194" xr:uid="{987A35E3-F23C-486F-BF3C-F4F6248357DD}"/>
    <cellStyle name="Normal 11 5 8 3" xfId="32312" xr:uid="{D971570C-76D2-405B-98A5-48FFDD90F360}"/>
    <cellStyle name="Normal 11 5 9" xfId="11192" xr:uid="{23E7F1D5-9278-4E6B-99CC-A11AF99F8072}"/>
    <cellStyle name="Normal 11 6" xfId="2310" xr:uid="{9AA754C0-C738-4F91-8E1D-AC3AF90C7CD0}"/>
    <cellStyle name="Normal 11 6 2" xfId="2578" xr:uid="{114EDE4B-031F-414D-A8B9-181963BEC4CF}"/>
    <cellStyle name="Normal 11 6 2 2" xfId="3021" xr:uid="{916CBF86-1753-45B9-8B48-11C409DA5585}"/>
    <cellStyle name="Normal 11 6 2 2 2" xfId="3885" xr:uid="{5147CE1A-12B7-48AF-8E75-D8EA807FB927}"/>
    <cellStyle name="Normal 11 6 2 2 2 2" xfId="5318" xr:uid="{C23719D7-857D-441B-AD8D-E3ABD7E292B7}"/>
    <cellStyle name="Normal 11 6 2 2 2 2 2" xfId="8254" xr:uid="{CAAD4A2F-B3EC-4D74-A3FE-D3A275D5EC68}"/>
    <cellStyle name="Normal 11 6 2 2 2 2 2 2" xfId="26786" xr:uid="{B44B0299-D74E-4BBE-A245-9A67A60F5F79}"/>
    <cellStyle name="Normal 11 6 2 2 2 2 2 3" xfId="34904" xr:uid="{0CA9D092-2B2E-41EF-A0D0-1AC8BC97BD4F}"/>
    <cellStyle name="Normal 11 6 2 2 2 2 3" xfId="23878" xr:uid="{CF84911B-1AD3-4B6B-AD7B-E1B8C5200BC5}"/>
    <cellStyle name="Normal 11 6 2 2 2 2 4" xfId="31996" xr:uid="{5390F782-05E0-4D21-8C5C-BCB5D053B93D}"/>
    <cellStyle name="Normal 11 6 2 2 2 3" xfId="6828" xr:uid="{48DE65BC-1D6B-416F-A395-720247A9A04E}"/>
    <cellStyle name="Normal 11 6 2 2 2 3 2" xfId="25360" xr:uid="{6C03F689-1980-4D7A-8BA1-CC9C53F37055}"/>
    <cellStyle name="Normal 11 6 2 2 2 3 3" xfId="33478" xr:uid="{47E4DC71-A23D-4653-8A0C-8A7C4CCE862D}"/>
    <cellStyle name="Normal 11 6 2 2 2 4" xfId="22450" xr:uid="{E3E8AA24-C8E1-4ED6-A5C5-7DBF96BE77E3}"/>
    <cellStyle name="Normal 11 6 2 2 2 5" xfId="30568" xr:uid="{53435BEA-5A87-4805-A1C4-06A3AD8774A8}"/>
    <cellStyle name="Normal 11 6 2 2 3" xfId="4607" xr:uid="{AFDA3AF7-D160-45FF-BB53-543BFEE353A8}"/>
    <cellStyle name="Normal 11 6 2 2 3 2" xfId="7543" xr:uid="{FA843EA2-87C4-4E0D-A6A1-75D44D52BCEC}"/>
    <cellStyle name="Normal 11 6 2 2 3 2 2" xfId="26075" xr:uid="{A4FFE010-173E-4E51-A420-C823792E2587}"/>
    <cellStyle name="Normal 11 6 2 2 3 2 3" xfId="34193" xr:uid="{2CCFEA18-B23C-4E5C-943A-75DF15847D88}"/>
    <cellStyle name="Normal 11 6 2 2 3 3" xfId="23167" xr:uid="{22AB3711-C55C-475E-B5AE-0D8518C13388}"/>
    <cellStyle name="Normal 11 6 2 2 3 4" xfId="31285" xr:uid="{FDC4FB3D-5590-426C-A657-EE533853AACE}"/>
    <cellStyle name="Normal 11 6 2 2 4" xfId="6117" xr:uid="{3E2787C9-C8E0-4779-AF99-69E55257FDA9}"/>
    <cellStyle name="Normal 11 6 2 2 4 2" xfId="24649" xr:uid="{757D315E-8312-4440-B837-30C73CB38FE0}"/>
    <cellStyle name="Normal 11 6 2 2 4 3" xfId="32767" xr:uid="{61FE21A4-C213-4B47-AF64-282DA9535CA8}"/>
    <cellStyle name="Normal 11 6 2 2 5" xfId="21706" xr:uid="{EC0053E9-D498-49DF-B534-6E067EEE4E7A}"/>
    <cellStyle name="Normal 11 6 2 2 6" xfId="29822" xr:uid="{38AEB3CA-DDBB-451A-858C-11B379978C14}"/>
    <cellStyle name="Normal 11 6 2 3" xfId="3587" xr:uid="{DF995116-AFD0-4650-90CE-0B9876B04A08}"/>
    <cellStyle name="Normal 11 6 2 3 2" xfId="5021" xr:uid="{F3C7A488-F4E4-400D-91C5-1A9510302246}"/>
    <cellStyle name="Normal 11 6 2 3 2 2" xfId="7957" xr:uid="{F741F0A5-7805-4F93-B775-3DBCA572AC93}"/>
    <cellStyle name="Normal 11 6 2 3 2 2 2" xfId="26489" xr:uid="{C83A92BB-73F1-4E51-83D2-5AB67F4BF0B7}"/>
    <cellStyle name="Normal 11 6 2 3 2 2 3" xfId="34607" xr:uid="{5FAABF2C-42A7-4685-AA74-672F745FBEC7}"/>
    <cellStyle name="Normal 11 6 2 3 2 3" xfId="23581" xr:uid="{1D2C584C-422F-47EB-8E4F-1AC552EFA632}"/>
    <cellStyle name="Normal 11 6 2 3 2 4" xfId="31699" xr:uid="{F781975E-5478-4F24-B371-0DCCA1CE1222}"/>
    <cellStyle name="Normal 11 6 2 3 3" xfId="6531" xr:uid="{C6273FE3-DFEC-4F4A-967A-C261CA2F98F1}"/>
    <cellStyle name="Normal 11 6 2 3 3 2" xfId="25063" xr:uid="{F7E0E8F5-4C3A-4BAA-B11C-5DE1ACA09BE4}"/>
    <cellStyle name="Normal 11 6 2 3 3 3" xfId="33181" xr:uid="{29D33EBD-1161-4E7F-8AC5-1A870B0AF6C0}"/>
    <cellStyle name="Normal 11 6 2 3 4" xfId="22153" xr:uid="{714C0728-A666-40E4-9F82-3AFDB88BD4BE}"/>
    <cellStyle name="Normal 11 6 2 3 5" xfId="30271" xr:uid="{B271FE40-7A2C-4548-8DE5-A34BCBA01EA9}"/>
    <cellStyle name="Normal 11 6 2 4" xfId="4310" xr:uid="{1D906F0B-8124-449A-9DD8-E890768CFD4C}"/>
    <cellStyle name="Normal 11 6 2 4 2" xfId="7246" xr:uid="{74310C38-9B2A-4E8D-8519-F32FFF67040F}"/>
    <cellStyle name="Normal 11 6 2 4 2 2" xfId="25778" xr:uid="{FBF6D3E0-9183-48CD-A57A-61F417E91DE9}"/>
    <cellStyle name="Normal 11 6 2 4 2 3" xfId="33896" xr:uid="{BE6753A7-0AA5-481F-A5DF-5F705CA2A0E1}"/>
    <cellStyle name="Normal 11 6 2 4 3" xfId="22870" xr:uid="{00D81719-92BF-4102-A1AC-83401EE6D9A0}"/>
    <cellStyle name="Normal 11 6 2 4 4" xfId="30988" xr:uid="{CAB16CFC-8B84-4C7B-AF09-8921FB738907}"/>
    <cellStyle name="Normal 11 6 2 5" xfId="5820" xr:uid="{8900EC18-1E6E-47FE-8D46-A598FBF7187E}"/>
    <cellStyle name="Normal 11 6 2 5 2" xfId="24352" xr:uid="{1ECB307C-E5CF-4122-9107-A9F89C531FFB}"/>
    <cellStyle name="Normal 11 6 2 5 3" xfId="32470" xr:uid="{5EFF15CB-37B4-46E3-A8DB-D91E896024F4}"/>
    <cellStyle name="Normal 11 6 2 6" xfId="11195" xr:uid="{C7D54166-C892-4AEC-8649-E7C8E1BAEDEC}"/>
    <cellStyle name="Normal 11 6 2 6 2" xfId="27524" xr:uid="{B4D9D3E4-F239-45EC-86BE-052F8905255D}"/>
    <cellStyle name="Normal 11 6 2 6 3" xfId="35712" xr:uid="{FECAD4EF-8851-40C2-9C97-55FC1E7E4BB2}"/>
    <cellStyle name="Normal 11 6 2 7" xfId="21386" xr:uid="{568D6580-9D44-4EBD-A9FB-24CA6C9C83E3}"/>
    <cellStyle name="Normal 11 6 2 8" xfId="29503" xr:uid="{5075333D-77B8-4C73-ADA3-569AF515C5EF}"/>
    <cellStyle name="Normal 11 6 3" xfId="2900" xr:uid="{4B04F782-4753-4EAD-8945-3B7367E0F45C}"/>
    <cellStyle name="Normal 11 6 3 2" xfId="3773" xr:uid="{B085B1A8-4ED1-4DAA-9E52-2BC6598F0906}"/>
    <cellStyle name="Normal 11 6 3 2 2" xfId="5206" xr:uid="{715B09BD-D98D-434C-8992-51FB1E8C7169}"/>
    <cellStyle name="Normal 11 6 3 2 2 2" xfId="8142" xr:uid="{B4A17803-8A6C-4B1E-B867-7AB1A4A82C79}"/>
    <cellStyle name="Normal 11 6 3 2 2 2 2" xfId="26674" xr:uid="{55FB3BDA-EADB-4AA2-B91D-6F343961BB4A}"/>
    <cellStyle name="Normal 11 6 3 2 2 2 3" xfId="34792" xr:uid="{4814BC25-E25D-4357-BE8C-ACCF2E6F775C}"/>
    <cellStyle name="Normal 11 6 3 2 2 3" xfId="23766" xr:uid="{FB1E3019-BB62-41AA-847B-040BEB232AEA}"/>
    <cellStyle name="Normal 11 6 3 2 2 4" xfId="31884" xr:uid="{EFE77167-23C0-43F8-B45D-128162A0775B}"/>
    <cellStyle name="Normal 11 6 3 2 3" xfId="6716" xr:uid="{2906E146-54B9-408B-8D71-9BFB7BF4F163}"/>
    <cellStyle name="Normal 11 6 3 2 3 2" xfId="25248" xr:uid="{56EB317B-FEDF-48C9-A681-331ADE2D55D8}"/>
    <cellStyle name="Normal 11 6 3 2 3 3" xfId="33366" xr:uid="{F2C625F9-EE3F-4286-8FAB-00F3B939EE5F}"/>
    <cellStyle name="Normal 11 6 3 2 4" xfId="22338" xr:uid="{B3A33591-C772-4B7C-879B-DA21AEC26F22}"/>
    <cellStyle name="Normal 11 6 3 2 5" xfId="30456" xr:uid="{4EC3F34F-88C3-4E45-8014-77A1C8EE1B30}"/>
    <cellStyle name="Normal 11 6 3 3" xfId="4495" xr:uid="{976C8B4A-100D-445E-83F9-F3268A01C28D}"/>
    <cellStyle name="Normal 11 6 3 3 2" xfId="7431" xr:uid="{B4C4F475-B760-418D-A9BC-2F264FC35BAC}"/>
    <cellStyle name="Normal 11 6 3 3 2 2" xfId="25963" xr:uid="{E0A6441D-0886-4237-98FA-F9A4D77D5203}"/>
    <cellStyle name="Normal 11 6 3 3 2 3" xfId="34081" xr:uid="{80E46438-966F-4843-AB48-5E002F77FF1B}"/>
    <cellStyle name="Normal 11 6 3 3 3" xfId="23055" xr:uid="{947FE73E-A74C-49A2-9912-B31BBD1BFA9D}"/>
    <cellStyle name="Normal 11 6 3 3 4" xfId="31173" xr:uid="{9848066C-3CF3-4230-A7CB-DF41BEFF2AB2}"/>
    <cellStyle name="Normal 11 6 3 4" xfId="6005" xr:uid="{BB18D6ED-22AF-4BBF-98F8-BC754552C113}"/>
    <cellStyle name="Normal 11 6 3 4 2" xfId="24537" xr:uid="{B7D9F4F2-1F02-4BE0-8F90-11189C42CF74}"/>
    <cellStyle name="Normal 11 6 3 4 3" xfId="32655" xr:uid="{9BFF4D69-6AD2-411C-AA59-0BC576F27745}"/>
    <cellStyle name="Normal 11 6 3 5" xfId="21593" xr:uid="{269EB408-5E82-4B11-9909-63F75C897261}"/>
    <cellStyle name="Normal 11 6 3 6" xfId="29709" xr:uid="{654511F0-35F7-465A-8A5F-DDD24B694A06}"/>
    <cellStyle name="Normal 11 6 4" xfId="3478" xr:uid="{64967F3E-79D3-4FB5-AD3C-4BA01AE7F4D3}"/>
    <cellStyle name="Normal 11 6 4 2" xfId="4913" xr:uid="{5CA9F25C-0630-4F69-9292-E3328DA4EC3C}"/>
    <cellStyle name="Normal 11 6 4 2 2" xfId="7849" xr:uid="{94BAC064-4D52-458A-8522-61B08E4F29ED}"/>
    <cellStyle name="Normal 11 6 4 2 2 2" xfId="26381" xr:uid="{E122A2DC-D85B-49F3-A087-C77F442D605E}"/>
    <cellStyle name="Normal 11 6 4 2 2 3" xfId="34499" xr:uid="{F180C4C6-FE11-4FDA-9477-65EFBD94E794}"/>
    <cellStyle name="Normal 11 6 4 2 3" xfId="23473" xr:uid="{C1DE68BC-F38B-42EB-AE87-49DF7CA97F83}"/>
    <cellStyle name="Normal 11 6 4 2 4" xfId="31591" xr:uid="{1AF4E124-70AB-412F-8AF8-6B967CA725F3}"/>
    <cellStyle name="Normal 11 6 4 3" xfId="6423" xr:uid="{1FF69F15-6FA3-492F-8C1F-DA33B71C4DA4}"/>
    <cellStyle name="Normal 11 6 4 3 2" xfId="24955" xr:uid="{D2E7516D-B83C-414F-BFA0-F14F82B4648C}"/>
    <cellStyle name="Normal 11 6 4 3 3" xfId="33073" xr:uid="{C5023AA3-16C8-4161-8890-5B382A75FE18}"/>
    <cellStyle name="Normal 11 6 4 4" xfId="22045" xr:uid="{B4145EA3-0FDF-4F0B-B2D6-722EC548A9E8}"/>
    <cellStyle name="Normal 11 6 4 5" xfId="30163" xr:uid="{1FB7D72B-4019-4F57-B6E7-661E0774BD3D}"/>
    <cellStyle name="Normal 11 6 5" xfId="4202" xr:uid="{2D82BF5A-D8B4-45AB-8198-02DB7F7CC862}"/>
    <cellStyle name="Normal 11 6 5 2" xfId="7138" xr:uid="{5C00F288-B411-464B-91CC-ABFF6EB5D60D}"/>
    <cellStyle name="Normal 11 6 5 2 2" xfId="25670" xr:uid="{DED4D75D-F6B2-4E6D-A65B-10D2891CD25D}"/>
    <cellStyle name="Normal 11 6 5 2 3" xfId="33788" xr:uid="{60B8A745-5CAE-497D-9278-A9291A690C7E}"/>
    <cellStyle name="Normal 11 6 5 3" xfId="22762" xr:uid="{02F7FE35-8B34-410C-ACB7-5773C69FD477}"/>
    <cellStyle name="Normal 11 6 5 4" xfId="30880" xr:uid="{18C68264-41AE-404C-AA3E-9F0577443CB5}"/>
    <cellStyle name="Normal 11 6 6" xfId="5712" xr:uid="{33983A62-D630-4785-BEFE-F7BE4EA89B1C}"/>
    <cellStyle name="Normal 11 6 6 2" xfId="24244" xr:uid="{EE40FDAD-7C53-4EAE-B159-F6F0F0A564C5}"/>
    <cellStyle name="Normal 11 6 6 3" xfId="32362" xr:uid="{7AED4495-3026-42FA-8283-504C2CED3AA6}"/>
    <cellStyle name="Normal 11 6 7" xfId="11194" xr:uid="{550CA65E-B10A-4B23-BE3A-DD29523AE435}"/>
    <cellStyle name="Normal 11 6 7 2" xfId="27523" xr:uid="{2014702F-372E-4236-8B3E-43C3963F5EDE}"/>
    <cellStyle name="Normal 11 6 7 3" xfId="35711" xr:uid="{7F0AE209-F8A2-40A4-B057-FA900E224DDB}"/>
    <cellStyle name="Normal 11 6 8" xfId="21229" xr:uid="{B00E3AD2-8106-40C4-8CC5-E5F4BE5B03C5}"/>
    <cellStyle name="Normal 11 6 9" xfId="29345" xr:uid="{C410C962-C3DE-4CBD-8E10-F856837E49C5}"/>
    <cellStyle name="Normal 11 7" xfId="2339" xr:uid="{620F68BD-F9AC-4F81-98FB-3C7A27601B91}"/>
    <cellStyle name="Normal 11 7 2" xfId="2929" xr:uid="{C9574E89-EC06-4C04-A8A2-CA60E278E71A}"/>
    <cellStyle name="Normal 11 7 2 2" xfId="3802" xr:uid="{820205DB-38B3-4216-B99E-C33405673C49}"/>
    <cellStyle name="Normal 11 7 2 2 2" xfId="5235" xr:uid="{9EA3AC2E-9D1D-4F8E-9A8F-C9E1DED096E5}"/>
    <cellStyle name="Normal 11 7 2 2 2 2" xfId="8171" xr:uid="{6023637C-9DDC-45F3-B97B-D842676B2A2A}"/>
    <cellStyle name="Normal 11 7 2 2 2 2 2" xfId="26703" xr:uid="{50468CA1-C94D-4DF6-BCF0-744FF55B2760}"/>
    <cellStyle name="Normal 11 7 2 2 2 2 3" xfId="34821" xr:uid="{FC23CA71-D056-482E-A5DB-66CB60EF15BC}"/>
    <cellStyle name="Normal 11 7 2 2 2 3" xfId="23795" xr:uid="{CF35155E-1368-4B9A-99AF-B2BD4E7E656A}"/>
    <cellStyle name="Normal 11 7 2 2 2 4" xfId="31913" xr:uid="{F8EB901A-91DA-4472-90AC-9A7DBA1285A5}"/>
    <cellStyle name="Normal 11 7 2 2 3" xfId="6745" xr:uid="{5BBC16B4-5337-42C4-966B-61544F7C06D0}"/>
    <cellStyle name="Normal 11 7 2 2 3 2" xfId="25277" xr:uid="{43349BF2-A847-432F-B516-8E430C553AFE}"/>
    <cellStyle name="Normal 11 7 2 2 3 3" xfId="33395" xr:uid="{31A2DD9D-F245-4CD9-922A-93A3AD35658A}"/>
    <cellStyle name="Normal 11 7 2 2 4" xfId="22367" xr:uid="{04E446C2-A4E8-46A4-8204-3A0852AFBB76}"/>
    <cellStyle name="Normal 11 7 2 2 5" xfId="30485" xr:uid="{131C92AD-D54E-439D-B0D4-2B9AAC8B8B73}"/>
    <cellStyle name="Normal 11 7 2 3" xfId="4524" xr:uid="{181517B9-45FE-4075-933B-306A95166EAF}"/>
    <cellStyle name="Normal 11 7 2 3 2" xfId="7460" xr:uid="{F597DFF3-3C62-4220-A167-0ADBA7AFE621}"/>
    <cellStyle name="Normal 11 7 2 3 2 2" xfId="25992" xr:uid="{3EFCAF4C-678E-49F5-A967-85FF920F82F8}"/>
    <cellStyle name="Normal 11 7 2 3 2 3" xfId="34110" xr:uid="{CA9C79E4-A14B-45E1-BAA3-ACE372662186}"/>
    <cellStyle name="Normal 11 7 2 3 3" xfId="23084" xr:uid="{3660EDDF-36E3-492D-87B8-2152EBB0C25C}"/>
    <cellStyle name="Normal 11 7 2 3 4" xfId="31202" xr:uid="{EB32583B-98EF-4CCF-81C7-80010B49F510}"/>
    <cellStyle name="Normal 11 7 2 4" xfId="6034" xr:uid="{033D2B70-E153-42CE-80EC-D2413F5F9233}"/>
    <cellStyle name="Normal 11 7 2 4 2" xfId="24566" xr:uid="{FCDF7A1D-B86C-4571-9EF8-EEE4AE9F5FA6}"/>
    <cellStyle name="Normal 11 7 2 4 3" xfId="32684" xr:uid="{73C9F75C-66B7-4A2C-B365-B542B071FA0F}"/>
    <cellStyle name="Normal 11 7 2 5" xfId="11197" xr:uid="{CBE5A2B9-2245-4692-B2B3-BB2009A486F7}"/>
    <cellStyle name="Normal 11 7 2 5 2" xfId="27526" xr:uid="{B5CC9F5D-44F3-4373-B0E9-50AD7D6D5380}"/>
    <cellStyle name="Normal 11 7 2 5 3" xfId="35714" xr:uid="{ACBD7FDB-B620-4A9F-B8E7-E748DEE1EC29}"/>
    <cellStyle name="Normal 11 7 2 6" xfId="21622" xr:uid="{36A277F3-9FA5-4A81-B46E-FAE941CCA1E6}"/>
    <cellStyle name="Normal 11 7 2 7" xfId="29738" xr:uid="{1AD7A11B-75C8-4E5C-A126-D67B387E3845}"/>
    <cellStyle name="Normal 11 7 3" xfId="3507" xr:uid="{EFE3D6AF-B0A0-43A5-89D0-C654A2098E2B}"/>
    <cellStyle name="Normal 11 7 3 2" xfId="4942" xr:uid="{00B1E295-30EC-4946-A491-159F31AB257B}"/>
    <cellStyle name="Normal 11 7 3 2 2" xfId="7878" xr:uid="{35E2AA40-3AC9-41E2-BEB6-DA84EFEEFC49}"/>
    <cellStyle name="Normal 11 7 3 2 2 2" xfId="26410" xr:uid="{1324E4AC-2C55-411E-8E35-8513D559AB6F}"/>
    <cellStyle name="Normal 11 7 3 2 2 3" xfId="34528" xr:uid="{A05DEF23-E2BF-4CF9-8A14-C20C1436A377}"/>
    <cellStyle name="Normal 11 7 3 2 3" xfId="23502" xr:uid="{41486314-5935-414D-8C30-4285CB2E7340}"/>
    <cellStyle name="Normal 11 7 3 2 4" xfId="31620" xr:uid="{77252233-01B5-408C-98C9-5A489DD64B10}"/>
    <cellStyle name="Normal 11 7 3 3" xfId="6452" xr:uid="{D2EA160B-0E7B-401D-AA12-BE87548F1269}"/>
    <cellStyle name="Normal 11 7 3 3 2" xfId="24984" xr:uid="{689B6050-25E2-405A-B38F-E075724E4294}"/>
    <cellStyle name="Normal 11 7 3 3 3" xfId="33102" xr:uid="{CFA8AF61-8B51-4DEF-856B-8658A1A6944D}"/>
    <cellStyle name="Normal 11 7 3 4" xfId="22074" xr:uid="{E16FD4AB-9285-4FE6-8D50-128C397EA8A4}"/>
    <cellStyle name="Normal 11 7 3 5" xfId="30192" xr:uid="{59C94A44-7842-432E-A29D-D03A39BDE223}"/>
    <cellStyle name="Normal 11 7 4" xfId="4231" xr:uid="{CADEA4DD-DFA8-4B7C-9E64-5B4176CB6A4E}"/>
    <cellStyle name="Normal 11 7 4 2" xfId="7167" xr:uid="{11CDCF4D-CB12-437C-B582-D4DCA742EEAA}"/>
    <cellStyle name="Normal 11 7 4 2 2" xfId="25699" xr:uid="{32C91978-8A27-4C96-96CE-5647F027F928}"/>
    <cellStyle name="Normal 11 7 4 2 3" xfId="33817" xr:uid="{519D6EC5-7C30-43A8-A046-4C7F6149DA39}"/>
    <cellStyle name="Normal 11 7 4 3" xfId="22791" xr:uid="{0187951D-1AED-4DA9-AE70-3D82161C4FAA}"/>
    <cellStyle name="Normal 11 7 4 4" xfId="30909" xr:uid="{396CAA2C-6D7D-4F51-9948-1494BCFDF7FB}"/>
    <cellStyle name="Normal 11 7 5" xfId="5741" xr:uid="{CBA7A3DC-8E89-43DC-AB4B-5B63177869A8}"/>
    <cellStyle name="Normal 11 7 5 2" xfId="24273" xr:uid="{E4079C6E-A9E9-4B10-9EE5-F783CE5A0EB1}"/>
    <cellStyle name="Normal 11 7 5 3" xfId="32391" xr:uid="{0831131D-E2CB-42A8-9423-1C249B03BF55}"/>
    <cellStyle name="Normal 11 7 6" xfId="11196" xr:uid="{819AEECC-ABF2-4039-8B95-568BE19A7D1C}"/>
    <cellStyle name="Normal 11 7 6 2" xfId="27525" xr:uid="{460415A7-D591-400E-8471-C6DFBC4EB268}"/>
    <cellStyle name="Normal 11 7 6 3" xfId="35713" xr:uid="{C5424B88-6EB4-41DD-ABA6-B652F2C0DF34}"/>
    <cellStyle name="Normal 11 7 7" xfId="21258" xr:uid="{68B02ABD-A709-4B28-982F-0B3631031F95}"/>
    <cellStyle name="Normal 11 7 8" xfId="29374" xr:uid="{7AF03E0E-84DD-45AD-80E3-F4339ADBD501}"/>
    <cellStyle name="Normal 11 8" xfId="2111" xr:uid="{47E06F4E-93B3-4655-B6EF-E1FF66508F0F}"/>
    <cellStyle name="Normal 11 8 2" xfId="3261" xr:uid="{527FD3D6-9816-4B1F-AF50-B91B2A5250CA}"/>
    <cellStyle name="Normal 11 8 2 2" xfId="4005" xr:uid="{96BFADBE-87A9-4394-AB57-8DCB09704B62}"/>
    <cellStyle name="Normal 11 8 2 2 2" xfId="5438" xr:uid="{695DBF54-0799-45AA-8D3E-C6F1B380FCA1}"/>
    <cellStyle name="Normal 11 8 2 2 2 2" xfId="8374" xr:uid="{30ADE202-2153-4240-9156-3FC05A41F39D}"/>
    <cellStyle name="Normal 11 8 2 2 2 2 2" xfId="26906" xr:uid="{211CCD93-D56E-403D-ACDD-CD88977585E6}"/>
    <cellStyle name="Normal 11 8 2 2 2 2 3" xfId="35024" xr:uid="{FB050E7C-C2E1-4131-95D4-B36473FAFDED}"/>
    <cellStyle name="Normal 11 8 2 2 2 3" xfId="23998" xr:uid="{20466644-8F79-4471-BC08-DB6FAC59426B}"/>
    <cellStyle name="Normal 11 8 2 2 2 4" xfId="32116" xr:uid="{7A0A4E5D-8FBE-4EC0-8986-DECEF356BF04}"/>
    <cellStyle name="Normal 11 8 2 2 3" xfId="6948" xr:uid="{FC4C525D-9FD1-42E9-BCC2-78E6546A6B9F}"/>
    <cellStyle name="Normal 11 8 2 2 3 2" xfId="25480" xr:uid="{E8254B7D-D138-411E-BB6C-312FAABA5E1B}"/>
    <cellStyle name="Normal 11 8 2 2 3 3" xfId="33598" xr:uid="{50530340-B052-45BE-98E8-FEF2F98E3FC9}"/>
    <cellStyle name="Normal 11 8 2 2 4" xfId="22570" xr:uid="{B05CFD99-2D6B-4077-9ED8-28544BA2F89B}"/>
    <cellStyle name="Normal 11 8 2 2 5" xfId="30688" xr:uid="{67D37454-5B99-4237-8AE0-E7CD4239F007}"/>
    <cellStyle name="Normal 11 8 2 3" xfId="4727" xr:uid="{B59F4F9E-B31A-4478-A2C1-EA17A1332251}"/>
    <cellStyle name="Normal 11 8 2 3 2" xfId="7663" xr:uid="{23D52AB4-ADC9-4D67-95A5-F72FB48A094D}"/>
    <cellStyle name="Normal 11 8 2 3 2 2" xfId="26195" xr:uid="{7F16AC91-F561-4357-84C3-878EB2CE53FE}"/>
    <cellStyle name="Normal 11 8 2 3 2 3" xfId="34313" xr:uid="{9A0AE7B5-6AFB-4225-ABEA-0C5AC1771602}"/>
    <cellStyle name="Normal 11 8 2 3 3" xfId="23287" xr:uid="{775C1156-F4BB-4219-BD38-256D5641C805}"/>
    <cellStyle name="Normal 11 8 2 3 4" xfId="31405" xr:uid="{DA2A9B3C-2AD1-48F7-9740-28C8BB5A0924}"/>
    <cellStyle name="Normal 11 8 2 4" xfId="6237" xr:uid="{AA52AFA6-C788-44E4-9E13-F60A97AB7E2F}"/>
    <cellStyle name="Normal 11 8 2 4 2" xfId="24769" xr:uid="{8D4F9A23-0ACE-4CCC-A78F-E2E612A8E49F}"/>
    <cellStyle name="Normal 11 8 2 4 3" xfId="32887" xr:uid="{41F7746A-B6A3-4F02-A625-011D67BF2EC1}"/>
    <cellStyle name="Normal 11 8 2 5" xfId="11199" xr:uid="{58EE62A4-3C62-4FE6-90CF-D68B5C33D404}"/>
    <cellStyle name="Normal 11 8 2 5 2" xfId="27528" xr:uid="{9A5E685A-918B-4B6A-A577-17BE1D229999}"/>
    <cellStyle name="Normal 11 8 2 5 3" xfId="35716" xr:uid="{F971C650-BF3C-4D35-8B03-A4057E112A84}"/>
    <cellStyle name="Normal 11 8 2 6" xfId="21855" xr:uid="{C873CF63-7C67-4AA8-8EFF-4CC582271800}"/>
    <cellStyle name="Normal 11 8 2 7" xfId="29971" xr:uid="{F85E1DB1-ACA6-4BE5-BC59-9883CB99EA0A}"/>
    <cellStyle name="Normal 11 8 3" xfId="3350" xr:uid="{BE17834F-75FF-4593-997F-C4719441B5EC}"/>
    <cellStyle name="Normal 11 8 3 2" xfId="4785" xr:uid="{8C4DAD84-ED6B-4D78-8104-B13E7E4F6941}"/>
    <cellStyle name="Normal 11 8 3 2 2" xfId="7721" xr:uid="{FFC09F75-5F2C-4757-87E7-28287CBCC42C}"/>
    <cellStyle name="Normal 11 8 3 2 2 2" xfId="26253" xr:uid="{DC5D06DA-B592-4747-AA98-ED68D6225453}"/>
    <cellStyle name="Normal 11 8 3 2 2 3" xfId="34371" xr:uid="{A4BB6031-5FFC-43A7-ABAC-FD0D876EE6F7}"/>
    <cellStyle name="Normal 11 8 3 2 3" xfId="23345" xr:uid="{9712DA2F-3E7B-4F6F-9056-3016CBC4E0BD}"/>
    <cellStyle name="Normal 11 8 3 2 4" xfId="31463" xr:uid="{7C7F5CCF-059B-464B-9AEB-C2028150C95E}"/>
    <cellStyle name="Normal 11 8 3 3" xfId="6295" xr:uid="{AEF64C28-607F-4D02-940E-79288799DF69}"/>
    <cellStyle name="Normal 11 8 3 3 2" xfId="24827" xr:uid="{EC9A9ACB-3EFA-4DD4-BC0A-EF9F374683A0}"/>
    <cellStyle name="Normal 11 8 3 3 3" xfId="32945" xr:uid="{AEC6BF99-E617-4F88-BC95-062B943EB7DB}"/>
    <cellStyle name="Normal 11 8 3 4" xfId="21917" xr:uid="{FA2C11C0-E127-4807-98B6-ABE98B928E98}"/>
    <cellStyle name="Normal 11 8 3 5" xfId="30035" xr:uid="{52B86850-0B98-4C4C-86E2-81A070958493}"/>
    <cellStyle name="Normal 11 8 4" xfId="4074" xr:uid="{2B7CD202-07BC-41A0-B04E-2103687C567A}"/>
    <cellStyle name="Normal 11 8 4 2" xfId="7010" xr:uid="{5E950102-10B6-49CC-8F1C-9298910DF729}"/>
    <cellStyle name="Normal 11 8 4 2 2" xfId="25542" xr:uid="{ED56F3BA-35F5-44DF-86FC-5AD91F9ED0AA}"/>
    <cellStyle name="Normal 11 8 4 2 3" xfId="33660" xr:uid="{4E77CDBF-D5BB-49F2-968E-C71248DF5AFC}"/>
    <cellStyle name="Normal 11 8 4 3" xfId="22634" xr:uid="{F39CA714-9F42-4A23-88C0-E6770AD418A9}"/>
    <cellStyle name="Normal 11 8 4 4" xfId="30752" xr:uid="{75392807-54F8-4437-B255-ABCFEA9002DB}"/>
    <cellStyle name="Normal 11 8 5" xfId="5584" xr:uid="{E2CDBF13-8983-4C74-8A06-964937289B2E}"/>
    <cellStyle name="Normal 11 8 5 2" xfId="24116" xr:uid="{405A484B-872E-410B-A54B-C7851D6316AC}"/>
    <cellStyle name="Normal 11 8 5 3" xfId="32234" xr:uid="{C52E74CA-574D-4226-81B7-49DECB5A9DAE}"/>
    <cellStyle name="Normal 11 8 6" xfId="11198" xr:uid="{65355511-1E5D-4C55-8279-87A80A256EFC}"/>
    <cellStyle name="Normal 11 8 6 2" xfId="27527" xr:uid="{7ADA93B5-0F6A-47A1-92F8-A92A72B5C12B}"/>
    <cellStyle name="Normal 11 8 6 3" xfId="35715" xr:uid="{98669E25-B373-4FA1-85F0-ABFA95FFA03A}"/>
    <cellStyle name="Normal 11 8 7" xfId="21083" xr:uid="{38A57A46-800D-463B-A9D3-35A68EC0715E}"/>
    <cellStyle name="Normal 11 8 8" xfId="29199" xr:uid="{97286C12-B22B-4ECE-9591-FE73ED001EAE}"/>
    <cellStyle name="Normal 11 9" xfId="2767" xr:uid="{17DAAAAB-F06F-4CF7-AAAE-788F357784C4}"/>
    <cellStyle name="Normal 11 9 2" xfId="3659" xr:uid="{51C5CD2E-ED77-4303-90AA-9E19EBC9B7F2}"/>
    <cellStyle name="Normal 11 9 2 2" xfId="5092" xr:uid="{09F6D3A3-01DE-48D4-8EFC-40AB538DA25C}"/>
    <cellStyle name="Normal 11 9 2 2 2" xfId="8028" xr:uid="{5D419AF8-C7BA-42CB-AD0A-7A9BA48B0B43}"/>
    <cellStyle name="Normal 11 9 2 2 2 2" xfId="26560" xr:uid="{C070C028-1C24-4EAA-811A-C7503C2C2327}"/>
    <cellStyle name="Normal 11 9 2 2 2 3" xfId="34678" xr:uid="{CA932F8E-7E2C-4CBD-8FA9-44370516B92A}"/>
    <cellStyle name="Normal 11 9 2 2 3" xfId="23652" xr:uid="{E076CAE1-1CB5-41BC-8598-D16D7239F728}"/>
    <cellStyle name="Normal 11 9 2 2 4" xfId="31770" xr:uid="{CE2F5124-EC58-421B-8121-DEA71603D3DF}"/>
    <cellStyle name="Normal 11 9 2 3" xfId="6602" xr:uid="{690EAFA0-D773-476E-A6A9-6FF68DB984B0}"/>
    <cellStyle name="Normal 11 9 2 3 2" xfId="25134" xr:uid="{B8498473-67EA-4D2A-B124-2301D102E13B}"/>
    <cellStyle name="Normal 11 9 2 3 3" xfId="33252" xr:uid="{3417629B-92BD-4B13-88D5-1261000ADD8C}"/>
    <cellStyle name="Normal 11 9 2 4" xfId="11201" xr:uid="{E0E6681E-B4B4-4097-B334-232BDE7CDCF4}"/>
    <cellStyle name="Normal 11 9 2 4 2" xfId="27530" xr:uid="{46E93769-D915-4606-BF27-19F142097841}"/>
    <cellStyle name="Normal 11 9 2 4 3" xfId="35718" xr:uid="{67C69360-A248-48E3-868C-61CB15CF1A86}"/>
    <cellStyle name="Normal 11 9 2 5" xfId="22224" xr:uid="{7061C1C0-053A-49E5-88ED-C6DD848CCD5B}"/>
    <cellStyle name="Normal 11 9 2 6" xfId="30342" xr:uid="{CDBA0176-7F71-44DB-A5D1-EFAF3C452277}"/>
    <cellStyle name="Normal 11 9 3" xfId="4381" xr:uid="{E14872E3-1977-437E-9AF1-D83065DB378A}"/>
    <cellStyle name="Normal 11 9 3 2" xfId="7317" xr:uid="{174A4117-E409-4C6F-A149-C9AAA496224C}"/>
    <cellStyle name="Normal 11 9 3 2 2" xfId="25849" xr:uid="{940BED01-D79C-4DB6-B5A9-B615E3378AFB}"/>
    <cellStyle name="Normal 11 9 3 2 3" xfId="33967" xr:uid="{A599B7EA-E343-4CAD-B938-4418F3CF1585}"/>
    <cellStyle name="Normal 11 9 3 3" xfId="22941" xr:uid="{19DCE03A-FC9B-48E7-8D97-E81D6DB0732A}"/>
    <cellStyle name="Normal 11 9 3 4" xfId="31059" xr:uid="{7E1CEA2F-BDB9-4610-9606-48998E2C7A9C}"/>
    <cellStyle name="Normal 11 9 4" xfId="5891" xr:uid="{CC4E3F9E-354F-462D-A54E-E70D85E3F684}"/>
    <cellStyle name="Normal 11 9 4 2" xfId="24423" xr:uid="{FC9A82F3-CC9B-49CF-B432-C2B46FA7C8E9}"/>
    <cellStyle name="Normal 11 9 4 3" xfId="32541" xr:uid="{1F1DF4D5-1121-438E-A6D3-A9A6CFC17A9D}"/>
    <cellStyle name="Normal 11 9 5" xfId="11200" xr:uid="{D64918DE-DE01-48F6-A78A-9CE478E11965}"/>
    <cellStyle name="Normal 11 9 5 2" xfId="27529" xr:uid="{9DE26BFB-1A8E-49AB-A81F-5340FDC384A7}"/>
    <cellStyle name="Normal 11 9 5 3" xfId="35717" xr:uid="{F8D50140-1984-457C-A995-B1BF53D544D1}"/>
    <cellStyle name="Normal 11 9 6" xfId="21476" xr:uid="{09A95ACF-0EB4-40FC-94ED-B4C8FA9E8002}"/>
    <cellStyle name="Normal 11 9 7" xfId="29592" xr:uid="{89DE35FD-1476-4FE8-8F00-1E175F8CC9C6}"/>
    <cellStyle name="Normal 110" xfId="1174" xr:uid="{8A437E41-5C79-4ECA-A331-1CEA2D44C945}"/>
    <cellStyle name="Normal 110 2" xfId="3001" xr:uid="{E536CE30-CA48-4257-AFCD-8F9E440763D9}"/>
    <cellStyle name="Normal 110 3" xfId="20891" xr:uid="{B08CBBAB-2684-471F-9C05-A5785A36A916}"/>
    <cellStyle name="Normal 110 4" xfId="28990" xr:uid="{5BA2B19C-98B0-4C1C-8253-F0D1CB3F4ED6}"/>
    <cellStyle name="Normal 111" xfId="1177" xr:uid="{41BD4A0B-7663-48DA-BDFD-C0840D4BBAEC}"/>
    <cellStyle name="Normal 111 2" xfId="2702" xr:uid="{CA34A120-92B7-4AA1-8843-4BE7244B85BD}"/>
    <cellStyle name="Normal 111 3" xfId="20894" xr:uid="{DD31F96D-0347-4A5F-862B-0D2926F6F998}"/>
    <cellStyle name="Normal 111 4" xfId="28993" xr:uid="{59A7EB81-64FB-4446-8B31-C7D4E6EF76BF}"/>
    <cellStyle name="Normal 112" xfId="1182" xr:uid="{BA0A1A22-5555-453F-A334-549EED24709F}"/>
    <cellStyle name="Normal 112 2" xfId="3100" xr:uid="{540C944F-89EC-4AD0-9E9F-E91CEFD218C9}"/>
    <cellStyle name="Normal 112 3" xfId="20899" xr:uid="{CF09FF61-5D1D-431C-80AC-B94BDBE29C35}"/>
    <cellStyle name="Normal 112 4" xfId="28998" xr:uid="{D47FCC9E-B522-4DE9-A1A9-755E94275CEF}"/>
    <cellStyle name="Normal 113" xfId="3008" xr:uid="{B4D8C9D2-AEB0-4539-88F1-5B8D71C46141}"/>
    <cellStyle name="Normal 114" xfId="2999" xr:uid="{A7B9B437-57D8-40D0-A6C3-18D69A4834D0}"/>
    <cellStyle name="Normal 114 2" xfId="3871" xr:uid="{8D441B8A-DAE6-4997-906E-2A9604131690}"/>
    <cellStyle name="Normal 114 2 2" xfId="5304" xr:uid="{F61D9C8C-1F77-4372-8B3E-F43FDEBECDB7}"/>
    <cellStyle name="Normal 114 2 2 2" xfId="8240" xr:uid="{30F98951-5451-4688-A910-06AA8C188A49}"/>
    <cellStyle name="Normal 114 2 2 2 2" xfId="26772" xr:uid="{5EE2A75C-4D01-4E00-B350-7BBDF9FB7139}"/>
    <cellStyle name="Normal 114 2 2 2 3" xfId="34890" xr:uid="{9CC18927-B1EB-46CD-9309-9004D495F839}"/>
    <cellStyle name="Normal 114 2 2 3" xfId="23864" xr:uid="{C9689D6D-4E84-4BF2-B5BF-D8B2043B9EE6}"/>
    <cellStyle name="Normal 114 2 2 4" xfId="31982" xr:uid="{B802A6A8-CE54-42DE-8746-3B590F4EF5DF}"/>
    <cellStyle name="Normal 114 2 3" xfId="6814" xr:uid="{F3B4EF77-6BCF-4B87-8E4B-468E70DE0B98}"/>
    <cellStyle name="Normal 114 2 3 2" xfId="25346" xr:uid="{4CDB7430-E50A-4DEE-B316-8C0EF0ED8C0E}"/>
    <cellStyle name="Normal 114 2 3 3" xfId="33464" xr:uid="{D9924AE2-0928-408D-A177-77552F6950FC}"/>
    <cellStyle name="Normal 114 2 4" xfId="22436" xr:uid="{F5C56BA4-2372-4139-9878-F546807A2C3E}"/>
    <cellStyle name="Normal 114 2 5" xfId="30554" xr:uid="{48B407D3-0877-41DA-98E2-2E082C1AD5F4}"/>
    <cellStyle name="Normal 114 3" xfId="4593" xr:uid="{38C49593-AC46-4392-8908-9E45B1637F29}"/>
    <cellStyle name="Normal 114 3 2" xfId="7529" xr:uid="{D6DBEA63-DE59-412B-9BB2-522EB748CFD1}"/>
    <cellStyle name="Normal 114 3 2 2" xfId="26061" xr:uid="{1EE434BE-BCC8-4FC8-9E25-75CF3A536617}"/>
    <cellStyle name="Normal 114 3 2 3" xfId="34179" xr:uid="{EDDF0D88-F41C-49B9-B3F2-4287DF8D8B92}"/>
    <cellStyle name="Normal 114 3 3" xfId="23153" xr:uid="{6A39E48A-D391-413B-ADCB-33C4D5C0DE06}"/>
    <cellStyle name="Normal 114 3 4" xfId="31271" xr:uid="{319FD01F-E902-4CB6-ABF4-9F8DE013DB17}"/>
    <cellStyle name="Normal 114 4" xfId="6103" xr:uid="{164AE86A-C0B3-478A-B362-F9D3485E994E}"/>
    <cellStyle name="Normal 114 4 2" xfId="24635" xr:uid="{A35C6AE2-4C8E-49F2-89F2-F2F8A8CC0155}"/>
    <cellStyle name="Normal 114 4 3" xfId="32753" xr:uid="{FFA6CCC7-BCA2-4E9F-974A-F85797476747}"/>
    <cellStyle name="Normal 114 5" xfId="21691" xr:uid="{E5CCCE1D-3E6F-46BE-967C-4D9200A41F38}"/>
    <cellStyle name="Normal 114 6" xfId="29807" xr:uid="{2BFC1FA3-D99B-4C49-8B99-C96C399AD6F1}"/>
    <cellStyle name="Normal 115" xfId="2717" xr:uid="{AE33C438-62F1-44CC-B559-B8CA82F308B8}"/>
    <cellStyle name="Normal 115 2" xfId="3629" xr:uid="{8E98B742-674F-4970-901B-D6B0ED19928F}"/>
    <cellStyle name="Normal 115 2 2" xfId="5063" xr:uid="{89954CCC-D71C-40C9-8941-CEA1DF3E9119}"/>
    <cellStyle name="Normal 115 2 2 2" xfId="7999" xr:uid="{D1A3DAB9-DDA4-48DF-AFC4-DB22F1DF4690}"/>
    <cellStyle name="Normal 115 2 2 2 2" xfId="26531" xr:uid="{C897219C-4FA6-43B4-90BA-99F439DF637B}"/>
    <cellStyle name="Normal 115 2 2 2 3" xfId="34649" xr:uid="{E5D1A610-2FB4-42B1-884B-D44B2F8526A4}"/>
    <cellStyle name="Normal 115 2 2 3" xfId="23623" xr:uid="{0E2CB6DF-C5A2-45A3-9578-163E56074CC0}"/>
    <cellStyle name="Normal 115 2 2 4" xfId="31741" xr:uid="{6453BB14-8974-415F-BA12-B800B6589CCB}"/>
    <cellStyle name="Normal 115 2 3" xfId="6573" xr:uid="{F603A4EE-C914-471D-8F13-2D613D8FF367}"/>
    <cellStyle name="Normal 115 2 3 2" xfId="25105" xr:uid="{C3F0F847-7BDB-4D65-916B-E84F2F06C659}"/>
    <cellStyle name="Normal 115 2 3 3" xfId="33223" xr:uid="{31700617-2668-4927-912C-BDDB3D720ED0}"/>
    <cellStyle name="Normal 115 2 4" xfId="22195" xr:uid="{F31A5800-839F-461F-8100-0F7914AB4F32}"/>
    <cellStyle name="Normal 115 2 5" xfId="30313" xr:uid="{4CD64215-11C0-4D20-AB10-194ADF4AE757}"/>
    <cellStyle name="Normal 115 3" xfId="4352" xr:uid="{0B2B5EB2-0D77-4463-89B1-F189BAF85DF6}"/>
    <cellStyle name="Normal 115 3 2" xfId="7288" xr:uid="{B6AAF950-B3F6-42CC-915D-E8A9286ADAC3}"/>
    <cellStyle name="Normal 115 3 2 2" xfId="25820" xr:uid="{FD2550AA-6D97-4E43-BF48-DD1C6EB3AAAC}"/>
    <cellStyle name="Normal 115 3 2 3" xfId="33938" xr:uid="{1232AD0E-CB47-485D-AFA3-5D102D32F3BE}"/>
    <cellStyle name="Normal 115 3 3" xfId="22912" xr:uid="{3F134CDA-156E-49E7-9DB3-9CBAB352EC9A}"/>
    <cellStyle name="Normal 115 3 4" xfId="31030" xr:uid="{0E381BAD-CB13-4E34-A0C5-CAB338216B25}"/>
    <cellStyle name="Normal 115 4" xfId="5862" xr:uid="{9CB9F965-5054-4E98-9E30-E030DD5D04E2}"/>
    <cellStyle name="Normal 115 4 2" xfId="24394" xr:uid="{038B2985-F8D4-44A3-90B8-106C716F324C}"/>
    <cellStyle name="Normal 115 4 3" xfId="32512" xr:uid="{2BC21D4B-38D8-4904-B96F-B59C050AE007}"/>
    <cellStyle name="Normal 115 5" xfId="21444" xr:uid="{B33E8669-3E4D-4828-9DF5-75489B3A1351}"/>
    <cellStyle name="Normal 115 6" xfId="29560" xr:uid="{33D4CEE3-C3A2-43BE-9757-628227F8338F}"/>
    <cellStyle name="Normal 116" xfId="1862" xr:uid="{A1A38E8D-A588-4425-8E1C-A9C76ADB8514}"/>
    <cellStyle name="Normal 117" xfId="2751" xr:uid="{0439AF70-CDEB-427D-9575-2272BB3201AC}"/>
    <cellStyle name="Normal 117 2" xfId="3648" xr:uid="{D436524D-7E5C-4922-8B0D-4CDCBB4AF0FA}"/>
    <cellStyle name="Normal 117 2 2" xfId="5081" xr:uid="{81F8FACB-B7C5-4D56-AFD7-FE0D3B011FE0}"/>
    <cellStyle name="Normal 117 2 2 2" xfId="8017" xr:uid="{20AEB0D3-F5F4-4CED-AE16-E227B67360DC}"/>
    <cellStyle name="Normal 117 2 2 2 2" xfId="26549" xr:uid="{21B15084-7BE8-4B32-BE70-4EDA05EA386D}"/>
    <cellStyle name="Normal 117 2 2 2 3" xfId="34667" xr:uid="{28FB226C-56E5-4790-A817-2BAEDD7B61F1}"/>
    <cellStyle name="Normal 117 2 2 3" xfId="23641" xr:uid="{DEC9D8E1-D9BF-4B7B-A94E-19C54FAAA0FC}"/>
    <cellStyle name="Normal 117 2 2 4" xfId="31759" xr:uid="{979D433A-9C45-4697-96B3-1C6D4FEDA2D1}"/>
    <cellStyle name="Normal 117 2 3" xfId="6591" xr:uid="{CE4E7EEC-9369-4673-A6C4-B11E7E3F5F51}"/>
    <cellStyle name="Normal 117 2 3 2" xfId="25123" xr:uid="{BF5EC02D-6D67-4022-B21B-D7D053B29F6E}"/>
    <cellStyle name="Normal 117 2 3 3" xfId="33241" xr:uid="{3FDD2905-2340-4F89-86EA-693802775F93}"/>
    <cellStyle name="Normal 117 2 4" xfId="22213" xr:uid="{37563B22-4880-4996-9845-AA38F61F8BC4}"/>
    <cellStyle name="Normal 117 2 5" xfId="30331" xr:uid="{60D496D9-4489-42F3-AB26-B4EF89045478}"/>
    <cellStyle name="Normal 117 3" xfId="4370" xr:uid="{C50217A2-5EBA-419B-B624-60864A3CCC75}"/>
    <cellStyle name="Normal 117 3 2" xfId="7306" xr:uid="{C26B4CE0-DC1E-4A08-91DA-D0E70C90B1D7}"/>
    <cellStyle name="Normal 117 3 2 2" xfId="25838" xr:uid="{E54D78A0-A331-4557-A70D-1BECA67B50C5}"/>
    <cellStyle name="Normal 117 3 2 3" xfId="33956" xr:uid="{40BAB5CF-8799-4367-A6B8-23944E073DCE}"/>
    <cellStyle name="Normal 117 3 3" xfId="22930" xr:uid="{7EB1601C-375C-4042-81C8-DF2E8E1D25ED}"/>
    <cellStyle name="Normal 117 3 4" xfId="31048" xr:uid="{E2483717-C0A9-498F-9B9A-914FF1AEF83F}"/>
    <cellStyle name="Normal 117 4" xfId="5880" xr:uid="{53259AD0-BCAA-4EC7-9575-29D8E8B80783}"/>
    <cellStyle name="Normal 117 4 2" xfId="24412" xr:uid="{B7EE48B9-7F77-41ED-BA8B-829F07419F90}"/>
    <cellStyle name="Normal 117 4 3" xfId="32530" xr:uid="{365F3120-B073-4243-AFFC-0D749548EFDB}"/>
    <cellStyle name="Normal 117 5" xfId="21465" xr:uid="{66E62F95-04D9-4608-A3F5-943B06014D84}"/>
    <cellStyle name="Normal 117 6" xfId="29581" xr:uid="{1FECBAD8-0D81-4FDD-BF3F-6CC30E2FA129}"/>
    <cellStyle name="Normal 118" xfId="2714" xr:uid="{24014F0C-3EA8-49D4-84B0-83DB510AF2E3}"/>
    <cellStyle name="Normal 118 2" xfId="3628" xr:uid="{3CF1EB6E-44FD-4EA0-A81C-6990BB18220B}"/>
    <cellStyle name="Normal 118 2 2" xfId="5062" xr:uid="{C2A954D4-BA31-4795-B81D-32C2FEF9F679}"/>
    <cellStyle name="Normal 118 2 2 2" xfId="7998" xr:uid="{B074103F-519E-4B87-9297-0BB3D9325054}"/>
    <cellStyle name="Normal 118 2 2 2 2" xfId="26530" xr:uid="{2145456D-B623-4C80-B6AB-BBBAC3E90FB5}"/>
    <cellStyle name="Normal 118 2 2 2 3" xfId="34648" xr:uid="{3A2F506E-F730-41C7-A2A3-7CA72535B458}"/>
    <cellStyle name="Normal 118 2 2 3" xfId="23622" xr:uid="{567A1949-74F4-42DB-9153-78160D5D7FAF}"/>
    <cellStyle name="Normal 118 2 2 4" xfId="31740" xr:uid="{67D68CC2-8D33-4789-BBC7-862D9CE4A7F3}"/>
    <cellStyle name="Normal 118 2 3" xfId="6572" xr:uid="{CD310909-B19D-4914-BDB1-A161576A6EE8}"/>
    <cellStyle name="Normal 118 2 3 2" xfId="25104" xr:uid="{12151DC4-6FFC-422C-9C59-49FDE5AF026A}"/>
    <cellStyle name="Normal 118 2 3 3" xfId="33222" xr:uid="{CCD5D71D-B339-45CE-8696-F1E2DBE9D7DF}"/>
    <cellStyle name="Normal 118 2 4" xfId="22194" xr:uid="{9492B63A-B15C-45C9-B127-288731FCA991}"/>
    <cellStyle name="Normal 118 2 5" xfId="30312" xr:uid="{050C58C5-5265-4F28-B72F-F6D6E86437A3}"/>
    <cellStyle name="Normal 118 3" xfId="4351" xr:uid="{82D2A4F9-5D8F-4E0F-B720-B192A0A0B1E5}"/>
    <cellStyle name="Normal 118 3 2" xfId="7287" xr:uid="{97CD6AA6-30CB-443D-BB0F-B75DBB7CFF05}"/>
    <cellStyle name="Normal 118 3 2 2" xfId="25819" xr:uid="{DFF84E09-D7CF-421F-9E9F-F9F16D6FA437}"/>
    <cellStyle name="Normal 118 3 2 3" xfId="33937" xr:uid="{67DC85DE-D7A1-4C77-B95C-22586F4FA78E}"/>
    <cellStyle name="Normal 118 3 3" xfId="22911" xr:uid="{EBFA1E1C-8537-494E-B082-32EE2E92F30B}"/>
    <cellStyle name="Normal 118 3 4" xfId="31029" xr:uid="{7330F845-2B2D-4EDB-A1DD-6F68ED993665}"/>
    <cellStyle name="Normal 118 4" xfId="5861" xr:uid="{0A31A050-A2C0-472B-8C61-1A2C3FFE2280}"/>
    <cellStyle name="Normal 118 4 2" xfId="24393" xr:uid="{128738F6-306E-48B7-9EFD-4E48375EBBF2}"/>
    <cellStyle name="Normal 118 4 3" xfId="32511" xr:uid="{46B71653-4F5D-489A-AB2F-0971923487EF}"/>
    <cellStyle name="Normal 118 5" xfId="21442" xr:uid="{0AB3E289-C0F0-41CD-8ACF-7A5B45CE2F48}"/>
    <cellStyle name="Normal 118 6" xfId="29558" xr:uid="{F6597610-E5C1-4118-BE41-DCE69EDE227A}"/>
    <cellStyle name="Normal 119" xfId="3093" xr:uid="{260BBF27-917B-40BA-BEC8-37E93A41E8E2}"/>
    <cellStyle name="Normal 119 2" xfId="3937" xr:uid="{A92407A8-D18C-41CD-ACF1-3BADB92F0463}"/>
    <cellStyle name="Normal 119 2 2" xfId="5370" xr:uid="{5A3DED18-C4A7-426A-B850-90E88AED50CE}"/>
    <cellStyle name="Normal 119 2 2 2" xfId="8306" xr:uid="{BD97C73F-B34B-4EC7-9FF2-98AA360BFB60}"/>
    <cellStyle name="Normal 119 2 2 2 2" xfId="26838" xr:uid="{4AC0F1E4-8C52-4CF4-BC84-40116E2FE7AA}"/>
    <cellStyle name="Normal 119 2 2 2 3" xfId="34956" xr:uid="{3CC23C55-5EE2-4506-AD0F-5B1330DBB966}"/>
    <cellStyle name="Normal 119 2 2 3" xfId="23930" xr:uid="{6C4F6700-775C-4D8A-94EB-4937FAD18F37}"/>
    <cellStyle name="Normal 119 2 2 4" xfId="32048" xr:uid="{18B84F9B-4207-4419-B684-DBF6CFD14AE4}"/>
    <cellStyle name="Normal 119 2 3" xfId="6880" xr:uid="{9498D676-FACB-435D-AD92-F4B994D572D7}"/>
    <cellStyle name="Normal 119 2 3 2" xfId="25412" xr:uid="{EA2B373F-E44C-4FCF-9EF3-D5FDD16A608C}"/>
    <cellStyle name="Normal 119 2 3 3" xfId="33530" xr:uid="{131749D5-82CF-4640-AB84-26B8A9AAFA30}"/>
    <cellStyle name="Normal 119 2 4" xfId="22502" xr:uid="{54CA3492-6CA7-4A00-8125-162F0DEDA74E}"/>
    <cellStyle name="Normal 119 2 5" xfId="30620" xr:uid="{908434D5-8CF6-4BB5-85A6-7EA453FB76D6}"/>
    <cellStyle name="Normal 119 3" xfId="4659" xr:uid="{3786AC14-0020-4ACD-BACA-8FA9C4E3AB1F}"/>
    <cellStyle name="Normal 119 3 2" xfId="7595" xr:uid="{D1B46FB5-CA6D-4AF4-80FE-F92083E5B17F}"/>
    <cellStyle name="Normal 119 3 2 2" xfId="26127" xr:uid="{931CCE98-6226-423A-BC1D-05634BDC76C0}"/>
    <cellStyle name="Normal 119 3 2 3" xfId="34245" xr:uid="{2A65ED8D-7A07-4CE5-AA0A-3320D578B90B}"/>
    <cellStyle name="Normal 119 3 3" xfId="23219" xr:uid="{040F05E2-8D13-456C-9C6A-E4106F15E7A2}"/>
    <cellStyle name="Normal 119 3 4" xfId="31337" xr:uid="{240E9060-99E1-4AEF-B264-F8E1815BD0CA}"/>
    <cellStyle name="Normal 119 4" xfId="6169" xr:uid="{D70CDCDE-BFFA-4E7D-BA80-F40054E63679}"/>
    <cellStyle name="Normal 119 4 2" xfId="24701" xr:uid="{EB5F8F40-B485-47DD-9FDA-014E36E644C4}"/>
    <cellStyle name="Normal 119 4 3" xfId="32819" xr:uid="{CDD0BF47-B523-4F7D-A71F-FFBD12DB83F8}"/>
    <cellStyle name="Normal 119 5" xfId="21768" xr:uid="{AA77C366-345E-4C78-ACAF-15429E065ADB}"/>
    <cellStyle name="Normal 119 6" xfId="29884" xr:uid="{95B16824-812B-4A16-A306-E0361467A7F6}"/>
    <cellStyle name="Normal 12" xfId="569" xr:uid="{B104285D-5DC1-4405-A1DB-6A116FF99A65}"/>
    <cellStyle name="Normal 12 2" xfId="385" xr:uid="{A6C0C3FC-69EC-46D6-B80A-9CF96336E6F3}"/>
    <cellStyle name="Normal 12 2 10" xfId="11203" xr:uid="{88A69E65-992E-466B-A6E4-9486FE82FC90}"/>
    <cellStyle name="Normal 12 2 10 2" xfId="27532" xr:uid="{86BA3AD8-C699-4798-9237-DE89C8FEC8AD}"/>
    <cellStyle name="Normal 12 2 10 3" xfId="35720" xr:uid="{4F6F0DD4-4A75-4A33-B0E3-B8F88B8E5A2E}"/>
    <cellStyle name="Normal 12 2 11" xfId="2074" xr:uid="{083D9E16-AEAD-4353-B3D3-88206C139F35}"/>
    <cellStyle name="Normal 12 2 11 2" xfId="21057" xr:uid="{16ACBF19-ACF7-4960-97C6-8291BE5B1020}"/>
    <cellStyle name="Normal 12 2 11 3" xfId="29173" xr:uid="{A351CD3A-0CEE-446E-AC3F-3D98FD58AC34}"/>
    <cellStyle name="Normal 12 2 12" xfId="20291" xr:uid="{73C992F3-5298-4682-970A-51179D74942A}"/>
    <cellStyle name="Normal 12 2 13" xfId="28382" xr:uid="{B1FF12B4-E157-4D89-AC3F-DE7A00248853}"/>
    <cellStyle name="Normal 12 2 2" xfId="889" xr:uid="{3A3A054B-4103-493A-861A-DC6273DF0ABF}"/>
    <cellStyle name="Normal 12 2 2 2" xfId="2371" xr:uid="{D02BDC4D-419C-48C3-883E-B6D1F4AD57CA}"/>
    <cellStyle name="Normal 12 2 2 2 2" xfId="2959" xr:uid="{40FCDC75-BD24-4329-A812-BE421EBE5F25}"/>
    <cellStyle name="Normal 12 2 2 2 2 2" xfId="3832" xr:uid="{E02CCFCF-3C64-4124-A61D-E969F4CF9C02}"/>
    <cellStyle name="Normal 12 2 2 2 2 2 2" xfId="5265" xr:uid="{61370C4F-5816-4AA1-81D0-E06302C25B80}"/>
    <cellStyle name="Normal 12 2 2 2 2 2 2 2" xfId="8201" xr:uid="{D718A816-3816-47E9-A216-903BDE3284DC}"/>
    <cellStyle name="Normal 12 2 2 2 2 2 2 2 2" xfId="26733" xr:uid="{811398AF-FD4E-4360-A7C7-5DFB8992A23B}"/>
    <cellStyle name="Normal 12 2 2 2 2 2 2 2 3" xfId="34851" xr:uid="{9CEFACA7-0AF5-4E03-9E1B-938DBE302919}"/>
    <cellStyle name="Normal 12 2 2 2 2 2 2 3" xfId="23825" xr:uid="{90BC3B71-846C-4314-B0E9-3D904BA03CE7}"/>
    <cellStyle name="Normal 12 2 2 2 2 2 2 4" xfId="31943" xr:uid="{E379F4B5-4A87-430F-A2D5-F7D952CF42AE}"/>
    <cellStyle name="Normal 12 2 2 2 2 2 3" xfId="6775" xr:uid="{35E18A9C-0426-4B69-A30C-193D0474B956}"/>
    <cellStyle name="Normal 12 2 2 2 2 2 3 2" xfId="25307" xr:uid="{9AF359CC-C5F6-4A50-9543-0B844681528A}"/>
    <cellStyle name="Normal 12 2 2 2 2 2 3 3" xfId="33425" xr:uid="{DDEEDB43-284C-4370-B7DB-134A71844665}"/>
    <cellStyle name="Normal 12 2 2 2 2 2 4" xfId="22397" xr:uid="{DFE4525D-97B4-4C37-9ACF-F388CF0282EE}"/>
    <cellStyle name="Normal 12 2 2 2 2 2 5" xfId="30515" xr:uid="{9EFD8793-8B49-4FCD-82C5-50FECF117C34}"/>
    <cellStyle name="Normal 12 2 2 2 2 3" xfId="4554" xr:uid="{27D917AA-693B-4B11-9D8B-F596C9A1AF24}"/>
    <cellStyle name="Normal 12 2 2 2 2 3 2" xfId="7490" xr:uid="{D62513F5-A446-4A30-84C5-C4118E4BA72E}"/>
    <cellStyle name="Normal 12 2 2 2 2 3 2 2" xfId="26022" xr:uid="{89C101FD-2630-4393-AF86-6390FAE13EA9}"/>
    <cellStyle name="Normal 12 2 2 2 2 3 2 3" xfId="34140" xr:uid="{D2F04C16-F732-4FA4-9410-65AFB2D67C66}"/>
    <cellStyle name="Normal 12 2 2 2 2 3 3" xfId="23114" xr:uid="{1275C9C7-D57A-4E6A-83BE-ECA85ECCBC9F}"/>
    <cellStyle name="Normal 12 2 2 2 2 3 4" xfId="31232" xr:uid="{514521F4-D461-4A82-A3ED-C824D02755A1}"/>
    <cellStyle name="Normal 12 2 2 2 2 4" xfId="6064" xr:uid="{1A3E0F7A-0830-467A-AA27-57C965676CB0}"/>
    <cellStyle name="Normal 12 2 2 2 2 4 2" xfId="24596" xr:uid="{8D0B16B2-0C17-4547-BC64-0A32CD336CCF}"/>
    <cellStyle name="Normal 12 2 2 2 2 4 3" xfId="32714" xr:uid="{F3214475-BE2D-4AF2-858D-4D5B60E34922}"/>
    <cellStyle name="Normal 12 2 2 2 2 5" xfId="21652" xr:uid="{A731CC1E-79D2-401F-BAC3-249CE28016B8}"/>
    <cellStyle name="Normal 12 2 2 2 2 6" xfId="29768" xr:uid="{758434D9-41CE-4B3B-A23F-50FD316E9E4C}"/>
    <cellStyle name="Normal 12 2 2 2 3" xfId="3537" xr:uid="{8ABFA3F2-5931-4625-B91C-DDB20E40B5B2}"/>
    <cellStyle name="Normal 12 2 2 2 3 2" xfId="4972" xr:uid="{6D20B6CF-B63F-48B1-924B-496179F200D6}"/>
    <cellStyle name="Normal 12 2 2 2 3 2 2" xfId="7908" xr:uid="{D7AFF6E1-382D-4F54-9516-CC53C4E790F4}"/>
    <cellStyle name="Normal 12 2 2 2 3 2 2 2" xfId="26440" xr:uid="{A0D1CB0B-37FF-42CB-891F-FAEFC8BC6533}"/>
    <cellStyle name="Normal 12 2 2 2 3 2 2 3" xfId="34558" xr:uid="{085F810B-A129-4C38-8375-178127E22622}"/>
    <cellStyle name="Normal 12 2 2 2 3 2 3" xfId="23532" xr:uid="{A33ADFBD-9688-4523-8C65-28F39F5B7A7D}"/>
    <cellStyle name="Normal 12 2 2 2 3 2 4" xfId="31650" xr:uid="{812F3C68-CAF8-4618-8E54-724C8722F8E9}"/>
    <cellStyle name="Normal 12 2 2 2 3 3" xfId="6482" xr:uid="{E771406B-A4F5-445C-896F-39A09599AB5A}"/>
    <cellStyle name="Normal 12 2 2 2 3 3 2" xfId="25014" xr:uid="{C0212632-B135-4AA2-8742-EE2AD70AA93A}"/>
    <cellStyle name="Normal 12 2 2 2 3 3 3" xfId="33132" xr:uid="{A3A562AC-D52D-46DA-90FD-0FC37E1409A2}"/>
    <cellStyle name="Normal 12 2 2 2 3 4" xfId="22104" xr:uid="{F02805D5-427B-437F-A727-9FB4F6A1595B}"/>
    <cellStyle name="Normal 12 2 2 2 3 5" xfId="30222" xr:uid="{E4ECCC87-7008-436A-A88A-8188A69639CE}"/>
    <cellStyle name="Normal 12 2 2 2 4" xfId="4261" xr:uid="{50624AB1-D87C-459A-81CB-AA626239F8A7}"/>
    <cellStyle name="Normal 12 2 2 2 4 2" xfId="7197" xr:uid="{7D02CEEA-28E5-4F5C-961C-8B42F51E7AF0}"/>
    <cellStyle name="Normal 12 2 2 2 4 2 2" xfId="25729" xr:uid="{4EC36E44-7055-4C34-B400-B0C65064C8B8}"/>
    <cellStyle name="Normal 12 2 2 2 4 2 3" xfId="33847" xr:uid="{8D1C1598-64FD-4A97-B618-ECB5450E3068}"/>
    <cellStyle name="Normal 12 2 2 2 4 3" xfId="22821" xr:uid="{679D7CB2-969C-48E8-8D2A-F22FB5A8D881}"/>
    <cellStyle name="Normal 12 2 2 2 4 4" xfId="30939" xr:uid="{1D8C2CB8-A12E-4862-ABE8-6568658E66CE}"/>
    <cellStyle name="Normal 12 2 2 2 5" xfId="5771" xr:uid="{F521290C-D682-4F69-81EF-2B6C5E15204A}"/>
    <cellStyle name="Normal 12 2 2 2 5 2" xfId="24303" xr:uid="{B6E6C9E9-B39F-4CB4-BE7A-B683385B6164}"/>
    <cellStyle name="Normal 12 2 2 2 5 3" xfId="32421" xr:uid="{DEB2A68A-A7CE-4EB7-AB62-04DCEADB0240}"/>
    <cellStyle name="Normal 12 2 2 2 6" xfId="21289" xr:uid="{0D2C3B22-6E30-45B9-A08F-D1B53E91E82D}"/>
    <cellStyle name="Normal 12 2 2 2 7" xfId="29405" xr:uid="{9EE547F6-CD4B-4648-BECD-EC9AEA1A0771}"/>
    <cellStyle name="Normal 12 2 2 3" xfId="2830" xr:uid="{5A0A1745-EC51-495A-B3E4-4666E3910555}"/>
    <cellStyle name="Normal 12 2 2 3 2" xfId="3703" xr:uid="{4A411239-5C57-43CD-9A79-A248712937D4}"/>
    <cellStyle name="Normal 12 2 2 3 2 2" xfId="5136" xr:uid="{B0873B6C-55D6-4320-83C1-BE655FB84465}"/>
    <cellStyle name="Normal 12 2 2 3 2 2 2" xfId="8072" xr:uid="{E4EE0EFF-9EB4-4971-8E1F-DE9445EAAA08}"/>
    <cellStyle name="Normal 12 2 2 3 2 2 2 2" xfId="26604" xr:uid="{EA23760D-49BE-435B-93FD-4A40717F37DA}"/>
    <cellStyle name="Normal 12 2 2 3 2 2 2 3" xfId="34722" xr:uid="{83502E4D-CE2C-4F2D-9B5F-A9E4E0512A8E}"/>
    <cellStyle name="Normal 12 2 2 3 2 2 3" xfId="23696" xr:uid="{4C60E261-5521-4FE7-824E-FF49E7560947}"/>
    <cellStyle name="Normal 12 2 2 3 2 2 4" xfId="31814" xr:uid="{39437155-0832-49BD-A138-22808E5A45CB}"/>
    <cellStyle name="Normal 12 2 2 3 2 3" xfId="6646" xr:uid="{92029AB6-A65E-4223-8745-5500E02122D2}"/>
    <cellStyle name="Normal 12 2 2 3 2 3 2" xfId="25178" xr:uid="{CDFB41D3-8A22-4D54-9DA5-DCE37368A171}"/>
    <cellStyle name="Normal 12 2 2 3 2 3 3" xfId="33296" xr:uid="{8F474491-F2EF-44F2-8620-44659A022B77}"/>
    <cellStyle name="Normal 12 2 2 3 2 4" xfId="22268" xr:uid="{DDE0C86C-E3BA-4F27-B0A0-3C0BADFBED8B}"/>
    <cellStyle name="Normal 12 2 2 3 2 5" xfId="30386" xr:uid="{94E51BC2-AB5D-4F36-ADF2-E80E990BE132}"/>
    <cellStyle name="Normal 12 2 2 3 3" xfId="4425" xr:uid="{B585591B-A069-49B2-8366-F797DF64BDA3}"/>
    <cellStyle name="Normal 12 2 2 3 3 2" xfId="7361" xr:uid="{085FDD8B-53B5-4274-B5AE-06610117B9F4}"/>
    <cellStyle name="Normal 12 2 2 3 3 2 2" xfId="25893" xr:uid="{7CA64189-AD24-4CDE-83D4-F18CC13706C8}"/>
    <cellStyle name="Normal 12 2 2 3 3 2 3" xfId="34011" xr:uid="{884E706A-C6FF-4689-8CD9-F670CD1A648A}"/>
    <cellStyle name="Normal 12 2 2 3 3 3" xfId="22985" xr:uid="{12FC7CAA-52DC-4170-B808-0F9F3CFF6E17}"/>
    <cellStyle name="Normal 12 2 2 3 3 4" xfId="31103" xr:uid="{5F58F492-35FD-470E-99F3-329450B6EE1A}"/>
    <cellStyle name="Normal 12 2 2 3 4" xfId="5935" xr:uid="{42528EA9-CE51-425F-BCDE-2E0F5FC4F042}"/>
    <cellStyle name="Normal 12 2 2 3 4 2" xfId="24467" xr:uid="{8E24C1B3-E268-4D2F-AF23-A2BCE788BBD3}"/>
    <cellStyle name="Normal 12 2 2 3 4 3" xfId="32585" xr:uid="{F6E8C7B2-453C-4E1D-B272-F42F3808FA18}"/>
    <cellStyle name="Normal 12 2 2 3 5" xfId="21523" xr:uid="{D38483C6-D6BA-41A2-8E0A-0C55FCCF3FC1}"/>
    <cellStyle name="Normal 12 2 2 3 6" xfId="29639" xr:uid="{6CE61A91-F628-49FA-968F-894B59341CAE}"/>
    <cellStyle name="Normal 12 2 2 4" xfId="3408" xr:uid="{8F59CB7B-A809-4CA1-92A8-7C3F5856D750}"/>
    <cellStyle name="Normal 12 2 2 4 2" xfId="4843" xr:uid="{375EC60D-B8E5-4F20-80D8-4164A5ABA634}"/>
    <cellStyle name="Normal 12 2 2 4 2 2" xfId="7779" xr:uid="{4455C2EC-D7E5-44EB-AB53-2B37714FF6A5}"/>
    <cellStyle name="Normal 12 2 2 4 2 2 2" xfId="26311" xr:uid="{7096CC46-F5B7-430E-B0DC-76745732BCA1}"/>
    <cellStyle name="Normal 12 2 2 4 2 2 3" xfId="34429" xr:uid="{D0ECABB8-6956-4288-99CD-93E464B76095}"/>
    <cellStyle name="Normal 12 2 2 4 2 3" xfId="23403" xr:uid="{EEBF3D36-FD38-46BD-9CC7-2E3A3FB882D9}"/>
    <cellStyle name="Normal 12 2 2 4 2 4" xfId="31521" xr:uid="{52228B46-18B7-453F-87A7-8903D4F25C45}"/>
    <cellStyle name="Normal 12 2 2 4 3" xfId="6353" xr:uid="{F4BEECCA-F34D-45A5-9889-DCED1A638BBC}"/>
    <cellStyle name="Normal 12 2 2 4 3 2" xfId="24885" xr:uid="{0B80F62C-BC0B-4545-83BE-808503E99031}"/>
    <cellStyle name="Normal 12 2 2 4 3 3" xfId="33003" xr:uid="{0158A2B2-EC2B-48B5-9990-0CECFEEB2218}"/>
    <cellStyle name="Normal 12 2 2 4 4" xfId="21975" xr:uid="{377A2FF4-BC6A-4895-BDB5-1C063405C08E}"/>
    <cellStyle name="Normal 12 2 2 4 5" xfId="30093" xr:uid="{7CC377BD-1463-44B6-A04E-175C58100244}"/>
    <cellStyle name="Normal 12 2 2 5" xfId="4132" xr:uid="{C6867F10-DFB8-4BB0-8C99-7F0B36D276A5}"/>
    <cellStyle name="Normal 12 2 2 5 2" xfId="7068" xr:uid="{93A87297-FDFA-40CC-901F-A8CB3E8A2714}"/>
    <cellStyle name="Normal 12 2 2 5 2 2" xfId="25600" xr:uid="{B805D1E9-5CF8-487A-895B-E2A05BD2E76A}"/>
    <cellStyle name="Normal 12 2 2 5 2 3" xfId="33718" xr:uid="{2138BFE7-99CE-4C75-B950-04359347A336}"/>
    <cellStyle name="Normal 12 2 2 5 3" xfId="22692" xr:uid="{89F5021F-BBA0-4195-AAD4-3659D2DBC8EF}"/>
    <cellStyle name="Normal 12 2 2 5 4" xfId="30810" xr:uid="{7CE539AC-566C-4719-A8F5-E34AC1BCC0EB}"/>
    <cellStyle name="Normal 12 2 2 6" xfId="5642" xr:uid="{6BB591A1-AD07-4F1A-9586-B2E289EF76BA}"/>
    <cellStyle name="Normal 12 2 2 6 2" xfId="24174" xr:uid="{705AC97B-2461-4237-9645-5F9D370BE0C1}"/>
    <cellStyle name="Normal 12 2 2 6 3" xfId="32292" xr:uid="{0A911AD9-85AF-4450-8D1F-C67739CECF73}"/>
    <cellStyle name="Normal 12 2 2 7" xfId="2225" xr:uid="{E043C594-9EBF-4D8F-9394-3DC4B8FD74C0}"/>
    <cellStyle name="Normal 12 2 2 7 2" xfId="21155" xr:uid="{8BF4E1FE-F993-47BD-8793-4B654422AE92}"/>
    <cellStyle name="Normal 12 2 2 7 3" xfId="29271" xr:uid="{1762A99B-C62F-4562-8BD9-078400B3A46F}"/>
    <cellStyle name="Normal 12 2 2 8" xfId="20645" xr:uid="{395C9AC6-257B-4F58-8478-7C562CC059A7}"/>
    <cellStyle name="Normal 12 2 2 9" xfId="28740" xr:uid="{70F8D4DD-306F-47BC-ADFF-3DCE5AA39D6B}"/>
    <cellStyle name="Normal 12 2 3" xfId="2308" xr:uid="{97F74A82-1418-42FC-B1E6-EE9C5CD56AC6}"/>
    <cellStyle name="Normal 12 2 3 2" xfId="2576" xr:uid="{AFC8A5F8-1804-4F94-8EBC-434724CB6CAF}"/>
    <cellStyle name="Normal 12 2 3 2 2" xfId="3019" xr:uid="{EF219FA4-2537-4DF8-8415-53BABCDBC221}"/>
    <cellStyle name="Normal 12 2 3 2 2 2" xfId="3883" xr:uid="{0C2F3133-6258-4571-98CE-C4A30A45BB5D}"/>
    <cellStyle name="Normal 12 2 3 2 2 2 2" xfId="5316" xr:uid="{E0A49AB6-B797-4FF3-A941-EAE232F2A3DA}"/>
    <cellStyle name="Normal 12 2 3 2 2 2 2 2" xfId="8252" xr:uid="{6D4AA799-195F-4A9F-8E8F-34EA9E67CF2E}"/>
    <cellStyle name="Normal 12 2 3 2 2 2 2 2 2" xfId="26784" xr:uid="{B21C3701-DC58-40FD-B4C8-A1368E6B7B72}"/>
    <cellStyle name="Normal 12 2 3 2 2 2 2 2 3" xfId="34902" xr:uid="{7A35CAD2-C9E0-4ECF-BCED-2B73B35FF472}"/>
    <cellStyle name="Normal 12 2 3 2 2 2 2 3" xfId="23876" xr:uid="{2FF397D5-4DED-42A6-90E5-7A0EF3B4F809}"/>
    <cellStyle name="Normal 12 2 3 2 2 2 2 4" xfId="31994" xr:uid="{646136BF-A6D3-4928-81D2-2771B5A8C39A}"/>
    <cellStyle name="Normal 12 2 3 2 2 2 3" xfId="6826" xr:uid="{24DD06E9-D850-4F00-BB84-DA4564179880}"/>
    <cellStyle name="Normal 12 2 3 2 2 2 3 2" xfId="25358" xr:uid="{95C9C923-1CFB-4178-A504-1BDE40CB5D4E}"/>
    <cellStyle name="Normal 12 2 3 2 2 2 3 3" xfId="33476" xr:uid="{45C89A92-1E62-4498-8128-FAEA80504FC4}"/>
    <cellStyle name="Normal 12 2 3 2 2 2 4" xfId="22448" xr:uid="{CDF537BC-E7E1-4709-BF4D-C8B521F72BDF}"/>
    <cellStyle name="Normal 12 2 3 2 2 2 5" xfId="30566" xr:uid="{338C0CC3-2BCF-4171-BCAC-A1531416F60F}"/>
    <cellStyle name="Normal 12 2 3 2 2 3" xfId="4605" xr:uid="{44529FC6-4A06-447D-B29A-BFE2475B2ECD}"/>
    <cellStyle name="Normal 12 2 3 2 2 3 2" xfId="7541" xr:uid="{911EDAF2-E36F-4D82-B8F8-73DC197CDE61}"/>
    <cellStyle name="Normal 12 2 3 2 2 3 2 2" xfId="26073" xr:uid="{279E89B3-920C-4145-ACB9-096A9A71D8D6}"/>
    <cellStyle name="Normal 12 2 3 2 2 3 2 3" xfId="34191" xr:uid="{87B4ECD4-67CC-4023-82B9-ADACAD63054E}"/>
    <cellStyle name="Normal 12 2 3 2 2 3 3" xfId="23165" xr:uid="{681FDBA4-A6AB-4678-BFE1-8FD7B791B9D8}"/>
    <cellStyle name="Normal 12 2 3 2 2 3 4" xfId="31283" xr:uid="{AAFA4381-A5CC-4BF3-8AFA-F3EC57CE7A02}"/>
    <cellStyle name="Normal 12 2 3 2 2 4" xfId="6115" xr:uid="{2707252F-EFFA-47B1-AB9F-FD4F257954CA}"/>
    <cellStyle name="Normal 12 2 3 2 2 4 2" xfId="24647" xr:uid="{6FA4E380-2FF1-42C4-A3A0-25E164C81373}"/>
    <cellStyle name="Normal 12 2 3 2 2 4 3" xfId="32765" xr:uid="{73ACF442-58F7-4E12-8B80-53456FB74680}"/>
    <cellStyle name="Normal 12 2 3 2 2 5" xfId="21704" xr:uid="{E63FE0BA-8C93-4455-881B-65BA52E681AC}"/>
    <cellStyle name="Normal 12 2 3 2 2 6" xfId="29820" xr:uid="{A76E1463-D5D6-47C3-A7A8-EC459DDB3196}"/>
    <cellStyle name="Normal 12 2 3 2 3" xfId="3585" xr:uid="{7E514D89-20DA-4758-BA6E-ED1ED3699FEA}"/>
    <cellStyle name="Normal 12 2 3 2 3 2" xfId="5019" xr:uid="{8E378C98-4782-4604-B862-8299526E8624}"/>
    <cellStyle name="Normal 12 2 3 2 3 2 2" xfId="7955" xr:uid="{ECCC6E85-37DB-4E65-921D-573346B2D5F9}"/>
    <cellStyle name="Normal 12 2 3 2 3 2 2 2" xfId="26487" xr:uid="{ADC33C60-B906-4E2B-B6FF-FD3428555460}"/>
    <cellStyle name="Normal 12 2 3 2 3 2 2 3" xfId="34605" xr:uid="{1FF27A69-66A4-4BE8-9B9C-9832DCD4BE66}"/>
    <cellStyle name="Normal 12 2 3 2 3 2 3" xfId="23579" xr:uid="{54ADE7E0-7B6D-480D-B77C-F537F7F1BE17}"/>
    <cellStyle name="Normal 12 2 3 2 3 2 4" xfId="31697" xr:uid="{CD1E2810-5C39-4259-8703-6601EC60CAD2}"/>
    <cellStyle name="Normal 12 2 3 2 3 3" xfId="6529" xr:uid="{F534B265-9EE6-494C-9C96-499E1A9250FB}"/>
    <cellStyle name="Normal 12 2 3 2 3 3 2" xfId="25061" xr:uid="{F502917B-43B3-4BCB-876B-3CB8CC0831E5}"/>
    <cellStyle name="Normal 12 2 3 2 3 3 3" xfId="33179" xr:uid="{02A2F147-536B-43A3-947F-377F114279D8}"/>
    <cellStyle name="Normal 12 2 3 2 3 4" xfId="22151" xr:uid="{A434F899-CCA0-4F4E-8771-F26FB59A37FE}"/>
    <cellStyle name="Normal 12 2 3 2 3 5" xfId="30269" xr:uid="{77F93DBC-961C-4121-B2BC-19ACA387CCBA}"/>
    <cellStyle name="Normal 12 2 3 2 4" xfId="4308" xr:uid="{6C35B806-A982-4C27-A9B9-F5D603F6B13E}"/>
    <cellStyle name="Normal 12 2 3 2 4 2" xfId="7244" xr:uid="{51222C60-FA3E-4A46-92CA-5070E6E010F5}"/>
    <cellStyle name="Normal 12 2 3 2 4 2 2" xfId="25776" xr:uid="{F64AE278-77A3-4221-A548-760CBE34FC64}"/>
    <cellStyle name="Normal 12 2 3 2 4 2 3" xfId="33894" xr:uid="{6554C3F9-9B6D-4C1A-995D-CAFA0A2A2862}"/>
    <cellStyle name="Normal 12 2 3 2 4 3" xfId="22868" xr:uid="{2A60D768-2C2F-4217-8F2B-F59AB0D5BB8E}"/>
    <cellStyle name="Normal 12 2 3 2 4 4" xfId="30986" xr:uid="{C0462DE3-1E86-41C6-9CC0-B79D2A569347}"/>
    <cellStyle name="Normal 12 2 3 2 5" xfId="5818" xr:uid="{BC5AD79F-2F66-4277-B954-A87DE9B953CE}"/>
    <cellStyle name="Normal 12 2 3 2 5 2" xfId="24350" xr:uid="{2FB45442-A5CA-4FCA-BAB6-F125D7FDC6FD}"/>
    <cellStyle name="Normal 12 2 3 2 5 3" xfId="32468" xr:uid="{8906A643-2650-4C10-9613-F2850BBB72CA}"/>
    <cellStyle name="Normal 12 2 3 2 6" xfId="21384" xr:uid="{55674817-35C7-4FAE-B86E-798169F9D1D7}"/>
    <cellStyle name="Normal 12 2 3 2 7" xfId="29501" xr:uid="{A921FBBF-3795-4BA7-9FC6-AFE9C2B3A3BA}"/>
    <cellStyle name="Normal 12 2 3 3" xfId="2898" xr:uid="{DB48CFCB-D517-4EE8-9D78-79B76ED69427}"/>
    <cellStyle name="Normal 12 2 3 3 2" xfId="3771" xr:uid="{8A7DF565-1756-4B15-B40C-E6135B6EF9D4}"/>
    <cellStyle name="Normal 12 2 3 3 2 2" xfId="5204" xr:uid="{C9EB32FA-29B8-4984-8156-CA567C6F5725}"/>
    <cellStyle name="Normal 12 2 3 3 2 2 2" xfId="8140" xr:uid="{BF41DB6A-5B4E-49DB-94CB-525C80EF6FCA}"/>
    <cellStyle name="Normal 12 2 3 3 2 2 2 2" xfId="26672" xr:uid="{B3688F6C-EBAB-4283-BC8E-1EF8269681BD}"/>
    <cellStyle name="Normal 12 2 3 3 2 2 2 3" xfId="34790" xr:uid="{FF9088F8-FDA2-47F7-A51C-B2E3BA3CFBA9}"/>
    <cellStyle name="Normal 12 2 3 3 2 2 3" xfId="23764" xr:uid="{5C2EF692-9282-4FDB-80ED-8012775C91A9}"/>
    <cellStyle name="Normal 12 2 3 3 2 2 4" xfId="31882" xr:uid="{0DFD6158-1A5E-48D4-AD1C-49FBA4F197F6}"/>
    <cellStyle name="Normal 12 2 3 3 2 3" xfId="6714" xr:uid="{E907F92F-8407-44F9-9A24-6B53DF3DF3A7}"/>
    <cellStyle name="Normal 12 2 3 3 2 3 2" xfId="25246" xr:uid="{84AE575B-538F-4BEE-9B93-A721A5376265}"/>
    <cellStyle name="Normal 12 2 3 3 2 3 3" xfId="33364" xr:uid="{4DF66256-861D-4E1A-A49E-307B815720CE}"/>
    <cellStyle name="Normal 12 2 3 3 2 4" xfId="22336" xr:uid="{C63DF8C8-CA07-444B-86B2-883469D9F666}"/>
    <cellStyle name="Normal 12 2 3 3 2 5" xfId="30454" xr:uid="{4CBABE02-E06B-4DB8-9A5C-317015F53614}"/>
    <cellStyle name="Normal 12 2 3 3 3" xfId="4493" xr:uid="{6570F413-F645-43F2-8E4F-A22FCF370FEA}"/>
    <cellStyle name="Normal 12 2 3 3 3 2" xfId="7429" xr:uid="{FC1F46BD-04B3-4F54-B20D-51B3BDC84F5D}"/>
    <cellStyle name="Normal 12 2 3 3 3 2 2" xfId="25961" xr:uid="{22251DE6-3DE7-4486-833A-8791764DB634}"/>
    <cellStyle name="Normal 12 2 3 3 3 2 3" xfId="34079" xr:uid="{B422393B-A994-491A-AA32-D95AA0D1B715}"/>
    <cellStyle name="Normal 12 2 3 3 3 3" xfId="23053" xr:uid="{A5BE9785-578D-41D8-9D01-D00335284F35}"/>
    <cellStyle name="Normal 12 2 3 3 3 4" xfId="31171" xr:uid="{EF8C898B-A33D-4B69-8761-551CD93EC15F}"/>
    <cellStyle name="Normal 12 2 3 3 4" xfId="6003" xr:uid="{6567F740-21CB-4A49-A461-AC5713F97A24}"/>
    <cellStyle name="Normal 12 2 3 3 4 2" xfId="24535" xr:uid="{68F8EA91-2995-49B0-873F-84250A45073A}"/>
    <cellStyle name="Normal 12 2 3 3 4 3" xfId="32653" xr:uid="{61BADA49-BA24-48CE-833A-1201A4B22BE4}"/>
    <cellStyle name="Normal 12 2 3 3 5" xfId="21591" xr:uid="{AAEA4232-D1B9-4FAE-BBB1-59359535DF9F}"/>
    <cellStyle name="Normal 12 2 3 3 6" xfId="29707" xr:uid="{D891CAF7-357D-46A6-A22E-385D69882F71}"/>
    <cellStyle name="Normal 12 2 3 4" xfId="3476" xr:uid="{95E0EEAC-2D83-499B-8F8A-41797175A1CD}"/>
    <cellStyle name="Normal 12 2 3 4 2" xfId="4911" xr:uid="{8D0B70C5-249D-439F-A685-71E4157C41CE}"/>
    <cellStyle name="Normal 12 2 3 4 2 2" xfId="7847" xr:uid="{31F733C0-2929-468D-B5C8-255B914BF6EB}"/>
    <cellStyle name="Normal 12 2 3 4 2 2 2" xfId="26379" xr:uid="{FA8AF8E6-8F7B-4E81-8A9E-EE2245ACCE85}"/>
    <cellStyle name="Normal 12 2 3 4 2 2 3" xfId="34497" xr:uid="{A74BE9A9-C6AF-4D21-9B50-A5B4C6CBB3FE}"/>
    <cellStyle name="Normal 12 2 3 4 2 3" xfId="23471" xr:uid="{E3946717-4473-4842-8DDD-5E6C8E087BD3}"/>
    <cellStyle name="Normal 12 2 3 4 2 4" xfId="31589" xr:uid="{FA683DD0-B9DB-4004-8A1A-550FA1335CBC}"/>
    <cellStyle name="Normal 12 2 3 4 3" xfId="6421" xr:uid="{9D5CADC7-68AA-4BA7-9751-FB904A266205}"/>
    <cellStyle name="Normal 12 2 3 4 3 2" xfId="24953" xr:uid="{5128DCA1-05AA-4EC6-B3E2-BF2FD7A7DAB4}"/>
    <cellStyle name="Normal 12 2 3 4 3 3" xfId="33071" xr:uid="{0E1FCEB6-D528-4B4A-ACB3-8D2A1E158004}"/>
    <cellStyle name="Normal 12 2 3 4 4" xfId="22043" xr:uid="{041F0193-57B1-48D4-A456-55523B1493F3}"/>
    <cellStyle name="Normal 12 2 3 4 5" xfId="30161" xr:uid="{716F19E9-A07D-46CC-B94C-70E3162BC390}"/>
    <cellStyle name="Normal 12 2 3 5" xfId="4200" xr:uid="{90A63D1F-0281-468B-A9FD-9613402511E0}"/>
    <cellStyle name="Normal 12 2 3 5 2" xfId="7136" xr:uid="{C1BD49DD-630F-43C5-86AC-82F1BF93B921}"/>
    <cellStyle name="Normal 12 2 3 5 2 2" xfId="25668" xr:uid="{BCA3AF2D-462C-48C5-A018-2BF0CB4E452C}"/>
    <cellStyle name="Normal 12 2 3 5 2 3" xfId="33786" xr:uid="{7EE8AB46-EBC6-41E6-98B8-38C9F43DC646}"/>
    <cellStyle name="Normal 12 2 3 5 3" xfId="22760" xr:uid="{1BABB8B9-35DE-43D9-BCEF-D5D13809D0D7}"/>
    <cellStyle name="Normal 12 2 3 5 4" xfId="30878" xr:uid="{D7A6EAE6-A527-4EB3-8EF6-1034720F56A2}"/>
    <cellStyle name="Normal 12 2 3 6" xfId="5710" xr:uid="{0B14A3F4-CD7F-4524-A62F-B81C9BA3B3EF}"/>
    <cellStyle name="Normal 12 2 3 6 2" xfId="24242" xr:uid="{39A8C725-71E9-4E38-838B-93337C0F0083}"/>
    <cellStyle name="Normal 12 2 3 6 3" xfId="32360" xr:uid="{70BDEF04-E8A6-4749-AD88-8C07AAC4986C}"/>
    <cellStyle name="Normal 12 2 3 7" xfId="21227" xr:uid="{B2CED1F5-8662-4728-8482-D190DEB1FAF0}"/>
    <cellStyle name="Normal 12 2 3 8" xfId="29343" xr:uid="{9A48F750-2D5C-4B1E-AD40-3B81E7F439FC}"/>
    <cellStyle name="Normal 12 2 4" xfId="2319" xr:uid="{FC445CE4-70F4-4031-9B73-B16AEF251A42}"/>
    <cellStyle name="Normal 12 2 4 2" xfId="2909" xr:uid="{5F647AE0-AF2A-4397-A331-371D75217023}"/>
    <cellStyle name="Normal 12 2 4 2 2" xfId="3782" xr:uid="{553437BC-E025-4D47-8EE6-BA50DE6435F1}"/>
    <cellStyle name="Normal 12 2 4 2 2 2" xfId="5215" xr:uid="{7791EAD2-B593-468D-95E6-CA2F3DE63219}"/>
    <cellStyle name="Normal 12 2 4 2 2 2 2" xfId="8151" xr:uid="{9EBC1111-F9CF-4961-AD44-C215F31D84E9}"/>
    <cellStyle name="Normal 12 2 4 2 2 2 2 2" xfId="26683" xr:uid="{66251898-E733-41A3-864F-5F618855907D}"/>
    <cellStyle name="Normal 12 2 4 2 2 2 2 3" xfId="34801" xr:uid="{3C3EE9E7-59BD-4BA9-BD08-2C297024689E}"/>
    <cellStyle name="Normal 12 2 4 2 2 2 3" xfId="23775" xr:uid="{F66D8731-4C74-4F6E-BB16-25B04F7F07BD}"/>
    <cellStyle name="Normal 12 2 4 2 2 2 4" xfId="31893" xr:uid="{3CD311CC-67DE-4D59-BDCE-9179F7BAB925}"/>
    <cellStyle name="Normal 12 2 4 2 2 3" xfId="6725" xr:uid="{BF520C6F-D487-4EA2-836F-0DC7510DA5FE}"/>
    <cellStyle name="Normal 12 2 4 2 2 3 2" xfId="25257" xr:uid="{8929306F-620F-46D1-BDA5-EFEADBC4CF21}"/>
    <cellStyle name="Normal 12 2 4 2 2 3 3" xfId="33375" xr:uid="{9CEEBD0C-9888-426F-B4A6-F3468318DE57}"/>
    <cellStyle name="Normal 12 2 4 2 2 4" xfId="22347" xr:uid="{3B00D778-3589-4E54-8E63-561F05507595}"/>
    <cellStyle name="Normal 12 2 4 2 2 5" xfId="30465" xr:uid="{D62271B4-8424-4B11-82D2-DFF9B2314ECF}"/>
    <cellStyle name="Normal 12 2 4 2 3" xfId="4504" xr:uid="{B675B752-63E0-4899-9511-99ECAE14A34D}"/>
    <cellStyle name="Normal 12 2 4 2 3 2" xfId="7440" xr:uid="{6875812C-AD1E-4B2C-94BA-6ED54E966B2B}"/>
    <cellStyle name="Normal 12 2 4 2 3 2 2" xfId="25972" xr:uid="{C714F379-1898-4443-A184-9EA236DFCB9F}"/>
    <cellStyle name="Normal 12 2 4 2 3 2 3" xfId="34090" xr:uid="{C4A2E266-DE9D-4B07-920D-E9FA7B98DFE7}"/>
    <cellStyle name="Normal 12 2 4 2 3 3" xfId="23064" xr:uid="{9A8975DD-6FD9-42F0-A4C0-E36BC688179A}"/>
    <cellStyle name="Normal 12 2 4 2 3 4" xfId="31182" xr:uid="{BD35BC7B-5C65-4E85-8919-8B2A106DBAAE}"/>
    <cellStyle name="Normal 12 2 4 2 4" xfId="6014" xr:uid="{54B84503-7A0F-476A-BBC3-253117542EAF}"/>
    <cellStyle name="Normal 12 2 4 2 4 2" xfId="24546" xr:uid="{CD4892B0-CC1D-48BC-B47C-DF6699EEE68A}"/>
    <cellStyle name="Normal 12 2 4 2 4 3" xfId="32664" xr:uid="{8C4C5A60-C687-4355-B3BE-654FF35CA299}"/>
    <cellStyle name="Normal 12 2 4 2 5" xfId="21602" xr:uid="{37055409-3E2D-4B3B-9863-432F201460E0}"/>
    <cellStyle name="Normal 12 2 4 2 6" xfId="29718" xr:uid="{AD89404A-BFC9-4A33-9C92-27D694A5A255}"/>
    <cellStyle name="Normal 12 2 4 3" xfId="3487" xr:uid="{7072CB1D-FFF9-4C6D-96AC-1A5E29B57551}"/>
    <cellStyle name="Normal 12 2 4 3 2" xfId="4922" xr:uid="{174412E8-AF67-469A-B3D0-6AC6DE673131}"/>
    <cellStyle name="Normal 12 2 4 3 2 2" xfId="7858" xr:uid="{98185CB8-1B6F-460C-B135-2B5B45E8F75B}"/>
    <cellStyle name="Normal 12 2 4 3 2 2 2" xfId="26390" xr:uid="{AA30C6E8-488C-4B0E-BD5B-C881E16023A3}"/>
    <cellStyle name="Normal 12 2 4 3 2 2 3" xfId="34508" xr:uid="{32B22B3B-BCA0-4996-B0DF-8FCC14ED5649}"/>
    <cellStyle name="Normal 12 2 4 3 2 3" xfId="23482" xr:uid="{5A8C2B2D-8482-4CDD-B6EC-32B5DAC6E696}"/>
    <cellStyle name="Normal 12 2 4 3 2 4" xfId="31600" xr:uid="{621C9A2B-4EB3-4673-89D3-AEB97C77AB3A}"/>
    <cellStyle name="Normal 12 2 4 3 3" xfId="6432" xr:uid="{C821B27C-21DB-4326-919B-DE411E99D2F3}"/>
    <cellStyle name="Normal 12 2 4 3 3 2" xfId="24964" xr:uid="{9B489BED-7A70-4A06-9E13-C453E14916C0}"/>
    <cellStyle name="Normal 12 2 4 3 3 3" xfId="33082" xr:uid="{D642B653-E8F0-4F2D-970D-30060AF09628}"/>
    <cellStyle name="Normal 12 2 4 3 4" xfId="22054" xr:uid="{7C7A0EEF-D989-446E-9761-8A13D1845F32}"/>
    <cellStyle name="Normal 12 2 4 3 5" xfId="30172" xr:uid="{BFCA17F2-FEE9-4B8F-9C38-9055608310AA}"/>
    <cellStyle name="Normal 12 2 4 4" xfId="4211" xr:uid="{0D79236B-1F70-4BCE-9F92-79DD59048302}"/>
    <cellStyle name="Normal 12 2 4 4 2" xfId="7147" xr:uid="{F73FADE2-8399-4D97-B666-F6098C465C21}"/>
    <cellStyle name="Normal 12 2 4 4 2 2" xfId="25679" xr:uid="{5662E868-2E31-4DAE-B4D6-A533393D90D2}"/>
    <cellStyle name="Normal 12 2 4 4 2 3" xfId="33797" xr:uid="{75077B8D-574B-4CBC-ABBB-38A88FD577E6}"/>
    <cellStyle name="Normal 12 2 4 4 3" xfId="22771" xr:uid="{CD79A4ED-6F89-4495-8E53-2DA96FF54364}"/>
    <cellStyle name="Normal 12 2 4 4 4" xfId="30889" xr:uid="{49CE2DB7-8DB7-414B-A195-DC63A0282E73}"/>
    <cellStyle name="Normal 12 2 4 5" xfId="5721" xr:uid="{E2B1DEEE-77EB-4E22-B9AD-B250C227811D}"/>
    <cellStyle name="Normal 12 2 4 5 2" xfId="24253" xr:uid="{7937FE4C-2988-415D-8BC0-28EE14E788BD}"/>
    <cellStyle name="Normal 12 2 4 5 3" xfId="32371" xr:uid="{5B0A0BA1-452A-41F9-9255-8E114E60F289}"/>
    <cellStyle name="Normal 12 2 4 6" xfId="21238" xr:uid="{A500D487-C4C0-4FED-A9E9-EBE1100619A3}"/>
    <cellStyle name="Normal 12 2 4 7" xfId="29354" xr:uid="{A0FDE8BC-7BFC-45AE-A9AE-4E6F78AFEB42}"/>
    <cellStyle name="Normal 12 2 5" xfId="2726" xr:uid="{DF278138-B2CC-4AE2-A323-013EF61D949B}"/>
    <cellStyle name="Normal 12 2 5 2" xfId="3633" xr:uid="{8DFDB95B-EA8D-4230-B91F-7B840A6EDA41}"/>
    <cellStyle name="Normal 12 2 5 2 2" xfId="5067" xr:uid="{9CC09419-CC4A-4CB3-864D-FF0C17D7D7EC}"/>
    <cellStyle name="Normal 12 2 5 2 2 2" xfId="8003" xr:uid="{992D44E9-9E85-4557-A948-F840045BD4AF}"/>
    <cellStyle name="Normal 12 2 5 2 2 2 2" xfId="26535" xr:uid="{EA056970-3FB2-4292-A0DC-9B33F2FAEAC8}"/>
    <cellStyle name="Normal 12 2 5 2 2 2 3" xfId="34653" xr:uid="{957F6515-F942-48FB-BB91-4E6DEEE89ED4}"/>
    <cellStyle name="Normal 12 2 5 2 2 3" xfId="23627" xr:uid="{AD87F5F4-FD44-46A3-9C4E-24133DE2B224}"/>
    <cellStyle name="Normal 12 2 5 2 2 4" xfId="31745" xr:uid="{076C3448-A781-4BFA-ADE8-66EB8F5DC71E}"/>
    <cellStyle name="Normal 12 2 5 2 3" xfId="6577" xr:uid="{871FCC44-DC64-4C5F-B69A-5F9687377AD2}"/>
    <cellStyle name="Normal 12 2 5 2 3 2" xfId="25109" xr:uid="{D15AA45A-A74B-4ADC-BB06-BB08E1E46B3D}"/>
    <cellStyle name="Normal 12 2 5 2 3 3" xfId="33227" xr:uid="{35069059-3AF8-4E1F-AE0E-49119065E533}"/>
    <cellStyle name="Normal 12 2 5 2 4" xfId="22199" xr:uid="{B792C650-491D-4E98-8AFE-B4747734F5BD}"/>
    <cellStyle name="Normal 12 2 5 2 5" xfId="30317" xr:uid="{A7EFB447-EE6E-40A5-8708-A75FD561CC08}"/>
    <cellStyle name="Normal 12 2 5 3" xfId="4356" xr:uid="{2597C7DF-6DE5-4ADD-99EF-FE8F1A134AA2}"/>
    <cellStyle name="Normal 12 2 5 3 2" xfId="7292" xr:uid="{C0746799-1FB1-422C-8AD3-C864C0A32E17}"/>
    <cellStyle name="Normal 12 2 5 3 2 2" xfId="25824" xr:uid="{B7400922-7279-4CC0-9D32-3B2BAF9DFAD0}"/>
    <cellStyle name="Normal 12 2 5 3 2 3" xfId="33942" xr:uid="{8BFDEB59-D5D1-438C-9BB6-ACA5581AAC4D}"/>
    <cellStyle name="Normal 12 2 5 3 3" xfId="22916" xr:uid="{85B960D5-0505-4E01-A789-4F5F88992D73}"/>
    <cellStyle name="Normal 12 2 5 3 4" xfId="31034" xr:uid="{3F6D3BA5-857C-4D44-A98C-3528B71F251C}"/>
    <cellStyle name="Normal 12 2 5 4" xfId="5866" xr:uid="{CF9730AE-513F-437B-83EF-E7407006C5B1}"/>
    <cellStyle name="Normal 12 2 5 4 2" xfId="24398" xr:uid="{83CD33B3-9FD2-4B12-AC03-F4B244267CC4}"/>
    <cellStyle name="Normal 12 2 5 4 3" xfId="32516" xr:uid="{8FC9BC49-6D44-4F70-A901-DFB5AB8F7805}"/>
    <cellStyle name="Normal 12 2 5 5" xfId="21448" xr:uid="{4427C299-445D-4EF1-A4C6-C0E4655CBB80}"/>
    <cellStyle name="Normal 12 2 5 6" xfId="29564" xr:uid="{7CF815C8-D5E8-4C9B-89A4-DF9B032371F7}"/>
    <cellStyle name="Normal 12 2 6" xfId="3327" xr:uid="{D090DB3D-153B-4132-A23C-0DBDA325570A}"/>
    <cellStyle name="Normal 12 2 6 2" xfId="4762" xr:uid="{28D98934-6287-4476-8E47-470DBD08F6BA}"/>
    <cellStyle name="Normal 12 2 6 2 2" xfId="7698" xr:uid="{0B057401-AC4E-443E-9A34-2EDE389BD668}"/>
    <cellStyle name="Normal 12 2 6 2 2 2" xfId="26230" xr:uid="{3417331B-9468-4B58-9CBA-4E2F77DE34F0}"/>
    <cellStyle name="Normal 12 2 6 2 2 3" xfId="34348" xr:uid="{E3D49F7E-F5AD-4C50-9423-D112646A1DB1}"/>
    <cellStyle name="Normal 12 2 6 2 3" xfId="23322" xr:uid="{BC03AD74-5022-4A3F-800D-66DB8DEC70AF}"/>
    <cellStyle name="Normal 12 2 6 2 4" xfId="31440" xr:uid="{45108FE6-7A9D-41B5-9842-A86C7A0D24D6}"/>
    <cellStyle name="Normal 12 2 6 3" xfId="6272" xr:uid="{24B5FD8D-78BA-42D2-882F-58CEF1570337}"/>
    <cellStyle name="Normal 12 2 6 3 2" xfId="24804" xr:uid="{2F82F5FF-D145-486D-9577-DA327756C813}"/>
    <cellStyle name="Normal 12 2 6 3 3" xfId="32922" xr:uid="{FD730768-7E86-4828-8167-68A529493CB3}"/>
    <cellStyle name="Normal 12 2 6 4" xfId="21894" xr:uid="{90F6FECB-76B9-49F7-A01C-EEFF0E3B86D1}"/>
    <cellStyle name="Normal 12 2 6 5" xfId="30012" xr:uid="{724221E1-58E0-4D3B-B5B3-C0A00BB0107E}"/>
    <cellStyle name="Normal 12 2 7" xfId="4051" xr:uid="{48E9742A-A38A-4746-89AD-832715140FDA}"/>
    <cellStyle name="Normal 12 2 7 2" xfId="6987" xr:uid="{A7AC6596-071D-4BCF-B944-CF8EFB479335}"/>
    <cellStyle name="Normal 12 2 7 2 2" xfId="25519" xr:uid="{15ABC784-0CBE-458E-B4A7-F15ABB3BAF06}"/>
    <cellStyle name="Normal 12 2 7 2 3" xfId="33637" xr:uid="{49AD8243-5E33-49DF-B2FE-5D14C3346747}"/>
    <cellStyle name="Normal 12 2 7 3" xfId="22611" xr:uid="{4925A5E6-B8D6-425B-A791-A4226C4DB598}"/>
    <cellStyle name="Normal 12 2 7 4" xfId="30729" xr:uid="{1E096FAC-1CC4-4321-A168-A063C6FF7A79}"/>
    <cellStyle name="Normal 12 2 8" xfId="5561" xr:uid="{ED891EAC-1447-4A03-A539-E499626F9889}"/>
    <cellStyle name="Normal 12 2 8 2" xfId="24093" xr:uid="{ACAF1C68-4756-4B69-AEC8-AEFAE5DAB864}"/>
    <cellStyle name="Normal 12 2 8 3" xfId="32211" xr:uid="{04666F14-6CE3-44F4-ADD4-CDE9EB0AD98B}"/>
    <cellStyle name="Normal 12 2 9" xfId="8455" xr:uid="{E1F62356-21FF-4D4F-B060-9B94FC09D6E5}"/>
    <cellStyle name="Normal 12 2 9 2" xfId="26984" xr:uid="{F6B69AD3-0CF5-4F50-8B7A-58013BB4BC8C}"/>
    <cellStyle name="Normal 12 2 9 3" xfId="35102" xr:uid="{6E4FFD28-575C-4EC6-A8D7-9FA2CBDFA78E}"/>
    <cellStyle name="Normal 12 3" xfId="976" xr:uid="{BE8FADF7-32C0-4AA8-AC09-2E92F8CD7D1D}"/>
    <cellStyle name="Normal 12 3 2" xfId="11204" xr:uid="{32E5F95D-97F7-4CE4-81C9-C0E2FD387606}"/>
    <cellStyle name="Normal 12 3 2 2" xfId="27533" xr:uid="{A723EA8C-F952-4567-BA87-24CC178DF37E}"/>
    <cellStyle name="Normal 12 3 2 3" xfId="35721" xr:uid="{FA9A0E56-377D-4D4E-B31B-B5D8DA425BC3}"/>
    <cellStyle name="Normal 12 3 3" xfId="2306" xr:uid="{4C124504-C70D-4FE1-80DE-CED4F93D1050}"/>
    <cellStyle name="Normal 12 3 4" xfId="20732" xr:uid="{F93A223E-6840-4321-8BB9-92882895B1E0}"/>
    <cellStyle name="Normal 12 3 5" xfId="28827" xr:uid="{482125BC-DC79-41D5-B988-F05E26BC13B8}"/>
    <cellStyle name="Normal 12 4" xfId="2114" xr:uid="{B5DFA21D-7CD2-44F5-9966-EE015DCFC1FE}"/>
    <cellStyle name="Normal 12 4 2" xfId="11206" xr:uid="{EE0009C4-F27D-4B9C-8E49-AA01D0453E52}"/>
    <cellStyle name="Normal 12 4 3" xfId="11205" xr:uid="{A732F817-CE60-4B38-B3DE-E1459810A095}"/>
    <cellStyle name="Normal 12 5" xfId="3127" xr:uid="{6CD66BF1-FE5A-4BDB-8DD3-14F8A909DF4F}"/>
    <cellStyle name="Normal 12 6" xfId="11202" xr:uid="{BB9DB9F4-B460-4EB2-810E-3789399C925C}"/>
    <cellStyle name="Normal 12 6 2" xfId="27531" xr:uid="{8027D4E4-D74F-4CC6-A053-7B53263C28D9}"/>
    <cellStyle name="Normal 12 6 3" xfId="35719" xr:uid="{D2C00F14-69A5-4565-944D-1DE9F487594C}"/>
    <cellStyle name="Normal 12 7" xfId="2015" xr:uid="{9F1C3374-8D39-4A7D-8447-FF156701454B}"/>
    <cellStyle name="Normal 12 8" xfId="20421" xr:uid="{DA61BE5F-D191-4D98-B71A-BBF6F20EA73C}"/>
    <cellStyle name="Normal 12 9" xfId="28513" xr:uid="{6F18086F-0854-4549-8B2B-FCD83BA89574}"/>
    <cellStyle name="Normal 120" xfId="2722" xr:uid="{4031E896-497B-4746-B145-EB139C148C4F}"/>
    <cellStyle name="Normal 120 2" xfId="3631" xr:uid="{B490A85E-2ED1-446F-B23B-BDA2CCEF4BDF}"/>
    <cellStyle name="Normal 120 2 2" xfId="5065" xr:uid="{E32FAD2A-E6CD-420E-99B6-EBD4DF25C199}"/>
    <cellStyle name="Normal 120 2 2 2" xfId="8001" xr:uid="{99755DA5-808F-4F92-8E30-F37A543EFFC6}"/>
    <cellStyle name="Normal 120 2 2 2 2" xfId="26533" xr:uid="{5B5E2E9F-187F-4CC2-8F9E-7802D4FF5D23}"/>
    <cellStyle name="Normal 120 2 2 2 3" xfId="34651" xr:uid="{B6FF8601-A22A-4F5B-BE19-B87830EA7A58}"/>
    <cellStyle name="Normal 120 2 2 3" xfId="23625" xr:uid="{D2D56C3E-366E-467E-8AD1-E0C0D0C5B2F8}"/>
    <cellStyle name="Normal 120 2 2 4" xfId="31743" xr:uid="{D5D969C5-DCB4-49FF-900C-99F0204B0FDC}"/>
    <cellStyle name="Normal 120 2 3" xfId="6575" xr:uid="{901A585C-F433-413D-AAFC-85901130B2C1}"/>
    <cellStyle name="Normal 120 2 3 2" xfId="25107" xr:uid="{D653FA1C-9CA1-43D6-BEEA-0CCD61A3F1DB}"/>
    <cellStyle name="Normal 120 2 3 3" xfId="33225" xr:uid="{99545407-968D-4771-9E54-77C224A65725}"/>
    <cellStyle name="Normal 120 2 4" xfId="22197" xr:uid="{99012605-0BD8-4FD7-8326-8FBECF4443D8}"/>
    <cellStyle name="Normal 120 2 5" xfId="30315" xr:uid="{9E9B7831-8B51-4F33-8C58-4A394465FC97}"/>
    <cellStyle name="Normal 120 3" xfId="4354" xr:uid="{FE1722A0-4A3A-412D-9E87-59D6C7C0B049}"/>
    <cellStyle name="Normal 120 3 2" xfId="7290" xr:uid="{A67CCEFF-89D9-4D81-8861-F439C88EE71C}"/>
    <cellStyle name="Normal 120 3 2 2" xfId="25822" xr:uid="{B8A0E73C-BC82-4DD0-AC93-B065490C1198}"/>
    <cellStyle name="Normal 120 3 2 3" xfId="33940" xr:uid="{4749CC1A-E43D-4C26-A4A1-8813CF2A54B1}"/>
    <cellStyle name="Normal 120 3 3" xfId="22914" xr:uid="{7DB5F785-9E31-4DE9-B044-A6D67C678116}"/>
    <cellStyle name="Normal 120 3 4" xfId="31032" xr:uid="{2D0E8203-E532-427F-9033-42BA50A4C903}"/>
    <cellStyle name="Normal 120 4" xfId="5864" xr:uid="{1BC0EABB-CB40-415A-AC08-9BE3D190E200}"/>
    <cellStyle name="Normal 120 4 2" xfId="24396" xr:uid="{7B6FAA38-A481-4789-B255-F47F69DF003E}"/>
    <cellStyle name="Normal 120 4 3" xfId="32514" xr:uid="{7C79B35F-33A6-42F4-9144-7265689ABED1}"/>
    <cellStyle name="Normal 120 5" xfId="21446" xr:uid="{C6EF1F56-539C-4C01-8B3C-CCE6D563C254}"/>
    <cellStyle name="Normal 120 6" xfId="29562" xr:uid="{546A5C40-9B0E-4CE1-A4F4-F594143772B0}"/>
    <cellStyle name="Normal 121" xfId="3006" xr:uid="{FB627D9E-4BC8-4A3A-A999-344FA353E3F1}"/>
    <cellStyle name="Normal 121 2" xfId="3873" xr:uid="{406762AD-3A06-4DD8-A7ED-4F2E83B84997}"/>
    <cellStyle name="Normal 121 2 2" xfId="5306" xr:uid="{074BEDFD-F978-4211-8076-B522EDA6672E}"/>
    <cellStyle name="Normal 121 2 2 2" xfId="8242" xr:uid="{8C087386-D2CB-4114-A81E-9172AF40E54A}"/>
    <cellStyle name="Normal 121 2 2 2 2" xfId="26774" xr:uid="{9A97CAC1-AEBC-4B54-B993-C4BE2528F7E5}"/>
    <cellStyle name="Normal 121 2 2 2 3" xfId="34892" xr:uid="{0960588C-DD13-426F-9E95-C8F1D936193B}"/>
    <cellStyle name="Normal 121 2 2 3" xfId="23866" xr:uid="{15D1DD8C-C5D3-42C0-9F01-284BA1D045D3}"/>
    <cellStyle name="Normal 121 2 2 4" xfId="31984" xr:uid="{165523E2-54D8-4251-A4EE-D8088C959FAC}"/>
    <cellStyle name="Normal 121 2 3" xfId="6816" xr:uid="{8FA13E1A-8E84-49A8-937B-91F2BDF4C887}"/>
    <cellStyle name="Normal 121 2 3 2" xfId="25348" xr:uid="{412543B0-8A59-4E96-B549-57EE82270C6D}"/>
    <cellStyle name="Normal 121 2 3 3" xfId="33466" xr:uid="{65E07D2C-CC98-4DED-88EA-958AFA79DBCF}"/>
    <cellStyle name="Normal 121 2 4" xfId="22438" xr:uid="{928F9A91-B8E9-449C-A1FD-958656CFB5A3}"/>
    <cellStyle name="Normal 121 2 5" xfId="30556" xr:uid="{9621DC54-CAF3-4B88-837C-3931271B1AC5}"/>
    <cellStyle name="Normal 121 3" xfId="4595" xr:uid="{BA4C70AE-88A3-4DE2-9817-5FB5785032CB}"/>
    <cellStyle name="Normal 121 3 2" xfId="7531" xr:uid="{FA12CDFA-E680-47A6-A4E7-F7A842C01616}"/>
    <cellStyle name="Normal 121 3 2 2" xfId="26063" xr:uid="{12D307D8-93CC-45B2-BB02-2336AA1DA1A1}"/>
    <cellStyle name="Normal 121 3 2 3" xfId="34181" xr:uid="{69D11854-0786-4796-BDC7-DAFE8107E935}"/>
    <cellStyle name="Normal 121 3 3" xfId="23155" xr:uid="{4A7299C6-A77C-4A35-8605-1CBDF316DBFA}"/>
    <cellStyle name="Normal 121 3 4" xfId="31273" xr:uid="{E86BCC27-745B-42F3-8422-318AE3603C46}"/>
    <cellStyle name="Normal 121 4" xfId="6105" xr:uid="{3F0E4BC1-6266-47AF-B065-5BD05083BE79}"/>
    <cellStyle name="Normal 121 4 2" xfId="24637" xr:uid="{CC68AFA6-5E65-424A-9F08-C9ABA05B8430}"/>
    <cellStyle name="Normal 121 4 3" xfId="32755" xr:uid="{5599F185-5F5C-4CD5-9545-2A0C5DD6E915}"/>
    <cellStyle name="Normal 121 5" xfId="21694" xr:uid="{3FAC4881-8E72-45FB-8C8B-DB8FD96521E3}"/>
    <cellStyle name="Normal 121 6" xfId="29810" xr:uid="{53920521-1F21-43C4-A1C5-92FF14337FCD}"/>
    <cellStyle name="Normal 122" xfId="3103" xr:uid="{CB045EE8-75BC-479E-9A93-163C5D568855}"/>
    <cellStyle name="Normal 122 2" xfId="3154" xr:uid="{B4901C90-423F-41D7-9871-14CA6D6DAA8B}"/>
    <cellStyle name="Normal 122 3" xfId="3942" xr:uid="{EE9B636B-AD7A-4854-A8AE-C232C4D74E7D}"/>
    <cellStyle name="Normal 122 3 2" xfId="5375" xr:uid="{6C6AE98A-8B30-4C0B-8E0F-8E180826A2E0}"/>
    <cellStyle name="Normal 122 3 2 2" xfId="8311" xr:uid="{D787C214-3F5A-422D-9EC9-432E8507E9C1}"/>
    <cellStyle name="Normal 122 3 2 2 2" xfId="26843" xr:uid="{FB99B0CF-2E9B-49AB-8804-85E79E3FB502}"/>
    <cellStyle name="Normal 122 3 2 2 3" xfId="34961" xr:uid="{D9C109D4-BD29-4BC6-9947-E27165F5305C}"/>
    <cellStyle name="Normal 122 3 2 3" xfId="23935" xr:uid="{DE8E5C0A-F384-4E30-861F-41FC99F0679F}"/>
    <cellStyle name="Normal 122 3 2 4" xfId="32053" xr:uid="{5711AD75-526E-42AE-8E80-A1186A8CF1A2}"/>
    <cellStyle name="Normal 122 3 3" xfId="6885" xr:uid="{8E6AE430-EA0D-403A-B2C4-8AE23DAFB0EF}"/>
    <cellStyle name="Normal 122 3 3 2" xfId="25417" xr:uid="{28B91898-A530-443D-A004-17B1B7371574}"/>
    <cellStyle name="Normal 122 3 3 3" xfId="33535" xr:uid="{6A7C644F-6A08-4114-8E2C-5459105E4B9C}"/>
    <cellStyle name="Normal 122 3 4" xfId="22507" xr:uid="{D144590F-CA06-425C-8590-A3E85BB81290}"/>
    <cellStyle name="Normal 122 3 5" xfId="30625" xr:uid="{747C08DA-CBCF-44CE-82CC-2B6D5A9766AE}"/>
    <cellStyle name="Normal 122 4" xfId="4664" xr:uid="{F666C0B9-9AF0-4068-AAFA-49C75EBDB551}"/>
    <cellStyle name="Normal 122 4 2" xfId="7600" xr:uid="{DC841C9C-253A-4F28-95F9-90EEDC3BEE8E}"/>
    <cellStyle name="Normal 122 4 2 2" xfId="26132" xr:uid="{DF37BA3F-D60B-423C-A098-A746F297C381}"/>
    <cellStyle name="Normal 122 4 2 3" xfId="34250" xr:uid="{659E0328-6831-48C8-B4F1-C830C265AD4E}"/>
    <cellStyle name="Normal 122 4 3" xfId="23224" xr:uid="{F3759FBB-FB9D-42BA-96C4-DC0F41A57FC0}"/>
    <cellStyle name="Normal 122 4 4" xfId="31342" xr:uid="{FF1D5D82-B92A-4D9F-961F-59AA9ACEA32F}"/>
    <cellStyle name="Normal 122 5" xfId="6174" xr:uid="{25E0CE09-8623-4001-B5E9-2C65C61D27F8}"/>
    <cellStyle name="Normal 122 5 2" xfId="24706" xr:uid="{61939778-1B58-4E37-9F17-195EF0FB0BF3}"/>
    <cellStyle name="Normal 122 5 3" xfId="32824" xr:uid="{91FA09DA-6347-4EE9-9B35-10079403248F}"/>
    <cellStyle name="Normal 122 6" xfId="21773" xr:uid="{C745EA62-8D71-4AF8-8509-4944D510ACF5}"/>
    <cellStyle name="Normal 122 7" xfId="29889" xr:uid="{0D926200-7C75-4E8C-BDC4-588A8EDA115A}"/>
    <cellStyle name="Normal 123" xfId="3105" xr:uid="{2C871FE1-05AB-4E13-9F5D-A687547AFF3A}"/>
    <cellStyle name="Normal 123 2" xfId="3944" xr:uid="{E234B584-A265-46CA-84AB-59B45B7C5BA6}"/>
    <cellStyle name="Normal 123 2 2" xfId="5377" xr:uid="{1392630F-E9B3-4DD9-A354-0E7D382DC087}"/>
    <cellStyle name="Normal 123 2 2 2" xfId="8313" xr:uid="{737AA159-4452-45E0-A716-59EEF64851C9}"/>
    <cellStyle name="Normal 123 2 2 2 2" xfId="26845" xr:uid="{802CB400-934B-4FCB-8FB0-A59380408AD5}"/>
    <cellStyle name="Normal 123 2 2 2 3" xfId="34963" xr:uid="{08310E55-EAD6-428B-B5BB-F1310E5DD056}"/>
    <cellStyle name="Normal 123 2 2 3" xfId="23937" xr:uid="{EF60B176-BE79-47C3-8C29-918E059BEC49}"/>
    <cellStyle name="Normal 123 2 2 4" xfId="32055" xr:uid="{0D462750-53C2-46AC-B26B-AE56776A4FEB}"/>
    <cellStyle name="Normal 123 2 3" xfId="6887" xr:uid="{7D91ABF9-0197-4D12-9485-8ECC58935366}"/>
    <cellStyle name="Normal 123 2 3 2" xfId="25419" xr:uid="{F0695B3F-1C36-4178-BAC2-91FBE9D7C110}"/>
    <cellStyle name="Normal 123 2 3 3" xfId="33537" xr:uid="{45291CA3-26FD-47BE-B606-98B328A04748}"/>
    <cellStyle name="Normal 123 2 4" xfId="22509" xr:uid="{7B17388F-C8AF-4B1D-AD15-8DBBC7697B7E}"/>
    <cellStyle name="Normal 123 2 5" xfId="30627" xr:uid="{1106B013-1944-4104-AD68-91CA80AEA342}"/>
    <cellStyle name="Normal 123 3" xfId="4666" xr:uid="{2FD9476B-3C8C-4536-A3C5-AC14EB8042CB}"/>
    <cellStyle name="Normal 123 3 2" xfId="7602" xr:uid="{FEF55272-8261-46F4-B3EB-552D4AA51D6C}"/>
    <cellStyle name="Normal 123 3 2 2" xfId="26134" xr:uid="{E5F580B0-229D-4538-A669-236C28A25AEB}"/>
    <cellStyle name="Normal 123 3 2 3" xfId="34252" xr:uid="{9ED8737F-FD29-4023-92CF-2A5953630515}"/>
    <cellStyle name="Normal 123 3 3" xfId="23226" xr:uid="{3513F5A4-8868-46E1-985E-69523CE33184}"/>
    <cellStyle name="Normal 123 3 4" xfId="31344" xr:uid="{78F736A3-6908-4BBE-AE95-A7D41108B705}"/>
    <cellStyle name="Normal 123 4" xfId="6176" xr:uid="{4E4943EB-B9C0-41F4-9648-DB7E315E18E1}"/>
    <cellStyle name="Normal 123 4 2" xfId="24708" xr:uid="{EF6B9C89-B1AA-46D5-B402-547C0BB5BD94}"/>
    <cellStyle name="Normal 123 4 3" xfId="32826" xr:uid="{E15760DF-6EF9-4126-90B9-1A099DFDD084}"/>
    <cellStyle name="Normal 123 5" xfId="21775" xr:uid="{28923624-C143-46D8-A827-971F5B60EFD3}"/>
    <cellStyle name="Normal 123 6" xfId="29891" xr:uid="{1CA39EEA-6109-4AF5-8B6A-943776D588F9}"/>
    <cellStyle name="Normal 124" xfId="3106" xr:uid="{4C534BB6-2ABB-426B-8FDF-DDD3A483F2E0}"/>
    <cellStyle name="Normal 125" xfId="3280" xr:uid="{8272E2D8-0C2B-4AA2-BD60-41FAF947CBD0}"/>
    <cellStyle name="Normal 126" xfId="3289" xr:uid="{394EE0F6-63CD-459C-A819-B55907C4FF34}"/>
    <cellStyle name="Normal 127" xfId="3299" xr:uid="{B0948649-60AC-422C-9CE4-E53FFFB6D635}"/>
    <cellStyle name="Normal 128" xfId="3576" xr:uid="{B296B7E8-4645-4414-A7C2-A0FF38268072}"/>
    <cellStyle name="Normal 129" xfId="3324" xr:uid="{BBB75F20-D76B-41DE-9994-00EE3ECC634F}"/>
    <cellStyle name="Normal 13" xfId="651" xr:uid="{CF2FE1F3-0A79-436A-A441-04BE94AAD5EC}"/>
    <cellStyle name="Normal 13 2" xfId="386" xr:uid="{43AA8E47-B3B7-44A9-9B10-296BE3911F60}"/>
    <cellStyle name="Normal 13 2 10" xfId="20292" xr:uid="{68CD97D1-B699-4AF5-AF2C-B47E75D17578}"/>
    <cellStyle name="Normal 13 2 11" xfId="28383" xr:uid="{54A1C269-DFD4-4F22-B6AB-C1D97AF9EE03}"/>
    <cellStyle name="Normal 13 2 2" xfId="890" xr:uid="{07416B45-A0B4-4A1F-9139-E5DF86A0A663}"/>
    <cellStyle name="Normal 13 2 2 2" xfId="2372" xr:uid="{36FD5153-A551-400F-8827-B77CBE451DED}"/>
    <cellStyle name="Normal 13 2 2 2 2" xfId="2960" xr:uid="{0CFD236F-C225-4DDE-8AD2-79CFDEAA3516}"/>
    <cellStyle name="Normal 13 2 2 2 2 2" xfId="3833" xr:uid="{83941EE9-E159-4B13-96FB-70E13F6FD296}"/>
    <cellStyle name="Normal 13 2 2 2 2 2 2" xfId="5266" xr:uid="{2A04AD53-DE1A-4E08-B67E-B4C6261E0D96}"/>
    <cellStyle name="Normal 13 2 2 2 2 2 2 2" xfId="8202" xr:uid="{6E1FE592-F955-48D9-8252-9A1A3CBCA5AE}"/>
    <cellStyle name="Normal 13 2 2 2 2 2 2 2 2" xfId="26734" xr:uid="{8CF06AA4-D6F8-455D-B3A5-E82BA67A779A}"/>
    <cellStyle name="Normal 13 2 2 2 2 2 2 2 3" xfId="34852" xr:uid="{A8098D85-DDE5-4127-9BEB-EA95CF1AD31B}"/>
    <cellStyle name="Normal 13 2 2 2 2 2 2 3" xfId="23826" xr:uid="{8AAA87FB-3DA7-48CC-8B36-E1671EB3550B}"/>
    <cellStyle name="Normal 13 2 2 2 2 2 2 4" xfId="31944" xr:uid="{FB385C40-34A1-4215-B39B-294F1DD6DF4D}"/>
    <cellStyle name="Normal 13 2 2 2 2 2 3" xfId="6776" xr:uid="{487CC2D2-5D9D-411D-9551-F9AB8FC005C2}"/>
    <cellStyle name="Normal 13 2 2 2 2 2 3 2" xfId="25308" xr:uid="{A3188083-6E8F-42DE-8B9C-47923400DEC3}"/>
    <cellStyle name="Normal 13 2 2 2 2 2 3 3" xfId="33426" xr:uid="{6C18552A-B91A-47D0-834F-C0AE1B554CA0}"/>
    <cellStyle name="Normal 13 2 2 2 2 2 4" xfId="22398" xr:uid="{22F5F39A-2735-41E6-8BC2-099B72284293}"/>
    <cellStyle name="Normal 13 2 2 2 2 2 5" xfId="30516" xr:uid="{B75FC4CC-7E34-4A45-A1BE-5FA448EE50BA}"/>
    <cellStyle name="Normal 13 2 2 2 2 3" xfId="4555" xr:uid="{D2358057-1DEA-41B3-A332-44D6F4E473FB}"/>
    <cellStyle name="Normal 13 2 2 2 2 3 2" xfId="7491" xr:uid="{F8FA54B1-A6AA-45F9-B3FB-CA5F19D4EE44}"/>
    <cellStyle name="Normal 13 2 2 2 2 3 2 2" xfId="26023" xr:uid="{1AE56540-8AF5-4DDD-8733-4B5F24C77159}"/>
    <cellStyle name="Normal 13 2 2 2 2 3 2 3" xfId="34141" xr:uid="{F31DCCDE-9A2F-4834-8BBE-3D4C4B405844}"/>
    <cellStyle name="Normal 13 2 2 2 2 3 3" xfId="23115" xr:uid="{573DD361-6FF0-49BA-926A-1CCCA1C4C1FC}"/>
    <cellStyle name="Normal 13 2 2 2 2 3 4" xfId="31233" xr:uid="{5DA11798-FB1E-4C9E-A4F0-4A0C6D59F133}"/>
    <cellStyle name="Normal 13 2 2 2 2 4" xfId="6065" xr:uid="{CC7120DA-B6A0-465F-8FE0-97E65B0FB921}"/>
    <cellStyle name="Normal 13 2 2 2 2 4 2" xfId="24597" xr:uid="{B2DB262A-731B-4461-B557-98AD5591ABDA}"/>
    <cellStyle name="Normal 13 2 2 2 2 4 3" xfId="32715" xr:uid="{696253FB-5495-4457-8E52-A59DC6F0F398}"/>
    <cellStyle name="Normal 13 2 2 2 2 5" xfId="21653" xr:uid="{FDE06EC4-0B8B-4BEB-B374-E1FA99909E13}"/>
    <cellStyle name="Normal 13 2 2 2 2 6" xfId="29769" xr:uid="{113D0E7D-8C6B-4480-AB15-2100490FF0F0}"/>
    <cellStyle name="Normal 13 2 2 2 3" xfId="3538" xr:uid="{3D144120-AB9D-4070-BD49-9913A92D78CB}"/>
    <cellStyle name="Normal 13 2 2 2 3 2" xfId="4973" xr:uid="{856346FC-9787-4360-B37E-13F78E3F4056}"/>
    <cellStyle name="Normal 13 2 2 2 3 2 2" xfId="7909" xr:uid="{074AFE61-B3C1-4205-9FAF-9E4C594EBF80}"/>
    <cellStyle name="Normal 13 2 2 2 3 2 2 2" xfId="26441" xr:uid="{9BCF600D-3AD4-41DB-A5FD-D31E6891D004}"/>
    <cellStyle name="Normal 13 2 2 2 3 2 2 3" xfId="34559" xr:uid="{2B73CCBD-63EB-4CFE-B66A-A4D339D5B450}"/>
    <cellStyle name="Normal 13 2 2 2 3 2 3" xfId="23533" xr:uid="{62EFD5C3-BEC1-4035-BB63-432AC0F7D736}"/>
    <cellStyle name="Normal 13 2 2 2 3 2 4" xfId="31651" xr:uid="{CB8C8740-E9CD-4459-9A99-A861BBE880C1}"/>
    <cellStyle name="Normal 13 2 2 2 3 3" xfId="6483" xr:uid="{86A10BF6-03B0-4763-9E14-F89A6284EA04}"/>
    <cellStyle name="Normal 13 2 2 2 3 3 2" xfId="25015" xr:uid="{2B582318-5C3D-4343-8B75-F1D4C8C90763}"/>
    <cellStyle name="Normal 13 2 2 2 3 3 3" xfId="33133" xr:uid="{2856093F-F46B-4D5B-8FE5-B6C8867DC132}"/>
    <cellStyle name="Normal 13 2 2 2 3 4" xfId="22105" xr:uid="{C9B87D62-9E3A-4D4E-B8E1-B1354AF6A6F0}"/>
    <cellStyle name="Normal 13 2 2 2 3 5" xfId="30223" xr:uid="{444FDEC9-1137-459C-B97F-D7FA2CA196D6}"/>
    <cellStyle name="Normal 13 2 2 2 4" xfId="4262" xr:uid="{B369EBA3-4848-4333-AF21-455BC4947F77}"/>
    <cellStyle name="Normal 13 2 2 2 4 2" xfId="7198" xr:uid="{A3AFC523-875E-4E97-9F72-97F66387325A}"/>
    <cellStyle name="Normal 13 2 2 2 4 2 2" xfId="25730" xr:uid="{BA261AE3-7318-438F-8283-749B0B4B4A73}"/>
    <cellStyle name="Normal 13 2 2 2 4 2 3" xfId="33848" xr:uid="{9F635A24-DD51-4F8E-9C30-0FC13B2FA1FD}"/>
    <cellStyle name="Normal 13 2 2 2 4 3" xfId="22822" xr:uid="{40947719-2B99-4885-8401-C1BEB3B37615}"/>
    <cellStyle name="Normal 13 2 2 2 4 4" xfId="30940" xr:uid="{18E648BB-FAB9-47E5-A891-2B77C7F27850}"/>
    <cellStyle name="Normal 13 2 2 2 5" xfId="5772" xr:uid="{0A7A4F38-CE03-4815-8252-B676FE6358D8}"/>
    <cellStyle name="Normal 13 2 2 2 5 2" xfId="24304" xr:uid="{38953F56-DDBF-4071-A1DB-57C0A87FB427}"/>
    <cellStyle name="Normal 13 2 2 2 5 3" xfId="32422" xr:uid="{AE87B359-10C4-429E-8D41-5F8C50FBD3EF}"/>
    <cellStyle name="Normal 13 2 2 2 6" xfId="21290" xr:uid="{735922FB-9D98-4951-A09A-098E6F3228FD}"/>
    <cellStyle name="Normal 13 2 2 2 7" xfId="29406" xr:uid="{31CFC9AE-28B4-4027-BE42-7933209021A1}"/>
    <cellStyle name="Normal 13 2 2 3" xfId="2831" xr:uid="{CC87DE5A-4EB7-4234-92AC-D810B13BD56D}"/>
    <cellStyle name="Normal 13 2 2 3 2" xfId="3704" xr:uid="{76426D98-1B70-45A7-8E7A-C68CF2C9D04A}"/>
    <cellStyle name="Normal 13 2 2 3 2 2" xfId="5137" xr:uid="{CBF08C44-E985-4921-9967-7A9E5EC8A425}"/>
    <cellStyle name="Normal 13 2 2 3 2 2 2" xfId="8073" xr:uid="{A750153B-A5F2-4704-8005-31A045BF44B2}"/>
    <cellStyle name="Normal 13 2 2 3 2 2 2 2" xfId="26605" xr:uid="{748E3AA6-C4EA-4142-95A5-DF0622534529}"/>
    <cellStyle name="Normal 13 2 2 3 2 2 2 3" xfId="34723" xr:uid="{8AD044D0-E55A-445E-B1A7-29031DA6CE24}"/>
    <cellStyle name="Normal 13 2 2 3 2 2 3" xfId="23697" xr:uid="{07B7F755-0D5E-4AF6-A4AA-82B4D92E0E0D}"/>
    <cellStyle name="Normal 13 2 2 3 2 2 4" xfId="31815" xr:uid="{94B21D1D-35DB-422E-92E3-9D8720055977}"/>
    <cellStyle name="Normal 13 2 2 3 2 3" xfId="6647" xr:uid="{7B6F747A-97BC-448C-B1FB-13AC7FE6BF0D}"/>
    <cellStyle name="Normal 13 2 2 3 2 3 2" xfId="25179" xr:uid="{8BB47C68-CFD4-435B-A5B6-F39326EF5B5F}"/>
    <cellStyle name="Normal 13 2 2 3 2 3 3" xfId="33297" xr:uid="{3D8365B2-F34F-413A-B46E-72C4824DE048}"/>
    <cellStyle name="Normal 13 2 2 3 2 4" xfId="22269" xr:uid="{6FB11A6D-D375-4C81-8CD5-F5AD0F6006D1}"/>
    <cellStyle name="Normal 13 2 2 3 2 5" xfId="30387" xr:uid="{CBDD16EC-B700-497B-92D7-1DC3D7846705}"/>
    <cellStyle name="Normal 13 2 2 3 3" xfId="4426" xr:uid="{7DA732FE-A959-4356-9840-413346E05AB4}"/>
    <cellStyle name="Normal 13 2 2 3 3 2" xfId="7362" xr:uid="{2D8598D1-B6DA-45E0-969D-30B33C0E17C6}"/>
    <cellStyle name="Normal 13 2 2 3 3 2 2" xfId="25894" xr:uid="{61FEEFA6-B8C8-4F24-B6E3-4470C4C2363B}"/>
    <cellStyle name="Normal 13 2 2 3 3 2 3" xfId="34012" xr:uid="{329883F7-7C0F-49B5-94CD-989479DADE8E}"/>
    <cellStyle name="Normal 13 2 2 3 3 3" xfId="22986" xr:uid="{92F13A7A-0EC7-40FC-82A0-2D51399C6598}"/>
    <cellStyle name="Normal 13 2 2 3 3 4" xfId="31104" xr:uid="{0EE5EC82-D240-46A0-9C91-5B5ECF322E6E}"/>
    <cellStyle name="Normal 13 2 2 3 4" xfId="5936" xr:uid="{CFC06729-DC04-4D08-B583-68522F9028B4}"/>
    <cellStyle name="Normal 13 2 2 3 4 2" xfId="24468" xr:uid="{F2A886ED-B45D-4EC4-A331-E79CCC6A6ED3}"/>
    <cellStyle name="Normal 13 2 2 3 4 3" xfId="32586" xr:uid="{FE829E09-9C49-42B5-A979-0461EE2FDC66}"/>
    <cellStyle name="Normal 13 2 2 3 5" xfId="21524" xr:uid="{DAC196DB-CDCE-4DA8-BC53-058810E006FF}"/>
    <cellStyle name="Normal 13 2 2 3 6" xfId="29640" xr:uid="{C0F19A2E-DDA9-4252-8D82-B94B8C7E02D1}"/>
    <cellStyle name="Normal 13 2 2 4" xfId="3409" xr:uid="{93207A13-DA26-4028-9800-E2BF5E58F362}"/>
    <cellStyle name="Normal 13 2 2 4 2" xfId="4844" xr:uid="{5ED8EBB7-6762-47BE-9DD7-403C756E7B6F}"/>
    <cellStyle name="Normal 13 2 2 4 2 2" xfId="7780" xr:uid="{02A76450-7282-4101-B560-E91D5D87788B}"/>
    <cellStyle name="Normal 13 2 2 4 2 2 2" xfId="26312" xr:uid="{12C3935D-967B-46E3-9166-161F5DE1F83B}"/>
    <cellStyle name="Normal 13 2 2 4 2 2 3" xfId="34430" xr:uid="{02349116-ED85-4BF9-84A2-2A80DADCEB59}"/>
    <cellStyle name="Normal 13 2 2 4 2 3" xfId="23404" xr:uid="{ECAD4415-EB57-4FA5-9573-537ECF721B00}"/>
    <cellStyle name="Normal 13 2 2 4 2 4" xfId="31522" xr:uid="{836D972B-B4F1-4A2F-BDA7-F43A7249159D}"/>
    <cellStyle name="Normal 13 2 2 4 3" xfId="6354" xr:uid="{EF180362-D403-4914-A3D5-9EC74D97BCD5}"/>
    <cellStyle name="Normal 13 2 2 4 3 2" xfId="24886" xr:uid="{69D8DBB0-72E1-41D5-951C-2845C036CA59}"/>
    <cellStyle name="Normal 13 2 2 4 3 3" xfId="33004" xr:uid="{5B08A47A-5858-472D-A99D-BB2BA95ADF5D}"/>
    <cellStyle name="Normal 13 2 2 4 4" xfId="21976" xr:uid="{B1F59B1D-6B66-4519-824C-213E8363D011}"/>
    <cellStyle name="Normal 13 2 2 4 5" xfId="30094" xr:uid="{8F2C7C84-150F-441D-B98F-54E0775346DA}"/>
    <cellStyle name="Normal 13 2 2 5" xfId="4133" xr:uid="{7659D84C-5B39-435B-855F-7D71BDB6121B}"/>
    <cellStyle name="Normal 13 2 2 5 2" xfId="7069" xr:uid="{55E39948-5565-477C-AD75-35E1E8DCB63E}"/>
    <cellStyle name="Normal 13 2 2 5 2 2" xfId="25601" xr:uid="{D3DD4E85-96EA-4EB1-A544-A381A8202CB6}"/>
    <cellStyle name="Normal 13 2 2 5 2 3" xfId="33719" xr:uid="{1506CD99-770F-402A-A0CB-637FF110F369}"/>
    <cellStyle name="Normal 13 2 2 5 3" xfId="22693" xr:uid="{3F90DF10-7B39-4D16-B7E1-C8E0ED355CEF}"/>
    <cellStyle name="Normal 13 2 2 5 4" xfId="30811" xr:uid="{2048A800-C63A-440F-B4C5-888C85129593}"/>
    <cellStyle name="Normal 13 2 2 6" xfId="5643" xr:uid="{C78DCD4D-5E16-4131-9AB7-D1841DA5D7F6}"/>
    <cellStyle name="Normal 13 2 2 6 2" xfId="24175" xr:uid="{840854EA-680E-4BDC-9B8E-BB1FEB897A51}"/>
    <cellStyle name="Normal 13 2 2 6 3" xfId="32293" xr:uid="{DFE41B42-8983-4CDC-976A-310E1BA73842}"/>
    <cellStyle name="Normal 13 2 2 7" xfId="2226" xr:uid="{4C4573E7-CA7E-4E1C-ADA6-5AE7CC37F54F}"/>
    <cellStyle name="Normal 13 2 2 7 2" xfId="21156" xr:uid="{7503E4BA-F8AE-4027-B0AF-1FB34B2CAC2D}"/>
    <cellStyle name="Normal 13 2 2 7 3" xfId="29272" xr:uid="{555019BE-6533-4641-9365-560E09A48770}"/>
    <cellStyle name="Normal 13 2 2 8" xfId="20646" xr:uid="{AC4F9702-23EB-49A8-A7C1-5C056CEB1653}"/>
    <cellStyle name="Normal 13 2 2 9" xfId="28741" xr:uid="{6DC87F4C-F5C6-4B50-8CA5-119F2AD1E285}"/>
    <cellStyle name="Normal 13 2 3" xfId="2320" xr:uid="{9C42FB72-D5AB-4A44-A5CD-ACB0AB8A76BA}"/>
    <cellStyle name="Normal 13 2 3 2" xfId="2910" xr:uid="{7246F425-0C4E-42A8-9732-45E7AB1D6CEF}"/>
    <cellStyle name="Normal 13 2 3 2 2" xfId="3783" xr:uid="{D622FF60-7B07-40ED-8A34-1FA688CFDF8D}"/>
    <cellStyle name="Normal 13 2 3 2 2 2" xfId="5216" xr:uid="{F65EA631-820C-47D7-B54B-6BAB67D3E110}"/>
    <cellStyle name="Normal 13 2 3 2 2 2 2" xfId="8152" xr:uid="{AB9885DB-F6F2-419F-B32C-73EF402E14B5}"/>
    <cellStyle name="Normal 13 2 3 2 2 2 2 2" xfId="26684" xr:uid="{0F2C23D2-710B-4D5B-A090-78C8D8195475}"/>
    <cellStyle name="Normal 13 2 3 2 2 2 2 3" xfId="34802" xr:uid="{D58EDDD1-B842-4448-AB37-7608AD6D551E}"/>
    <cellStyle name="Normal 13 2 3 2 2 2 3" xfId="23776" xr:uid="{41403364-29B9-4628-8852-11ABCC1AA77E}"/>
    <cellStyle name="Normal 13 2 3 2 2 2 4" xfId="31894" xr:uid="{2B97E3E7-0E62-4D59-9D27-A1CFF8F5BD12}"/>
    <cellStyle name="Normal 13 2 3 2 2 3" xfId="6726" xr:uid="{2A3AF754-858D-445E-9382-877FB9956C3E}"/>
    <cellStyle name="Normal 13 2 3 2 2 3 2" xfId="25258" xr:uid="{191D7555-A761-4AED-93C8-728B2CAB7AE7}"/>
    <cellStyle name="Normal 13 2 3 2 2 3 3" xfId="33376" xr:uid="{2EAECA5D-D6F7-4D9F-8971-5C6288F8CBBB}"/>
    <cellStyle name="Normal 13 2 3 2 2 4" xfId="22348" xr:uid="{F05A9F0E-B197-4AFF-AF15-AD74D32A1E0F}"/>
    <cellStyle name="Normal 13 2 3 2 2 5" xfId="30466" xr:uid="{CD18DAD3-C821-4530-B62B-F14EF0EBFFE7}"/>
    <cellStyle name="Normal 13 2 3 2 3" xfId="4505" xr:uid="{B38E046E-503E-4C75-A266-282510EEF7B3}"/>
    <cellStyle name="Normal 13 2 3 2 3 2" xfId="7441" xr:uid="{E4043F0B-6D78-490B-9875-9A6717D90E8A}"/>
    <cellStyle name="Normal 13 2 3 2 3 2 2" xfId="25973" xr:uid="{3A35CBEE-F034-43C0-88BC-30C2859ADAEE}"/>
    <cellStyle name="Normal 13 2 3 2 3 2 3" xfId="34091" xr:uid="{22D2B659-F0C4-4465-BE15-99244E61269B}"/>
    <cellStyle name="Normal 13 2 3 2 3 3" xfId="23065" xr:uid="{1F737D24-934A-458C-82D3-78B7BF891F0C}"/>
    <cellStyle name="Normal 13 2 3 2 3 4" xfId="31183" xr:uid="{18209E5A-7577-42B7-82EF-F6542FA0AE48}"/>
    <cellStyle name="Normal 13 2 3 2 4" xfId="6015" xr:uid="{6069FC77-6797-483F-950E-A580327521A0}"/>
    <cellStyle name="Normal 13 2 3 2 4 2" xfId="24547" xr:uid="{B78F7262-8F72-44F0-A0E2-2FA391570972}"/>
    <cellStyle name="Normal 13 2 3 2 4 3" xfId="32665" xr:uid="{14AECE0B-405D-4B90-B686-681B32D63268}"/>
    <cellStyle name="Normal 13 2 3 2 5" xfId="21603" xr:uid="{A6A37593-9EA4-4618-91D6-5C6B83C20F9A}"/>
    <cellStyle name="Normal 13 2 3 2 6" xfId="29719" xr:uid="{39A3BB97-3EBD-4981-8EC3-1D385E88801B}"/>
    <cellStyle name="Normal 13 2 3 3" xfId="3488" xr:uid="{B09EDAB4-8C7A-435F-919A-00399E434BEF}"/>
    <cellStyle name="Normal 13 2 3 3 2" xfId="4923" xr:uid="{63DF0E99-544A-4469-8654-1DCCCCB58446}"/>
    <cellStyle name="Normal 13 2 3 3 2 2" xfId="7859" xr:uid="{58022A31-7ECC-430D-9DDE-6CB3DF3A2127}"/>
    <cellStyle name="Normal 13 2 3 3 2 2 2" xfId="26391" xr:uid="{FCF3F3ED-2809-4CA0-8E96-902ECA13ABB3}"/>
    <cellStyle name="Normal 13 2 3 3 2 2 3" xfId="34509" xr:uid="{B5440D9A-BFDE-4110-9D15-EC87BAA13B11}"/>
    <cellStyle name="Normal 13 2 3 3 2 3" xfId="23483" xr:uid="{ED1A8E59-E732-4E54-871F-1791695F317E}"/>
    <cellStyle name="Normal 13 2 3 3 2 4" xfId="31601" xr:uid="{171F6BD6-C0CD-4732-A551-CB425E347AD4}"/>
    <cellStyle name="Normal 13 2 3 3 3" xfId="6433" xr:uid="{1D690242-0338-4C95-BA00-1135606F6A06}"/>
    <cellStyle name="Normal 13 2 3 3 3 2" xfId="24965" xr:uid="{FAE7DD2A-1862-4CC7-AC67-BB4623ECA133}"/>
    <cellStyle name="Normal 13 2 3 3 3 3" xfId="33083" xr:uid="{00B6A7C8-F534-47AF-8FB3-DBE14AF26F29}"/>
    <cellStyle name="Normal 13 2 3 3 4" xfId="22055" xr:uid="{51415287-FF5B-4EFD-873A-3379ABF86EED}"/>
    <cellStyle name="Normal 13 2 3 3 5" xfId="30173" xr:uid="{99DD34A7-F87B-42D0-A0D5-D3B0C11F8577}"/>
    <cellStyle name="Normal 13 2 3 4" xfId="4212" xr:uid="{31DD4185-7E5B-4D08-8AA9-E5C0DF374B5D}"/>
    <cellStyle name="Normal 13 2 3 4 2" xfId="7148" xr:uid="{FBF873EC-2D7F-49D4-94E6-7412768FC2A4}"/>
    <cellStyle name="Normal 13 2 3 4 2 2" xfId="25680" xr:uid="{0E1FA1BB-77B0-48B0-BAD0-CF83EA910346}"/>
    <cellStyle name="Normal 13 2 3 4 2 3" xfId="33798" xr:uid="{FE99AA76-371A-49B5-8F67-33228DA2CE6D}"/>
    <cellStyle name="Normal 13 2 3 4 3" xfId="22772" xr:uid="{1ABEF3CC-F923-4F0E-B975-C2D727695EF5}"/>
    <cellStyle name="Normal 13 2 3 4 4" xfId="30890" xr:uid="{C5115B3B-D221-4F53-BCB1-D984E9E791C4}"/>
    <cellStyle name="Normal 13 2 3 5" xfId="5722" xr:uid="{6967B9E0-0A5C-4EF3-90CE-07017FBA4C80}"/>
    <cellStyle name="Normal 13 2 3 5 2" xfId="24254" xr:uid="{D91D661F-D720-4F15-9194-F5A4DD132F90}"/>
    <cellStyle name="Normal 13 2 3 5 3" xfId="32372" xr:uid="{0329E455-96A3-4877-AE6F-2C862075CC4B}"/>
    <cellStyle name="Normal 13 2 3 6" xfId="21239" xr:uid="{45B3BA19-259A-4019-AEFA-CF36700B9127}"/>
    <cellStyle name="Normal 13 2 3 7" xfId="29355" xr:uid="{48F9C22B-BD06-4EE5-BE2F-C3181853B515}"/>
    <cellStyle name="Normal 13 2 4" xfId="2727" xr:uid="{C243EC6C-39FA-4F79-A3BB-C231B2151EEE}"/>
    <cellStyle name="Normal 13 2 4 2" xfId="3634" xr:uid="{146540A9-EEA2-4C66-BF3B-F7A110CE2327}"/>
    <cellStyle name="Normal 13 2 4 2 2" xfId="5068" xr:uid="{4E2D6B8D-DE9E-4CDB-91E5-4562EBB50D25}"/>
    <cellStyle name="Normal 13 2 4 2 2 2" xfId="8004" xr:uid="{76CC94FE-558B-411D-B35C-DC2FF161D5D6}"/>
    <cellStyle name="Normal 13 2 4 2 2 2 2" xfId="26536" xr:uid="{11BF57EF-ED4F-48F1-BB24-B9669DE096B5}"/>
    <cellStyle name="Normal 13 2 4 2 2 2 3" xfId="34654" xr:uid="{3C76ED05-ED29-4C94-8827-B7B57348D7AA}"/>
    <cellStyle name="Normal 13 2 4 2 2 3" xfId="23628" xr:uid="{B8B293F8-CF6A-4162-9CAD-D246159A2004}"/>
    <cellStyle name="Normal 13 2 4 2 2 4" xfId="31746" xr:uid="{FD089977-7D28-48CF-9A8B-CBF19776CA81}"/>
    <cellStyle name="Normal 13 2 4 2 3" xfId="6578" xr:uid="{34DA2692-AE1D-4096-8220-D529C06ACC90}"/>
    <cellStyle name="Normal 13 2 4 2 3 2" xfId="25110" xr:uid="{E22609FD-278D-4DD9-AF89-440569FF0EF9}"/>
    <cellStyle name="Normal 13 2 4 2 3 3" xfId="33228" xr:uid="{17857095-FAE9-4E77-8468-DFEFC937B534}"/>
    <cellStyle name="Normal 13 2 4 2 4" xfId="22200" xr:uid="{77C312E3-C3F2-4704-B1C1-BD2B8777400A}"/>
    <cellStyle name="Normal 13 2 4 2 5" xfId="30318" xr:uid="{25033749-BE5B-45D8-814C-58B00BB7C419}"/>
    <cellStyle name="Normal 13 2 4 3" xfId="4357" xr:uid="{FABE13A3-0A0D-487A-9386-52FADF6F3CC0}"/>
    <cellStyle name="Normal 13 2 4 3 2" xfId="7293" xr:uid="{507DD76C-1B69-4A4C-A3D1-C2936986A291}"/>
    <cellStyle name="Normal 13 2 4 3 2 2" xfId="25825" xr:uid="{03F56004-D5C8-4E47-853C-6CAF3B08678C}"/>
    <cellStyle name="Normal 13 2 4 3 2 3" xfId="33943" xr:uid="{F7CC3130-2C4A-40C0-B8F2-EBC35D375C20}"/>
    <cellStyle name="Normal 13 2 4 3 3" xfId="22917" xr:uid="{B525F36D-663F-41C5-BA25-CB76DB6AB30C}"/>
    <cellStyle name="Normal 13 2 4 3 4" xfId="31035" xr:uid="{CC3FE3D0-D1CA-4CDD-80AC-A22E6A63059A}"/>
    <cellStyle name="Normal 13 2 4 4" xfId="5867" xr:uid="{A4AD0B3D-59A1-4B52-9B8A-037B0ACFC662}"/>
    <cellStyle name="Normal 13 2 4 4 2" xfId="24399" xr:uid="{4111931E-6CA9-4069-9043-DEBB05361A1F}"/>
    <cellStyle name="Normal 13 2 4 4 3" xfId="32517" xr:uid="{3823C2FC-ECF7-404E-8BDD-680A30EDB777}"/>
    <cellStyle name="Normal 13 2 4 5" xfId="21449" xr:uid="{E9012539-9F8B-4893-993D-808587900385}"/>
    <cellStyle name="Normal 13 2 4 6" xfId="29565" xr:uid="{0ACF40E9-A13A-44E4-86D6-2B3DFEDE23FA}"/>
    <cellStyle name="Normal 13 2 5" xfId="3328" xr:uid="{E985BC88-BC98-41DF-8226-53F801E124EF}"/>
    <cellStyle name="Normal 13 2 5 2" xfId="4763" xr:uid="{FCA24295-5A4C-434D-904A-5919B9371629}"/>
    <cellStyle name="Normal 13 2 5 2 2" xfId="7699" xr:uid="{22C9BED1-E450-4887-A791-72C1E1EE7707}"/>
    <cellStyle name="Normal 13 2 5 2 2 2" xfId="26231" xr:uid="{7627630C-15E6-4DA0-8BBA-B289EB72C746}"/>
    <cellStyle name="Normal 13 2 5 2 2 3" xfId="34349" xr:uid="{275AA6F1-1B63-4B78-959A-4EBA55F82BE1}"/>
    <cellStyle name="Normal 13 2 5 2 3" xfId="23323" xr:uid="{05226E57-5B05-40BD-9E89-3990A972C4D9}"/>
    <cellStyle name="Normal 13 2 5 2 4" xfId="31441" xr:uid="{503E19A0-5FD0-48A4-BC0F-7697C49266BB}"/>
    <cellStyle name="Normal 13 2 5 3" xfId="6273" xr:uid="{21BB6AAE-CE73-43AF-8A48-BBBCDBA5ECE7}"/>
    <cellStyle name="Normal 13 2 5 3 2" xfId="24805" xr:uid="{F59BEEDC-88A6-4965-B43D-5DDC57E05E1F}"/>
    <cellStyle name="Normal 13 2 5 3 3" xfId="32923" xr:uid="{72783AE5-ABE5-4F22-AFB5-C6D8B7C130D6}"/>
    <cellStyle name="Normal 13 2 5 4" xfId="21895" xr:uid="{F27D7E10-9925-4037-850F-BAB02226B086}"/>
    <cellStyle name="Normal 13 2 5 5" xfId="30013" xr:uid="{879153B7-0BC1-4B05-8AB1-1F390CD56D75}"/>
    <cellStyle name="Normal 13 2 6" xfId="4052" xr:uid="{D336C8A8-5045-415F-AF2E-073F1CC667C0}"/>
    <cellStyle name="Normal 13 2 6 2" xfId="6988" xr:uid="{2A072AD1-7326-49E0-87BD-DC13FADAEC92}"/>
    <cellStyle name="Normal 13 2 6 2 2" xfId="25520" xr:uid="{883A5243-D441-4DA7-A08D-CF81C0D38D0B}"/>
    <cellStyle name="Normal 13 2 6 2 3" xfId="33638" xr:uid="{697F7114-EB3D-4CE5-A43E-D3F4374841CE}"/>
    <cellStyle name="Normal 13 2 6 3" xfId="22612" xr:uid="{993354B7-A830-421A-931C-C4D75C729B43}"/>
    <cellStyle name="Normal 13 2 6 4" xfId="30730" xr:uid="{237FB832-CEBF-4130-92C9-0E21D2727C07}"/>
    <cellStyle name="Normal 13 2 7" xfId="5562" xr:uid="{93D12E12-3D81-4361-8FB4-4479B2D16795}"/>
    <cellStyle name="Normal 13 2 7 2" xfId="24094" xr:uid="{485BAAF9-EC8E-48FC-9E92-B83622642EA4}"/>
    <cellStyle name="Normal 13 2 7 3" xfId="32212" xr:uid="{33A11972-9294-449C-90C2-566A16DFDB4C}"/>
    <cellStyle name="Normal 13 2 8" xfId="11208" xr:uid="{E3B329C3-00D7-4A77-82BA-1A18B8A2A555}"/>
    <cellStyle name="Normal 13 2 8 2" xfId="27536" xr:uid="{1ED8DD6B-FD59-4089-B78C-7EEE4DDA9DA8}"/>
    <cellStyle name="Normal 13 2 8 3" xfId="35724" xr:uid="{E5040C9C-3407-44B5-8D20-72FD43A86B75}"/>
    <cellStyle name="Normal 13 2 9" xfId="2075" xr:uid="{C97C2B31-AC1D-49A2-8F19-91EB72E05B73}"/>
    <cellStyle name="Normal 13 2 9 2" xfId="21058" xr:uid="{AC135BE2-5423-4241-BE4B-45DAB39F34FE}"/>
    <cellStyle name="Normal 13 2 9 3" xfId="29174" xr:uid="{68ED6DB0-1887-4585-8D74-647BB3F04301}"/>
    <cellStyle name="Normal 13 3" xfId="2497" xr:uid="{6B90EFE9-BF87-458A-A306-A55BD9B99E4B}"/>
    <cellStyle name="Normal 13 3 2" xfId="11209" xr:uid="{E542CBB3-28E9-4132-8423-2075FEAC01A1}"/>
    <cellStyle name="Normal 13 3 2 2" xfId="27537" xr:uid="{5041EB30-3A87-4AF9-995F-83857EE0181C}"/>
    <cellStyle name="Normal 13 3 2 3" xfId="35725" xr:uid="{93EC350B-6068-4916-835A-45828E455024}"/>
    <cellStyle name="Normal 13 4" xfId="3262" xr:uid="{FD296E30-1B30-4241-8210-D7B9076EC501}"/>
    <cellStyle name="Normal 13 4 2" xfId="11211" xr:uid="{56057ED2-717E-4D41-9EC7-F89383611E26}"/>
    <cellStyle name="Normal 13 4 3" xfId="11210" xr:uid="{E1589A8F-8D99-4C79-9582-7BB1933C0F5D}"/>
    <cellStyle name="Normal 13 5" xfId="11207" xr:uid="{721D160A-1A1E-417E-AB09-1828CD1FD676}"/>
    <cellStyle name="Normal 13 5 2" xfId="27535" xr:uid="{408531CE-AF47-4F1A-82EF-8AE9D05C5846}"/>
    <cellStyle name="Normal 13 5 3" xfId="35723" xr:uid="{CA81A5DA-B884-4054-B4FB-499EE63C0166}"/>
    <cellStyle name="Normal 130" xfId="4023" xr:uid="{4AB9BF58-B9C4-4BEA-9AE1-416653A7B9B2}"/>
    <cellStyle name="Normal 131" xfId="4028" xr:uid="{8504F854-4845-4FCE-A254-987AF8D8B959}"/>
    <cellStyle name="Normal 132" xfId="4026" xr:uid="{5E56C373-2F67-436F-8234-C2FF1990F988}"/>
    <cellStyle name="Normal 132 2" xfId="6966" xr:uid="{28A92237-6D1D-47E0-82DE-D9E1F9250437}"/>
    <cellStyle name="Normal 132 2 2" xfId="25498" xr:uid="{1C4270F9-3944-4BF8-A24E-7514BB1A999F}"/>
    <cellStyle name="Normal 132 2 3" xfId="33616" xr:uid="{39BBE71B-0D83-407C-833B-5CC5A7BED010}"/>
    <cellStyle name="Normal 132 3" xfId="22588" xr:uid="{1B379A28-67F4-4110-B33C-F1A93E5DC0E9}"/>
    <cellStyle name="Normal 132 4" xfId="30706" xr:uid="{39D8C5E9-8A2F-4B96-BA94-8B3827C55E0F}"/>
    <cellStyle name="Normal 133" xfId="4037" xr:uid="{E4EF870E-2C71-420C-961C-A85638A13BE9}"/>
    <cellStyle name="Normal 133 2" xfId="6973" xr:uid="{1464E352-F39E-44F8-9D05-8A3ED6F37EFE}"/>
    <cellStyle name="Normal 133 2 2" xfId="25505" xr:uid="{343C58B7-B3B6-40EB-AED8-40382E2E788D}"/>
    <cellStyle name="Normal 133 2 3" xfId="33623" xr:uid="{BFE22D5C-2C23-465C-ABAF-B15E3F01F365}"/>
    <cellStyle name="Normal 133 3" xfId="22597" xr:uid="{82CFF303-F5F3-4286-B975-5693E70608A4}"/>
    <cellStyle name="Normal 133 4" xfId="30715" xr:uid="{DA176BE3-CE34-418C-866C-25A59D5CE6B1}"/>
    <cellStyle name="Normal 134" xfId="1166" xr:uid="{9DC03209-935F-4E1A-8CF3-2F28A4ED69BF}"/>
    <cellStyle name="Normal 134 2" xfId="8393" xr:uid="{C9ED77FA-8A58-4779-8827-F1974D47AFE4}"/>
    <cellStyle name="Normal 134 2 2" xfId="26925" xr:uid="{71B80096-7F7A-4535-BDCD-75AB8DF7CCF3}"/>
    <cellStyle name="Normal 134 2 3" xfId="35043" xr:uid="{34E30D6A-3E8D-4FD5-8850-C3463879CFAA}"/>
    <cellStyle name="Normal 134 3" xfId="8494" xr:uid="{7F4AE937-2EAD-4D30-B719-3CDBB404133A}"/>
    <cellStyle name="Normal 134 4" xfId="5458" xr:uid="{9C967081-E868-4D5B-99C1-BB3430DA24F5}"/>
    <cellStyle name="Normal 134 4 2" xfId="24017" xr:uid="{DDB1A858-1166-4173-BEE1-4C0722F2C430}"/>
    <cellStyle name="Normal 134 4 3" xfId="32135" xr:uid="{55EAF152-39AE-427F-818B-42C8815F6B43}"/>
    <cellStyle name="Normal 134 5" xfId="20883" xr:uid="{56D3ED28-DB68-455E-919B-7AEF3D7AFF62}"/>
    <cellStyle name="Normal 134 6" xfId="28982" xr:uid="{56256075-5DEE-439F-84CD-51ACD4A767E9}"/>
    <cellStyle name="Normal 135" xfId="5459" xr:uid="{A8AED52A-ABA0-4A5B-A96B-7EEBBB9BBD44}"/>
    <cellStyle name="Normal 135 2" xfId="8394" xr:uid="{5F0E47F5-A280-4BF0-84A2-1E9D4A00040E}"/>
    <cellStyle name="Normal 135 2 2" xfId="26926" xr:uid="{8E80D0AF-754F-4079-9963-2B17AF83B77F}"/>
    <cellStyle name="Normal 135 2 3" xfId="35044" xr:uid="{AB17666C-457D-4AA9-9062-E21CB0283197}"/>
    <cellStyle name="Normal 135 3" xfId="8489" xr:uid="{CC134C0B-5F2E-4245-B281-0DB76E709A9F}"/>
    <cellStyle name="Normal 135 4" xfId="24018" xr:uid="{57E02464-0770-4933-BA6B-2253F83DFABC}"/>
    <cellStyle name="Normal 135 5" xfId="32136" xr:uid="{DC4C3CA1-B766-48DF-9E03-BF6683BDBA41}"/>
    <cellStyle name="Normal 136" xfId="5460" xr:uid="{FB041610-4588-4D79-9CCF-72D825435149}"/>
    <cellStyle name="Normal 136 2" xfId="8395" xr:uid="{6843131B-A97F-4E35-B4A0-B14121469DF9}"/>
    <cellStyle name="Normal 136 2 2" xfId="26927" xr:uid="{3026EBFE-339D-49E9-892E-A5CD43834098}"/>
    <cellStyle name="Normal 136 2 3" xfId="35045" xr:uid="{621CB192-DF97-4123-AA2C-BE90D5D94A11}"/>
    <cellStyle name="Normal 136 3" xfId="24019" xr:uid="{52BFDE0F-2FCD-4D22-8C3F-7DF63F5A344D}"/>
    <cellStyle name="Normal 136 4" xfId="32137" xr:uid="{4D94096F-1BF3-4770-BF60-C652A9E9F962}"/>
    <cellStyle name="Normal 137" xfId="5461" xr:uid="{427A3731-D8A9-4411-9053-51373770255E}"/>
    <cellStyle name="Normal 137 2" xfId="8396" xr:uid="{F7BE17C2-2903-4565-A2B8-80D5AB3E8D60}"/>
    <cellStyle name="Normal 137 2 2" xfId="26928" xr:uid="{4A136EC4-5F05-4350-B9E7-BEAF14BB4BB9}"/>
    <cellStyle name="Normal 137 2 3" xfId="35046" xr:uid="{4A412329-CDD1-4232-BF8E-96863C3E4F02}"/>
    <cellStyle name="Normal 137 3" xfId="24020" xr:uid="{AEC4ED6E-5F6B-4186-B174-0E38BEF50FA4}"/>
    <cellStyle name="Normal 137 4" xfId="32138" xr:uid="{819953A3-C3EC-4A2C-A38D-6343BE39FC93}"/>
    <cellStyle name="Normal 138" xfId="5462" xr:uid="{0369EE8D-5CA5-4444-98CC-29040F4D9F55}"/>
    <cellStyle name="Normal 138 2" xfId="8397" xr:uid="{369CBE96-8C11-46DB-BF07-D2F9ABD8870D}"/>
    <cellStyle name="Normal 138 2 2" xfId="26929" xr:uid="{8A54D135-855B-47CF-A887-56A60C21273B}"/>
    <cellStyle name="Normal 138 2 3" xfId="35047" xr:uid="{2DA3EE62-0FC1-4ADE-A8B3-D5EC6078E2BC}"/>
    <cellStyle name="Normal 138 3" xfId="24021" xr:uid="{CF47EC2D-AC79-48ED-B2B8-77A5F6DB861B}"/>
    <cellStyle name="Normal 138 4" xfId="32139" xr:uid="{65365DD4-7559-4661-84C2-865334B7A131}"/>
    <cellStyle name="Normal 139" xfId="5463" xr:uid="{E281723F-3F06-4A89-B6C8-9316BB8B8D53}"/>
    <cellStyle name="Normal 139 2" xfId="8398" xr:uid="{BFBFEA51-96B4-4ACB-A6FA-84E9316AFC2E}"/>
    <cellStyle name="Normal 139 2 2" xfId="26930" xr:uid="{27EC3F15-6B2F-4772-8E30-99B2DCC615A8}"/>
    <cellStyle name="Normal 139 2 3" xfId="35048" xr:uid="{173F2BEF-2785-420A-BF1E-09EF73BA5600}"/>
    <cellStyle name="Normal 139 3" xfId="24022" xr:uid="{E9D0D4D7-8CB5-4464-83EA-E01C7825E821}"/>
    <cellStyle name="Normal 139 4" xfId="32140" xr:uid="{4973D816-D9F4-4AA7-85EB-E656D721162F}"/>
    <cellStyle name="Normal 14" xfId="652" xr:uid="{0B29B01A-49B0-4FC0-8CFC-F6B8D5D712BF}"/>
    <cellStyle name="Normal 14 2" xfId="387" xr:uid="{8AC31C17-FEB9-424C-BFB1-5D39109990A8}"/>
    <cellStyle name="Normal 14 2 2" xfId="2455" xr:uid="{A1B12033-7129-4EA1-A2F5-0CE2C8EC0192}"/>
    <cellStyle name="Normal 14 2 3" xfId="11213" xr:uid="{A6213EC7-606D-4985-B4EB-17D26E9251DC}"/>
    <cellStyle name="Normal 14 2 3 2" xfId="27539" xr:uid="{14A4A6E8-9E06-4518-AE76-A8DE33678CF5}"/>
    <cellStyle name="Normal 14 2 3 3" xfId="35727" xr:uid="{6E686A33-5CEC-4363-B669-CABE1A9BC099}"/>
    <cellStyle name="Normal 14 3" xfId="388" xr:uid="{114ABBC9-3C00-4D4A-BCCA-CBAFA18E0CD4}"/>
    <cellStyle name="Normal 14 3 2" xfId="2456" xr:uid="{7D460438-A48A-4D4C-8C10-F4DE3373C16E}"/>
    <cellStyle name="Normal 14 4" xfId="2535" xr:uid="{33275131-2F91-43BE-9660-7FD11F638537}"/>
    <cellStyle name="Normal 14 4 2" xfId="11215" xr:uid="{3B87F6D6-EB4C-490A-832D-769A6DC8916D}"/>
    <cellStyle name="Normal 14 4 3" xfId="11214" xr:uid="{61EC07ED-9022-493D-89C3-745BF65023A2}"/>
    <cellStyle name="Normal 14 5" xfId="3155" xr:uid="{EF1D9EA9-0F4F-4FBD-9F22-4D49C4CC9F0C}"/>
    <cellStyle name="Normal 14 5 2" xfId="3959" xr:uid="{E085A178-EDBD-4FB6-992A-D1DDC81743EB}"/>
    <cellStyle name="Normal 14 5 2 2" xfId="5392" xr:uid="{4D7AD6A0-1020-4A40-8002-EC4666C24F3F}"/>
    <cellStyle name="Normal 14 5 2 2 2" xfId="8328" xr:uid="{8530DE49-03D6-42A5-8A3F-014056D983AB}"/>
    <cellStyle name="Normal 14 5 2 2 2 2" xfId="26860" xr:uid="{4B45FD22-BE4F-4074-93FB-CA757DE42D20}"/>
    <cellStyle name="Normal 14 5 2 2 2 3" xfId="34978" xr:uid="{0BCC410B-4B25-4344-BEF8-9DCAE9B07844}"/>
    <cellStyle name="Normal 14 5 2 2 3" xfId="23952" xr:uid="{675BB00F-5F97-4756-A401-1881402ACF2F}"/>
    <cellStyle name="Normal 14 5 2 2 4" xfId="32070" xr:uid="{A6AB561B-D118-4F26-9677-97F0669A14CC}"/>
    <cellStyle name="Normal 14 5 2 3" xfId="6902" xr:uid="{8503E12B-DFB3-4315-B3B6-AADC31A40FAE}"/>
    <cellStyle name="Normal 14 5 2 3 2" xfId="25434" xr:uid="{2C4FE492-12CD-4FD6-9023-656BC7EC7F59}"/>
    <cellStyle name="Normal 14 5 2 3 3" xfId="33552" xr:uid="{B2B0D5B9-4533-44E0-90E3-A9902180947C}"/>
    <cellStyle name="Normal 14 5 2 4" xfId="22524" xr:uid="{0EF21F64-56FF-4696-A4B8-197D8F5AFB38}"/>
    <cellStyle name="Normal 14 5 2 5" xfId="30642" xr:uid="{E7A1962E-6E85-4934-821F-4521F4366A0A}"/>
    <cellStyle name="Normal 14 5 3" xfId="4681" xr:uid="{3CF10F57-1EEA-4116-B968-8F6DD912DF8B}"/>
    <cellStyle name="Normal 14 5 3 2" xfId="7617" xr:uid="{F7D8D271-72D2-4145-96BA-A5AC4CA2CDA5}"/>
    <cellStyle name="Normal 14 5 3 2 2" xfId="26149" xr:uid="{E356652D-89C3-455B-B3FF-0DFB539D793F}"/>
    <cellStyle name="Normal 14 5 3 2 3" xfId="34267" xr:uid="{F8B455B2-EF20-42FE-B246-E723A0A5AF30}"/>
    <cellStyle name="Normal 14 5 3 3" xfId="23241" xr:uid="{06B5BA5F-B048-4CFB-84BB-7625E9F8AEA9}"/>
    <cellStyle name="Normal 14 5 3 4" xfId="31359" xr:uid="{75629779-C7FC-4C69-B901-FD28872DE427}"/>
    <cellStyle name="Normal 14 5 4" xfId="6191" xr:uid="{BBCF11E2-0F44-4420-8046-118C1C888FFA}"/>
    <cellStyle name="Normal 14 5 4 2" xfId="24723" xr:uid="{507C4FE1-C771-407D-9F0F-BA7DA9740D3D}"/>
    <cellStyle name="Normal 14 5 4 3" xfId="32841" xr:uid="{DD72A9D3-F565-4683-B76B-065177AA9CBC}"/>
    <cellStyle name="Normal 14 5 5" xfId="21798" xr:uid="{B040CBA8-C1C5-4125-9746-A56F8E32522F}"/>
    <cellStyle name="Normal 14 5 6" xfId="29914" xr:uid="{56B4FBCF-ED43-475D-A4B6-2A95598EC5A3}"/>
    <cellStyle name="Normal 14 6" xfId="11212" xr:uid="{6214B1C3-EF2E-402D-9FAE-55055C10F727}"/>
    <cellStyle name="Normal 14 6 2" xfId="27538" xr:uid="{FB3F7D63-766C-474C-A62B-3FAD6D58953A}"/>
    <cellStyle name="Normal 14 6 3" xfId="35726" xr:uid="{62145DE9-BC52-4245-9116-59CB61314B03}"/>
    <cellStyle name="Normal 140" xfId="5464" xr:uid="{F6539218-A13F-403F-B332-BBDE16656036}"/>
    <cellStyle name="Normal 140 2" xfId="8399" xr:uid="{362B4846-5581-48CD-8246-998A785D88D7}"/>
    <cellStyle name="Normal 140 2 2" xfId="26931" xr:uid="{0A61B96B-7DD1-4F31-904D-04E7E83D9345}"/>
    <cellStyle name="Normal 140 2 3" xfId="35049" xr:uid="{21587733-C0E2-4171-9593-D598A80B7F7D}"/>
    <cellStyle name="Normal 140 3" xfId="24023" xr:uid="{984FF7B3-D994-42D3-9119-9F2778DCD92C}"/>
    <cellStyle name="Normal 140 4" xfId="32141" xr:uid="{18F50B79-3B21-4086-A274-1BDE6E59C24F}"/>
    <cellStyle name="Normal 141" xfId="5465" xr:uid="{91478F50-C75A-4740-B96B-C7D00F0D0DBC}"/>
    <cellStyle name="Normal 141 2" xfId="8400" xr:uid="{87892C45-55C0-48A3-8E66-4CFD714FAD1B}"/>
    <cellStyle name="Normal 141 2 2" xfId="26932" xr:uid="{7146C5FB-5335-4D43-B9EF-43404889AF4B}"/>
    <cellStyle name="Normal 141 2 3" xfId="35050" xr:uid="{1CCF0491-30E5-4BE8-A2A5-FB78C82FCE15}"/>
    <cellStyle name="Normal 141 3" xfId="24024" xr:uid="{A2FE4B8A-015A-4A34-84C0-E70169A6AED3}"/>
    <cellStyle name="Normal 141 4" xfId="32142" xr:uid="{FB7FEDEB-1C29-4203-8414-1F05A52D703B}"/>
    <cellStyle name="Normal 142" xfId="5466" xr:uid="{517CCBA7-5A8A-4817-A1F8-6DFA0E749912}"/>
    <cellStyle name="Normal 142 2" xfId="8401" xr:uid="{A9B3AF3E-13C9-4258-92DB-592F51F2ADBE}"/>
    <cellStyle name="Normal 142 2 2" xfId="26933" xr:uid="{D431E6BB-17BB-4361-99E7-BF04412AFDDD}"/>
    <cellStyle name="Normal 142 2 3" xfId="35051" xr:uid="{2AF4756E-157B-41B2-ADC4-A011F518D878}"/>
    <cellStyle name="Normal 142 3" xfId="24025" xr:uid="{F2B4B497-7CD9-41E7-9621-A00DEA46BAFA}"/>
    <cellStyle name="Normal 142 4" xfId="32143" xr:uid="{78001AFE-97F8-4358-B20F-EEFF68A9AFE9}"/>
    <cellStyle name="Normal 143" xfId="5467" xr:uid="{44CCBAAF-BB63-4421-B3B5-653010C61775}"/>
    <cellStyle name="Normal 143 2" xfId="8402" xr:uid="{D025008F-7129-4A01-A569-DBFBAF6B324F}"/>
    <cellStyle name="Normal 143 2 2" xfId="26934" xr:uid="{5D56F77F-FE36-4829-BF58-23F5B2B6DAF8}"/>
    <cellStyle name="Normal 143 2 3" xfId="35052" xr:uid="{00E41DE2-BA6A-4EDE-980E-1521F6D0F148}"/>
    <cellStyle name="Normal 143 3" xfId="24026" xr:uid="{E0DB503D-6F86-405B-B1E6-14FD60C50B74}"/>
    <cellStyle name="Normal 143 4" xfId="32144" xr:uid="{B839FC47-DD38-4C5C-9776-3B266B3CB7CD}"/>
    <cellStyle name="Normal 144" xfId="5468" xr:uid="{793CFEE6-9D12-4594-B674-B7FE91D4E132}"/>
    <cellStyle name="Normal 144 2" xfId="8403" xr:uid="{CD5424E3-2DBD-4168-BD56-EEDE9931ECA5}"/>
    <cellStyle name="Normal 144 2 2" xfId="26935" xr:uid="{8E5898D0-9E1C-4E37-A9CB-BA4E99D8A310}"/>
    <cellStyle name="Normal 144 2 3" xfId="35053" xr:uid="{D5F85685-11F2-48F5-BB5F-76771752C846}"/>
    <cellStyle name="Normal 144 3" xfId="24027" xr:uid="{AA5C1B74-7248-4CD4-A27B-39EEE9F6DA66}"/>
    <cellStyle name="Normal 144 4" xfId="32145" xr:uid="{BFCDEF1C-1ACC-4F89-8799-00EC25FFFE1D}"/>
    <cellStyle name="Normal 145" xfId="5469" xr:uid="{0A6706BE-0323-47F7-8746-0E642EFD0AA6}"/>
    <cellStyle name="Normal 145 2" xfId="8404" xr:uid="{7D0D8A45-14A4-4629-B890-7364D6B026E7}"/>
    <cellStyle name="Normal 145 2 2" xfId="26936" xr:uid="{A78C6E18-9CED-4A2F-8BAE-1D0328A12BFD}"/>
    <cellStyle name="Normal 145 2 3" xfId="35054" xr:uid="{0CD22C33-A94B-4261-A71A-8C94DBB08A45}"/>
    <cellStyle name="Normal 145 3" xfId="24028" xr:uid="{F19D92A1-BB25-4A53-BAAD-8F446CE0492C}"/>
    <cellStyle name="Normal 145 4" xfId="32146" xr:uid="{8FCFB018-ACD8-45A7-9E2E-DFFE3DF37F4C}"/>
    <cellStyle name="Normal 146" xfId="5470" xr:uid="{93DEBE76-E841-481E-83CF-D5F6A6F4D6FD}"/>
    <cellStyle name="Normal 146 2" xfId="8405" xr:uid="{9EB6CEA8-0E62-4637-88E0-1B0D4CBC230E}"/>
    <cellStyle name="Normal 146 2 2" xfId="26937" xr:uid="{59473489-6983-4F56-832F-0F61CC6E34CE}"/>
    <cellStyle name="Normal 146 2 3" xfId="35055" xr:uid="{1F33CFC5-5FF9-4EC9-ACDF-102B4F30E0B1}"/>
    <cellStyle name="Normal 146 3" xfId="24029" xr:uid="{88AC2CD9-7076-4B25-B494-9E9535666BB4}"/>
    <cellStyle name="Normal 146 4" xfId="32147" xr:uid="{7369C11C-307C-454A-A6CB-889377481E30}"/>
    <cellStyle name="Normal 147" xfId="5471" xr:uid="{14C3E8C8-30C9-419E-B26B-5FC27FE53B04}"/>
    <cellStyle name="Normal 147 2" xfId="8406" xr:uid="{D51E28B6-75CF-4CBF-BA2B-EAAEB14752E5}"/>
    <cellStyle name="Normal 147 2 2" xfId="26938" xr:uid="{7098E159-F560-45A5-9743-3D85A2842000}"/>
    <cellStyle name="Normal 147 2 3" xfId="35056" xr:uid="{BC3D63EA-BA38-4332-A550-AB13F0DDA835}"/>
    <cellStyle name="Normal 147 3" xfId="24030" xr:uid="{D44355EE-369D-4416-A96B-3C67F5A57B8F}"/>
    <cellStyle name="Normal 147 4" xfId="32148" xr:uid="{DC6D55E7-5DC6-4255-95A5-DC523100D91F}"/>
    <cellStyle name="Normal 148" xfId="5472" xr:uid="{A145B663-92DA-4D0F-B269-A3DAC817DB12}"/>
    <cellStyle name="Normal 148 2" xfId="8407" xr:uid="{EA90B9F2-6F66-415D-B2AF-00F8E7C1955C}"/>
    <cellStyle name="Normal 148 2 2" xfId="26939" xr:uid="{76DE7021-2C23-4627-947F-15D330B4DB2F}"/>
    <cellStyle name="Normal 148 2 3" xfId="35057" xr:uid="{AB7096F3-A95E-45C3-941C-682BF890A6E2}"/>
    <cellStyle name="Normal 148 3" xfId="24031" xr:uid="{834C7365-5DF2-4BFE-A81F-46B5B0375FD1}"/>
    <cellStyle name="Normal 148 4" xfId="32149" xr:uid="{F666447E-6656-491B-A676-9CCE40F5D700}"/>
    <cellStyle name="Normal 149" xfId="5473" xr:uid="{D718538D-A59C-4D42-87BE-C9F9C9EA21C4}"/>
    <cellStyle name="Normal 149 2" xfId="8408" xr:uid="{E56179C0-30EE-4C95-B5C5-F2BA18BC4A59}"/>
    <cellStyle name="Normal 149 2 2" xfId="26940" xr:uid="{95E0A8D4-7A90-4E68-911B-4A87527CC7B8}"/>
    <cellStyle name="Normal 149 2 3" xfId="35058" xr:uid="{F61D3964-5112-406B-B9C7-DDDDB18350E8}"/>
    <cellStyle name="Normal 149 3" xfId="24032" xr:uid="{895EAF58-D4BA-42D1-A94A-A24AB8C971B5}"/>
    <cellStyle name="Normal 149 4" xfId="32150" xr:uid="{9098AD19-DFC7-44C5-9028-ECB66F661F7F}"/>
    <cellStyle name="Normal 15" xfId="653" xr:uid="{C6963E0C-3AEF-4229-BCCB-3093C3C2A0D7}"/>
    <cellStyle name="Normal 15 2" xfId="2498" xr:uid="{0FD514D5-FCD0-4501-932E-709E05BBD65F}"/>
    <cellStyle name="Normal 15 2 2" xfId="3286" xr:uid="{9313F436-DADD-45F3-8A80-D80E68E9EB32}"/>
    <cellStyle name="Normal 15 2 3" xfId="3157" xr:uid="{3B703276-FDD2-40C5-80E4-8C3F0DA9543F}"/>
    <cellStyle name="Normal 15 2 3 2" xfId="3961" xr:uid="{51109362-4C8D-461E-843A-FD28DAE9E956}"/>
    <cellStyle name="Normal 15 2 3 2 2" xfId="5394" xr:uid="{DA14C98B-0617-4786-969D-5C044DAB85D8}"/>
    <cellStyle name="Normal 15 2 3 2 2 2" xfId="8330" xr:uid="{5724E6E9-F389-4B30-9B20-BEE34E6306B8}"/>
    <cellStyle name="Normal 15 2 3 2 2 2 2" xfId="26862" xr:uid="{A63542AF-8063-4EBB-8544-A03B3AC1B5E4}"/>
    <cellStyle name="Normal 15 2 3 2 2 2 3" xfId="34980" xr:uid="{3A722290-BC59-45D9-979E-30B460682DC0}"/>
    <cellStyle name="Normal 15 2 3 2 2 3" xfId="23954" xr:uid="{CEB63920-4A19-4447-947F-33D3EEE9F53B}"/>
    <cellStyle name="Normal 15 2 3 2 2 4" xfId="32072" xr:uid="{63A10EA3-8C5D-4575-9407-ED24CF47EEEC}"/>
    <cellStyle name="Normal 15 2 3 2 3" xfId="6904" xr:uid="{D6A8E201-843F-45F5-B3A7-FDCDBC1886BE}"/>
    <cellStyle name="Normal 15 2 3 2 3 2" xfId="25436" xr:uid="{641F8FEC-51CA-4F92-BEA2-5AE6833AA828}"/>
    <cellStyle name="Normal 15 2 3 2 3 3" xfId="33554" xr:uid="{93C035FD-3241-4AE7-A300-4263D1B8C209}"/>
    <cellStyle name="Normal 15 2 3 2 4" xfId="22526" xr:uid="{22884F42-678B-44B7-9066-655854E4926D}"/>
    <cellStyle name="Normal 15 2 3 2 5" xfId="30644" xr:uid="{8798416F-7E02-424D-89BC-F1A13FA18FCC}"/>
    <cellStyle name="Normal 15 2 3 3" xfId="4683" xr:uid="{4B6414BE-BAA5-44A2-8796-7079393F46BB}"/>
    <cellStyle name="Normal 15 2 3 3 2" xfId="7619" xr:uid="{36C06205-A355-483F-A015-BFA128A104A0}"/>
    <cellStyle name="Normal 15 2 3 3 2 2" xfId="26151" xr:uid="{E9696D15-78AD-4FE1-ACC2-D85DDBCC4D6C}"/>
    <cellStyle name="Normal 15 2 3 3 2 3" xfId="34269" xr:uid="{EBD800F6-BA82-4A6C-9974-7D0C702E02B3}"/>
    <cellStyle name="Normal 15 2 3 3 3" xfId="23243" xr:uid="{0075F406-7F39-432C-B1C0-4BCC7FBEA0EF}"/>
    <cellStyle name="Normal 15 2 3 3 4" xfId="31361" xr:uid="{CBA2AE1F-B312-42A7-8C71-137D04C3C85A}"/>
    <cellStyle name="Normal 15 2 3 4" xfId="6193" xr:uid="{AA98FABD-1E4A-4A39-9C96-31C6F49B5217}"/>
    <cellStyle name="Normal 15 2 3 4 2" xfId="24725" xr:uid="{87A28365-96EF-4768-89E5-5E566304E774}"/>
    <cellStyle name="Normal 15 2 3 4 3" xfId="32843" xr:uid="{C0F5AD93-B156-4EB0-AE28-5CED50B29328}"/>
    <cellStyle name="Normal 15 2 3 5" xfId="21800" xr:uid="{8F521902-E43E-42B0-854B-68397950F2B2}"/>
    <cellStyle name="Normal 15 2 3 6" xfId="29916" xr:uid="{23DFC942-F6E2-4A38-AC99-A312F712883A}"/>
    <cellStyle name="Normal 15 2 4" xfId="11217" xr:uid="{48F11860-0931-4F91-A88C-EDEA60BB3680}"/>
    <cellStyle name="Normal 15 2 4 2" xfId="27543" xr:uid="{F59CCEF0-EEA8-41EF-ADBF-28722E3EE46D}"/>
    <cellStyle name="Normal 15 2 4 3" xfId="35731" xr:uid="{6F0B4DC3-FDEF-40F6-9321-4CB1242E77AC}"/>
    <cellStyle name="Normal 15 3" xfId="3263" xr:uid="{50A91723-968C-4E5D-A677-3F7197BF3A16}"/>
    <cellStyle name="Normal 15 3 2" xfId="11218" xr:uid="{DFB80182-A188-4517-B854-15A1783AE035}"/>
    <cellStyle name="Normal 15 4" xfId="3156" xr:uid="{6C3FC6E3-9E78-46D0-A3CF-5DFBBB9E9C48}"/>
    <cellStyle name="Normal 15 4 2" xfId="3960" xr:uid="{AF4A63C0-FFEA-4F01-B383-41569850F8D2}"/>
    <cellStyle name="Normal 15 4 2 2" xfId="5393" xr:uid="{5139DEC1-CF58-41F9-9BD2-E8BAA21268B1}"/>
    <cellStyle name="Normal 15 4 2 2 2" xfId="8329" xr:uid="{2188314D-A6C3-49DE-8835-E5D5465A16F3}"/>
    <cellStyle name="Normal 15 4 2 2 2 2" xfId="26861" xr:uid="{E010109F-C7D6-47B7-8AD5-04181DC132D6}"/>
    <cellStyle name="Normal 15 4 2 2 2 3" xfId="34979" xr:uid="{FCB836CA-3601-41C2-9D7B-1E2EAF6DBD62}"/>
    <cellStyle name="Normal 15 4 2 2 3" xfId="23953" xr:uid="{7F64076E-A751-4D65-88CB-820466CD8446}"/>
    <cellStyle name="Normal 15 4 2 2 4" xfId="32071" xr:uid="{E353A815-5F79-41E6-A9D3-ACDC90730660}"/>
    <cellStyle name="Normal 15 4 2 3" xfId="6903" xr:uid="{AE919C18-8462-4B7A-A643-549ACC3F0A34}"/>
    <cellStyle name="Normal 15 4 2 3 2" xfId="25435" xr:uid="{C05C10F5-D77F-4379-99DC-26F5CBEA6BA9}"/>
    <cellStyle name="Normal 15 4 2 3 3" xfId="33553" xr:uid="{2E5DAF5E-F310-40BC-967A-9AB15CA6486B}"/>
    <cellStyle name="Normal 15 4 2 4" xfId="22525" xr:uid="{5E942E78-15CB-4740-872A-E0036BBDDD50}"/>
    <cellStyle name="Normal 15 4 2 5" xfId="30643" xr:uid="{34833584-4248-48B8-AA21-885808046F8F}"/>
    <cellStyle name="Normal 15 4 3" xfId="4682" xr:uid="{3A5CD737-B9B3-43EB-A2F2-98136CBE46CD}"/>
    <cellStyle name="Normal 15 4 3 2" xfId="7618" xr:uid="{0BB1806F-A2A5-48F2-A6A2-83A773E46CAE}"/>
    <cellStyle name="Normal 15 4 3 2 2" xfId="26150" xr:uid="{08CF41E1-33B1-4114-805A-2D56A333E379}"/>
    <cellStyle name="Normal 15 4 3 2 3" xfId="34268" xr:uid="{A6217408-C089-4EEF-A402-589D083BB4BB}"/>
    <cellStyle name="Normal 15 4 3 3" xfId="23242" xr:uid="{02AB3EAF-FE7E-46AE-A4F5-4F97C2835391}"/>
    <cellStyle name="Normal 15 4 3 4" xfId="31360" xr:uid="{E50D6761-529C-4DA2-A4A0-1F06F7EC9DC5}"/>
    <cellStyle name="Normal 15 4 4" xfId="6192" xr:uid="{2EF92500-5612-479C-9BA9-6F4E46B4C526}"/>
    <cellStyle name="Normal 15 4 4 2" xfId="24724" xr:uid="{47259E80-062C-4432-A6FE-63D31BCD2BF6}"/>
    <cellStyle name="Normal 15 4 4 3" xfId="32842" xr:uid="{8AED7C0A-2BE1-451F-BE4D-DA5024598794}"/>
    <cellStyle name="Normal 15 4 5" xfId="11219" xr:uid="{F5FD1654-20E5-40F2-A56A-9B4ACAA7AFAF}"/>
    <cellStyle name="Normal 15 4 6" xfId="21799" xr:uid="{D31A50AA-3AE5-4935-A1F0-ABC319FD7647}"/>
    <cellStyle name="Normal 15 4 7" xfId="29915" xr:uid="{3E779D30-73DF-434F-BCBB-F94E2788D6D7}"/>
    <cellStyle name="Normal 15 5" xfId="11220" xr:uid="{1714F3F0-5B7C-4E05-8964-3681B59BA16D}"/>
    <cellStyle name="Normal 15 6" xfId="11221" xr:uid="{114C6C9B-ABC8-4010-8E08-E4E7ED44FDB5}"/>
    <cellStyle name="Normal 15 7" xfId="11222" xr:uid="{6F034EA3-3115-4CF6-BA9B-9FC7BA33520F}"/>
    <cellStyle name="Normal 15 7 2" xfId="11223" xr:uid="{293F4F84-1B30-4061-9280-367B50FC42BD}"/>
    <cellStyle name="Normal 15 8" xfId="11216" xr:uid="{D90CD7A4-69F9-4B98-9081-8CAD0E098C35}"/>
    <cellStyle name="Normal 15 8 2" xfId="27542" xr:uid="{AC37FE69-415B-44EA-B302-DEC4F77AFC00}"/>
    <cellStyle name="Normal 15 8 3" xfId="35730" xr:uid="{A9A66B3F-6982-4E35-975E-A47BE70B9706}"/>
    <cellStyle name="Normal 150" xfId="5474" xr:uid="{F3C6E92E-5754-4125-9368-2FDD526129EC}"/>
    <cellStyle name="Normal 150 2" xfId="8409" xr:uid="{F2BAB9AB-E65A-4D9F-A596-B775CF51EA5C}"/>
    <cellStyle name="Normal 150 2 2" xfId="26941" xr:uid="{73067264-1DFA-48CE-8577-0B4B5592355F}"/>
    <cellStyle name="Normal 150 2 3" xfId="35059" xr:uid="{DF6714DA-9726-41ED-9382-C3C8EE6C7388}"/>
    <cellStyle name="Normal 150 3" xfId="24033" xr:uid="{CC84D467-CDFE-48DA-ABE0-287DF40C5164}"/>
    <cellStyle name="Normal 150 4" xfId="32151" xr:uid="{87ED64C6-016F-4066-8D39-6301F63BAB72}"/>
    <cellStyle name="Normal 151" xfId="5475" xr:uid="{90430F67-4F38-48DB-8442-407EE4FD8216}"/>
    <cellStyle name="Normal 151 2" xfId="8410" xr:uid="{ABF4E921-6AF7-4510-AEEF-DB39B846F374}"/>
    <cellStyle name="Normal 151 2 2" xfId="26942" xr:uid="{697F9029-16E0-4B56-AB60-797AD355821F}"/>
    <cellStyle name="Normal 151 2 3" xfId="35060" xr:uid="{4EA11ADB-4BC5-4F8A-9416-5010E96A6B4D}"/>
    <cellStyle name="Normal 151 3" xfId="24034" xr:uid="{C1A2CE5F-BA14-4353-A23C-B5648F5270D8}"/>
    <cellStyle name="Normal 151 4" xfId="32152" xr:uid="{C361944C-816A-4221-8893-2BE6E275C5A9}"/>
    <cellStyle name="Normal 152" xfId="5476" xr:uid="{EE6BCA4E-4955-463D-B8C2-00FA3871D4C0}"/>
    <cellStyle name="Normal 152 2" xfId="8411" xr:uid="{BF018B6A-1EC7-4C07-9F4F-31E5D3BABABC}"/>
    <cellStyle name="Normal 152 2 2" xfId="26943" xr:uid="{10A8B44C-E5EC-41FA-B2B4-1E86A684FE60}"/>
    <cellStyle name="Normal 152 2 3" xfId="35061" xr:uid="{0904D154-4D9D-473F-A983-8415B91D921F}"/>
    <cellStyle name="Normal 152 3" xfId="24035" xr:uid="{A556C9E5-6DD6-477C-B5F4-B24EFF5381EE}"/>
    <cellStyle name="Normal 152 4" xfId="32153" xr:uid="{DE243364-5F65-4D2C-A0F5-19BD197B7EBE}"/>
    <cellStyle name="Normal 153" xfId="5477" xr:uid="{1E45ED29-6BA1-4C16-BCF2-942DC3E6C7C2}"/>
    <cellStyle name="Normal 153 2" xfId="8412" xr:uid="{8D0D07C1-A73E-4934-95A7-3226F5C7691C}"/>
    <cellStyle name="Normal 153 2 2" xfId="26944" xr:uid="{F9CB45F5-7A84-49BE-B598-C4D37B82BB3E}"/>
    <cellStyle name="Normal 153 2 3" xfId="35062" xr:uid="{9F13B609-BBBB-4242-B3FE-81D11D06EA67}"/>
    <cellStyle name="Normal 153 3" xfId="24036" xr:uid="{0C1EB304-20FB-453A-8206-F189FB039F47}"/>
    <cellStyle name="Normal 153 4" xfId="32154" xr:uid="{0CB0AFBB-007C-4502-9A6E-3E2D2B986350}"/>
    <cellStyle name="Normal 154" xfId="5478" xr:uid="{823BE759-2E6C-4F08-A753-0FD30F704E03}"/>
    <cellStyle name="Normal 154 2" xfId="8413" xr:uid="{5018EB84-EAF5-40D9-9FBA-04B75780EB34}"/>
    <cellStyle name="Normal 154 2 2" xfId="26945" xr:uid="{190AA502-C591-4ECF-8D5F-BA7E4E70A515}"/>
    <cellStyle name="Normal 154 2 3" xfId="35063" xr:uid="{5AB0C129-5B06-4295-AF5E-0EA735D68E1E}"/>
    <cellStyle name="Normal 154 3" xfId="24037" xr:uid="{04DCCDF3-FF77-4CB5-B8CD-878B076A380E}"/>
    <cellStyle name="Normal 154 4" xfId="32155" xr:uid="{505FC8E9-2D58-419A-88DB-3629A43B8004}"/>
    <cellStyle name="Normal 155" xfId="5479" xr:uid="{42225C85-2D89-40AC-878C-69F9E02A07F6}"/>
    <cellStyle name="Normal 155 2" xfId="8414" xr:uid="{6968FC43-B5E6-4080-B07C-24AC2995C1F9}"/>
    <cellStyle name="Normal 155 2 2" xfId="26946" xr:uid="{6ADDA260-3A7A-4DD9-B752-1C02162215D0}"/>
    <cellStyle name="Normal 155 2 3" xfId="35064" xr:uid="{473D315E-6B2B-4C7A-92D5-8BD3A60FA906}"/>
    <cellStyle name="Normal 155 3" xfId="24038" xr:uid="{B7417BDF-5762-43F7-A0A6-85D9213FD9EB}"/>
    <cellStyle name="Normal 155 4" xfId="32156" xr:uid="{5A25F037-FE66-498B-AE20-383063904FB2}"/>
    <cellStyle name="Normal 156" xfId="5480" xr:uid="{986DFB3B-1129-4203-8F10-24F22510B67E}"/>
    <cellStyle name="Normal 156 2" xfId="8415" xr:uid="{055B4A5B-BA37-4A05-B8FF-AB0C164FF55E}"/>
    <cellStyle name="Normal 156 2 2" xfId="26947" xr:uid="{974E076E-1212-4AB5-8814-D7222353AA32}"/>
    <cellStyle name="Normal 156 2 3" xfId="35065" xr:uid="{62472BA8-5185-4967-8E70-24511740F99E}"/>
    <cellStyle name="Normal 156 3" xfId="24039" xr:uid="{A27EC1D7-C5A3-4687-A2BF-75E9C1312C4F}"/>
    <cellStyle name="Normal 156 4" xfId="32157" xr:uid="{69E4EB51-5639-4E3F-93F5-2312CC504BF3}"/>
    <cellStyle name="Normal 157" xfId="5481" xr:uid="{2BE166E2-6212-479A-B314-20E51498863B}"/>
    <cellStyle name="Normal 157 2" xfId="8416" xr:uid="{F62EAC00-E453-4916-935C-0637535659EE}"/>
    <cellStyle name="Normal 157 2 2" xfId="26948" xr:uid="{B1E26CF1-4E91-49A4-ADF3-D5110AA42F2D}"/>
    <cellStyle name="Normal 157 2 3" xfId="35066" xr:uid="{F81AFF9F-4E68-4CAB-8635-B2B04A5C21BC}"/>
    <cellStyle name="Normal 157 3" xfId="24040" xr:uid="{E9E0C889-9DBA-409D-82E0-313A564EC7FE}"/>
    <cellStyle name="Normal 157 4" xfId="32158" xr:uid="{C492DC0E-D7A9-43C6-BDED-CB856C80BC78}"/>
    <cellStyle name="Normal 158" xfId="5482" xr:uid="{E405D736-4364-4825-BB2D-F61DC2115AC9}"/>
    <cellStyle name="Normal 158 2" xfId="8417" xr:uid="{88211AFD-7458-429C-8655-5AADF6E866CA}"/>
    <cellStyle name="Normal 158 2 2" xfId="26949" xr:uid="{DB13883F-FB86-46A5-B98E-8BBDE1F57C37}"/>
    <cellStyle name="Normal 158 2 3" xfId="35067" xr:uid="{5BC61CCA-8CF7-4FA6-BBE4-038DDBDF45FE}"/>
    <cellStyle name="Normal 158 3" xfId="24041" xr:uid="{7CB2D221-AA51-4BE0-9A91-6D6BC2306138}"/>
    <cellStyle name="Normal 158 4" xfId="32159" xr:uid="{AA3F3D43-AF27-48E7-B059-D4C47A68ECB7}"/>
    <cellStyle name="Normal 159" xfId="5483" xr:uid="{473BC399-B1F9-4A0F-855D-BE0C202C316F}"/>
    <cellStyle name="Normal 159 2" xfId="8418" xr:uid="{E6B04BCF-457E-457C-BC95-1CDBCF8635FD}"/>
    <cellStyle name="Normal 159 2 2" xfId="26950" xr:uid="{551971F6-9A2B-494B-A36E-B5AF91288996}"/>
    <cellStyle name="Normal 159 2 3" xfId="35068" xr:uid="{9B194F5F-AB2F-49B2-8A2A-13F284A39408}"/>
    <cellStyle name="Normal 159 3" xfId="24042" xr:uid="{D5765282-A12E-4638-9EC8-879CFB306D00}"/>
    <cellStyle name="Normal 159 4" xfId="32160" xr:uid="{9E1E9E61-2393-4FDC-A568-5A7AD73199ED}"/>
    <cellStyle name="Normal 16" xfId="654" xr:uid="{449D4E9C-1893-4934-A26B-08656CF25D33}"/>
    <cellStyle name="Normal 16 2" xfId="2499" xr:uid="{A7C3A5B8-3FD0-478A-8F50-A776898EC317}"/>
    <cellStyle name="Normal 16 2 2" xfId="11225" xr:uid="{E9F61C5B-7CC8-4B18-B0F1-80A37969631F}"/>
    <cellStyle name="Normal 16 2 2 2" xfId="27551" xr:uid="{38357F05-B19F-463E-A6D3-A9D788FE4C8F}"/>
    <cellStyle name="Normal 16 2 2 3" xfId="35739" xr:uid="{3D390E50-B6E7-483B-80B8-4656BEC893D2}"/>
    <cellStyle name="Normal 16 3" xfId="3264" xr:uid="{35756122-864D-498C-9EF6-6A90588D9E34}"/>
    <cellStyle name="Normal 16 4" xfId="3158" xr:uid="{175B4793-C8F4-476C-A8A9-6D1415E2E262}"/>
    <cellStyle name="Normal 16 4 2" xfId="3962" xr:uid="{253D8C54-A4EC-4614-8238-313B56DB949D}"/>
    <cellStyle name="Normal 16 4 2 2" xfId="5395" xr:uid="{960FE5B3-2E4B-4A4C-BE9D-E83DC6334CF9}"/>
    <cellStyle name="Normal 16 4 2 2 2" xfId="8331" xr:uid="{83FDBDAD-BD64-4351-B8BB-EDC09AF497FE}"/>
    <cellStyle name="Normal 16 4 2 2 2 2" xfId="26863" xr:uid="{26037C78-CB63-4A2F-90B8-10A3C593C660}"/>
    <cellStyle name="Normal 16 4 2 2 2 3" xfId="34981" xr:uid="{81A60C93-41DF-49E0-BAB2-4E67D3809DBA}"/>
    <cellStyle name="Normal 16 4 2 2 3" xfId="23955" xr:uid="{66E2D498-0C03-47F1-8989-A6479D9B28D9}"/>
    <cellStyle name="Normal 16 4 2 2 4" xfId="32073" xr:uid="{362477F8-8C17-4B2A-A86A-1520D4CFF918}"/>
    <cellStyle name="Normal 16 4 2 3" xfId="6905" xr:uid="{E0353D0B-AD60-4840-ABE4-405334123EB3}"/>
    <cellStyle name="Normal 16 4 2 3 2" xfId="25437" xr:uid="{4D34BB89-E2E6-4F5C-BDF3-A26D723F233D}"/>
    <cellStyle name="Normal 16 4 2 3 3" xfId="33555" xr:uid="{69832DB2-A030-48AD-AC02-9F6EB6A5CABC}"/>
    <cellStyle name="Normal 16 4 2 4" xfId="11227" xr:uid="{FAEC2235-42B0-42D6-A54E-6568A85EC3A6}"/>
    <cellStyle name="Normal 16 4 2 5" xfId="22527" xr:uid="{CE303DD1-5177-49C8-854B-6E213C5D37A6}"/>
    <cellStyle name="Normal 16 4 2 6" xfId="30645" xr:uid="{98350F3F-9E1F-4268-BADA-A7C6C1F42C30}"/>
    <cellStyle name="Normal 16 4 3" xfId="4684" xr:uid="{62042FB4-3E83-4D48-89E9-38CCE9E7C0C5}"/>
    <cellStyle name="Normal 16 4 3 2" xfId="7620" xr:uid="{6335613A-70A9-4353-99FF-EEB6FA19BED9}"/>
    <cellStyle name="Normal 16 4 3 2 2" xfId="26152" xr:uid="{C1EBE5D6-E45E-4912-8BE8-A45711FF0026}"/>
    <cellStyle name="Normal 16 4 3 2 3" xfId="34270" xr:uid="{860546CF-E94D-4558-95D4-8C9E61A1D921}"/>
    <cellStyle name="Normal 16 4 3 3" xfId="23244" xr:uid="{F37D1F0F-3622-4341-AFFF-9F1754030252}"/>
    <cellStyle name="Normal 16 4 3 4" xfId="31362" xr:uid="{17E2EF8A-0226-4318-8519-FE9E89B136A3}"/>
    <cellStyle name="Normal 16 4 4" xfId="6194" xr:uid="{CAE4E30A-BB39-4DA0-A06A-23414BF69DAC}"/>
    <cellStyle name="Normal 16 4 4 2" xfId="24726" xr:uid="{1C0942C1-2F1A-4EE6-969B-D80203012F96}"/>
    <cellStyle name="Normal 16 4 4 3" xfId="32844" xr:uid="{A3DC0E53-821B-40D3-B194-EF96FB3AA702}"/>
    <cellStyle name="Normal 16 4 5" xfId="11226" xr:uid="{610587E9-29B3-468B-B9AC-DAD391365F3B}"/>
    <cellStyle name="Normal 16 4 6" xfId="21801" xr:uid="{6BF9C562-4C17-48D0-9B97-7F175491B5CD}"/>
    <cellStyle name="Normal 16 4 7" xfId="29917" xr:uid="{194FA346-C57D-49E7-B217-3576AAD562D8}"/>
    <cellStyle name="Normal 16 5" xfId="11224" xr:uid="{28FAA272-4914-46F6-A7B2-56F7D474F5BE}"/>
    <cellStyle name="Normal 16 5 2" xfId="27550" xr:uid="{6F0D8C99-2395-4C89-A8C5-562427B5840F}"/>
    <cellStyle name="Normal 16 5 3" xfId="35738" xr:uid="{84E3599B-365A-4DBA-A0CF-E202E72315B4}"/>
    <cellStyle name="Normal 160" xfId="5484" xr:uid="{25A07EF5-7285-45A2-A5FB-9C0B13B0530B}"/>
    <cellStyle name="Normal 160 2" xfId="8419" xr:uid="{72FDB5A1-0300-480F-BCBF-8B850D2268D4}"/>
    <cellStyle name="Normal 160 2 2" xfId="26951" xr:uid="{8301C69B-27F1-45BD-82AF-89F2B777AE43}"/>
    <cellStyle name="Normal 160 2 3" xfId="35069" xr:uid="{025DAA8F-479E-4982-B6EF-4535B8E9D818}"/>
    <cellStyle name="Normal 160 3" xfId="24043" xr:uid="{F1E6E8E9-F9A1-470F-97DD-7C5E2233330E}"/>
    <cellStyle name="Normal 160 4" xfId="32161" xr:uid="{D8C00F98-A7AA-47B7-9EC1-19B9F72FBB6F}"/>
    <cellStyle name="Normal 161" xfId="5485" xr:uid="{962EC80E-B35A-45A2-9846-0F7793E836CD}"/>
    <cellStyle name="Normal 161 2" xfId="8420" xr:uid="{95833B97-0381-45D8-92CF-4E5835B07A29}"/>
    <cellStyle name="Normal 161 2 2" xfId="26952" xr:uid="{CCDDFBE1-4216-4CC7-8812-E84716C5A7E8}"/>
    <cellStyle name="Normal 161 2 3" xfId="35070" xr:uid="{EDB3EDF0-2865-46C2-9CE1-4673117609E5}"/>
    <cellStyle name="Normal 161 3" xfId="24044" xr:uid="{8D3E8B9D-1B00-4A7D-8752-BA4753C7B555}"/>
    <cellStyle name="Normal 161 4" xfId="32162" xr:uid="{D2D457A6-B110-41FC-BAA5-C792861BA29A}"/>
    <cellStyle name="Normal 162" xfId="5486" xr:uid="{44DEF74F-59D0-4FA8-82B7-9AF4AFE4852E}"/>
    <cellStyle name="Normal 162 2" xfId="8421" xr:uid="{F266717F-9378-40DD-8A19-044DF72DDAEC}"/>
    <cellStyle name="Normal 162 2 2" xfId="26953" xr:uid="{6A81114D-ACCB-4F80-ABEF-22A0C813254E}"/>
    <cellStyle name="Normal 162 2 3" xfId="35071" xr:uid="{BD49F8A8-32A6-403F-AA67-9ECC9A6E05AA}"/>
    <cellStyle name="Normal 162 3" xfId="24045" xr:uid="{FE86CCCB-8CEC-4D22-9CDC-0533FE0CBA13}"/>
    <cellStyle name="Normal 162 4" xfId="32163" xr:uid="{A4031750-9BFC-4C72-B8CC-9D493F81F007}"/>
    <cellStyle name="Normal 163" xfId="5487" xr:uid="{E2F0B710-B3C0-45C4-9681-8B9DDF15EA05}"/>
    <cellStyle name="Normal 163 2" xfId="8422" xr:uid="{56F02FA0-285E-47BB-82A0-26E8CAA14865}"/>
    <cellStyle name="Normal 163 2 2" xfId="26954" xr:uid="{3E4A65B6-A6D9-4CB1-9613-705EB51ED088}"/>
    <cellStyle name="Normal 163 2 3" xfId="35072" xr:uid="{FC93F6A6-D05B-44CD-9D03-D1D97BE13CA4}"/>
    <cellStyle name="Normal 163 3" xfId="24046" xr:uid="{8A3E98A5-36F5-4740-BEB8-B6729C7AF9E8}"/>
    <cellStyle name="Normal 163 4" xfId="32164" xr:uid="{0BA3F8D1-8E84-4160-A57D-397152F10B36}"/>
    <cellStyle name="Normal 164" xfId="5488" xr:uid="{1E641EF1-754F-4C2A-A79E-EE940D9B1E7E}"/>
    <cellStyle name="Normal 164 2" xfId="8423" xr:uid="{5517DB22-F396-4EDC-A802-77BDE23F1A23}"/>
    <cellStyle name="Normal 164 2 2" xfId="26955" xr:uid="{61F2EE96-5709-49AD-BEF4-F8F4C4A1D5BD}"/>
    <cellStyle name="Normal 164 2 3" xfId="35073" xr:uid="{5601E19A-9FFE-4B59-9179-69E09D169089}"/>
    <cellStyle name="Normal 164 3" xfId="24047" xr:uid="{3232D350-A781-4B15-AFD1-9EE17444DFC1}"/>
    <cellStyle name="Normal 164 4" xfId="32165" xr:uid="{83CDAE62-D3DB-4375-9F01-6C7834CD8F79}"/>
    <cellStyle name="Normal 165" xfId="5489" xr:uid="{CD31C2C9-180A-44F4-817E-AA808805CB04}"/>
    <cellStyle name="Normal 165 2" xfId="8424" xr:uid="{0535A8D2-D019-4390-90F8-079F347C7187}"/>
    <cellStyle name="Normal 165 2 2" xfId="26956" xr:uid="{000CC509-602D-4F42-A1AA-83A09737277D}"/>
    <cellStyle name="Normal 165 2 3" xfId="35074" xr:uid="{6AB8B27E-54F0-4E30-8ED6-0AF5D8F1140F}"/>
    <cellStyle name="Normal 165 3" xfId="24048" xr:uid="{D2CBC214-335D-45D9-AF78-4A64CEF2DAB7}"/>
    <cellStyle name="Normal 165 4" xfId="32166" xr:uid="{43E6AF7B-D242-4C24-81ED-0B88710205DE}"/>
    <cellStyle name="Normal 166" xfId="5490" xr:uid="{07E3754F-9D67-44F0-AE9F-F812528E2D90}"/>
    <cellStyle name="Normal 166 2" xfId="8425" xr:uid="{CD49DFC5-5F52-4E30-8880-9F82F1F40857}"/>
    <cellStyle name="Normal 166 2 2" xfId="26957" xr:uid="{BB1C6673-41FF-4812-B3BA-FB0CCFB362B3}"/>
    <cellStyle name="Normal 166 2 3" xfId="35075" xr:uid="{A7A474A6-FA2E-4408-B31A-CE6CE852244F}"/>
    <cellStyle name="Normal 166 3" xfId="24049" xr:uid="{A2D8157D-709E-4EC8-B2A5-D3BF3582E255}"/>
    <cellStyle name="Normal 166 4" xfId="32167" xr:uid="{8C14904F-E3FE-4640-8154-5D598EFB7DEE}"/>
    <cellStyle name="Normal 167" xfId="5491" xr:uid="{D34A8E9E-D8EB-4D48-A39F-D757B0D696E5}"/>
    <cellStyle name="Normal 167 2" xfId="8426" xr:uid="{FA409DB0-694E-4C0B-A0F9-EA55BB964174}"/>
    <cellStyle name="Normal 167 2 2" xfId="26958" xr:uid="{7AFA74A6-4F2E-48D1-A01B-D76640CFE4F1}"/>
    <cellStyle name="Normal 167 2 3" xfId="35076" xr:uid="{71FBCF12-ED3A-468A-BAD3-50336B5D97DB}"/>
    <cellStyle name="Normal 167 3" xfId="24050" xr:uid="{32330E9E-B678-4B8E-9EA8-BB51A3EB865C}"/>
    <cellStyle name="Normal 167 4" xfId="32168" xr:uid="{4EF7CB23-BCB3-4E6A-A186-CB9C243C9F97}"/>
    <cellStyle name="Normal 168" xfId="5492" xr:uid="{07BC206D-C108-4C49-BBDD-3CCDD892A2C5}"/>
    <cellStyle name="Normal 168 2" xfId="8427" xr:uid="{78B61E95-C408-4744-AE8A-5B52A0FA38D2}"/>
    <cellStyle name="Normal 168 2 2" xfId="26959" xr:uid="{BEBE66A7-FE74-4CCA-B34F-E28A2F5F730E}"/>
    <cellStyle name="Normal 168 2 3" xfId="35077" xr:uid="{095D4723-F516-49B1-8F34-06E3DF337058}"/>
    <cellStyle name="Normal 168 3" xfId="24051" xr:uid="{0D772184-E369-4F87-B184-6E9976BE27CC}"/>
    <cellStyle name="Normal 168 4" xfId="32169" xr:uid="{4A9F4101-A98B-49E4-B829-A9FA2D5F7FDB}"/>
    <cellStyle name="Normal 169" xfId="5493" xr:uid="{81A5B6D2-A0F9-42C8-AEA9-C750203D9B43}"/>
    <cellStyle name="Normal 169 2" xfId="8428" xr:uid="{C92A814A-1BFC-41FC-B657-373A3C9B7B42}"/>
    <cellStyle name="Normal 169 2 2" xfId="26960" xr:uid="{53FF384C-3CEE-43A8-B372-08840FE427BC}"/>
    <cellStyle name="Normal 169 2 3" xfId="35078" xr:uid="{3D3BE50D-5FF0-4659-999C-CB8930BA08B8}"/>
    <cellStyle name="Normal 169 3" xfId="24052" xr:uid="{B45CE4DD-CBD3-4BE3-961F-33E7992C5E04}"/>
    <cellStyle name="Normal 169 4" xfId="32170" xr:uid="{F8577E74-6709-4491-BA55-442B0B62DC86}"/>
    <cellStyle name="Normal 17" xfId="655" xr:uid="{3EF5A6F8-2E8D-4FA2-B974-8C5BB0FCC679}"/>
    <cellStyle name="Normal 17 2" xfId="389" xr:uid="{BFB58D36-4E1D-49D2-B923-DE12D779AC8E}"/>
    <cellStyle name="Normal 17 2 2" xfId="2457" xr:uid="{F7116804-51DE-49D6-9976-088BCE3205A3}"/>
    <cellStyle name="Normal 17 2 3" xfId="11229" xr:uid="{4F82198E-48C2-49BF-AF57-882C4A9315DD}"/>
    <cellStyle name="Normal 17 2 3 2" xfId="27555" xr:uid="{98BF5B7F-8C03-477B-99C0-59B5BD669510}"/>
    <cellStyle name="Normal 17 2 3 3" xfId="35743" xr:uid="{F21F45AB-9828-409E-AEB3-489F248346E7}"/>
    <cellStyle name="Normal 17 3" xfId="2186" xr:uid="{DA20B8D4-7C06-46EB-B25D-F6E59D276D02}"/>
    <cellStyle name="Normal 17 4" xfId="3159" xr:uid="{53A887D9-FC8E-4FBE-8857-29DD4E0FAC9C}"/>
    <cellStyle name="Normal 17 4 2" xfId="3963" xr:uid="{D27CE5BB-EB3E-4EE9-8E7A-3CAB42BA1D8A}"/>
    <cellStyle name="Normal 17 4 2 2" xfId="5396" xr:uid="{B2B3A2FD-D59C-4ED3-96C1-D4CD372BE5B9}"/>
    <cellStyle name="Normal 17 4 2 2 2" xfId="8332" xr:uid="{5A7F45EE-94B8-4DA0-870D-220D19B38213}"/>
    <cellStyle name="Normal 17 4 2 2 2 2" xfId="26864" xr:uid="{11EF1B4D-C8F6-42BE-AD27-D4221132D888}"/>
    <cellStyle name="Normal 17 4 2 2 2 3" xfId="34982" xr:uid="{32035F39-86D5-4745-B828-CD29DB44A1D7}"/>
    <cellStyle name="Normal 17 4 2 2 3" xfId="23956" xr:uid="{BA16995A-6FFA-4DE1-9E15-D3A75BE6F4AE}"/>
    <cellStyle name="Normal 17 4 2 2 4" xfId="32074" xr:uid="{71C054EC-9C04-43CC-8694-198B42305829}"/>
    <cellStyle name="Normal 17 4 2 3" xfId="6906" xr:uid="{05182114-DD22-4FFE-B718-C81FA0B09DC3}"/>
    <cellStyle name="Normal 17 4 2 3 2" xfId="25438" xr:uid="{1684AB64-E526-4E2B-A151-D71D02803510}"/>
    <cellStyle name="Normal 17 4 2 3 3" xfId="33556" xr:uid="{80E9C516-2933-49EA-8377-19AD0FA59768}"/>
    <cellStyle name="Normal 17 4 2 4" xfId="11231" xr:uid="{4260ED17-24A0-410A-885A-63C004A48812}"/>
    <cellStyle name="Normal 17 4 2 5" xfId="22528" xr:uid="{1C6DCBC0-6470-4AFA-B558-D59D11BB10B4}"/>
    <cellStyle name="Normal 17 4 2 6" xfId="30646" xr:uid="{12BEB1E6-5102-44DA-B560-E2E69EBA82B3}"/>
    <cellStyle name="Normal 17 4 3" xfId="4685" xr:uid="{1FF6DDCD-A36E-47E0-AC96-D6D8855BDDDB}"/>
    <cellStyle name="Normal 17 4 3 2" xfId="7621" xr:uid="{DB9AB81D-764D-4EB3-86E3-DE691778196C}"/>
    <cellStyle name="Normal 17 4 3 2 2" xfId="26153" xr:uid="{AD6A186B-511B-4E68-9306-EA7B963B261A}"/>
    <cellStyle name="Normal 17 4 3 2 3" xfId="34271" xr:uid="{DAF0DB2C-5785-4BDF-AADE-AA6E9B592555}"/>
    <cellStyle name="Normal 17 4 3 3" xfId="23245" xr:uid="{79D005CC-F0F6-412F-BF64-D8975DA2A657}"/>
    <cellStyle name="Normal 17 4 3 4" xfId="31363" xr:uid="{3B418C30-12CA-4981-A55C-D7D27E0D37D9}"/>
    <cellStyle name="Normal 17 4 4" xfId="6195" xr:uid="{219D58FD-1424-4F03-BED1-1B8CC9B01295}"/>
    <cellStyle name="Normal 17 4 4 2" xfId="24727" xr:uid="{DAEF6F28-FF1D-408B-95EB-44108FFCD616}"/>
    <cellStyle name="Normal 17 4 4 3" xfId="32845" xr:uid="{5AB187DB-7738-40C6-8CB5-C4371EEDA4DC}"/>
    <cellStyle name="Normal 17 4 5" xfId="11230" xr:uid="{58A9DB10-4A7A-4770-B2B2-155209939DDA}"/>
    <cellStyle name="Normal 17 4 6" xfId="21802" xr:uid="{4413A85C-C89E-435D-AEFE-66B5549507A5}"/>
    <cellStyle name="Normal 17 4 7" xfId="29918" xr:uid="{B999AAA0-A841-4E91-B356-FE3A524B6C59}"/>
    <cellStyle name="Normal 17 5" xfId="11228" xr:uid="{7FBC0B44-37DB-4F92-AA52-DA4BB398A8B8}"/>
    <cellStyle name="Normal 17 5 2" xfId="27554" xr:uid="{F66725F1-4AC1-4456-9810-BB6D831C48B1}"/>
    <cellStyle name="Normal 17 5 3" xfId="35742" xr:uid="{9B4DE93E-D58B-4F74-ACC8-892808379AE0}"/>
    <cellStyle name="Normal 170" xfId="5494" xr:uid="{B780F15B-B153-476A-A01C-D9926752D94F}"/>
    <cellStyle name="Normal 170 2" xfId="8429" xr:uid="{B65DD7DB-153E-44AA-8F10-240154AF228D}"/>
    <cellStyle name="Normal 170 2 2" xfId="26961" xr:uid="{A95A5121-04B3-4DB9-BBBD-C6FED4CF57E3}"/>
    <cellStyle name="Normal 170 2 3" xfId="35079" xr:uid="{89910D91-5A22-4FA0-8989-324B00C4607C}"/>
    <cellStyle name="Normal 170 3" xfId="24053" xr:uid="{6FE224DC-C4BF-4B16-ADF9-CD0F5322AD0B}"/>
    <cellStyle name="Normal 170 4" xfId="32171" xr:uid="{7ECF4112-FE47-4DEF-8383-09571D970511}"/>
    <cellStyle name="Normal 171" xfId="5495" xr:uid="{446BDFE0-D6CC-4D89-8F5D-F26AA9CFB5B8}"/>
    <cellStyle name="Normal 171 2" xfId="8430" xr:uid="{50E0F1AD-929C-4EFE-83CB-E5B05F394F42}"/>
    <cellStyle name="Normal 171 2 2" xfId="26962" xr:uid="{59E4C81A-BAA4-4E5B-968C-228E56A2FBE0}"/>
    <cellStyle name="Normal 171 2 3" xfId="35080" xr:uid="{076C5E85-A2E7-4CA5-8F31-ABC52E6975C0}"/>
    <cellStyle name="Normal 171 3" xfId="24054" xr:uid="{A696F267-AA4C-491D-8EAF-E849F02CCF89}"/>
    <cellStyle name="Normal 171 4" xfId="32172" xr:uid="{E74B843A-0709-4EA8-AF9E-57587F5AB07D}"/>
    <cellStyle name="Normal 172" xfId="5496" xr:uid="{35F4332C-97FD-49E7-8944-D9E2CFF492C4}"/>
    <cellStyle name="Normal 172 2" xfId="8431" xr:uid="{64917986-6B86-4887-80BC-70DDBCF68400}"/>
    <cellStyle name="Normal 172 2 2" xfId="26963" xr:uid="{51E5153D-1143-4B8A-85FE-38F581C197F5}"/>
    <cellStyle name="Normal 172 2 3" xfId="35081" xr:uid="{CA6933F7-5F11-4E8E-A5A6-C44FC03EAC4E}"/>
    <cellStyle name="Normal 172 3" xfId="24055" xr:uid="{7E3DCF77-21C8-401A-B3ED-5118067913A8}"/>
    <cellStyle name="Normal 172 4" xfId="32173" xr:uid="{3D404F11-3357-472D-BFE5-F49EC26B0A51}"/>
    <cellStyle name="Normal 173" xfId="5497" xr:uid="{24A1BE63-2B6A-4761-AEAF-3FD8412241E5}"/>
    <cellStyle name="Normal 173 2" xfId="8432" xr:uid="{1707E04E-8900-4D23-A62B-AAC8E9D09D5A}"/>
    <cellStyle name="Normal 173 2 2" xfId="26964" xr:uid="{B5165CAA-313C-426E-A9F7-BDF40750D85C}"/>
    <cellStyle name="Normal 173 2 3" xfId="35082" xr:uid="{7F84B17B-B7BD-46D4-B538-2AC2B559FF8C}"/>
    <cellStyle name="Normal 173 3" xfId="24056" xr:uid="{3631A474-F4BF-41EA-A58E-CC2CB183CC3C}"/>
    <cellStyle name="Normal 173 4" xfId="32174" xr:uid="{D6DF9EFF-1F4A-4835-8467-486EEF1B84EF}"/>
    <cellStyle name="Normal 174" xfId="5498" xr:uid="{DFD956ED-A608-4EE5-A132-64C4512537CC}"/>
    <cellStyle name="Normal 174 2" xfId="8433" xr:uid="{48601CFE-AAE2-450D-B7F3-420E984E65FE}"/>
    <cellStyle name="Normal 174 2 2" xfId="26965" xr:uid="{6D627C88-7F7F-43F9-8C90-AC5ABFA6F33A}"/>
    <cellStyle name="Normal 174 2 3" xfId="35083" xr:uid="{6AEEE59A-CC77-45DA-A92B-0B5B465392EE}"/>
    <cellStyle name="Normal 174 3" xfId="24057" xr:uid="{FBBA676F-FB3C-4162-8916-4AA8E596EF87}"/>
    <cellStyle name="Normal 174 4" xfId="32175" xr:uid="{F6086223-37BE-4EA6-AF47-38527E972CB1}"/>
    <cellStyle name="Normal 175" xfId="5499" xr:uid="{412FF553-CD92-464A-A720-C090DAFFCEDD}"/>
    <cellStyle name="Normal 175 2" xfId="8434" xr:uid="{9087ADFF-B7AA-4157-BE1D-A3778FC0BE59}"/>
    <cellStyle name="Normal 175 2 2" xfId="26966" xr:uid="{BA4BBB13-E572-4BE7-814D-1D3211BA6C87}"/>
    <cellStyle name="Normal 175 2 3" xfId="35084" xr:uid="{3E20B5CD-DB3C-4080-988B-DDD102D2E3A4}"/>
    <cellStyle name="Normal 175 3" xfId="24058" xr:uid="{56870A92-4545-4EC7-B25A-F6DC8B7E3092}"/>
    <cellStyle name="Normal 175 4" xfId="32176" xr:uid="{355D2447-D83B-4F68-85E8-BD7A510CF4B7}"/>
    <cellStyle name="Normal 176" xfId="5501" xr:uid="{F52C0C28-03F0-4CC6-902A-4FAA80A8DC8A}"/>
    <cellStyle name="Normal 176 2" xfId="8435" xr:uid="{7214D59A-D27E-410A-A324-6FE2B264C13F}"/>
    <cellStyle name="Normal 176 2 2" xfId="26967" xr:uid="{9229884F-E6A1-4392-A249-C8FE42E5BEF4}"/>
    <cellStyle name="Normal 176 2 3" xfId="35085" xr:uid="{07D58D72-3FE2-4F00-BB75-5685CC570101}"/>
    <cellStyle name="Normal 176 3" xfId="24059" xr:uid="{872209B7-30E5-4EEB-846D-6534FA37ADBC}"/>
    <cellStyle name="Normal 176 4" xfId="32177" xr:uid="{11B87D38-D371-46D2-999D-BAE4B5FE8562}"/>
    <cellStyle name="Normal 177" xfId="5508" xr:uid="{913ACCA2-BD6D-4319-B6F9-17D2BC6473F6}"/>
    <cellStyle name="Normal 177 2" xfId="8441" xr:uid="{78D3D073-0C1C-48F2-A8AF-3707EE8EC1C1}"/>
    <cellStyle name="Normal 177 2 2" xfId="26973" xr:uid="{610FDBA6-D821-48D8-8373-CC29DB2EE2A2}"/>
    <cellStyle name="Normal 177 2 3" xfId="35091" xr:uid="{B4A40581-80DE-4561-93F2-2D25E2566D0E}"/>
    <cellStyle name="Normal 177 3" xfId="24065" xr:uid="{1A50140E-51D9-4B05-9F7B-59AA80826348}"/>
    <cellStyle name="Normal 177 4" xfId="32183" xr:uid="{F6E73853-46AB-46C4-A31D-3D2250BF4C76}"/>
    <cellStyle name="Normal 178" xfId="5509" xr:uid="{4BA8E4CF-50FF-48FC-BA78-C318D0D62927}"/>
    <cellStyle name="Normal 179" xfId="8450" xr:uid="{53091293-6F56-4C9A-98B0-B23BC5FBA3A8}"/>
    <cellStyle name="Normal 179 2" xfId="26980" xr:uid="{F54F160F-2B3E-48A1-869A-8557A95744F8}"/>
    <cellStyle name="Normal 179 3" xfId="35098" xr:uid="{C270F5F3-028F-4706-B7A5-3FA7DF66F1A7}"/>
    <cellStyle name="Normal 18" xfId="656" xr:uid="{06088A86-1E00-4730-9F90-2505C23084D8}"/>
    <cellStyle name="Normal 18 2" xfId="2187" xr:uid="{CC4AC979-7870-4906-9AD6-CD6B3C6B83DB}"/>
    <cellStyle name="Normal 18 2 2" xfId="11233" xr:uid="{F9A19CF0-1363-4AF4-93F4-E37216C9137D}"/>
    <cellStyle name="Normal 18 2 2 2" xfId="27559" xr:uid="{A6916223-AA67-427E-B56F-F8F6395411FA}"/>
    <cellStyle name="Normal 18 2 2 3" xfId="35747" xr:uid="{6D5C3BA4-4257-4F0D-B3D7-D749BD702BA8}"/>
    <cellStyle name="Normal 18 3" xfId="3265" xr:uid="{9CC9D863-EB4D-4F9A-BCDC-10EC7B395A69}"/>
    <cellStyle name="Normal 18 3 2" xfId="11234" xr:uid="{A2CCBFDE-BC4D-48AD-B604-5F5B3C23E22E}"/>
    <cellStyle name="Normal 18 4" xfId="3160" xr:uid="{1F28F247-0918-4CF2-9C77-742E985DF922}"/>
    <cellStyle name="Normal 18 4 2" xfId="3964" xr:uid="{3FA32E80-43F0-4CCA-98E3-35D3690F2E75}"/>
    <cellStyle name="Normal 18 4 2 2" xfId="5397" xr:uid="{F0302E28-AB8C-4A21-BBA7-2A595A06CEA6}"/>
    <cellStyle name="Normal 18 4 2 2 2" xfId="8333" xr:uid="{3771B5B7-8929-4540-AF6A-9A8C961939B8}"/>
    <cellStyle name="Normal 18 4 2 2 2 2" xfId="26865" xr:uid="{1D5619D8-31BB-47AE-92A1-B188321486E4}"/>
    <cellStyle name="Normal 18 4 2 2 2 3" xfId="34983" xr:uid="{5634A5BD-568B-45C0-9D5E-364AAFF1EA6D}"/>
    <cellStyle name="Normal 18 4 2 2 3" xfId="23957" xr:uid="{710B2B66-9F68-4081-BF79-E3ED593D3249}"/>
    <cellStyle name="Normal 18 4 2 2 4" xfId="32075" xr:uid="{F7063956-EB85-4AC1-B3C9-1A00CDF45945}"/>
    <cellStyle name="Normal 18 4 2 3" xfId="6907" xr:uid="{F58A0A99-B6CB-4422-B535-A3F20049944B}"/>
    <cellStyle name="Normal 18 4 2 3 2" xfId="25439" xr:uid="{DB4CEA1C-3CCF-43B4-8AE6-416ADCE93579}"/>
    <cellStyle name="Normal 18 4 2 3 3" xfId="33557" xr:uid="{BC8C3A4D-0D45-4CFD-A56B-8B5850BA4ECA}"/>
    <cellStyle name="Normal 18 4 2 4" xfId="22529" xr:uid="{40BA7665-368A-4EAB-BBE6-AA1C96A9783C}"/>
    <cellStyle name="Normal 18 4 2 5" xfId="30647" xr:uid="{C5E9D170-F693-45F8-BDCD-8BC1B9AB6B49}"/>
    <cellStyle name="Normal 18 4 3" xfId="4686" xr:uid="{0C0C62DC-BD27-45A3-9EE5-0F316305307C}"/>
    <cellStyle name="Normal 18 4 3 2" xfId="7622" xr:uid="{AC556CA6-8DF5-45A2-9C7C-B716A1262CBC}"/>
    <cellStyle name="Normal 18 4 3 2 2" xfId="26154" xr:uid="{8F94FA62-2BB4-41F4-86D0-2BF5E46B85CB}"/>
    <cellStyle name="Normal 18 4 3 2 3" xfId="34272" xr:uid="{8ADA3683-9747-45BD-AA2D-312F16B3280B}"/>
    <cellStyle name="Normal 18 4 3 3" xfId="23246" xr:uid="{4E3693D0-E566-4958-8BFE-4502D6CA0956}"/>
    <cellStyle name="Normal 18 4 3 4" xfId="31364" xr:uid="{F7A1CE92-1177-4F33-9979-F0E321A18BFD}"/>
    <cellStyle name="Normal 18 4 4" xfId="6196" xr:uid="{4049E8D4-9EB6-44F0-953C-06981548D180}"/>
    <cellStyle name="Normal 18 4 4 2" xfId="24728" xr:uid="{09EB6AAF-6AC9-49FB-8876-45330300C6A5}"/>
    <cellStyle name="Normal 18 4 4 3" xfId="32846" xr:uid="{F8FEF5D1-7C57-460E-9095-A6A5075D4356}"/>
    <cellStyle name="Normal 18 4 5" xfId="11235" xr:uid="{1271DDCD-D874-4B5C-AD66-B4820A6ECA8A}"/>
    <cellStyle name="Normal 18 4 5 2" xfId="27560" xr:uid="{FA619F78-AC93-4765-A19F-0B1C28DE4E91}"/>
    <cellStyle name="Normal 18 4 5 3" xfId="35748" xr:uid="{41AB702B-B590-4F99-B73B-9776A425731C}"/>
    <cellStyle name="Normal 18 4 6" xfId="21803" xr:uid="{86F4BF4B-8296-4F1E-A2B6-2A55421F522F}"/>
    <cellStyle name="Normal 18 4 7" xfId="29919" xr:uid="{EB6D40D1-4FE8-4DAF-B4B7-47AB0BF5E2D0}"/>
    <cellStyle name="Normal 18 5" xfId="11236" xr:uid="{74CC9599-4EDD-42FB-B8BD-C95F4F9E2DB0}"/>
    <cellStyle name="Normal 18 5 2" xfId="11237" xr:uid="{3FB58437-100E-45C5-8F51-9F7FE3AED3A2}"/>
    <cellStyle name="Normal 18 6" xfId="11232" xr:uid="{D3C32218-3DEB-46F5-9DDE-43FC42A1E471}"/>
    <cellStyle name="Normal 18 6 2" xfId="27558" xr:uid="{7E7C018F-64A1-4471-A05A-A2E7B38122CF}"/>
    <cellStyle name="Normal 18 6 3" xfId="35746" xr:uid="{21014D3C-2AF8-4EC3-9D01-BAA78DD61A78}"/>
    <cellStyle name="Normal 180" xfId="8457" xr:uid="{680D35A3-7EE8-42D5-80B7-DF41458EF107}"/>
    <cellStyle name="Normal 181" xfId="8462" xr:uid="{0A42EBF9-D84C-4EDD-BFC6-50FB3A4D088D}"/>
    <cellStyle name="Normal 182" xfId="8465" xr:uid="{77C5AF69-73EA-42BA-A919-BF6A1D9BE4EB}"/>
    <cellStyle name="Normal 182 2" xfId="26990" xr:uid="{70F9A255-3957-4926-B9FB-8491C8B25BB8}"/>
    <cellStyle name="Normal 182 3" xfId="35108" xr:uid="{D530B6EA-38AE-4498-9B41-056F7A1482D3}"/>
    <cellStyle name="Normal 183" xfId="8467" xr:uid="{560B4298-5E32-47D1-82B2-AA7D0FF92870}"/>
    <cellStyle name="Normal 183 2" xfId="26992" xr:uid="{8C05E571-9925-4C63-942B-EFE3AB9A1601}"/>
    <cellStyle name="Normal 183 3" xfId="35110" xr:uid="{1FE48035-36FC-4115-AB27-1C33B00A0360}"/>
    <cellStyle name="Normal 184" xfId="8469" xr:uid="{1A2527F1-DD8B-49DD-BCC7-CBB38CAD4E41}"/>
    <cellStyle name="Normal 184 2" xfId="26994" xr:uid="{DFD3AF7B-2615-4A1E-AEF4-DC3F5F78C74A}"/>
    <cellStyle name="Normal 184 3" xfId="35112" xr:uid="{B1A05F38-041A-41F1-9A5F-0113FED704D2}"/>
    <cellStyle name="Normal 185" xfId="8474" xr:uid="{01737008-70EC-4DAC-9413-675DAD0FE950}"/>
    <cellStyle name="Normal 186" xfId="8502" xr:uid="{F8F0A70C-5C5D-4515-9BE4-EA43527E6ACF}"/>
    <cellStyle name="Normal 186 2" xfId="27009" xr:uid="{1FA99156-57A9-40AC-BB53-22713BC9C902}"/>
    <cellStyle name="Normal 186 3" xfId="35128" xr:uid="{AC3F9175-71D2-42BE-82D3-939EC7B5A95A}"/>
    <cellStyle name="Normal 187" xfId="8503" xr:uid="{0731433A-9FC0-40F6-8D31-4F49DCEA4483}"/>
    <cellStyle name="Normal 188" xfId="8508" xr:uid="{26234945-6C1E-4CC9-B098-A047862CF18D}"/>
    <cellStyle name="Normal 188 2" xfId="27012" xr:uid="{ACB9715C-C70B-4C44-8769-1AA201263A7C}"/>
    <cellStyle name="Normal 188 3" xfId="35132" xr:uid="{9C131AE8-9011-421A-8E25-AECEECB3A1A0}"/>
    <cellStyle name="Normal 189" xfId="8515" xr:uid="{A50AC3BA-E244-421E-B909-1A97FF387E01}"/>
    <cellStyle name="Normal 189 2" xfId="27019" xr:uid="{997A6917-F75B-43A6-BA9F-2EF6634E37B7}"/>
    <cellStyle name="Normal 189 3" xfId="35139" xr:uid="{D08C2068-7FB6-4157-9E17-95F38618E271}"/>
    <cellStyle name="Normal 19" xfId="657" xr:uid="{10519F1C-9616-4F4C-A8CE-6F8C64E47919}"/>
    <cellStyle name="Normal 19 10" xfId="5575" xr:uid="{0E7270EF-F6F7-441F-9C5E-96273EEDF9CB}"/>
    <cellStyle name="Normal 19 10 2" xfId="24107" xr:uid="{E2486F2B-9E05-4618-80FE-048ABAC6AE5C}"/>
    <cellStyle name="Normal 19 10 3" xfId="32225" xr:uid="{A31EA2AE-FC9A-423D-B708-5EF181A09926}"/>
    <cellStyle name="Normal 19 11" xfId="11238" xr:uid="{3C39A048-6041-4893-A3CA-1B129D0BF1C5}"/>
    <cellStyle name="Normal 19 11 2" xfId="27561" xr:uid="{C974E074-0274-46F3-B872-AD85367184BD}"/>
    <cellStyle name="Normal 19 11 3" xfId="35749" xr:uid="{B5932BB2-25D9-407E-BAAB-6134F21F042A}"/>
    <cellStyle name="Normal 19 12" xfId="2096" xr:uid="{48F75F0E-71F1-4423-90F8-09B71D056E2F}"/>
    <cellStyle name="Normal 19 12 2" xfId="21074" xr:uid="{8F3C64F1-BE36-48CA-A962-C28591345378}"/>
    <cellStyle name="Normal 19 12 3" xfId="29190" xr:uid="{D8CC8974-9FA7-428F-89BC-CF3215C3000B}"/>
    <cellStyle name="Normal 19 13" xfId="20456" xr:uid="{2AAD7999-C143-41CE-8F29-7F7A1604D68A}"/>
    <cellStyle name="Normal 19 14" xfId="28550" xr:uid="{7F99CF30-065E-42B1-B5C9-05E1497A0AEF}"/>
    <cellStyle name="Normal 19 2" xfId="658" xr:uid="{50549CE3-D92F-429B-B0F0-22A877E20D0B}"/>
    <cellStyle name="Normal 19 2 10" xfId="20457" xr:uid="{6FB68D43-2A4C-4716-A378-CBEE898F5F01}"/>
    <cellStyle name="Normal 19 2 11" xfId="28551" xr:uid="{8EBF0955-D82E-4E82-9D99-23592D79D075}"/>
    <cellStyle name="Normal 19 2 2" xfId="1012" xr:uid="{4AAC2EEB-7EF4-491C-958F-79A440CB4D9B}"/>
    <cellStyle name="Normal 19 2 2 2" xfId="2396" xr:uid="{759A90DE-2562-4A20-A1F2-83A80CA79565}"/>
    <cellStyle name="Normal 19 2 2 2 2" xfId="2984" xr:uid="{A9EE9101-6538-4D86-BB4F-C69FC57FA390}"/>
    <cellStyle name="Normal 19 2 2 2 2 2" xfId="3857" xr:uid="{F5327D5C-9EFE-42F8-AC47-46DB53452B37}"/>
    <cellStyle name="Normal 19 2 2 2 2 2 2" xfId="5290" xr:uid="{5A488476-EED4-48E8-A3BF-239E3637875F}"/>
    <cellStyle name="Normal 19 2 2 2 2 2 2 2" xfId="8226" xr:uid="{FFFE56D5-C950-423B-9FE3-70122B90300B}"/>
    <cellStyle name="Normal 19 2 2 2 2 2 2 2 2" xfId="26758" xr:uid="{C9D150CF-FDFB-493E-B378-F91A1AB08BD0}"/>
    <cellStyle name="Normal 19 2 2 2 2 2 2 2 3" xfId="34876" xr:uid="{0722CD69-EFDB-4DAA-A252-82870FDFF2FA}"/>
    <cellStyle name="Normal 19 2 2 2 2 2 2 3" xfId="23850" xr:uid="{FA632566-DBC1-4DBD-96C3-3E95968FCC62}"/>
    <cellStyle name="Normal 19 2 2 2 2 2 2 4" xfId="31968" xr:uid="{D2DEA605-F7D4-4CB0-B1D2-315D114A8E51}"/>
    <cellStyle name="Normal 19 2 2 2 2 2 3" xfId="6800" xr:uid="{23D9B30E-3025-4285-8BB3-8B9D10A43720}"/>
    <cellStyle name="Normal 19 2 2 2 2 2 3 2" xfId="25332" xr:uid="{E54A6037-6FC2-4F08-96CB-261B8C74E611}"/>
    <cellStyle name="Normal 19 2 2 2 2 2 3 3" xfId="33450" xr:uid="{72AF2FEB-4FED-4C5F-950D-A01B9224FF12}"/>
    <cellStyle name="Normal 19 2 2 2 2 2 4" xfId="22422" xr:uid="{4396D578-13EF-49F0-9335-CABAC668295B}"/>
    <cellStyle name="Normal 19 2 2 2 2 2 5" xfId="30540" xr:uid="{461A124F-C001-4C53-BFFA-8DE777591C71}"/>
    <cellStyle name="Normal 19 2 2 2 2 3" xfId="4579" xr:uid="{ACD2EFBA-139B-491A-ABBD-2EB0C62D0146}"/>
    <cellStyle name="Normal 19 2 2 2 2 3 2" xfId="7515" xr:uid="{BF7F6CD8-96E2-4FFF-8451-AF9AF42E50E7}"/>
    <cellStyle name="Normal 19 2 2 2 2 3 2 2" xfId="26047" xr:uid="{C78D5E5A-A7D5-44A2-8D46-A321F659352D}"/>
    <cellStyle name="Normal 19 2 2 2 2 3 2 3" xfId="34165" xr:uid="{3F3AE7B6-1273-4879-9668-623118314143}"/>
    <cellStyle name="Normal 19 2 2 2 2 3 3" xfId="23139" xr:uid="{7FBFBC30-4C01-43E7-803E-2450AF00D316}"/>
    <cellStyle name="Normal 19 2 2 2 2 3 4" xfId="31257" xr:uid="{6D32132A-064D-47AD-A084-33B188F897BA}"/>
    <cellStyle name="Normal 19 2 2 2 2 4" xfId="6089" xr:uid="{6A9FBF92-D6DD-46AE-8ECB-581A322087F8}"/>
    <cellStyle name="Normal 19 2 2 2 2 4 2" xfId="24621" xr:uid="{7705C125-803A-4A1C-BA8F-F180257CEA40}"/>
    <cellStyle name="Normal 19 2 2 2 2 4 3" xfId="32739" xr:uid="{E42AA496-0666-4214-9E24-4787E17FDDB6}"/>
    <cellStyle name="Normal 19 2 2 2 2 5" xfId="21677" xr:uid="{102A77C9-3434-428F-9D24-34BAD4B75490}"/>
    <cellStyle name="Normal 19 2 2 2 2 6" xfId="29793" xr:uid="{BED79244-C0D2-4F56-8687-0E1D1150669A}"/>
    <cellStyle name="Normal 19 2 2 2 3" xfId="3562" xr:uid="{9D527786-D34B-4203-B306-69E5B8944F6C}"/>
    <cellStyle name="Normal 19 2 2 2 3 2" xfId="4997" xr:uid="{287EB8BB-04FA-4758-BDA2-68AF918F6782}"/>
    <cellStyle name="Normal 19 2 2 2 3 2 2" xfId="7933" xr:uid="{B2A52E8B-090A-4DF1-B215-623D12E2BE19}"/>
    <cellStyle name="Normal 19 2 2 2 3 2 2 2" xfId="26465" xr:uid="{8B7A3B57-3E58-42EA-8387-94D4F6BF318D}"/>
    <cellStyle name="Normal 19 2 2 2 3 2 2 3" xfId="34583" xr:uid="{C91D5DAD-A45A-4D2E-883D-97CD0D393848}"/>
    <cellStyle name="Normal 19 2 2 2 3 2 3" xfId="23557" xr:uid="{D8962F2E-B22B-4D96-B03D-09A4BF974EC4}"/>
    <cellStyle name="Normal 19 2 2 2 3 2 4" xfId="31675" xr:uid="{D8D54138-132A-44E9-885E-A260873D8C50}"/>
    <cellStyle name="Normal 19 2 2 2 3 3" xfId="6507" xr:uid="{05BA4769-FF1C-4DAD-B15E-4A9C2957D443}"/>
    <cellStyle name="Normal 19 2 2 2 3 3 2" xfId="25039" xr:uid="{FF12F4BA-779C-4F3B-A68B-A84B6AD86B18}"/>
    <cellStyle name="Normal 19 2 2 2 3 3 3" xfId="33157" xr:uid="{CD705E8F-5C19-4D9C-8159-65B8B46EAE74}"/>
    <cellStyle name="Normal 19 2 2 2 3 4" xfId="22129" xr:uid="{F7670851-BAE3-418A-A991-5268E8D1126C}"/>
    <cellStyle name="Normal 19 2 2 2 3 5" xfId="30247" xr:uid="{704D1674-42D7-423B-A615-8D0770D446BD}"/>
    <cellStyle name="Normal 19 2 2 2 4" xfId="4286" xr:uid="{2F1EDF85-8F52-43EC-B254-CA93D441F48E}"/>
    <cellStyle name="Normal 19 2 2 2 4 2" xfId="7222" xr:uid="{13517A8E-4388-41FA-B0CC-31D8910FAA85}"/>
    <cellStyle name="Normal 19 2 2 2 4 2 2" xfId="25754" xr:uid="{2B81A3AE-DD49-4252-893E-B9F1886F507D}"/>
    <cellStyle name="Normal 19 2 2 2 4 2 3" xfId="33872" xr:uid="{F77698A9-1C87-4E92-B2F9-E9829A79B3D9}"/>
    <cellStyle name="Normal 19 2 2 2 4 3" xfId="22846" xr:uid="{6F1CA7A8-3531-4D10-AB8C-AD2CA62E199F}"/>
    <cellStyle name="Normal 19 2 2 2 4 4" xfId="30964" xr:uid="{D899073D-4862-46CF-9931-645BDCA0B984}"/>
    <cellStyle name="Normal 19 2 2 2 5" xfId="5796" xr:uid="{0697BA97-8442-4870-8AFA-125FF3779C26}"/>
    <cellStyle name="Normal 19 2 2 2 5 2" xfId="24328" xr:uid="{DA03F594-E711-4E51-9B8C-DF77E015F7F0}"/>
    <cellStyle name="Normal 19 2 2 2 5 3" xfId="32446" xr:uid="{6FD5CCA5-6BC2-421A-85A2-2565499210AB}"/>
    <cellStyle name="Normal 19 2 2 2 6" xfId="21314" xr:uid="{511D4E5A-14BB-428F-97C5-4CDD55EB23D7}"/>
    <cellStyle name="Normal 19 2 2 2 7" xfId="29430" xr:uid="{92634F2F-5A12-439C-B8CB-06E44D86DBCC}"/>
    <cellStyle name="Normal 19 2 2 3" xfId="2859" xr:uid="{B8020918-6D33-4255-BE37-BC3D61145540}"/>
    <cellStyle name="Normal 19 2 2 3 2" xfId="3732" xr:uid="{BF1AF10A-8990-459B-B62A-70206A8A99C1}"/>
    <cellStyle name="Normal 19 2 2 3 2 2" xfId="5165" xr:uid="{AB22CE9F-E156-4EE8-9EB5-D601FBB2FD1A}"/>
    <cellStyle name="Normal 19 2 2 3 2 2 2" xfId="8101" xr:uid="{3E82D96A-D9AC-4458-96ED-2EE7E1859B4B}"/>
    <cellStyle name="Normal 19 2 2 3 2 2 2 2" xfId="26633" xr:uid="{CDC52832-B933-44BA-BD64-E8478F96ED3F}"/>
    <cellStyle name="Normal 19 2 2 3 2 2 2 3" xfId="34751" xr:uid="{CCDDD0C7-D7A4-454A-9A36-AC451998FC5B}"/>
    <cellStyle name="Normal 19 2 2 3 2 2 3" xfId="23725" xr:uid="{B1F62EB4-AD49-4B80-A398-D7736328DA1C}"/>
    <cellStyle name="Normal 19 2 2 3 2 2 4" xfId="31843" xr:uid="{92ABACCB-55DD-4946-A6B9-86D9E6D3FAD5}"/>
    <cellStyle name="Normal 19 2 2 3 2 3" xfId="6675" xr:uid="{FB6F1439-6DB1-495E-AA05-E3028373FEA5}"/>
    <cellStyle name="Normal 19 2 2 3 2 3 2" xfId="25207" xr:uid="{390809FA-7F85-4E49-BE46-27FB8DF411CE}"/>
    <cellStyle name="Normal 19 2 2 3 2 3 3" xfId="33325" xr:uid="{F0C5FD6B-72A2-47CC-9801-E6795F3E3AD7}"/>
    <cellStyle name="Normal 19 2 2 3 2 4" xfId="22297" xr:uid="{54C8E387-5998-448B-86CF-B81C96667F14}"/>
    <cellStyle name="Normal 19 2 2 3 2 5" xfId="30415" xr:uid="{9D72E80B-04EA-49FD-B091-D69FE47FCE28}"/>
    <cellStyle name="Normal 19 2 2 3 3" xfId="4454" xr:uid="{E57165AC-0615-4900-A15B-3E5530E96E11}"/>
    <cellStyle name="Normal 19 2 2 3 3 2" xfId="7390" xr:uid="{10D904E4-4FBF-4891-9869-9D68E361BC37}"/>
    <cellStyle name="Normal 19 2 2 3 3 2 2" xfId="25922" xr:uid="{3A5604DA-58A2-49E7-83B1-67B6A153397F}"/>
    <cellStyle name="Normal 19 2 2 3 3 2 3" xfId="34040" xr:uid="{A28AF303-9801-43BC-A88E-37489C43ED01}"/>
    <cellStyle name="Normal 19 2 2 3 3 3" xfId="23014" xr:uid="{2898586F-9A71-4639-B454-3C68AF60FAFB}"/>
    <cellStyle name="Normal 19 2 2 3 3 4" xfId="31132" xr:uid="{795E77DF-0621-47DA-8348-8C5E2089FE24}"/>
    <cellStyle name="Normal 19 2 2 3 4" xfId="5964" xr:uid="{80085FDA-73C7-4139-8CB8-AF590D7928CB}"/>
    <cellStyle name="Normal 19 2 2 3 4 2" xfId="24496" xr:uid="{3E03169D-8998-4D76-B8EA-AA4653ECDC36}"/>
    <cellStyle name="Normal 19 2 2 3 4 3" xfId="32614" xr:uid="{9819921F-8611-4D07-929F-3D5FC1710EA2}"/>
    <cellStyle name="Normal 19 2 2 3 5" xfId="21552" xr:uid="{7B3923A2-0CAF-48E5-B6CB-98BC0ADA64D9}"/>
    <cellStyle name="Normal 19 2 2 3 6" xfId="29668" xr:uid="{8AA8DE5E-234B-4E3D-A5E3-8C64025B199B}"/>
    <cellStyle name="Normal 19 2 2 4" xfId="3437" xr:uid="{4B0F0F0E-1359-4B8D-931A-76D5A7818EB8}"/>
    <cellStyle name="Normal 19 2 2 4 2" xfId="4872" xr:uid="{32F2274A-BE06-4423-9FFF-4DC41ED4F960}"/>
    <cellStyle name="Normal 19 2 2 4 2 2" xfId="7808" xr:uid="{8FF4AD4F-34AA-4F1F-BC4A-EF56AA06EE07}"/>
    <cellStyle name="Normal 19 2 2 4 2 2 2" xfId="26340" xr:uid="{CE8A3A87-460F-4409-AD2B-ADE87D41C8C7}"/>
    <cellStyle name="Normal 19 2 2 4 2 2 3" xfId="34458" xr:uid="{8BA14E9D-5D06-490C-A629-AD0CADA06004}"/>
    <cellStyle name="Normal 19 2 2 4 2 3" xfId="23432" xr:uid="{1345582B-3A31-4D25-8D8F-A7DCE0C9E8F4}"/>
    <cellStyle name="Normal 19 2 2 4 2 4" xfId="31550" xr:uid="{0B2F804C-03ED-4F28-8CE5-1B55E76199DE}"/>
    <cellStyle name="Normal 19 2 2 4 3" xfId="6382" xr:uid="{67D31326-B737-447A-BACA-DF90E1565863}"/>
    <cellStyle name="Normal 19 2 2 4 3 2" xfId="24914" xr:uid="{22F918B7-F806-4168-8324-ABFCDD8C667D}"/>
    <cellStyle name="Normal 19 2 2 4 3 3" xfId="33032" xr:uid="{BDA8CF42-74F1-4DB9-B3E7-B4FEFB96F889}"/>
    <cellStyle name="Normal 19 2 2 4 4" xfId="22004" xr:uid="{A0002651-7966-460F-A4F4-FAC8BEA539B5}"/>
    <cellStyle name="Normal 19 2 2 4 5" xfId="30122" xr:uid="{A1F11641-E5DA-4E0B-A39C-9F18D8334F5A}"/>
    <cellStyle name="Normal 19 2 2 5" xfId="4161" xr:uid="{5DED0B9D-007A-4C56-B3E9-50FF699267A9}"/>
    <cellStyle name="Normal 19 2 2 5 2" xfId="7097" xr:uid="{1C8D7E68-2B43-4E18-AB6A-05137EC622DC}"/>
    <cellStyle name="Normal 19 2 2 5 2 2" xfId="25629" xr:uid="{FCDD663E-D331-4F7F-B22C-16135EB3BF36}"/>
    <cellStyle name="Normal 19 2 2 5 2 3" xfId="33747" xr:uid="{EAAA3F09-B08B-4FC5-A305-6544D58D1789}"/>
    <cellStyle name="Normal 19 2 2 5 3" xfId="22721" xr:uid="{C8F2838C-D68C-462B-BA75-81A9067A94CA}"/>
    <cellStyle name="Normal 19 2 2 5 4" xfId="30839" xr:uid="{2A230D01-BCC6-4722-9EAD-3A82E24040BF}"/>
    <cellStyle name="Normal 19 2 2 6" xfId="5671" xr:uid="{CB53E652-2597-4E46-AE34-6AE653CB07AA}"/>
    <cellStyle name="Normal 19 2 2 6 2" xfId="24203" xr:uid="{D1148661-8CEB-4148-9D1E-09D2A0DEA537}"/>
    <cellStyle name="Normal 19 2 2 6 3" xfId="32321" xr:uid="{48824B87-FA32-4E59-9E90-B2EF25CB050B}"/>
    <cellStyle name="Normal 19 2 2 7" xfId="2256" xr:uid="{E8556F6C-E4E5-467D-BC02-5E427845F76A}"/>
    <cellStyle name="Normal 19 2 2 7 2" xfId="21185" xr:uid="{DB48015C-6FC5-41E6-986D-9708428C8F2B}"/>
    <cellStyle name="Normal 19 2 2 7 3" xfId="29301" xr:uid="{16ED512D-FA0D-40BB-B849-EC9D34248919}"/>
    <cellStyle name="Normal 19 2 2 8" xfId="20768" xr:uid="{7C07EF42-D9E1-4F28-B9B5-7B2CC525FF8A}"/>
    <cellStyle name="Normal 19 2 2 9" xfId="28863" xr:uid="{5A882E5F-A003-49BD-84C0-AD333818F668}"/>
    <cellStyle name="Normal 19 2 3" xfId="2348" xr:uid="{A3894B90-41C7-4F84-8694-7DCC246F1ADA}"/>
    <cellStyle name="Normal 19 2 3 2" xfId="2938" xr:uid="{B87BCE87-C559-453D-BFB6-DFE031551C3F}"/>
    <cellStyle name="Normal 19 2 3 2 2" xfId="3811" xr:uid="{4C7D2A9E-E0A6-4822-B02D-D42445A36DE6}"/>
    <cellStyle name="Normal 19 2 3 2 2 2" xfId="5244" xr:uid="{D78CBFDB-355B-4D60-8065-10FD1712F188}"/>
    <cellStyle name="Normal 19 2 3 2 2 2 2" xfId="8180" xr:uid="{6732CABA-A491-4B38-85BB-73BE66D56BFF}"/>
    <cellStyle name="Normal 19 2 3 2 2 2 2 2" xfId="26712" xr:uid="{2C84CD55-F071-4EAD-8192-E56D3A2DA4F7}"/>
    <cellStyle name="Normal 19 2 3 2 2 2 2 3" xfId="34830" xr:uid="{BBEBFA06-54F5-48D6-81DF-5A0B9044E547}"/>
    <cellStyle name="Normal 19 2 3 2 2 2 3" xfId="23804" xr:uid="{E5F304F4-07A0-47CD-93A8-0E3382470F2B}"/>
    <cellStyle name="Normal 19 2 3 2 2 2 4" xfId="31922" xr:uid="{B70366CF-436B-4AD6-9819-AF2F88A2E3E7}"/>
    <cellStyle name="Normal 19 2 3 2 2 3" xfId="6754" xr:uid="{A00BF309-B911-46E0-ABEB-332A610534F6}"/>
    <cellStyle name="Normal 19 2 3 2 2 3 2" xfId="25286" xr:uid="{F3A57881-4AD0-4D2C-96F0-C5F50F51B26D}"/>
    <cellStyle name="Normal 19 2 3 2 2 3 3" xfId="33404" xr:uid="{A0A3CFC6-76A5-4EF3-8F89-850E02EA1101}"/>
    <cellStyle name="Normal 19 2 3 2 2 4" xfId="22376" xr:uid="{DF5D1268-3CD3-473A-AD22-EB1C1F34FD30}"/>
    <cellStyle name="Normal 19 2 3 2 2 5" xfId="30494" xr:uid="{B91EA023-722B-46CF-A293-BF77F03622CD}"/>
    <cellStyle name="Normal 19 2 3 2 3" xfId="4533" xr:uid="{106FD7BB-F243-44A0-BF3F-A04E561FB3E1}"/>
    <cellStyle name="Normal 19 2 3 2 3 2" xfId="7469" xr:uid="{5D4FFC2E-4EC8-4E36-ACCC-144692E8B74D}"/>
    <cellStyle name="Normal 19 2 3 2 3 2 2" xfId="26001" xr:uid="{74DFFDE4-C410-4F07-AF6A-9014F120466A}"/>
    <cellStyle name="Normal 19 2 3 2 3 2 3" xfId="34119" xr:uid="{9224B0AC-A646-45A3-A60F-B6DD35A13F8F}"/>
    <cellStyle name="Normal 19 2 3 2 3 3" xfId="23093" xr:uid="{0D6A0A26-6187-4BB6-A3E7-E9ED871B4315}"/>
    <cellStyle name="Normal 19 2 3 2 3 4" xfId="31211" xr:uid="{68B30655-21BC-439A-B4A3-84136A6963AA}"/>
    <cellStyle name="Normal 19 2 3 2 4" xfId="6043" xr:uid="{FA8F30FE-8AF9-4445-8831-3B40F29C0252}"/>
    <cellStyle name="Normal 19 2 3 2 4 2" xfId="24575" xr:uid="{4ED3A6E8-C38E-44CE-9849-4AE8E2FF4B32}"/>
    <cellStyle name="Normal 19 2 3 2 4 3" xfId="32693" xr:uid="{F481B8E9-3D80-402F-929D-A39E50A4B2B1}"/>
    <cellStyle name="Normal 19 2 3 2 5" xfId="21631" xr:uid="{C57597F1-45E1-4118-8E65-F52B13CCD91E}"/>
    <cellStyle name="Normal 19 2 3 2 6" xfId="29747" xr:uid="{AFFBBE4C-C8A1-4681-A982-8D780269424E}"/>
    <cellStyle name="Normal 19 2 3 3" xfId="3516" xr:uid="{F282A120-E045-4FE8-8D8B-140096A25BEB}"/>
    <cellStyle name="Normal 19 2 3 3 2" xfId="4951" xr:uid="{1CF33DE3-21FD-403F-9BB7-8BE9E6A9DDE8}"/>
    <cellStyle name="Normal 19 2 3 3 2 2" xfId="7887" xr:uid="{368304DC-7147-4D14-B4E2-5E656B75F402}"/>
    <cellStyle name="Normal 19 2 3 3 2 2 2" xfId="26419" xr:uid="{76FC6A94-2714-4EA8-8759-C19CF83F46EF}"/>
    <cellStyle name="Normal 19 2 3 3 2 2 3" xfId="34537" xr:uid="{CF8A6029-CD2A-4468-96BC-A19EE436C3E5}"/>
    <cellStyle name="Normal 19 2 3 3 2 3" xfId="23511" xr:uid="{CF516E71-12CE-44F2-9604-659A6AE7C3B5}"/>
    <cellStyle name="Normal 19 2 3 3 2 4" xfId="31629" xr:uid="{7A387C7B-3FFA-43FC-BF0A-F22BB31E993E}"/>
    <cellStyle name="Normal 19 2 3 3 3" xfId="6461" xr:uid="{64F281FD-CB74-419B-B44D-54612B5E9114}"/>
    <cellStyle name="Normal 19 2 3 3 3 2" xfId="24993" xr:uid="{8FFBCF08-E247-49DF-8C74-64ECC42FDA92}"/>
    <cellStyle name="Normal 19 2 3 3 3 3" xfId="33111" xr:uid="{0176F041-C47D-423E-BC0F-7AB37B344790}"/>
    <cellStyle name="Normal 19 2 3 3 4" xfId="22083" xr:uid="{1E2F74E4-E0AA-4A1D-801D-22F62AA45798}"/>
    <cellStyle name="Normal 19 2 3 3 5" xfId="30201" xr:uid="{E6FC1A61-7C09-4E73-BA93-6A3F4741FFED}"/>
    <cellStyle name="Normal 19 2 3 4" xfId="4240" xr:uid="{0ED7CA7C-16B8-4A1F-A2C5-8379C13D7C56}"/>
    <cellStyle name="Normal 19 2 3 4 2" xfId="7176" xr:uid="{DD1CC011-0778-415E-AB1E-C0C57274C185}"/>
    <cellStyle name="Normal 19 2 3 4 2 2" xfId="25708" xr:uid="{8AD34441-5D01-48C4-A1E5-CB82B3C04348}"/>
    <cellStyle name="Normal 19 2 3 4 2 3" xfId="33826" xr:uid="{E96D8DC8-336B-4A9E-A73F-2B036966D19F}"/>
    <cellStyle name="Normal 19 2 3 4 3" xfId="22800" xr:uid="{17DC8B10-6694-4EF4-BBAA-EA1440DD41B5}"/>
    <cellStyle name="Normal 19 2 3 4 4" xfId="30918" xr:uid="{3F46EE5F-1E4F-42C3-9510-B4C06E8BCDC2}"/>
    <cellStyle name="Normal 19 2 3 5" xfId="5750" xr:uid="{20D00EB2-22DD-4F77-9E82-9C855D7CE845}"/>
    <cellStyle name="Normal 19 2 3 5 2" xfId="24282" xr:uid="{9B6FF58E-E9DA-44B4-8CE0-C18A4D0269FE}"/>
    <cellStyle name="Normal 19 2 3 5 3" xfId="32400" xr:uid="{ACCDA19D-874A-45E0-B826-AF74334693D3}"/>
    <cellStyle name="Normal 19 2 3 6" xfId="21267" xr:uid="{A08B7BA3-5710-4841-B9FD-FCBE8C7CE082}"/>
    <cellStyle name="Normal 19 2 3 7" xfId="29383" xr:uid="{E7FC88B0-7B9E-473D-9DA1-87B9759428A1}"/>
    <cellStyle name="Normal 19 2 4" xfId="2780" xr:uid="{D16C8698-8F8F-4B24-9861-CE3245959102}"/>
    <cellStyle name="Normal 19 2 4 2" xfId="3668" xr:uid="{7DA2A6E5-2B3E-43DD-BFEC-3457E0D9FB10}"/>
    <cellStyle name="Normal 19 2 4 2 2" xfId="5101" xr:uid="{8197E752-5EE9-4539-93A6-BCB86777590B}"/>
    <cellStyle name="Normal 19 2 4 2 2 2" xfId="8037" xr:uid="{7E841194-6BDF-4C56-999A-597730F66E00}"/>
    <cellStyle name="Normal 19 2 4 2 2 2 2" xfId="26569" xr:uid="{1DC58B7C-F9D4-4F5C-8B8A-7634FD7DA8FF}"/>
    <cellStyle name="Normal 19 2 4 2 2 2 3" xfId="34687" xr:uid="{811D78ED-BDA2-4ECA-836C-E2D19BB43484}"/>
    <cellStyle name="Normal 19 2 4 2 2 3" xfId="23661" xr:uid="{821BF6EC-4562-43CE-86A0-9999FFCB75C4}"/>
    <cellStyle name="Normal 19 2 4 2 2 4" xfId="31779" xr:uid="{637600F9-4106-42F2-85B4-DC1246247433}"/>
    <cellStyle name="Normal 19 2 4 2 3" xfId="6611" xr:uid="{18F76BFD-557A-44A1-8A1B-7B3BEE04371C}"/>
    <cellStyle name="Normal 19 2 4 2 3 2" xfId="25143" xr:uid="{74C9F1CA-4413-4F9C-B97E-06BE43089F64}"/>
    <cellStyle name="Normal 19 2 4 2 3 3" xfId="33261" xr:uid="{109A1157-07A3-4F91-8BB2-628B361828A5}"/>
    <cellStyle name="Normal 19 2 4 2 4" xfId="22233" xr:uid="{5CEA506A-4418-4C1A-A67F-7810A72FF58C}"/>
    <cellStyle name="Normal 19 2 4 2 5" xfId="30351" xr:uid="{B54DAC67-AFF6-4ECF-8DA6-139FA76B4325}"/>
    <cellStyle name="Normal 19 2 4 3" xfId="4390" xr:uid="{64D502E0-5269-4213-B72E-DF6776D536DE}"/>
    <cellStyle name="Normal 19 2 4 3 2" xfId="7326" xr:uid="{9547FB77-4300-4421-9CBA-CD36A058E5E5}"/>
    <cellStyle name="Normal 19 2 4 3 2 2" xfId="25858" xr:uid="{D3D24DCB-3ACE-447E-8FDD-FF3B2801F0BF}"/>
    <cellStyle name="Normal 19 2 4 3 2 3" xfId="33976" xr:uid="{9BD055CD-B822-4FA1-9E5C-C47293A8D682}"/>
    <cellStyle name="Normal 19 2 4 3 3" xfId="22950" xr:uid="{35D25F2A-3061-4057-8525-BC14BB971C66}"/>
    <cellStyle name="Normal 19 2 4 3 4" xfId="31068" xr:uid="{50CF14C7-D89E-43D4-9DA4-36B9B0D730CF}"/>
    <cellStyle name="Normal 19 2 4 4" xfId="5900" xr:uid="{25F0F92E-6085-4326-8B99-AEBBC49A269C}"/>
    <cellStyle name="Normal 19 2 4 4 2" xfId="24432" xr:uid="{4B13CB45-82C1-42F5-9CB3-BEAF13257D82}"/>
    <cellStyle name="Normal 19 2 4 4 3" xfId="32550" xr:uid="{35BB5128-A91A-4B33-BFB6-44069A7B4B1F}"/>
    <cellStyle name="Normal 19 2 4 5" xfId="21485" xr:uid="{62CC30F4-ABB6-4E66-AB32-461C638A50A4}"/>
    <cellStyle name="Normal 19 2 4 6" xfId="29601" xr:uid="{C585B661-1C73-480B-9D9C-6E7FC766FCD7}"/>
    <cellStyle name="Normal 19 2 5" xfId="3359" xr:uid="{333BB44A-AA85-46C4-966B-08E00F520A4D}"/>
    <cellStyle name="Normal 19 2 5 2" xfId="4794" xr:uid="{AE5DD55F-9554-418E-B505-B8A714CC5A73}"/>
    <cellStyle name="Normal 19 2 5 2 2" xfId="7730" xr:uid="{8F332D01-C2A1-44B4-9815-82E232E1A823}"/>
    <cellStyle name="Normal 19 2 5 2 2 2" xfId="26262" xr:uid="{11522314-57B3-4AE5-9BA5-BA7A84B9A07A}"/>
    <cellStyle name="Normal 19 2 5 2 2 3" xfId="34380" xr:uid="{B00E8C46-0BEF-4337-896D-70148E8FAD92}"/>
    <cellStyle name="Normal 19 2 5 2 3" xfId="23354" xr:uid="{F12625D0-3C7E-4FE3-819C-AE2A6979E299}"/>
    <cellStyle name="Normal 19 2 5 2 4" xfId="31472" xr:uid="{5000229F-F414-4787-AC92-BDCFF02719C8}"/>
    <cellStyle name="Normal 19 2 5 3" xfId="6304" xr:uid="{B2E5644B-B489-491B-BF33-595D05161007}"/>
    <cellStyle name="Normal 19 2 5 3 2" xfId="24836" xr:uid="{723DE976-75FD-4AF8-92F2-9CE66641C485}"/>
    <cellStyle name="Normal 19 2 5 3 3" xfId="32954" xr:uid="{1EFBB8E0-68D5-48C6-AE88-12A04B7AEAFC}"/>
    <cellStyle name="Normal 19 2 5 4" xfId="21926" xr:uid="{F5E1B6F1-DD1D-485B-BDF0-EA192C9C5417}"/>
    <cellStyle name="Normal 19 2 5 5" xfId="30044" xr:uid="{9FD11FF7-4429-48E2-B107-190A58054412}"/>
    <cellStyle name="Normal 19 2 6" xfId="4083" xr:uid="{AF82F38D-A7CD-4593-8B1C-C8D5F2675802}"/>
    <cellStyle name="Normal 19 2 6 2" xfId="7019" xr:uid="{0B134FE1-2861-4FCC-B851-F090EEFBC933}"/>
    <cellStyle name="Normal 19 2 6 2 2" xfId="25551" xr:uid="{78CC9C6E-AD77-49A8-B430-E95A4C333ED3}"/>
    <cellStyle name="Normal 19 2 6 2 3" xfId="33669" xr:uid="{B3EFC56D-12F1-4720-9806-3DC47CDF974F}"/>
    <cellStyle name="Normal 19 2 6 3" xfId="22643" xr:uid="{3D18E7B1-41C5-4DCA-B470-0ABBBCEC3FF5}"/>
    <cellStyle name="Normal 19 2 6 4" xfId="30761" xr:uid="{F15B057C-0A54-4620-A620-39B6676241B5}"/>
    <cellStyle name="Normal 19 2 7" xfId="5593" xr:uid="{09804672-5E10-4A79-ABF7-E1502BE7FC20}"/>
    <cellStyle name="Normal 19 2 7 2" xfId="24125" xr:uid="{F18274AD-3528-453A-A647-9A90A3363D09}"/>
    <cellStyle name="Normal 19 2 7 3" xfId="32243" xr:uid="{A59BFB21-4ECE-4728-8233-CC311BE3946B}"/>
    <cellStyle name="Normal 19 2 8" xfId="11239" xr:uid="{5D385E0B-6F07-4FF2-B194-04D1064436A5}"/>
    <cellStyle name="Normal 19 2 8 2" xfId="27562" xr:uid="{AA5422F7-5901-43E9-BB18-E8830722A815}"/>
    <cellStyle name="Normal 19 2 8 3" xfId="35750" xr:uid="{EF165ACC-975C-4191-9141-AC60713C78B9}"/>
    <cellStyle name="Normal 19 2 9" xfId="2123" xr:uid="{F015C5EA-E7D8-4FAA-AA79-97406D40BD1F}"/>
    <cellStyle name="Normal 19 2 9 2" xfId="21092" xr:uid="{BFBCD5FB-D972-4E1E-8A2E-BB238B658C66}"/>
    <cellStyle name="Normal 19 2 9 3" xfId="29208" xr:uid="{8A84A942-89A7-487B-978C-0912A0E99B56}"/>
    <cellStyle name="Normal 19 3" xfId="1011" xr:uid="{4598E7B2-E5FF-47E6-92FB-1334BE661B1D}"/>
    <cellStyle name="Normal 19 3 10" xfId="2236" xr:uid="{ED73A435-B50E-4BDE-A433-C4F63EE2F9EE}"/>
    <cellStyle name="Normal 19 3 10 2" xfId="21166" xr:uid="{A0E10BA1-F06C-4F56-B0AB-488F8F60714C}"/>
    <cellStyle name="Normal 19 3 10 3" xfId="29282" xr:uid="{9D55BA54-FA88-423D-B7B8-DA2782004279}"/>
    <cellStyle name="Normal 19 3 11" xfId="20767" xr:uid="{958B1B8C-D52E-47FD-987E-1CD63FFAEB7F}"/>
    <cellStyle name="Normal 19 3 12" xfId="28862" xr:uid="{AB80DB2F-517E-4BAF-9654-21CAF37A1660}"/>
    <cellStyle name="Normal 19 3 2" xfId="2381" xr:uid="{98C4E0CD-7383-4E6B-ABB1-3664C48AB787}"/>
    <cellStyle name="Normal 19 3 2 2" xfId="2969" xr:uid="{99B5BD49-5C98-43C1-AE5F-0A23117E1985}"/>
    <cellStyle name="Normal 19 3 2 2 2" xfId="3842" xr:uid="{F738FE29-5706-4B5B-9CF2-4C7BADC96F70}"/>
    <cellStyle name="Normal 19 3 2 2 2 2" xfId="5275" xr:uid="{E6B605C4-828B-4905-99A1-7832D80DAE79}"/>
    <cellStyle name="Normal 19 3 2 2 2 2 2" xfId="8211" xr:uid="{3209F646-9B02-46FA-AB76-674BCD0DAF65}"/>
    <cellStyle name="Normal 19 3 2 2 2 2 2 2" xfId="26743" xr:uid="{CB476F10-4A80-488A-B005-484CDB337075}"/>
    <cellStyle name="Normal 19 3 2 2 2 2 2 3" xfId="34861" xr:uid="{33C4A65C-86C2-4B4D-AA64-853CF1FE61F4}"/>
    <cellStyle name="Normal 19 3 2 2 2 2 3" xfId="23835" xr:uid="{CF9EAF73-89E7-4B91-A5A9-B7E2B1582D57}"/>
    <cellStyle name="Normal 19 3 2 2 2 2 4" xfId="31953" xr:uid="{7751C759-1E9A-404B-BBD8-AD8AE77D9C3E}"/>
    <cellStyle name="Normal 19 3 2 2 2 3" xfId="6785" xr:uid="{DE24D7C3-A034-4967-B842-DFB06221C63A}"/>
    <cellStyle name="Normal 19 3 2 2 2 3 2" xfId="25317" xr:uid="{28E079D1-7150-43F9-A666-EE5C36A628E3}"/>
    <cellStyle name="Normal 19 3 2 2 2 3 3" xfId="33435" xr:uid="{0D767F3B-6D41-42D3-9B7D-2058E41407D4}"/>
    <cellStyle name="Normal 19 3 2 2 2 4" xfId="22407" xr:uid="{A83F1989-7139-4B35-8A79-453386A6B9F7}"/>
    <cellStyle name="Normal 19 3 2 2 2 5" xfId="30525" xr:uid="{A12F670C-CCEB-4FEE-A11F-8A385EEC2DDC}"/>
    <cellStyle name="Normal 19 3 2 2 3" xfId="4564" xr:uid="{D2C99402-5F39-4B34-AF78-DD29F6F888B1}"/>
    <cellStyle name="Normal 19 3 2 2 3 2" xfId="7500" xr:uid="{99E91343-CD86-4DC5-A5B6-12FE54555062}"/>
    <cellStyle name="Normal 19 3 2 2 3 2 2" xfId="26032" xr:uid="{4BBF5AE3-9AE2-45F7-A5AE-7E498639CCEE}"/>
    <cellStyle name="Normal 19 3 2 2 3 2 3" xfId="34150" xr:uid="{28F71FBB-69EF-4A66-B556-41793BE90DA8}"/>
    <cellStyle name="Normal 19 3 2 2 3 3" xfId="23124" xr:uid="{907162FA-AE50-4DA8-B1B2-176E968BC5D6}"/>
    <cellStyle name="Normal 19 3 2 2 3 4" xfId="31242" xr:uid="{8F86F1CF-B06C-41D8-9ACC-A682E2DD52B1}"/>
    <cellStyle name="Normal 19 3 2 2 4" xfId="6074" xr:uid="{C19C8BC0-5364-45BD-9CF8-AF015FB456FE}"/>
    <cellStyle name="Normal 19 3 2 2 4 2" xfId="24606" xr:uid="{A12B3169-F2C8-46C8-AAAB-66B5EC4CAAC1}"/>
    <cellStyle name="Normal 19 3 2 2 4 3" xfId="32724" xr:uid="{A6411EB4-CE3C-45AA-AF40-D33C77A9C71D}"/>
    <cellStyle name="Normal 19 3 2 2 5" xfId="21662" xr:uid="{54CE481E-DCE3-41A0-B5C9-03B18EE463F2}"/>
    <cellStyle name="Normal 19 3 2 2 6" xfId="29778" xr:uid="{7B1B6A1C-010A-4C6A-A14A-4ED09F089C53}"/>
    <cellStyle name="Normal 19 3 2 3" xfId="3547" xr:uid="{D7B491ED-0610-4854-9D19-88045C8C8119}"/>
    <cellStyle name="Normal 19 3 2 3 2" xfId="4982" xr:uid="{56B91982-6662-44AB-9F0A-19E89E478459}"/>
    <cellStyle name="Normal 19 3 2 3 2 2" xfId="7918" xr:uid="{85F4BCEA-FA47-4690-884D-873C9EEBC4B7}"/>
    <cellStyle name="Normal 19 3 2 3 2 2 2" xfId="26450" xr:uid="{6F02669B-5143-4142-82D3-B4772279855A}"/>
    <cellStyle name="Normal 19 3 2 3 2 2 3" xfId="34568" xr:uid="{56DC466A-4471-400E-B0CA-DCE643357573}"/>
    <cellStyle name="Normal 19 3 2 3 2 3" xfId="23542" xr:uid="{1FC6FD98-73F1-48B4-8046-E496D90D97FB}"/>
    <cellStyle name="Normal 19 3 2 3 2 4" xfId="31660" xr:uid="{166FF0F1-A1DC-43E6-A764-D59799511A8E}"/>
    <cellStyle name="Normal 19 3 2 3 3" xfId="6492" xr:uid="{C5E93B99-4251-4BD3-898F-4AAC2105EF8E}"/>
    <cellStyle name="Normal 19 3 2 3 3 2" xfId="25024" xr:uid="{BE2CC875-686F-4822-82C2-FD1FE58639EE}"/>
    <cellStyle name="Normal 19 3 2 3 3 3" xfId="33142" xr:uid="{7AF19975-53D1-4B25-B185-AB19DDF284D2}"/>
    <cellStyle name="Normal 19 3 2 3 4" xfId="22114" xr:uid="{0FE5C134-AFD4-4F2E-B1E1-EC4B89C7F7EA}"/>
    <cellStyle name="Normal 19 3 2 3 5" xfId="30232" xr:uid="{C174ECE0-B214-4668-A822-AFD82171243D}"/>
    <cellStyle name="Normal 19 3 2 4" xfId="4271" xr:uid="{417BD9E5-2C24-4E6B-812A-86FFA58064D0}"/>
    <cellStyle name="Normal 19 3 2 4 2" xfId="7207" xr:uid="{C3409C3A-E996-408E-8D16-BEF767B068A7}"/>
    <cellStyle name="Normal 19 3 2 4 2 2" xfId="25739" xr:uid="{8E341AFE-4E39-48E9-9909-912290E5EA22}"/>
    <cellStyle name="Normal 19 3 2 4 2 3" xfId="33857" xr:uid="{C6169D71-6CEF-4DFD-9140-EF4B43F4F90A}"/>
    <cellStyle name="Normal 19 3 2 4 3" xfId="22831" xr:uid="{554F4BEB-1E3C-47C6-ADBA-1CA1B1F91289}"/>
    <cellStyle name="Normal 19 3 2 4 4" xfId="30949" xr:uid="{F59F4167-6257-43EA-9714-5AEFF73C59E4}"/>
    <cellStyle name="Normal 19 3 2 5" xfId="5781" xr:uid="{1D87850F-4EC3-48C9-9E4E-9EA07CE14871}"/>
    <cellStyle name="Normal 19 3 2 5 2" xfId="24313" xr:uid="{73A1F0CD-E3E0-4B01-A112-3BEF13F3C324}"/>
    <cellStyle name="Normal 19 3 2 5 3" xfId="32431" xr:uid="{BE9C119B-48BD-4813-A495-60366702F13D}"/>
    <cellStyle name="Normal 19 3 2 6" xfId="21299" xr:uid="{A27145E8-320B-4E58-BD07-6CF486D0DF4B}"/>
    <cellStyle name="Normal 19 3 2 7" xfId="29415" xr:uid="{F5B72A12-50F0-4E3B-A72F-19F08E6244C0}"/>
    <cellStyle name="Normal 19 3 3" xfId="2558" xr:uid="{A746FE65-E57B-4CA8-AD1A-071F025BFEFA}"/>
    <cellStyle name="Normal 19 3 3 2" xfId="3011" xr:uid="{92F2BF08-38E5-4AC1-AB2B-AF2A9F72AFDF}"/>
    <cellStyle name="Normal 19 3 3 2 2" xfId="3876" xr:uid="{A7E2450A-D6BB-40D2-A0A9-FBA2D98621E5}"/>
    <cellStyle name="Normal 19 3 3 2 2 2" xfId="5309" xr:uid="{A1FF2172-5A02-4418-945B-8CBC6479AD0D}"/>
    <cellStyle name="Normal 19 3 3 2 2 2 2" xfId="8245" xr:uid="{71451E87-4103-4C9C-9DF5-E1AA4017634F}"/>
    <cellStyle name="Normal 19 3 3 2 2 2 2 2" xfId="26777" xr:uid="{9E07B7DC-B2E6-47B5-9E40-2C269528AA43}"/>
    <cellStyle name="Normal 19 3 3 2 2 2 2 3" xfId="34895" xr:uid="{EFFB0CD1-3F55-4B7D-9C1B-444E828E5052}"/>
    <cellStyle name="Normal 19 3 3 2 2 2 3" xfId="23869" xr:uid="{35F7854D-D6E1-43AE-B3AA-EA221EE3D4AC}"/>
    <cellStyle name="Normal 19 3 3 2 2 2 4" xfId="31987" xr:uid="{91F847B1-1039-487E-817A-2B5F8E92518B}"/>
    <cellStyle name="Normal 19 3 3 2 2 3" xfId="6819" xr:uid="{F430C4E3-0507-48D0-9E2F-9900D9A1371B}"/>
    <cellStyle name="Normal 19 3 3 2 2 3 2" xfId="25351" xr:uid="{40BE42F2-39F3-493E-B9A1-F8BBE803CAB8}"/>
    <cellStyle name="Normal 19 3 3 2 2 3 3" xfId="33469" xr:uid="{3BD8CA5B-8886-4ED3-8718-434077AB1093}"/>
    <cellStyle name="Normal 19 3 3 2 2 4" xfId="22441" xr:uid="{30CA7093-B86E-4D04-9DCC-65028B09A4CC}"/>
    <cellStyle name="Normal 19 3 3 2 2 5" xfId="30559" xr:uid="{75DF4A1B-DCA7-4A9D-8E36-0524FACBFBD3}"/>
    <cellStyle name="Normal 19 3 3 2 3" xfId="4598" xr:uid="{68D60016-82E3-49C2-B909-A8D454D60F67}"/>
    <cellStyle name="Normal 19 3 3 2 3 2" xfId="7534" xr:uid="{D6698E7A-FFF7-46D2-BBF1-3F5C8D1EE51C}"/>
    <cellStyle name="Normal 19 3 3 2 3 2 2" xfId="26066" xr:uid="{53CDBBCD-1CB1-4BF1-B727-0C5CCD71D07C}"/>
    <cellStyle name="Normal 19 3 3 2 3 2 3" xfId="34184" xr:uid="{202D1683-2877-4F63-84FA-A9507162F2FD}"/>
    <cellStyle name="Normal 19 3 3 2 3 3" xfId="23158" xr:uid="{24BC4A99-D997-459A-B094-4B79601B4486}"/>
    <cellStyle name="Normal 19 3 3 2 3 4" xfId="31276" xr:uid="{60DE20DE-0CB5-4F8C-BA56-ED8EBA31A374}"/>
    <cellStyle name="Normal 19 3 3 2 4" xfId="6108" xr:uid="{9DF8185D-4F58-4FF9-AC33-283B47DD3336}"/>
    <cellStyle name="Normal 19 3 3 2 4 2" xfId="24640" xr:uid="{D41349AB-0EAF-43E6-8971-899D488550AF}"/>
    <cellStyle name="Normal 19 3 3 2 4 3" xfId="32758" xr:uid="{441A2D49-EFC3-46C3-B6C3-938BFC23213F}"/>
    <cellStyle name="Normal 19 3 3 2 5" xfId="21697" xr:uid="{AF8D0494-4AB7-45AC-93FF-FB2C27471C46}"/>
    <cellStyle name="Normal 19 3 3 2 6" xfId="29813" xr:uid="{A91607DD-5D27-4023-ACDD-3F13DC4336F5}"/>
    <cellStyle name="Normal 19 3 3 3" xfId="3578" xr:uid="{E120724C-F07B-4F64-832A-018A7E7A4DDD}"/>
    <cellStyle name="Normal 19 3 3 3 2" xfId="5012" xr:uid="{D70C232E-3C10-4F69-B9C2-AC016BE33396}"/>
    <cellStyle name="Normal 19 3 3 3 2 2" xfId="7948" xr:uid="{B86C00A7-C0A3-44B0-B173-3E56EBB2977C}"/>
    <cellStyle name="Normal 19 3 3 3 2 2 2" xfId="26480" xr:uid="{32E2B8B9-5BA2-464A-B646-1A4771301EDA}"/>
    <cellStyle name="Normal 19 3 3 3 2 2 3" xfId="34598" xr:uid="{1F46213D-5FFB-4B00-867F-0179A3E80687}"/>
    <cellStyle name="Normal 19 3 3 3 2 3" xfId="23572" xr:uid="{75A3E214-6D37-44CF-8A91-5CD93E551751}"/>
    <cellStyle name="Normal 19 3 3 3 2 4" xfId="31690" xr:uid="{EAEDF101-5ED2-48BB-BB99-E32673434C90}"/>
    <cellStyle name="Normal 19 3 3 3 3" xfId="6522" xr:uid="{186D81F2-579B-4562-9B17-633C900D0EC7}"/>
    <cellStyle name="Normal 19 3 3 3 3 2" xfId="25054" xr:uid="{B7CE42E6-544A-445C-A022-8FDB1C11DCD4}"/>
    <cellStyle name="Normal 19 3 3 3 3 3" xfId="33172" xr:uid="{2F2F6098-E8C6-49EE-BA4C-C26EEADCFD21}"/>
    <cellStyle name="Normal 19 3 3 3 4" xfId="22144" xr:uid="{263342CF-1E94-4708-8975-9A77FB84322C}"/>
    <cellStyle name="Normal 19 3 3 3 5" xfId="30262" xr:uid="{06DD17ED-E265-42F4-9E4C-576742C274D5}"/>
    <cellStyle name="Normal 19 3 3 4" xfId="4301" xr:uid="{94135C9B-8127-4E2B-851D-744834980F8E}"/>
    <cellStyle name="Normal 19 3 3 4 2" xfId="7237" xr:uid="{9D686F6F-8443-4C23-A441-A28485C2C38B}"/>
    <cellStyle name="Normal 19 3 3 4 2 2" xfId="25769" xr:uid="{B3A08B44-0208-4325-BA22-7F44CF8B3FB3}"/>
    <cellStyle name="Normal 19 3 3 4 2 3" xfId="33887" xr:uid="{42909966-EAA9-4C79-862E-2440E6628480}"/>
    <cellStyle name="Normal 19 3 3 4 3" xfId="22861" xr:uid="{828EEC42-D109-438C-8E7E-A0E1CC9D256D}"/>
    <cellStyle name="Normal 19 3 3 4 4" xfId="30979" xr:uid="{7C49C577-1D1F-4DB0-995A-84A06D9692C7}"/>
    <cellStyle name="Normal 19 3 3 5" xfId="5811" xr:uid="{5D30532B-0F1F-4D9A-9B74-D79FD5EEE4EE}"/>
    <cellStyle name="Normal 19 3 3 5 2" xfId="24343" xr:uid="{D6FAADD1-5A4D-4426-897B-80E4E0E9DFEB}"/>
    <cellStyle name="Normal 19 3 3 5 3" xfId="32461" xr:uid="{A8CFF274-FA8F-4C2E-BA54-AE68AEF60534}"/>
    <cellStyle name="Normal 19 3 3 6" xfId="21373" xr:uid="{C76CC338-7A3E-44E8-BDBF-44F33B9DEF03}"/>
    <cellStyle name="Normal 19 3 3 7" xfId="29490" xr:uid="{7F164B70-AEBD-4511-9CEA-AF79529F74A8}"/>
    <cellStyle name="Normal 19 3 4" xfId="2496" xr:uid="{182B4816-0FEB-4617-937C-432E6171F9C9}"/>
    <cellStyle name="Normal 19 3 5" xfId="2841" xr:uid="{85C88F4A-8A15-4024-80D1-319B888F0B1B}"/>
    <cellStyle name="Normal 19 3 5 2" xfId="3714" xr:uid="{2EF1F5E0-B2A8-4646-AB82-9CBB571C0C2C}"/>
    <cellStyle name="Normal 19 3 5 2 2" xfId="5147" xr:uid="{C93AA47B-6B54-4727-9E6A-8DBC1EDB2304}"/>
    <cellStyle name="Normal 19 3 5 2 2 2" xfId="8083" xr:uid="{DEB9CC5F-B429-4F73-8C90-1C8B5648E1B7}"/>
    <cellStyle name="Normal 19 3 5 2 2 2 2" xfId="26615" xr:uid="{6AF81CA3-2779-437E-B368-6CC72D5C8B19}"/>
    <cellStyle name="Normal 19 3 5 2 2 2 3" xfId="34733" xr:uid="{781D57B9-0873-4503-B101-EA4033C8C97F}"/>
    <cellStyle name="Normal 19 3 5 2 2 3" xfId="23707" xr:uid="{5949717C-FEAC-44A7-98D7-9A15C06D0F31}"/>
    <cellStyle name="Normal 19 3 5 2 2 4" xfId="31825" xr:uid="{DC01436E-0B6D-43AD-B38A-FAB2BCA626E3}"/>
    <cellStyle name="Normal 19 3 5 2 3" xfId="6657" xr:uid="{698D5546-F9EE-45BC-9767-BB101C3E96E6}"/>
    <cellStyle name="Normal 19 3 5 2 3 2" xfId="25189" xr:uid="{1C34BE41-5A1D-4CE2-A9A5-8644CA04ADE9}"/>
    <cellStyle name="Normal 19 3 5 2 3 3" xfId="33307" xr:uid="{F9FD901A-73B6-456E-8E6A-0010988B832A}"/>
    <cellStyle name="Normal 19 3 5 2 4" xfId="22279" xr:uid="{35523CE2-F3BA-4872-9CA1-00792B1336AC}"/>
    <cellStyle name="Normal 19 3 5 2 5" xfId="30397" xr:uid="{DB85D675-EC3F-4DEF-8667-BFC43D8EDAAF}"/>
    <cellStyle name="Normal 19 3 5 3" xfId="4436" xr:uid="{66619C6B-1198-4D65-8CE3-B0DE21942582}"/>
    <cellStyle name="Normal 19 3 5 3 2" xfId="7372" xr:uid="{BEDE9FB2-0B1B-48FE-8B70-315F8FBD6D3B}"/>
    <cellStyle name="Normal 19 3 5 3 2 2" xfId="25904" xr:uid="{D0499B6C-2BEB-4443-8147-7D8FF711607D}"/>
    <cellStyle name="Normal 19 3 5 3 2 3" xfId="34022" xr:uid="{E14C62D2-5034-4BF9-A8D3-1C8F8265E40C}"/>
    <cellStyle name="Normal 19 3 5 3 3" xfId="22996" xr:uid="{3B36BC19-24FD-434E-B53C-BB0C7339B607}"/>
    <cellStyle name="Normal 19 3 5 3 4" xfId="31114" xr:uid="{346F3692-2DCF-43DF-9009-892001A257CB}"/>
    <cellStyle name="Normal 19 3 5 4" xfId="5946" xr:uid="{CB8482BD-C667-45C8-A83F-E18FE8ED05FC}"/>
    <cellStyle name="Normal 19 3 5 4 2" xfId="24478" xr:uid="{0B9B5026-E30E-41E1-895C-382E75863323}"/>
    <cellStyle name="Normal 19 3 5 4 3" xfId="32596" xr:uid="{8A0B44B8-8221-465D-BAF0-07B069D90492}"/>
    <cellStyle name="Normal 19 3 5 5" xfId="21534" xr:uid="{609216FF-7EF1-4A39-8EFE-C69C9094B90E}"/>
    <cellStyle name="Normal 19 3 5 6" xfId="29650" xr:uid="{B31DA978-44ED-42FA-A939-BD21CED06D48}"/>
    <cellStyle name="Normal 19 3 6" xfId="3419" xr:uid="{97E8BD76-AB2C-4806-A1D4-A2CA9A974153}"/>
    <cellStyle name="Normal 19 3 6 2" xfId="4854" xr:uid="{B8BC0E39-CC91-4C7B-AF61-8B37E7911334}"/>
    <cellStyle name="Normal 19 3 6 2 2" xfId="7790" xr:uid="{FCB6DB19-E453-4B08-964F-31EA712ABB66}"/>
    <cellStyle name="Normal 19 3 6 2 2 2" xfId="26322" xr:uid="{E7C1ACAD-6C61-4280-928E-C9FF405F43EC}"/>
    <cellStyle name="Normal 19 3 6 2 2 3" xfId="34440" xr:uid="{1929DE2C-10CC-492D-8495-A271C3432B11}"/>
    <cellStyle name="Normal 19 3 6 2 3" xfId="23414" xr:uid="{0674C18B-EBD9-47C3-862D-DC64DF3D42C2}"/>
    <cellStyle name="Normal 19 3 6 2 4" xfId="31532" xr:uid="{7773D459-EEA6-458C-8895-C07CE60B364A}"/>
    <cellStyle name="Normal 19 3 6 3" xfId="6364" xr:uid="{DB885381-D4EE-44A6-A604-A57742ADA299}"/>
    <cellStyle name="Normal 19 3 6 3 2" xfId="24896" xr:uid="{92EE47FE-6D17-49F4-97D4-C8EE33E36C05}"/>
    <cellStyle name="Normal 19 3 6 3 3" xfId="33014" xr:uid="{3948A923-22D3-4698-9077-164114DA039F}"/>
    <cellStyle name="Normal 19 3 6 4" xfId="21986" xr:uid="{50D2EE67-2F5D-4A29-986B-0B73DE2CBFA8}"/>
    <cellStyle name="Normal 19 3 6 5" xfId="30104" xr:uid="{EA372EDF-49C0-465F-99EC-B229DA914CA1}"/>
    <cellStyle name="Normal 19 3 7" xfId="4143" xr:uid="{00D173A7-40AA-4253-B485-0D12B0C9AD84}"/>
    <cellStyle name="Normal 19 3 7 2" xfId="7079" xr:uid="{5B1E16BA-FFF1-49EE-9E79-7E8B2185C7E1}"/>
    <cellStyle name="Normal 19 3 7 2 2" xfId="25611" xr:uid="{5DAC2944-7C18-4C56-B609-817BD97B9188}"/>
    <cellStyle name="Normal 19 3 7 2 3" xfId="33729" xr:uid="{E3418569-C07E-4E05-AEB4-25315AFF4730}"/>
    <cellStyle name="Normal 19 3 7 3" xfId="22703" xr:uid="{A129C0D9-DE02-4644-82BB-2F52F80A3537}"/>
    <cellStyle name="Normal 19 3 7 4" xfId="30821" xr:uid="{ABD0467B-7BB4-47F8-9D53-8876B2E7A66B}"/>
    <cellStyle name="Normal 19 3 8" xfId="5653" xr:uid="{E9EBB101-0ECB-4CA0-A67C-3518D311F278}"/>
    <cellStyle name="Normal 19 3 8 2" xfId="24185" xr:uid="{EE8ECB20-9418-4CA3-894D-0441C5EC714A}"/>
    <cellStyle name="Normal 19 3 8 3" xfId="32303" xr:uid="{C10823EB-6768-488F-BF5C-D0EE8A5E7EA9}"/>
    <cellStyle name="Normal 19 3 9" xfId="11240" xr:uid="{FC3FDC6C-F880-4310-AE8F-C8FBEBC0D83A}"/>
    <cellStyle name="Normal 19 3 9 2" xfId="27563" xr:uid="{D9A12333-44B6-4C3F-8122-4EFAB49A0E61}"/>
    <cellStyle name="Normal 19 3 9 3" xfId="35751" xr:uid="{C4C7E069-B1DF-4635-BAAB-99A45FD58AF5}"/>
    <cellStyle name="Normal 19 4" xfId="2330" xr:uid="{AF8320DB-4244-49EF-92A1-8A982223AFED}"/>
    <cellStyle name="Normal 19 4 2" xfId="2920" xr:uid="{5036188C-7052-437C-932B-3CF4F4DCAC91}"/>
    <cellStyle name="Normal 19 4 2 2" xfId="3793" xr:uid="{FDE834C7-330E-49E2-BC8F-4D7CC442DB9A}"/>
    <cellStyle name="Normal 19 4 2 2 2" xfId="5226" xr:uid="{E0FB3879-FDB3-48EF-87CB-A3E3CAFCD5F1}"/>
    <cellStyle name="Normal 19 4 2 2 2 2" xfId="8162" xr:uid="{BA22CB3B-3761-45A5-A51C-0D4D8B445506}"/>
    <cellStyle name="Normal 19 4 2 2 2 2 2" xfId="26694" xr:uid="{CE862562-75E0-4EEC-B3E8-A6E66F5403DC}"/>
    <cellStyle name="Normal 19 4 2 2 2 2 3" xfId="34812" xr:uid="{8816727C-C253-4AB3-BCBA-100C616CCDF5}"/>
    <cellStyle name="Normal 19 4 2 2 2 3" xfId="23786" xr:uid="{8FA8DD4A-01B0-43AB-B3F5-86FEDA8F53D0}"/>
    <cellStyle name="Normal 19 4 2 2 2 4" xfId="31904" xr:uid="{D59BE175-4BAA-44C3-930E-52130F33C066}"/>
    <cellStyle name="Normal 19 4 2 2 3" xfId="6736" xr:uid="{D8A7A6DD-8BB4-432F-B7F3-3E8653967FBC}"/>
    <cellStyle name="Normal 19 4 2 2 3 2" xfId="25268" xr:uid="{518049DE-6DCE-4BB9-B6F4-FDB8976BB97D}"/>
    <cellStyle name="Normal 19 4 2 2 3 3" xfId="33386" xr:uid="{FCF39DE7-FBE6-41BA-80B4-D58A09170FBF}"/>
    <cellStyle name="Normal 19 4 2 2 4" xfId="22358" xr:uid="{3EBCA9BD-7BB6-4251-80EC-01DC154554C8}"/>
    <cellStyle name="Normal 19 4 2 2 5" xfId="30476" xr:uid="{7B53747E-08FB-48E6-8F30-9DB8A45BE85E}"/>
    <cellStyle name="Normal 19 4 2 3" xfId="4515" xr:uid="{C91ADF94-2E78-4ED5-B9B6-D140A402A9FA}"/>
    <cellStyle name="Normal 19 4 2 3 2" xfId="7451" xr:uid="{6B5F27AE-EA2A-4DBC-A50C-3366804FB2BF}"/>
    <cellStyle name="Normal 19 4 2 3 2 2" xfId="25983" xr:uid="{09DBF883-FA67-4173-9CCD-C5B8B4CA757D}"/>
    <cellStyle name="Normal 19 4 2 3 2 3" xfId="34101" xr:uid="{005C4D05-6230-4A58-B069-CEA7AC2C3FAA}"/>
    <cellStyle name="Normal 19 4 2 3 3" xfId="23075" xr:uid="{344A0F26-FBB5-496E-A247-9456A4B3140F}"/>
    <cellStyle name="Normal 19 4 2 3 4" xfId="31193" xr:uid="{27803B4F-C673-40DD-AC3A-D414DB826A1B}"/>
    <cellStyle name="Normal 19 4 2 4" xfId="6025" xr:uid="{C5BE8D91-3D66-4ADA-B465-3F2B3E6DB363}"/>
    <cellStyle name="Normal 19 4 2 4 2" xfId="24557" xr:uid="{C707A9F8-473E-4AFB-AFA4-017C9F3767A6}"/>
    <cellStyle name="Normal 19 4 2 4 3" xfId="32675" xr:uid="{6844540A-0779-41D8-B037-69F0A0526C7C}"/>
    <cellStyle name="Normal 19 4 2 5" xfId="11242" xr:uid="{9B5CCD83-DCAB-4EEB-B14B-A6E7656AC15F}"/>
    <cellStyle name="Normal 19 4 2 6" xfId="21613" xr:uid="{6832DBA9-AB82-4D5A-A791-AEBE3BE278BE}"/>
    <cellStyle name="Normal 19 4 2 7" xfId="29729" xr:uid="{2A004054-653D-42CE-BD2A-545993DE84D7}"/>
    <cellStyle name="Normal 19 4 3" xfId="3498" xr:uid="{8C8AF66C-5116-43E7-8A04-30BB35A50D0C}"/>
    <cellStyle name="Normal 19 4 3 2" xfId="4933" xr:uid="{5D9F198B-213B-4B90-BFAF-90779AE1B9D8}"/>
    <cellStyle name="Normal 19 4 3 2 2" xfId="7869" xr:uid="{44E7E9C9-5F81-49D1-856C-7502857DAD8C}"/>
    <cellStyle name="Normal 19 4 3 2 2 2" xfId="26401" xr:uid="{844ECCA5-7216-4B46-8345-984E98FF0E60}"/>
    <cellStyle name="Normal 19 4 3 2 2 3" xfId="34519" xr:uid="{B7940319-0E6F-419D-B562-343F4E7D264A}"/>
    <cellStyle name="Normal 19 4 3 2 3" xfId="23493" xr:uid="{B17EE7C3-608A-477D-97CB-036CC8B980DB}"/>
    <cellStyle name="Normal 19 4 3 2 4" xfId="31611" xr:uid="{7170CA84-9330-4EA6-AFBD-E82640B5DDE0}"/>
    <cellStyle name="Normal 19 4 3 3" xfId="6443" xr:uid="{1AB05976-1662-4557-A779-1A2424E8CC3A}"/>
    <cellStyle name="Normal 19 4 3 3 2" xfId="24975" xr:uid="{CFBE3080-890C-48B2-855E-04B05A649401}"/>
    <cellStyle name="Normal 19 4 3 3 3" xfId="33093" xr:uid="{604A552D-05E4-4D6A-93F9-06667308786D}"/>
    <cellStyle name="Normal 19 4 3 4" xfId="22065" xr:uid="{8EAB5E4D-E322-4D82-B0B3-E410A4C6E06B}"/>
    <cellStyle name="Normal 19 4 3 5" xfId="30183" xr:uid="{7E1B445C-ED33-4C7C-9C24-E745C1CE6E2A}"/>
    <cellStyle name="Normal 19 4 4" xfId="4222" xr:uid="{FD61BDA2-2C7D-4780-AD45-057B2C9164B9}"/>
    <cellStyle name="Normal 19 4 4 2" xfId="7158" xr:uid="{6D965813-29B5-47E6-AD8A-E315D4767FDE}"/>
    <cellStyle name="Normal 19 4 4 2 2" xfId="25690" xr:uid="{D08BF7F5-82FE-4F91-B960-12CD646F2CAA}"/>
    <cellStyle name="Normal 19 4 4 2 3" xfId="33808" xr:uid="{82847F81-F28E-463D-95C5-6BBBB0C805DD}"/>
    <cellStyle name="Normal 19 4 4 3" xfId="22782" xr:uid="{C75BFFF4-44C2-439B-996E-132BE42830BF}"/>
    <cellStyle name="Normal 19 4 4 4" xfId="30900" xr:uid="{F1B8733E-E767-41CC-98C2-4E0A0CF32F89}"/>
    <cellStyle name="Normal 19 4 5" xfId="5732" xr:uid="{454080C3-3C98-49A2-A59B-F62FB6ECB2A3}"/>
    <cellStyle name="Normal 19 4 5 2" xfId="24264" xr:uid="{45A240A7-A12A-4F0A-84BE-073013D3E41D}"/>
    <cellStyle name="Normal 19 4 5 3" xfId="32382" xr:uid="{6CA85938-98DE-4F34-AA89-1864DBE2C4C1}"/>
    <cellStyle name="Normal 19 4 6" xfId="11241" xr:uid="{2205E8D7-527C-487A-8AA8-70C486F65398}"/>
    <cellStyle name="Normal 19 4 7" xfId="21249" xr:uid="{8518CD42-440D-4B12-93D3-9DDA77626C26}"/>
    <cellStyle name="Normal 19 4 8" xfId="29365" xr:uid="{F44885A0-E335-44AB-83CC-D8764EEA6AE3}"/>
    <cellStyle name="Normal 19 5" xfId="2410" xr:uid="{DB74ED24-D01A-40BF-8ADA-1DDA6674BCEB}"/>
    <cellStyle name="Normal 19 6" xfId="2603" xr:uid="{2C36A0E9-FBFC-4718-8336-9B65384E69F6}"/>
    <cellStyle name="Normal 19 6 2" xfId="3251" xr:uid="{5AC4C851-4AB8-4A6D-B43D-75D54738CB06}"/>
    <cellStyle name="Normal 19 6 2 2" xfId="3999" xr:uid="{8373331A-A1AC-470F-A781-067E55563B1F}"/>
    <cellStyle name="Normal 19 6 2 2 2" xfId="5432" xr:uid="{1A4F5018-9EFB-41FF-B44F-9A03290AC304}"/>
    <cellStyle name="Normal 19 6 2 2 2 2" xfId="8368" xr:uid="{772620BF-5FB0-4BE3-B9B8-E297D7CD3E18}"/>
    <cellStyle name="Normal 19 6 2 2 2 2 2" xfId="26900" xr:uid="{91FF403D-41E6-405A-A7BA-2D2C55E9F81C}"/>
    <cellStyle name="Normal 19 6 2 2 2 2 3" xfId="35018" xr:uid="{A8AEDC41-8B48-4F5C-9A65-6E241927BC01}"/>
    <cellStyle name="Normal 19 6 2 2 2 3" xfId="23992" xr:uid="{66FD0FA3-6682-4407-AC75-3D2079E3C40D}"/>
    <cellStyle name="Normal 19 6 2 2 2 4" xfId="32110" xr:uid="{3472614F-FC5D-478C-B368-392DE1B38921}"/>
    <cellStyle name="Normal 19 6 2 2 3" xfId="6942" xr:uid="{B50B2726-4DA2-4783-A899-66E675031D17}"/>
    <cellStyle name="Normal 19 6 2 2 3 2" xfId="25474" xr:uid="{D732A496-F6F7-4438-9FA5-5540F6307C59}"/>
    <cellStyle name="Normal 19 6 2 2 3 3" xfId="33592" xr:uid="{C205F9F1-2A64-4AB3-910B-F630CE370173}"/>
    <cellStyle name="Normal 19 6 2 2 4" xfId="22564" xr:uid="{99E922B5-C4F6-4C84-AA6E-E4B40FAAFA5F}"/>
    <cellStyle name="Normal 19 6 2 2 5" xfId="30682" xr:uid="{CEC17C6F-4106-4B2B-A1F1-162EA53F56F9}"/>
    <cellStyle name="Normal 19 6 2 3" xfId="4721" xr:uid="{3F2A59FD-F8E3-4B18-8234-F5871BE0B288}"/>
    <cellStyle name="Normal 19 6 2 3 2" xfId="7657" xr:uid="{897DAC58-063A-49F2-A063-298AF6E10293}"/>
    <cellStyle name="Normal 19 6 2 3 2 2" xfId="26189" xr:uid="{12CCA2B5-EECA-41D4-A8EB-6BD2D5F83FA9}"/>
    <cellStyle name="Normal 19 6 2 3 2 3" xfId="34307" xr:uid="{834F11F2-4862-4FCF-9E4A-9042C777DB0B}"/>
    <cellStyle name="Normal 19 6 2 3 3" xfId="23281" xr:uid="{DDB6381F-BCE4-4779-A575-30B6A412BE00}"/>
    <cellStyle name="Normal 19 6 2 3 4" xfId="31399" xr:uid="{5724178E-113D-47D4-BA93-D4FFE9765FE6}"/>
    <cellStyle name="Normal 19 6 2 4" xfId="6231" xr:uid="{F20AC898-FD1F-4AFC-AAF4-EA4CC352064F}"/>
    <cellStyle name="Normal 19 6 2 4 2" xfId="24763" xr:uid="{AC496A7E-5133-416C-882F-6E04CBFDF325}"/>
    <cellStyle name="Normal 19 6 2 4 3" xfId="32881" xr:uid="{19EBA4D5-1B1D-4E06-A61C-E6FC4B9D27B1}"/>
    <cellStyle name="Normal 19 6 2 5" xfId="21848" xr:uid="{4573A4DC-4605-4552-A3D0-80B72FEA6350}"/>
    <cellStyle name="Normal 19 6 2 6" xfId="29964" xr:uid="{18B1825B-19BD-40BE-B035-8E5772165F34}"/>
    <cellStyle name="Normal 19 7" xfId="2750" xr:uid="{93CDA3CD-DA45-4B08-8F57-08B347CDCEAB}"/>
    <cellStyle name="Normal 19 7 2" xfId="3647" xr:uid="{6546A217-4B65-4C84-95E8-50364D454728}"/>
    <cellStyle name="Normal 19 7 2 2" xfId="5080" xr:uid="{C83E2FDD-9BB9-45D5-890D-62122F87726A}"/>
    <cellStyle name="Normal 19 7 2 2 2" xfId="8016" xr:uid="{D2FD81FD-AE8F-4ECD-AC86-813494AC8B65}"/>
    <cellStyle name="Normal 19 7 2 2 2 2" xfId="26548" xr:uid="{6E736458-8849-4AF9-A917-1C356C507866}"/>
    <cellStyle name="Normal 19 7 2 2 2 3" xfId="34666" xr:uid="{C8D123C3-764B-4860-B676-AF6E30A54E5F}"/>
    <cellStyle name="Normal 19 7 2 2 3" xfId="23640" xr:uid="{EDC88EBB-8383-496B-A007-799A19C38160}"/>
    <cellStyle name="Normal 19 7 2 2 4" xfId="31758" xr:uid="{1D88FE40-AA5C-46C1-96BB-D9EA6FA27810}"/>
    <cellStyle name="Normal 19 7 2 3" xfId="6590" xr:uid="{2F2FBC84-D98A-42B1-BABF-7CE827E86439}"/>
    <cellStyle name="Normal 19 7 2 3 2" xfId="25122" xr:uid="{E1D9C479-0DA2-419F-8FCB-D2D476B72F99}"/>
    <cellStyle name="Normal 19 7 2 3 3" xfId="33240" xr:uid="{05D15696-8A59-4A0D-9F68-6F95E4728F58}"/>
    <cellStyle name="Normal 19 7 2 4" xfId="22212" xr:uid="{ABBDCBEA-DB96-4A2F-8B38-8B9A0BB61349}"/>
    <cellStyle name="Normal 19 7 2 5" xfId="30330" xr:uid="{65CD7AE9-FC39-4B5F-82B4-F9F71BFA76CC}"/>
    <cellStyle name="Normal 19 7 3" xfId="4369" xr:uid="{6953BF1E-8FB0-4976-9DFA-0A561A0E910D}"/>
    <cellStyle name="Normal 19 7 3 2" xfId="7305" xr:uid="{0A288429-87D7-4592-8775-CDA1B3951573}"/>
    <cellStyle name="Normal 19 7 3 2 2" xfId="25837" xr:uid="{5CF75E73-4BA4-4B19-8EEF-315CB70F1A9B}"/>
    <cellStyle name="Normal 19 7 3 2 3" xfId="33955" xr:uid="{95EE86E8-9298-4F20-9692-331A006DE998}"/>
    <cellStyle name="Normal 19 7 3 3" xfId="22929" xr:uid="{D7C91885-AE47-4A23-9CCE-1EED91F8DD57}"/>
    <cellStyle name="Normal 19 7 3 4" xfId="31047" xr:uid="{B54E05FE-F91B-4C89-8B81-68F6C5062159}"/>
    <cellStyle name="Normal 19 7 4" xfId="5879" xr:uid="{C30C3CCC-25D0-4E2A-86C1-620C16B29DF5}"/>
    <cellStyle name="Normal 19 7 4 2" xfId="24411" xr:uid="{626A15A6-7425-4166-A7D4-8D2D52DED0C9}"/>
    <cellStyle name="Normal 19 7 4 3" xfId="32529" xr:uid="{CB2BF839-8DEA-41FE-8672-74D51F6AC14B}"/>
    <cellStyle name="Normal 19 7 5" xfId="21464" xr:uid="{F694D6E0-19BE-41F9-AE3F-127B2C213710}"/>
    <cellStyle name="Normal 19 7 6" xfId="29580" xr:uid="{C85B5BAC-A8E2-4D98-B267-5160DCCFA9A7}"/>
    <cellStyle name="Normal 19 8" xfId="3341" xr:uid="{6D343781-4079-4435-A26C-DCADCAD4F0C9}"/>
    <cellStyle name="Normal 19 8 2" xfId="4776" xr:uid="{865070BF-FDEA-4692-9785-1EFC00BC0E3E}"/>
    <cellStyle name="Normal 19 8 2 2" xfId="7712" xr:uid="{4C6C1D66-D87A-424F-9DE4-9AADCD07CB67}"/>
    <cellStyle name="Normal 19 8 2 2 2" xfId="26244" xr:uid="{38CB5DBC-FEC8-4B71-A927-7024B0556452}"/>
    <cellStyle name="Normal 19 8 2 2 3" xfId="34362" xr:uid="{AF949BDF-B248-4F1E-8C0E-A4A1BADCDC06}"/>
    <cellStyle name="Normal 19 8 2 3" xfId="23336" xr:uid="{29F0079E-34D3-4F71-8FE1-8EA62F8148FF}"/>
    <cellStyle name="Normal 19 8 2 4" xfId="31454" xr:uid="{82BA5B0A-6237-4F30-A3EC-2ACCEF4A5C03}"/>
    <cellStyle name="Normal 19 8 3" xfId="6286" xr:uid="{F61481DC-BE4C-4DF8-A867-F8C78FDCD452}"/>
    <cellStyle name="Normal 19 8 3 2" xfId="24818" xr:uid="{83E28531-9C01-4A8A-9846-F53C9B03E405}"/>
    <cellStyle name="Normal 19 8 3 3" xfId="32936" xr:uid="{DB535441-01CA-4ACB-9E17-48FB427E463F}"/>
    <cellStyle name="Normal 19 8 4" xfId="21908" xr:uid="{F18150E6-5CDF-4D54-BA66-5DE29267F2BA}"/>
    <cellStyle name="Normal 19 8 5" xfId="30026" xr:uid="{6E7269B7-E38B-4082-89E8-73D285BDD406}"/>
    <cellStyle name="Normal 19 9" xfId="4065" xr:uid="{8BC842D5-FF59-459F-9DE1-EDFD10411CA8}"/>
    <cellStyle name="Normal 19 9 2" xfId="7001" xr:uid="{AEF41C3C-187F-415B-94CE-AC7DAE893ABC}"/>
    <cellStyle name="Normal 19 9 2 2" xfId="25533" xr:uid="{DD822F9D-CF89-49D1-99DE-EE2E42920C00}"/>
    <cellStyle name="Normal 19 9 2 3" xfId="33651" xr:uid="{EA91FD43-1EA0-47B3-A0BA-2914D57BA66B}"/>
    <cellStyle name="Normal 19 9 3" xfId="22625" xr:uid="{3913B514-BC1C-443C-9616-7B81A376B7EB}"/>
    <cellStyle name="Normal 19 9 4" xfId="30743" xr:uid="{F201CAA4-04A7-4997-B307-25856F63138F}"/>
    <cellStyle name="Normal 190" xfId="8518" xr:uid="{800F4288-598E-41BC-93E3-F713A30CE9ED}"/>
    <cellStyle name="Normal 190 2" xfId="27022" xr:uid="{C22D5708-D507-4B98-AECA-84283F1BB46A}"/>
    <cellStyle name="Normal 190 3" xfId="35142" xr:uid="{1F77F73B-22FC-4B11-98BB-710064BD1A66}"/>
    <cellStyle name="Normal 191" xfId="8523" xr:uid="{B04972AD-5000-4624-9E2A-010FFC9FCEA1}"/>
    <cellStyle name="Normal 191 2" xfId="27026" xr:uid="{9E318449-958B-4A85-8DF1-B91E00DB1189}"/>
    <cellStyle name="Normal 191 3" xfId="35147" xr:uid="{E5161B00-2386-42BB-9080-EB6CD2CDA1D1}"/>
    <cellStyle name="Normal 192" xfId="8524" xr:uid="{FD695CF9-181B-45CE-9B7E-C937DF80C88A}"/>
    <cellStyle name="Normal 192 2" xfId="27027" xr:uid="{AF1B99FF-1DD3-407F-A2BE-C83D95E1E398}"/>
    <cellStyle name="Normal 192 3" xfId="35148" xr:uid="{7D037803-517E-4254-B0CE-1DD151FB9BFC}"/>
    <cellStyle name="Normal 193" xfId="11608" xr:uid="{A16237BA-4626-4F54-A5E6-11E029CC8980}"/>
    <cellStyle name="Normal 193 2" xfId="27753" xr:uid="{548F34C2-9480-4E46-A9E1-7A3718FCCE96}"/>
    <cellStyle name="Normal 193 3" xfId="35946" xr:uid="{EFF73966-F914-483A-BA84-18C2F7690243}"/>
    <cellStyle name="Normal 194" xfId="11902" xr:uid="{1B361AAB-2C57-4C5F-9746-7A360FB56242}"/>
    <cellStyle name="Normal 194 2" xfId="27836" xr:uid="{00973049-35C9-43A5-B7F7-574E13ED7B42}"/>
    <cellStyle name="Normal 194 3" xfId="36030" xr:uid="{23C1FD03-9AD2-4FD0-9FDC-BC753B40CC60}"/>
    <cellStyle name="Normal 195" xfId="11906" xr:uid="{3517D32D-4BB0-403B-ACB0-98B95623C350}"/>
    <cellStyle name="Normal 195 2" xfId="27840" xr:uid="{3E3D84CD-5DFF-46EE-A0AA-89E45F039F51}"/>
    <cellStyle name="Normal 195 3" xfId="36034" xr:uid="{E8B7BA8B-62B9-4D25-8936-6D1872FE7D07}"/>
    <cellStyle name="Normal 196" xfId="1185" xr:uid="{C69BA14A-C5CA-41E1-9132-A980EF0D0D04}"/>
    <cellStyle name="Normal 197" xfId="1965" xr:uid="{FABE6FEA-9E82-4FDC-9AE1-EE37CB2A340E}"/>
    <cellStyle name="Normal 198" xfId="12076" xr:uid="{84C2CF35-BD2C-4383-9B00-C3D00D2FF299}"/>
    <cellStyle name="Normal 198 2" xfId="28009" xr:uid="{3D28F646-A918-444E-920A-784B1E8D7BBB}"/>
    <cellStyle name="Normal 198 3" xfId="36203" xr:uid="{0DCBFB83-9773-4C3E-832F-DDADB2006FB5}"/>
    <cellStyle name="Normal 199" xfId="12078" xr:uid="{BAD7F886-0B87-46EF-AE25-4007445BF3C0}"/>
    <cellStyle name="Normal 199 2" xfId="28011" xr:uid="{85CF288A-8A87-42CE-813F-5B3B50578E71}"/>
    <cellStyle name="Normal 199 3" xfId="36205" xr:uid="{39CF65BC-A269-4606-B1B0-ABDFC5D9852E}"/>
    <cellStyle name="Normal 2" xfId="37" xr:uid="{5458F2DA-765E-47C2-A810-9767789377D0}"/>
    <cellStyle name="Normal 2 10" xfId="390" xr:uid="{9CDCAF91-B33D-4518-8843-12646567049E}"/>
    <cellStyle name="Normal 2 10 2" xfId="2458" xr:uid="{F6174CAC-E6A2-482A-9F0B-0D8B577AF192}"/>
    <cellStyle name="Normal 2 10 2 2" xfId="11244" xr:uid="{B4F6232B-365F-47E3-8681-62BF28407335}"/>
    <cellStyle name="Normal 2 10 3" xfId="11243" xr:uid="{E38C5400-B75C-4B1C-AE33-A4238E856130}"/>
    <cellStyle name="Normal 2 11" xfId="391" xr:uid="{328598C7-4031-44D5-A53C-58C00A2B9B74}"/>
    <cellStyle name="Normal 2 11 2" xfId="2459" xr:uid="{022835D8-2F93-4C8B-AA87-8022298C34D7}"/>
    <cellStyle name="Normal 2 11 2 2" xfId="11246" xr:uid="{1DA22A83-885E-42A8-904B-4BE3134E3187}"/>
    <cellStyle name="Normal 2 11 3" xfId="11245" xr:uid="{ABD320AA-E372-4275-8A39-89BCF35C5EDA}"/>
    <cellStyle name="Normal 2 12" xfId="2192" xr:uid="{E4DEF3B4-9EE8-4798-A618-680E2B8E0B5F}"/>
    <cellStyle name="Normal 2 12 2" xfId="2366" xr:uid="{80D7D9E4-FA2D-4D89-8942-61646B8822C1}"/>
    <cellStyle name="Normal 2 12 2 2" xfId="11248" xr:uid="{5482FB90-4CEB-45E8-8638-70BCF62C3BAB}"/>
    <cellStyle name="Normal 2 12 3" xfId="2557" xr:uid="{1ADF992B-DEB9-4D7D-89E7-1EBA3CDBFCDC}"/>
    <cellStyle name="Normal 2 12 3 2" xfId="3010" xr:uid="{2CFC6167-F390-4717-8630-026312B281A1}"/>
    <cellStyle name="Normal 2 12 3 2 2" xfId="3875" xr:uid="{585FDE8B-5561-4386-8F00-BCF460D87EC4}"/>
    <cellStyle name="Normal 2 12 3 2 2 2" xfId="5308" xr:uid="{EB00BD73-B3BF-4EF2-B552-5AC4161D673E}"/>
    <cellStyle name="Normal 2 12 3 2 2 2 2" xfId="8244" xr:uid="{2F2F97B1-CDCA-4AAD-B8E0-311E2D5E867A}"/>
    <cellStyle name="Normal 2 12 3 2 2 2 2 2" xfId="26776" xr:uid="{DE862171-300E-4B72-BD9C-69785620A365}"/>
    <cellStyle name="Normal 2 12 3 2 2 2 2 3" xfId="34894" xr:uid="{D1FB8C1E-69E1-4733-80F4-2921FC16CCDF}"/>
    <cellStyle name="Normal 2 12 3 2 2 2 3" xfId="23868" xr:uid="{0BC63999-A2BF-42AC-B538-9C8B215DFF37}"/>
    <cellStyle name="Normal 2 12 3 2 2 2 4" xfId="31986" xr:uid="{8668E5E3-1E57-4A5A-8463-125D9B2A36C4}"/>
    <cellStyle name="Normal 2 12 3 2 2 3" xfId="6818" xr:uid="{85D43582-9F9E-496A-90F4-9F45A63D876A}"/>
    <cellStyle name="Normal 2 12 3 2 2 3 2" xfId="25350" xr:uid="{9EB169AD-0D69-4B44-80C3-44E12E4D6B15}"/>
    <cellStyle name="Normal 2 12 3 2 2 3 3" xfId="33468" xr:uid="{D06A997C-A89C-4665-859F-2AEAF1AEACCD}"/>
    <cellStyle name="Normal 2 12 3 2 2 4" xfId="22440" xr:uid="{657F5459-DA0A-4825-9038-8E9F3E70E7EF}"/>
    <cellStyle name="Normal 2 12 3 2 2 5" xfId="30558" xr:uid="{EEF4676A-69B1-48A8-990A-3AC8BD120187}"/>
    <cellStyle name="Normal 2 12 3 2 3" xfId="4597" xr:uid="{58F80558-74A7-4766-B547-ACBDDAAD8435}"/>
    <cellStyle name="Normal 2 12 3 2 3 2" xfId="7533" xr:uid="{B50CBF42-B505-4FA5-8AA0-50CF4D2AF539}"/>
    <cellStyle name="Normal 2 12 3 2 3 2 2" xfId="26065" xr:uid="{2494AEE3-3FCB-4BE8-934A-776CF23C1F87}"/>
    <cellStyle name="Normal 2 12 3 2 3 2 3" xfId="34183" xr:uid="{88BF6921-E4AF-441A-8FA2-EF0855814CE7}"/>
    <cellStyle name="Normal 2 12 3 2 3 3" xfId="23157" xr:uid="{36D4B062-0D59-4DA6-BEF2-E0AAFABED78B}"/>
    <cellStyle name="Normal 2 12 3 2 3 4" xfId="31275" xr:uid="{998DBB90-C366-4845-BCA8-56E602D90E6D}"/>
    <cellStyle name="Normal 2 12 3 2 4" xfId="6107" xr:uid="{612FE378-AE7B-4C9D-9D2B-CEC4B1245978}"/>
    <cellStyle name="Normal 2 12 3 2 4 2" xfId="24639" xr:uid="{0D6AB7D0-D55D-4FE3-BBBE-ECE2EA6D4C9A}"/>
    <cellStyle name="Normal 2 12 3 2 4 3" xfId="32757" xr:uid="{C90A1BBE-A733-4534-A820-60644D508EDA}"/>
    <cellStyle name="Normal 2 12 3 2 5" xfId="21696" xr:uid="{48ACFF8D-81F3-49F9-B69A-E1779AE62991}"/>
    <cellStyle name="Normal 2 12 3 2 6" xfId="29812" xr:uid="{F0848FAC-1D3A-46B0-9DB5-DB75A5D09A3B}"/>
    <cellStyle name="Normal 2 12 3 3" xfId="3577" xr:uid="{92E291D5-B838-4E8E-BAF8-5021FA2FEC60}"/>
    <cellStyle name="Normal 2 12 3 3 2" xfId="5011" xr:uid="{12C02B6D-BB5D-4793-87BD-B6BBAF590CB7}"/>
    <cellStyle name="Normal 2 12 3 3 2 2" xfId="7947" xr:uid="{8935B2AE-B8E9-4DEA-BFB3-D000747E3D28}"/>
    <cellStyle name="Normal 2 12 3 3 2 2 2" xfId="26479" xr:uid="{BA80358A-302D-4001-BD9A-D721EAFDF47F}"/>
    <cellStyle name="Normal 2 12 3 3 2 2 3" xfId="34597" xr:uid="{FCB8BF39-087D-469E-9039-13A6A11DE606}"/>
    <cellStyle name="Normal 2 12 3 3 2 3" xfId="23571" xr:uid="{E6D92E4A-9D5B-4622-B9CF-6B7B9A3EEBE2}"/>
    <cellStyle name="Normal 2 12 3 3 2 4" xfId="31689" xr:uid="{DB8B0C82-C9A4-41FD-8F07-FCFAF5533EAD}"/>
    <cellStyle name="Normal 2 12 3 3 3" xfId="6521" xr:uid="{47CD2A3E-9230-43DB-9723-E6470B20194B}"/>
    <cellStyle name="Normal 2 12 3 3 3 2" xfId="25053" xr:uid="{B413DB6A-B15D-4551-B713-7A7923205189}"/>
    <cellStyle name="Normal 2 12 3 3 3 3" xfId="33171" xr:uid="{B7640DF5-65F0-495F-AE6C-F295669A469E}"/>
    <cellStyle name="Normal 2 12 3 3 4" xfId="22143" xr:uid="{87E0E060-A7D6-4375-B648-39E358763F1D}"/>
    <cellStyle name="Normal 2 12 3 3 5" xfId="30261" xr:uid="{C8E55BBE-B779-40E4-B265-D52AB08B9754}"/>
    <cellStyle name="Normal 2 12 3 4" xfId="4300" xr:uid="{321BAF9F-0D0A-42E8-8E55-FCD71E29FE23}"/>
    <cellStyle name="Normal 2 12 3 4 2" xfId="7236" xr:uid="{A142AD5B-4C66-436E-95B1-A6DF65DB856D}"/>
    <cellStyle name="Normal 2 12 3 4 2 2" xfId="25768" xr:uid="{E0CE4C96-2CA7-46C3-8E8B-FDAB48157BF0}"/>
    <cellStyle name="Normal 2 12 3 4 2 3" xfId="33886" xr:uid="{357FFA0E-A324-4B27-8994-51EF01D764E5}"/>
    <cellStyle name="Normal 2 12 3 4 3" xfId="22860" xr:uid="{5DE9293A-5CDE-48E5-B71A-B244EC1CA2D9}"/>
    <cellStyle name="Normal 2 12 3 4 4" xfId="30978" xr:uid="{4D6582D9-2E11-44CC-B073-F42F3C46E83E}"/>
    <cellStyle name="Normal 2 12 3 5" xfId="5810" xr:uid="{EFA1BECF-2A37-4E72-97C6-A4A4C0C8C71C}"/>
    <cellStyle name="Normal 2 12 3 5 2" xfId="24342" xr:uid="{A603BDBF-C483-448C-BD82-057CB008FF44}"/>
    <cellStyle name="Normal 2 12 3 5 3" xfId="32460" xr:uid="{B513C98A-D2C1-43FE-8C23-61AE8D18A1D5}"/>
    <cellStyle name="Normal 2 12 3 6" xfId="21372" xr:uid="{58C6FF0A-1E22-4C0A-A0BF-C0C9516C3589}"/>
    <cellStyle name="Normal 2 12 3 7" xfId="29489" xr:uid="{BC272EDE-B29B-413F-B8EB-1F4D0BCD4198}"/>
    <cellStyle name="Normal 2 12 4" xfId="11247" xr:uid="{D6F98489-0C24-4563-A212-ABB8A05E3F1D}"/>
    <cellStyle name="Normal 2 13" xfId="2207" xr:uid="{05C1925D-0C8E-436F-9490-FBD44C851B49}"/>
    <cellStyle name="Normal 2 13 2" xfId="11250" xr:uid="{20E112B2-B797-4657-B06D-02B5B37E7729}"/>
    <cellStyle name="Normal 2 13 3" xfId="11249" xr:uid="{B9DE0DA7-6516-4BF6-8D26-EBF4FD228C0C}"/>
    <cellStyle name="Normal 2 14" xfId="2198" xr:uid="{E8710E24-E6ED-4411-B8F4-BCA1C054CAE4}"/>
    <cellStyle name="Normal 2 14 2" xfId="11252" xr:uid="{6E1F0BE8-6A2E-43ED-9B0E-8E5DF2D9F7AD}"/>
    <cellStyle name="Normal 2 14 3" xfId="11251" xr:uid="{8418C2A6-162E-461A-A2C3-80CC2CA27684}"/>
    <cellStyle name="Normal 2 15" xfId="392" xr:uid="{DCEA8BFE-7D2B-48F4-B568-C8C035E24CEE}"/>
    <cellStyle name="Normal 2 15 2" xfId="2460" xr:uid="{118063AA-1E04-425B-A96C-3DAC90B6CFD5}"/>
    <cellStyle name="Normal 2 15 2 2" xfId="11254" xr:uid="{E0372BFC-A8E3-4CF2-B2C0-734B58DC6973}"/>
    <cellStyle name="Normal 2 15 3" xfId="11253" xr:uid="{CDEA0EBE-A7E5-42BC-A7C2-6D6AFF413ED3}"/>
    <cellStyle name="Normal 2 16" xfId="2172" xr:uid="{79D52F05-ABF5-47F9-A3FB-09F8F9D44075}"/>
    <cellStyle name="Normal 2 16 2" xfId="2283" xr:uid="{D36B4ACB-7D90-434E-A295-A05345FBAAFF}"/>
    <cellStyle name="Normal 2 16 2 2" xfId="2880" xr:uid="{11174F4A-0E64-4E0F-B1BC-047BE8F1348D}"/>
    <cellStyle name="Normal 2 16 2 2 2" xfId="3753" xr:uid="{C6F45E7B-AC11-4C39-82A4-BAC3344F8950}"/>
    <cellStyle name="Normal 2 16 2 2 2 2" xfId="5186" xr:uid="{50F6DA0E-8DC1-4351-93AF-A58D9DF0991D}"/>
    <cellStyle name="Normal 2 16 2 2 2 2 2" xfId="8122" xr:uid="{9CCBD940-D0B9-439E-9BA8-F34EB5307E05}"/>
    <cellStyle name="Normal 2 16 2 2 2 2 2 2" xfId="26654" xr:uid="{F331C79B-10F8-47B2-AE83-FE5D95696527}"/>
    <cellStyle name="Normal 2 16 2 2 2 2 2 3" xfId="34772" xr:uid="{28DCA97A-5ECA-4674-9B9B-0F9670A907C5}"/>
    <cellStyle name="Normal 2 16 2 2 2 2 3" xfId="23746" xr:uid="{D454119B-E140-46BE-9BD0-1586AFB68739}"/>
    <cellStyle name="Normal 2 16 2 2 2 2 4" xfId="31864" xr:uid="{0DBBA434-3A08-4725-8C9D-AAB6904E002E}"/>
    <cellStyle name="Normal 2 16 2 2 2 3" xfId="6696" xr:uid="{F9D8048F-F25A-4F25-85A2-28F8F24161B4}"/>
    <cellStyle name="Normal 2 16 2 2 2 3 2" xfId="25228" xr:uid="{7B241E19-EE29-432F-9D07-A6B6ACFDECF2}"/>
    <cellStyle name="Normal 2 16 2 2 2 3 3" xfId="33346" xr:uid="{0E2C7FAD-1E5E-4A48-A546-64C61638F940}"/>
    <cellStyle name="Normal 2 16 2 2 2 4" xfId="22318" xr:uid="{CEA504BD-56DC-4807-873F-EFF4BD6382A7}"/>
    <cellStyle name="Normal 2 16 2 2 2 5" xfId="30436" xr:uid="{B01C6B23-5794-499F-94DC-6DABEB8F2412}"/>
    <cellStyle name="Normal 2 16 2 2 3" xfId="4475" xr:uid="{6B3ACB42-5317-400A-AC0D-3564A708343C}"/>
    <cellStyle name="Normal 2 16 2 2 3 2" xfId="7411" xr:uid="{586B508A-7173-4799-8B8E-51D64615FD1D}"/>
    <cellStyle name="Normal 2 16 2 2 3 2 2" xfId="25943" xr:uid="{24A744A3-5E1C-47CA-B4BD-7D18694164E1}"/>
    <cellStyle name="Normal 2 16 2 2 3 2 3" xfId="34061" xr:uid="{5B6875B9-779C-45A3-94CC-5D669756D863}"/>
    <cellStyle name="Normal 2 16 2 2 3 3" xfId="23035" xr:uid="{51F76C5F-2CDD-44D9-B1F1-B1F87F46FC0D}"/>
    <cellStyle name="Normal 2 16 2 2 3 4" xfId="31153" xr:uid="{3E4EAA96-6003-4B66-A203-E2C3C8382104}"/>
    <cellStyle name="Normal 2 16 2 2 4" xfId="5985" xr:uid="{7EDD1C20-E645-4208-AD3F-43116B71B22B}"/>
    <cellStyle name="Normal 2 16 2 2 4 2" xfId="24517" xr:uid="{72BFDF52-1A21-4073-BC84-A8E2FD952787}"/>
    <cellStyle name="Normal 2 16 2 2 4 3" xfId="32635" xr:uid="{657AC9A3-6597-42BF-9DD8-4D166F65CACE}"/>
    <cellStyle name="Normal 2 16 2 2 5" xfId="21573" xr:uid="{5262D173-342E-47B5-8025-E1B3D17C17B6}"/>
    <cellStyle name="Normal 2 16 2 2 6" xfId="29689" xr:uid="{806B66D5-7911-4F71-ADCA-63238DEA385F}"/>
    <cellStyle name="Normal 2 16 2 3" xfId="3458" xr:uid="{BD9A1337-D031-4FFA-B7EC-AA31715A5727}"/>
    <cellStyle name="Normal 2 16 2 3 2" xfId="4893" xr:uid="{673D3C60-1BDC-4DA1-94CF-33B73A72F0E7}"/>
    <cellStyle name="Normal 2 16 2 3 2 2" xfId="7829" xr:uid="{5A1DD4A8-E40C-4108-B407-600B75DC915D}"/>
    <cellStyle name="Normal 2 16 2 3 2 2 2" xfId="26361" xr:uid="{C05AB1A7-EF5B-4CEE-B455-EFA9E36962DC}"/>
    <cellStyle name="Normal 2 16 2 3 2 2 3" xfId="34479" xr:uid="{0E2109BE-9601-4873-97AB-3628C4CD771F}"/>
    <cellStyle name="Normal 2 16 2 3 2 3" xfId="23453" xr:uid="{3649C969-C546-404E-AA7B-2127EB91CFA8}"/>
    <cellStyle name="Normal 2 16 2 3 2 4" xfId="31571" xr:uid="{AFB44493-5A02-45B3-8BCB-87323E3DF3CA}"/>
    <cellStyle name="Normal 2 16 2 3 3" xfId="6403" xr:uid="{7037E0C0-39BE-46D9-9F78-A36B7A0D2485}"/>
    <cellStyle name="Normal 2 16 2 3 3 2" xfId="24935" xr:uid="{9BF1ECBA-7D73-48FA-BBB4-512107C183DE}"/>
    <cellStyle name="Normal 2 16 2 3 3 3" xfId="33053" xr:uid="{56FE8BF4-5237-417B-8B21-7A197C87A096}"/>
    <cellStyle name="Normal 2 16 2 3 4" xfId="22025" xr:uid="{FC35B21E-7C77-49C8-A406-247D2D0FD557}"/>
    <cellStyle name="Normal 2 16 2 3 5" xfId="30143" xr:uid="{76304A3B-0E55-4D9F-95DB-68921B60A7E6}"/>
    <cellStyle name="Normal 2 16 2 4" xfId="4182" xr:uid="{A4C4286E-F6DA-4A85-89CA-E2A892628A96}"/>
    <cellStyle name="Normal 2 16 2 4 2" xfId="7118" xr:uid="{D817059B-7455-4FB9-B5BC-01EB3304207F}"/>
    <cellStyle name="Normal 2 16 2 4 2 2" xfId="25650" xr:uid="{5921B4C4-718B-4901-94B2-BC2E7BF9C987}"/>
    <cellStyle name="Normal 2 16 2 4 2 3" xfId="33768" xr:uid="{F8E99993-7A63-4821-8532-4A244ED8168F}"/>
    <cellStyle name="Normal 2 16 2 4 3" xfId="22742" xr:uid="{27A8828D-1606-4698-8DC7-7E92C1344276}"/>
    <cellStyle name="Normal 2 16 2 4 4" xfId="30860" xr:uid="{9675530B-D0B1-4C0C-A209-9BDC472DE502}"/>
    <cellStyle name="Normal 2 16 2 5" xfId="5692" xr:uid="{97EC7706-DE0E-4DFE-AFD2-276B97BEBAD0}"/>
    <cellStyle name="Normal 2 16 2 5 2" xfId="24224" xr:uid="{745F1AFD-094A-4346-B1E6-8DDAB64E5346}"/>
    <cellStyle name="Normal 2 16 2 5 3" xfId="32342" xr:uid="{95AD7B50-C4AB-4C24-A4EC-1EC3F0E32F67}"/>
    <cellStyle name="Normal 2 16 2 6" xfId="11256" xr:uid="{1BC97233-2ECA-4A3D-8C0D-C552F26B7A4B}"/>
    <cellStyle name="Normal 2 16 2 7" xfId="21207" xr:uid="{95520FE5-CB90-45E4-ACEE-F1D1A3636169}"/>
    <cellStyle name="Normal 2 16 2 8" xfId="29323" xr:uid="{4E29BFBD-E8D1-42E4-AD40-5684D39A1010}"/>
    <cellStyle name="Normal 2 16 3" xfId="2811" xr:uid="{C284857D-3820-4942-8BE4-16D4FC5EDAA3}"/>
    <cellStyle name="Normal 2 16 3 2" xfId="3685" xr:uid="{18528961-82BB-49CC-8698-B59E84F764C9}"/>
    <cellStyle name="Normal 2 16 3 2 2" xfId="5118" xr:uid="{1E4DA968-1A1D-48E8-AD4D-99964B50475D}"/>
    <cellStyle name="Normal 2 16 3 2 2 2" xfId="8054" xr:uid="{B547E63C-EE87-459C-AD00-C32EFD259063}"/>
    <cellStyle name="Normal 2 16 3 2 2 2 2" xfId="26586" xr:uid="{52F7CDDA-F843-4424-9922-22D40F74F49F}"/>
    <cellStyle name="Normal 2 16 3 2 2 2 3" xfId="34704" xr:uid="{DB1E7F1C-53CD-4D3F-98A6-C10A142DE05F}"/>
    <cellStyle name="Normal 2 16 3 2 2 3" xfId="23678" xr:uid="{918A44B7-EAB5-40AC-B592-84F8324E6AE0}"/>
    <cellStyle name="Normal 2 16 3 2 2 4" xfId="31796" xr:uid="{45325EEA-31BD-4A34-B7E1-B3237342753B}"/>
    <cellStyle name="Normal 2 16 3 2 3" xfId="6628" xr:uid="{E0C03796-9E58-4BB4-848D-0F16DF796F0D}"/>
    <cellStyle name="Normal 2 16 3 2 3 2" xfId="25160" xr:uid="{D55C71A6-EFEB-4A3E-BF1D-E01F367E61A3}"/>
    <cellStyle name="Normal 2 16 3 2 3 3" xfId="33278" xr:uid="{DAA61BAD-9ED7-47AF-99B0-8E7D11884E96}"/>
    <cellStyle name="Normal 2 16 3 2 4" xfId="22250" xr:uid="{6100D754-C534-4CAE-B9C0-D5461177E5B4}"/>
    <cellStyle name="Normal 2 16 3 2 5" xfId="30368" xr:uid="{BA6D1A60-20A4-4A03-A305-4D1EDB35A046}"/>
    <cellStyle name="Normal 2 16 3 3" xfId="4407" xr:uid="{7EABD6A6-4873-4C76-AE80-ABD76FC2CB1A}"/>
    <cellStyle name="Normal 2 16 3 3 2" xfId="7343" xr:uid="{3A8C97B5-26CD-4B08-8485-1B6EE6F1F61A}"/>
    <cellStyle name="Normal 2 16 3 3 2 2" xfId="25875" xr:uid="{8BB2C9B6-8269-4BF3-83A3-F876A9955518}"/>
    <cellStyle name="Normal 2 16 3 3 2 3" xfId="33993" xr:uid="{E3C9445E-D5A5-4763-A3BE-7B265C4E5E22}"/>
    <cellStyle name="Normal 2 16 3 3 3" xfId="22967" xr:uid="{7E344F4C-EE14-43AA-A259-4C094BFA6321}"/>
    <cellStyle name="Normal 2 16 3 3 4" xfId="31085" xr:uid="{9D1701A2-49A4-400A-B211-D4B5FB32190D}"/>
    <cellStyle name="Normal 2 16 3 4" xfId="5917" xr:uid="{A9D49BF5-9F31-48E8-9B69-D56DFB3DC3B7}"/>
    <cellStyle name="Normal 2 16 3 4 2" xfId="24449" xr:uid="{FC1E1344-C65F-443B-B463-CD5492444981}"/>
    <cellStyle name="Normal 2 16 3 4 3" xfId="32567" xr:uid="{C5500ECA-92AB-43F4-A81E-9D08C553E098}"/>
    <cellStyle name="Normal 2 16 3 5" xfId="21505" xr:uid="{19F2609C-B2DE-4BB6-9D55-51200577BE5F}"/>
    <cellStyle name="Normal 2 16 3 6" xfId="29621" xr:uid="{97023793-1C06-4422-B379-EE85672478A8}"/>
    <cellStyle name="Normal 2 16 4" xfId="3390" xr:uid="{985EA43C-103D-4B31-945C-3DB2ABE9E3AD}"/>
    <cellStyle name="Normal 2 16 4 2" xfId="4825" xr:uid="{0EDD444C-A265-4AD9-93CF-AC4F3EC54183}"/>
    <cellStyle name="Normal 2 16 4 2 2" xfId="7761" xr:uid="{7B464FB8-A5BE-4F29-98EC-26565125BE18}"/>
    <cellStyle name="Normal 2 16 4 2 2 2" xfId="26293" xr:uid="{E1E6E353-AAA4-4362-8AFE-220A29CEC140}"/>
    <cellStyle name="Normal 2 16 4 2 2 3" xfId="34411" xr:uid="{DD1BCE02-3E01-4791-ADA1-8133038871DB}"/>
    <cellStyle name="Normal 2 16 4 2 3" xfId="23385" xr:uid="{A1BFFDE8-E137-4D32-B506-049ABCB2149A}"/>
    <cellStyle name="Normal 2 16 4 2 4" xfId="31503" xr:uid="{5AA406ED-4D8A-40C7-9CB5-CA481EFC2B19}"/>
    <cellStyle name="Normal 2 16 4 3" xfId="6335" xr:uid="{F1E6B2FD-2DA2-48F5-883C-6836C299E806}"/>
    <cellStyle name="Normal 2 16 4 3 2" xfId="24867" xr:uid="{19BF5D81-5E5B-47EC-96B5-F706BF0C3635}"/>
    <cellStyle name="Normal 2 16 4 3 3" xfId="32985" xr:uid="{25EEF007-8501-414E-BC09-B273289FBF56}"/>
    <cellStyle name="Normal 2 16 4 4" xfId="21957" xr:uid="{0865ECFB-2F64-451E-899A-7F983717EE70}"/>
    <cellStyle name="Normal 2 16 4 5" xfId="30075" xr:uid="{02452010-9379-4492-992D-323F8A85D071}"/>
    <cellStyle name="Normal 2 16 5" xfId="4114" xr:uid="{A0869E16-21CE-408E-8EA7-C9152192B87F}"/>
    <cellStyle name="Normal 2 16 5 2" xfId="7050" xr:uid="{F5F3D389-BEBC-4E18-B67C-945790BD5AB9}"/>
    <cellStyle name="Normal 2 16 5 2 2" xfId="25582" xr:uid="{A84A6699-F11A-4252-812E-71BF81A0B832}"/>
    <cellStyle name="Normal 2 16 5 2 3" xfId="33700" xr:uid="{10251E9F-7227-4546-86E5-BC85BDD50D3B}"/>
    <cellStyle name="Normal 2 16 5 3" xfId="22674" xr:uid="{15E3A4F4-C327-42F6-AE23-4DABFFB7988B}"/>
    <cellStyle name="Normal 2 16 5 4" xfId="30792" xr:uid="{7A864936-F549-4682-92BE-A9E6A6B4D1F6}"/>
    <cellStyle name="Normal 2 16 6" xfId="5624" xr:uid="{A69EDFED-AFDD-4ECD-B5B2-6EEDFAD28F61}"/>
    <cellStyle name="Normal 2 16 6 2" xfId="24156" xr:uid="{C0AF5F17-6459-4957-A2F0-9ADAF5CCAD28}"/>
    <cellStyle name="Normal 2 16 6 3" xfId="32274" xr:uid="{DEDE6764-83B0-47E9-B30A-A1FC9136A5CF}"/>
    <cellStyle name="Normal 2 16 7" xfId="11255" xr:uid="{A8AF83B9-9823-4B22-8CE2-8B7F3E23A990}"/>
    <cellStyle name="Normal 2 16 8" xfId="21129" xr:uid="{315968CE-BDFD-49BD-9541-04ED3D383A31}"/>
    <cellStyle name="Normal 2 16 9" xfId="29244" xr:uid="{3AE40F2D-B097-421F-84EC-BB4C46ED8CF0}"/>
    <cellStyle name="Normal 2 17" xfId="2313" xr:uid="{177F34FA-84BB-4C4D-8B96-47BE02D2499D}"/>
    <cellStyle name="Normal 2 17 2" xfId="2903" xr:uid="{0825D043-3C09-4907-A66A-9C2F5280E55B}"/>
    <cellStyle name="Normal 2 17 2 2" xfId="3776" xr:uid="{C4F26577-61F4-4C8D-8B7E-5E75332B79AA}"/>
    <cellStyle name="Normal 2 17 2 2 2" xfId="5209" xr:uid="{4A654C31-6393-468B-855C-D20682AC7A78}"/>
    <cellStyle name="Normal 2 17 2 2 2 2" xfId="8145" xr:uid="{E5F1ED46-D641-496D-950D-9CA500B8909E}"/>
    <cellStyle name="Normal 2 17 2 2 2 2 2" xfId="26677" xr:uid="{D8332FDB-CE61-448C-ADF1-122535344F42}"/>
    <cellStyle name="Normal 2 17 2 2 2 2 3" xfId="34795" xr:uid="{315DA7D5-7824-401D-BDE1-A0ED7A00ABB8}"/>
    <cellStyle name="Normal 2 17 2 2 2 3" xfId="23769" xr:uid="{14E028AB-69B1-4EE3-80EB-0D35139FA3EB}"/>
    <cellStyle name="Normal 2 17 2 2 2 4" xfId="31887" xr:uid="{978C1757-E539-44D1-8FF1-C0A2BFBB4C4F}"/>
    <cellStyle name="Normal 2 17 2 2 3" xfId="6719" xr:uid="{77CCCBC6-C0FB-4705-A475-651282527125}"/>
    <cellStyle name="Normal 2 17 2 2 3 2" xfId="25251" xr:uid="{D9877790-C524-4E98-8A23-1CA61D47A87F}"/>
    <cellStyle name="Normal 2 17 2 2 3 3" xfId="33369" xr:uid="{D8687FFD-E4B0-486E-8CB1-D648E3F8F61C}"/>
    <cellStyle name="Normal 2 17 2 2 4" xfId="22341" xr:uid="{6F16C8C3-C83B-4FED-8366-4581281D2ED7}"/>
    <cellStyle name="Normal 2 17 2 2 5" xfId="30459" xr:uid="{05A6AC0C-7EA9-441E-B88B-1DBDE9F24CB1}"/>
    <cellStyle name="Normal 2 17 2 3" xfId="4498" xr:uid="{51B199BE-E739-4898-A88C-BF74E872EDE2}"/>
    <cellStyle name="Normal 2 17 2 3 2" xfId="7434" xr:uid="{E9D0A68F-464F-4F4F-8947-458C1B72E85C}"/>
    <cellStyle name="Normal 2 17 2 3 2 2" xfId="25966" xr:uid="{793E3F30-9448-485C-9640-7535784F4AC8}"/>
    <cellStyle name="Normal 2 17 2 3 2 3" xfId="34084" xr:uid="{0AE455EC-7EC0-4BAF-9BF5-9FB74506E7A0}"/>
    <cellStyle name="Normal 2 17 2 3 3" xfId="23058" xr:uid="{EC3B0F0A-DCA5-4C9E-9048-82E842FB53DC}"/>
    <cellStyle name="Normal 2 17 2 3 4" xfId="31176" xr:uid="{FBE94E8E-7DD1-48E2-AB7A-B827E51E7407}"/>
    <cellStyle name="Normal 2 17 2 4" xfId="6008" xr:uid="{50DD3E23-ED1F-46A0-ADBF-2CE3B25B02E5}"/>
    <cellStyle name="Normal 2 17 2 4 2" xfId="24540" xr:uid="{8DF2A57F-6D42-4DBB-888F-F64049D0A0E6}"/>
    <cellStyle name="Normal 2 17 2 4 3" xfId="32658" xr:uid="{BE36E1B4-EA2A-4D9D-815B-8056EDF1290F}"/>
    <cellStyle name="Normal 2 17 2 5" xfId="11258" xr:uid="{11624E0E-4AD5-4819-90E5-14093F016AB7}"/>
    <cellStyle name="Normal 2 17 2 6" xfId="21596" xr:uid="{198B780F-24E5-4612-A457-61705BB0FEA6}"/>
    <cellStyle name="Normal 2 17 2 7" xfId="29712" xr:uid="{925EBB10-2737-4748-AB7E-EB59FB1C5063}"/>
    <cellStyle name="Normal 2 17 3" xfId="3481" xr:uid="{12990440-7871-4533-A9FB-79D0D25443A4}"/>
    <cellStyle name="Normal 2 17 3 2" xfId="4916" xr:uid="{69373200-F757-4BEC-B0B3-58190BC4C10E}"/>
    <cellStyle name="Normal 2 17 3 2 2" xfId="7852" xr:uid="{91D8F5E1-6A64-4866-BCFF-F5E2DFFC164B}"/>
    <cellStyle name="Normal 2 17 3 2 2 2" xfId="26384" xr:uid="{EA3F3B50-67E6-4DC2-8215-84B7F3176FD9}"/>
    <cellStyle name="Normal 2 17 3 2 2 3" xfId="34502" xr:uid="{806E12A4-0867-441E-903F-387B1F60026F}"/>
    <cellStyle name="Normal 2 17 3 2 3" xfId="23476" xr:uid="{640B0AE4-2CF3-41BA-895B-BBEA25BB69F6}"/>
    <cellStyle name="Normal 2 17 3 2 4" xfId="31594" xr:uid="{34C6D5E2-0695-47BE-8A1B-AA59F1B93CB5}"/>
    <cellStyle name="Normal 2 17 3 3" xfId="6426" xr:uid="{D5F01DF4-2676-4F64-A0BA-DB9901BCC34C}"/>
    <cellStyle name="Normal 2 17 3 3 2" xfId="24958" xr:uid="{E5E0229A-4A2D-46B6-B851-41706EE49F24}"/>
    <cellStyle name="Normal 2 17 3 3 3" xfId="33076" xr:uid="{0DDCA54E-FF99-4EA9-BFE8-E044CA6771C9}"/>
    <cellStyle name="Normal 2 17 3 4" xfId="22048" xr:uid="{C11C6DF2-49D0-4A6F-BC88-EF6902841AF7}"/>
    <cellStyle name="Normal 2 17 3 5" xfId="30166" xr:uid="{05A38258-C8E3-4E34-9F51-59D16FD975FA}"/>
    <cellStyle name="Normal 2 17 4" xfId="4205" xr:uid="{DF1B5EEA-932E-410A-A963-0E74E883F44A}"/>
    <cellStyle name="Normal 2 17 4 2" xfId="7141" xr:uid="{3280D6CC-54D0-4462-A588-6D04DED0C181}"/>
    <cellStyle name="Normal 2 17 4 2 2" xfId="25673" xr:uid="{F0B5E674-716C-4C8A-AD58-1A0B45C7F7D4}"/>
    <cellStyle name="Normal 2 17 4 2 3" xfId="33791" xr:uid="{B162B308-7343-4F9A-A27D-4F85794CD8D7}"/>
    <cellStyle name="Normal 2 17 4 3" xfId="22765" xr:uid="{D16C8F6C-D73A-43DE-A211-4591308D5D10}"/>
    <cellStyle name="Normal 2 17 4 4" xfId="30883" xr:uid="{F2487019-704C-4B7C-920E-D7976F283768}"/>
    <cellStyle name="Normal 2 17 5" xfId="5715" xr:uid="{5A449038-25BB-48B5-A433-2B2D254CE329}"/>
    <cellStyle name="Normal 2 17 5 2" xfId="24247" xr:uid="{CBA22FE9-EC1E-48F0-A0C5-72B6CF06508B}"/>
    <cellStyle name="Normal 2 17 5 3" xfId="32365" xr:uid="{F8D93383-4626-44C8-B19A-BA75C70189D9}"/>
    <cellStyle name="Normal 2 17 6" xfId="11257" xr:uid="{E1C21A38-ED79-4521-8942-E84CA431690B}"/>
    <cellStyle name="Normal 2 17 7" xfId="21232" xr:uid="{45EC8579-BCE0-4182-B5EF-E6E123C0D6E8}"/>
    <cellStyle name="Normal 2 17 8" xfId="29348" xr:uid="{AAFCD258-9811-4B18-8928-738BFD669148}"/>
    <cellStyle name="Normal 2 18" xfId="2039" xr:uid="{A17E6ED3-E361-4188-B6C1-9EA4500F21ED}"/>
    <cellStyle name="Normal 2 18 2" xfId="3025" xr:uid="{AA9938A3-4AF5-4973-9809-370216F8C050}"/>
    <cellStyle name="Normal 2 18 2 2" xfId="3889" xr:uid="{571F4DF9-F81E-4C90-A9BB-BE95F7B39E64}"/>
    <cellStyle name="Normal 2 18 2 2 2" xfId="5322" xr:uid="{296031C3-2BD5-4DEE-8B5A-FB91CA235BD7}"/>
    <cellStyle name="Normal 2 18 2 2 2 2" xfId="8258" xr:uid="{2740F08D-184D-4D01-8406-C5A3E34D6AD9}"/>
    <cellStyle name="Normal 2 18 2 2 2 2 2" xfId="26790" xr:uid="{399B2347-299F-4BBD-8385-12716507467F}"/>
    <cellStyle name="Normal 2 18 2 2 2 2 3" xfId="34908" xr:uid="{2045FEF9-C59F-4243-92B9-99B6272F04CD}"/>
    <cellStyle name="Normal 2 18 2 2 2 3" xfId="23882" xr:uid="{34268C93-ED05-4D82-8060-65D8FB9534D6}"/>
    <cellStyle name="Normal 2 18 2 2 2 4" xfId="32000" xr:uid="{34378FE2-09FE-4FBE-8F03-CEC1CFB600D3}"/>
    <cellStyle name="Normal 2 18 2 2 3" xfId="6832" xr:uid="{48978535-22D5-44E4-9138-9F2C63C3DD41}"/>
    <cellStyle name="Normal 2 18 2 2 3 2" xfId="25364" xr:uid="{A899F765-4414-4005-B674-5791EFF28608}"/>
    <cellStyle name="Normal 2 18 2 2 3 3" xfId="33482" xr:uid="{09658144-5746-4538-B34A-7FD942F8EF10}"/>
    <cellStyle name="Normal 2 18 2 2 4" xfId="22454" xr:uid="{2D9FCECC-27A0-4E64-84B3-2B85383C3493}"/>
    <cellStyle name="Normal 2 18 2 2 5" xfId="30572" xr:uid="{10D1683F-A10C-408C-98FB-08715D71A32A}"/>
    <cellStyle name="Normal 2 18 2 3" xfId="4611" xr:uid="{25E3D3CC-EAFB-4B06-8C7E-EC68F30C1FC4}"/>
    <cellStyle name="Normal 2 18 2 3 2" xfId="7547" xr:uid="{5D69CD89-5ACC-46B4-BE4F-5D6964FB25E6}"/>
    <cellStyle name="Normal 2 18 2 3 2 2" xfId="26079" xr:uid="{CBCB6D4F-62DA-4EE8-8A26-B7E6F6439423}"/>
    <cellStyle name="Normal 2 18 2 3 2 3" xfId="34197" xr:uid="{FC1BAE86-8F25-4C19-BF26-9C2F54A135BF}"/>
    <cellStyle name="Normal 2 18 2 3 3" xfId="23171" xr:uid="{A7312157-3EF8-4780-83CE-91EC004FFC25}"/>
    <cellStyle name="Normal 2 18 2 3 4" xfId="31289" xr:uid="{E2643EEC-9121-4203-ABEF-9C1D2619A187}"/>
    <cellStyle name="Normal 2 18 2 4" xfId="6121" xr:uid="{BE67C13C-BCF0-4B73-BE68-21F21144C0A8}"/>
    <cellStyle name="Normal 2 18 2 4 2" xfId="24653" xr:uid="{ABA60FEA-EC3D-4B71-AED1-C8B19A15221F}"/>
    <cellStyle name="Normal 2 18 2 4 3" xfId="32771" xr:uid="{8FF25730-67AC-4E5E-A5C5-0255F93CC1D7}"/>
    <cellStyle name="Normal 2 18 2 5" xfId="11260" xr:uid="{6D790635-F728-4BC2-930B-33E0B393AC2A}"/>
    <cellStyle name="Normal 2 18 2 6" xfId="21710" xr:uid="{9EF9BD64-32EE-4F85-A9FD-7EA8D69CA5C5}"/>
    <cellStyle name="Normal 2 18 2 7" xfId="29826" xr:uid="{E484DB45-E9CB-4DF1-9629-C4EAEEB308CB}"/>
    <cellStyle name="Normal 2 18 3" xfId="3318" xr:uid="{64C2E148-0C37-4B91-B535-A929029BD03F}"/>
    <cellStyle name="Normal 2 18 3 2" xfId="4755" xr:uid="{CEEF8985-99D7-4A5D-B2AB-F456A9F43CA9}"/>
    <cellStyle name="Normal 2 18 3 2 2" xfId="7691" xr:uid="{0733D006-4A62-4742-8F39-CADC04825553}"/>
    <cellStyle name="Normal 2 18 3 2 2 2" xfId="26223" xr:uid="{B68CB0AA-9C3D-421E-8473-A711F1DD0F5F}"/>
    <cellStyle name="Normal 2 18 3 2 2 3" xfId="34341" xr:uid="{E2FA683A-6D8C-4D99-B7DB-F4DD6F1D8811}"/>
    <cellStyle name="Normal 2 18 3 2 3" xfId="23315" xr:uid="{3A952130-DFE8-4ECE-A916-F3E1618F0161}"/>
    <cellStyle name="Normal 2 18 3 2 4" xfId="31433" xr:uid="{4D36CE24-AC80-44F4-BF65-1664DFAAE9C2}"/>
    <cellStyle name="Normal 2 18 3 3" xfId="6265" xr:uid="{62024E7B-B7FC-4971-AFFD-A8EC3392C5AB}"/>
    <cellStyle name="Normal 2 18 3 3 2" xfId="24797" xr:uid="{F90FEE3B-3F6B-49B8-A082-A05D59781D55}"/>
    <cellStyle name="Normal 2 18 3 3 3" xfId="32915" xr:uid="{B1BFEB3A-62F2-4143-BEC1-4EA8083C8826}"/>
    <cellStyle name="Normal 2 18 3 4" xfId="21887" xr:uid="{CADAD1CC-B33C-482A-821E-1FEABB6059C0}"/>
    <cellStyle name="Normal 2 18 3 5" xfId="30004" xr:uid="{E7856A07-B277-4FC5-AA4F-6653461E9B10}"/>
    <cellStyle name="Normal 2 18 4" xfId="4044" xr:uid="{BEFA1AAF-12AA-449A-98B2-8EB20D0F16B3}"/>
    <cellStyle name="Normal 2 18 4 2" xfId="6980" xr:uid="{1BCC83D3-EED3-4C94-90BF-8A4B717281D4}"/>
    <cellStyle name="Normal 2 18 4 2 2" xfId="25512" xr:uid="{DB764401-27A7-46C6-8947-EFB34AA3A926}"/>
    <cellStyle name="Normal 2 18 4 2 3" xfId="33630" xr:uid="{29D0EBEA-7FDD-425B-96CF-8555D9C33CF9}"/>
    <cellStyle name="Normal 2 18 4 3" xfId="22604" xr:uid="{7246EB6A-9670-4BE3-BB30-A2721D283ADA}"/>
    <cellStyle name="Normal 2 18 4 4" xfId="30722" xr:uid="{10E342FC-6833-4AA7-A9BB-467156A62CE7}"/>
    <cellStyle name="Normal 2 18 5" xfId="5554" xr:uid="{BD93B2E0-FD9F-43EC-958A-77668D85FB09}"/>
    <cellStyle name="Normal 2 18 5 2" xfId="24086" xr:uid="{73B1141C-D5DD-4694-A3E6-4287BC4A48F4}"/>
    <cellStyle name="Normal 2 18 5 3" xfId="32204" xr:uid="{3115A054-F30B-4007-BDE7-1AF2BEB98209}"/>
    <cellStyle name="Normal 2 18 6" xfId="11259" xr:uid="{FBB7CEB2-98CD-4A15-850E-45327C2A9711}"/>
    <cellStyle name="Normal 2 18 7" xfId="21031" xr:uid="{5A421110-7825-4433-8FA4-0482D17A535A}"/>
    <cellStyle name="Normal 2 18 8" xfId="29146" xr:uid="{2F65F9A6-0D8C-4590-AF00-B74689B1B0F5}"/>
    <cellStyle name="Normal 2 19" xfId="4033" xr:uid="{4CC28C93-0074-4EE2-A398-FB4E6F1ED7B9}"/>
    <cellStyle name="Normal 2 19 2" xfId="11261" xr:uid="{9BB22156-B3F7-4B2C-8B8A-71DB3B9D2AFF}"/>
    <cellStyle name="Normal 2 2" xfId="393" xr:uid="{29BF25F6-F6F4-44C8-A986-E2A0FE1199B4}"/>
    <cellStyle name="Normal 2 2 10" xfId="394" xr:uid="{0205C221-98AC-40B6-89FD-245E4F410B2A}"/>
    <cellStyle name="Normal 2 2 10 2" xfId="2693" xr:uid="{5895DFB5-4AA1-4EBE-9EB2-2A29EC59DD06}"/>
    <cellStyle name="Normal 2 2 11" xfId="395" xr:uid="{C2F7A0A9-8B4E-4BB3-B245-56D6F078DDF2}"/>
    <cellStyle name="Normal 2 2 11 2" xfId="8542" xr:uid="{E8997B06-D207-462C-B386-9B321657349D}"/>
    <cellStyle name="Normal 2 2 12" xfId="396" xr:uid="{EA09663F-CB49-4A58-AD58-501D10F5E35E}"/>
    <cellStyle name="Normal 2 2 13" xfId="397" xr:uid="{A0684680-FE52-462E-AF85-70771E692701}"/>
    <cellStyle name="Normal 2 2 14" xfId="398" xr:uid="{530A375E-9C52-4DD3-8C1E-580098F50296}"/>
    <cellStyle name="Normal 2 2 15" xfId="399" xr:uid="{990DAE8C-7957-4504-A3CC-5FCACDEE076B}"/>
    <cellStyle name="Normal 2 2 16" xfId="400" xr:uid="{423F538A-1F1D-4304-92F4-ABB1107BA6FB}"/>
    <cellStyle name="Normal 2 2 17" xfId="401" xr:uid="{DA21B259-9B8F-4388-A853-EEBF7509E804}"/>
    <cellStyle name="Normal 2 2 18" xfId="402" xr:uid="{A9CFA2DF-DE12-4570-AA13-1C5E89F100D8}"/>
    <cellStyle name="Normal 2 2 19" xfId="403" xr:uid="{783C1E88-0B56-4AA1-A714-F3C13CB94209}"/>
    <cellStyle name="Normal 2 2 2" xfId="404" xr:uid="{E352A1C8-2C50-4F33-8B88-85AA1E0ADAFF}"/>
    <cellStyle name="Normal 2 2 2 10" xfId="2045" xr:uid="{61F5FCC9-62B6-48F5-9152-521060CFC504}"/>
    <cellStyle name="Normal 2 2 2 11" xfId="2679" xr:uid="{B54E9F92-76CE-4746-B381-1A1427B40816}"/>
    <cellStyle name="Normal 2 2 2 11 2" xfId="3616" xr:uid="{47A45966-CC60-4E5E-BF7A-98149CFDE066}"/>
    <cellStyle name="Normal 2 2 2 11 2 2" xfId="5050" xr:uid="{3B130589-EA8B-4115-882F-4B06738AD0B9}"/>
    <cellStyle name="Normal 2 2 2 11 2 2 2" xfId="7986" xr:uid="{43CCA19A-BBB4-490F-ACAC-4C5DCF3CB213}"/>
    <cellStyle name="Normal 2 2 2 11 2 2 2 2" xfId="26518" xr:uid="{853EC6FB-F903-498A-AD98-22C6F81CEBF5}"/>
    <cellStyle name="Normal 2 2 2 11 2 2 2 3" xfId="34636" xr:uid="{390A0A4C-EFB6-4F21-869E-D21E7272F3C8}"/>
    <cellStyle name="Normal 2 2 2 11 2 2 3" xfId="23610" xr:uid="{AFA5D970-0A1A-4AD6-8523-2551FED8863A}"/>
    <cellStyle name="Normal 2 2 2 11 2 2 4" xfId="31728" xr:uid="{56EF3FC3-4D96-4AD9-8ADE-1848A7BD84B8}"/>
    <cellStyle name="Normal 2 2 2 11 2 3" xfId="6560" xr:uid="{9F56579C-6D81-4FE8-A0A3-40688E4BBA57}"/>
    <cellStyle name="Normal 2 2 2 11 2 3 2" xfId="25092" xr:uid="{1488791B-61FD-463C-B3E0-4C0164A2D0B3}"/>
    <cellStyle name="Normal 2 2 2 11 2 3 3" xfId="33210" xr:uid="{EFE0B988-B006-4D1E-BA04-AF84659AC837}"/>
    <cellStyle name="Normal 2 2 2 11 2 4" xfId="22182" xr:uid="{07782F9D-493A-4732-B7E1-423BCA153F40}"/>
    <cellStyle name="Normal 2 2 2 11 2 5" xfId="30300" xr:uid="{A6878966-5CA5-4987-A13E-D5919DB4C65C}"/>
    <cellStyle name="Normal 2 2 2 11 3" xfId="4339" xr:uid="{03FE48B0-2F83-4E5E-A4DC-FCC6705DB53A}"/>
    <cellStyle name="Normal 2 2 2 11 3 2" xfId="7275" xr:uid="{793054FA-B62B-488B-952B-851B3D2B2DD1}"/>
    <cellStyle name="Normal 2 2 2 11 3 2 2" xfId="25807" xr:uid="{6BF2CC64-BB88-417E-B599-0C8882ED0E28}"/>
    <cellStyle name="Normal 2 2 2 11 3 2 3" xfId="33925" xr:uid="{613EB33A-494A-472E-B65B-9552FC5B6465}"/>
    <cellStyle name="Normal 2 2 2 11 3 3" xfId="22899" xr:uid="{DCF12201-42B3-4E9C-86B0-2B6413A8192F}"/>
    <cellStyle name="Normal 2 2 2 11 3 4" xfId="31017" xr:uid="{8ED226F6-060A-4A1C-8876-2E74706C9438}"/>
    <cellStyle name="Normal 2 2 2 11 4" xfId="5849" xr:uid="{968A6A2E-8912-49D2-B85A-8B276A53B63E}"/>
    <cellStyle name="Normal 2 2 2 11 4 2" xfId="24381" xr:uid="{BA732264-7151-439D-9AA5-E1A06D51C07C}"/>
    <cellStyle name="Normal 2 2 2 11 4 3" xfId="32499" xr:uid="{98DB1334-3667-4D24-85F1-048376B542DE}"/>
    <cellStyle name="Normal 2 2 2 11 5" xfId="21427" xr:uid="{CABEC8FA-B05F-4CE5-83E5-65AAB4D949CB}"/>
    <cellStyle name="Normal 2 2 2 11 6" xfId="29543" xr:uid="{47DBFF22-AB95-4D30-BD92-9BC1CEA68405}"/>
    <cellStyle name="Normal 2 2 2 12" xfId="11262" xr:uid="{7CBA9F7D-222A-46FC-B051-253AEAC7BA9A}"/>
    <cellStyle name="Normal 2 2 2 2" xfId="405" xr:uid="{4B246D86-BE2C-4215-8346-9A54F4CE6ED3}"/>
    <cellStyle name="Normal 2 2 2 2 2" xfId="2462" xr:uid="{480035B8-A2FE-4E4D-AE19-E20C257DDBA3}"/>
    <cellStyle name="Normal 2 2 2 2 2 2" xfId="11264" xr:uid="{D77EBF3D-C309-4B30-930A-FD0DB35948B3}"/>
    <cellStyle name="Normal 2 2 2 2 3" xfId="11263" xr:uid="{1F3EC7E3-64D8-4F55-AF51-821AAC0218F6}"/>
    <cellStyle name="Normal 2 2 2 3" xfId="406" xr:uid="{908BCEEF-1E78-4C5B-B70D-6C0FC81F2D30}"/>
    <cellStyle name="Normal 2 2 2 3 2" xfId="2463" xr:uid="{7A5BECFD-0055-4C8A-B587-CC181657AB87}"/>
    <cellStyle name="Normal 2 2 2 3 3" xfId="11265" xr:uid="{81FD6814-FDD1-4EFB-9729-622EEAC2268C}"/>
    <cellStyle name="Normal 2 2 2 4" xfId="407" xr:uid="{A5BD55B6-7EB7-4FD9-9BA9-AA3E22151F3D}"/>
    <cellStyle name="Normal 2 2 2 4 2" xfId="2464" xr:uid="{BBDBD5AA-6295-4CDE-AD9B-1BB55605E61F}"/>
    <cellStyle name="Normal 2 2 2 5" xfId="659" xr:uid="{41D1941E-E84D-44D6-B2C5-1A86F0455928}"/>
    <cellStyle name="Normal 2 2 2 5 2" xfId="2461" xr:uid="{FF382716-20A7-48DC-9A58-5E138E4014B2}"/>
    <cellStyle name="Normal 2 2 2 6" xfId="660" xr:uid="{34E472E0-01E7-40DB-AC5D-EE847445180E}"/>
    <cellStyle name="Normal 2 2 2 6 10" xfId="28553" xr:uid="{6B255A46-3095-40C3-B739-AF5022F05E5E}"/>
    <cellStyle name="Normal 2 2 2 6 2" xfId="1013" xr:uid="{0B37A555-6809-4DA4-A800-D2CA01FA8F82}"/>
    <cellStyle name="Normal 2 2 2 6 2 2" xfId="2397" xr:uid="{19BBA47B-8019-4E21-891A-5D8FB16A2DFE}"/>
    <cellStyle name="Normal 2 2 2 6 2 2 2" xfId="2985" xr:uid="{1F0F4762-30CB-4DD9-A837-A2035F6A85C0}"/>
    <cellStyle name="Normal 2 2 2 6 2 2 2 2" xfId="3858" xr:uid="{311CDBFD-821C-4958-AF77-42F34F194A14}"/>
    <cellStyle name="Normal 2 2 2 6 2 2 2 2 2" xfId="5291" xr:uid="{1AE8C0CC-DA9C-4168-B9D0-A1988A496368}"/>
    <cellStyle name="Normal 2 2 2 6 2 2 2 2 2 2" xfId="8227" xr:uid="{728BF977-8C99-4A4A-8EF0-3BA047942BC9}"/>
    <cellStyle name="Normal 2 2 2 6 2 2 2 2 2 2 2" xfId="26759" xr:uid="{067BA356-1722-4AE0-A8D3-4EF1B014B56F}"/>
    <cellStyle name="Normal 2 2 2 6 2 2 2 2 2 2 3" xfId="34877" xr:uid="{ECC2C4C3-6468-4FB5-AF3D-A95FE88AB22E}"/>
    <cellStyle name="Normal 2 2 2 6 2 2 2 2 2 3" xfId="23851" xr:uid="{BED4EBD3-A974-455B-B8FE-93D46F932C8A}"/>
    <cellStyle name="Normal 2 2 2 6 2 2 2 2 2 4" xfId="31969" xr:uid="{4C6DAF93-1044-4A52-B4B7-8E096413A459}"/>
    <cellStyle name="Normal 2 2 2 6 2 2 2 2 3" xfId="6801" xr:uid="{FC15EA9C-1466-4D1A-869A-17262AA46CB6}"/>
    <cellStyle name="Normal 2 2 2 6 2 2 2 2 3 2" xfId="25333" xr:uid="{37C68FB0-853C-4FD0-89E8-664FA1DF527C}"/>
    <cellStyle name="Normal 2 2 2 6 2 2 2 2 3 3" xfId="33451" xr:uid="{EED4B666-FA4D-42AC-B745-09430EC02020}"/>
    <cellStyle name="Normal 2 2 2 6 2 2 2 2 4" xfId="22423" xr:uid="{3A6EB24A-411B-4277-809D-FCC71E630133}"/>
    <cellStyle name="Normal 2 2 2 6 2 2 2 2 5" xfId="30541" xr:uid="{164CCB3E-E451-4A41-9A4A-F44912846B7D}"/>
    <cellStyle name="Normal 2 2 2 6 2 2 2 3" xfId="4580" xr:uid="{483452AD-EF2B-4E54-B65F-54AD05046DCD}"/>
    <cellStyle name="Normal 2 2 2 6 2 2 2 3 2" xfId="7516" xr:uid="{5828CCA3-32F9-4E3D-9473-F3D922DFFD90}"/>
    <cellStyle name="Normal 2 2 2 6 2 2 2 3 2 2" xfId="26048" xr:uid="{A33DCAFD-91FA-4CDA-9B36-E27BD2E59A13}"/>
    <cellStyle name="Normal 2 2 2 6 2 2 2 3 2 3" xfId="34166" xr:uid="{E77C1590-A9B5-4C7C-AE15-B31CC64841BB}"/>
    <cellStyle name="Normal 2 2 2 6 2 2 2 3 3" xfId="23140" xr:uid="{6BA51DE4-0C4A-4B62-B707-A1AF8C7B9661}"/>
    <cellStyle name="Normal 2 2 2 6 2 2 2 3 4" xfId="31258" xr:uid="{1AC17824-A18C-4286-B593-C876668196E1}"/>
    <cellStyle name="Normal 2 2 2 6 2 2 2 4" xfId="6090" xr:uid="{DD52F5C5-6135-4DC8-AC76-D689A375FEAC}"/>
    <cellStyle name="Normal 2 2 2 6 2 2 2 4 2" xfId="24622" xr:uid="{639FFE32-3E7E-411E-B756-857CDF696CB4}"/>
    <cellStyle name="Normal 2 2 2 6 2 2 2 4 3" xfId="32740" xr:uid="{9032613E-E99F-4B58-83D8-ABAD865FD19D}"/>
    <cellStyle name="Normal 2 2 2 6 2 2 2 5" xfId="21678" xr:uid="{7BC9390B-588C-40B9-AE9E-772D873645E6}"/>
    <cellStyle name="Normal 2 2 2 6 2 2 2 6" xfId="29794" xr:uid="{CEC87F43-8ED0-4FC8-A8AB-0AAECE3AF8D0}"/>
    <cellStyle name="Normal 2 2 2 6 2 2 3" xfId="3563" xr:uid="{C759D74A-F52F-4169-949E-8BB9C04FC9F8}"/>
    <cellStyle name="Normal 2 2 2 6 2 2 3 2" xfId="4998" xr:uid="{B34591FB-B697-4A60-B565-F507FA204BDF}"/>
    <cellStyle name="Normal 2 2 2 6 2 2 3 2 2" xfId="7934" xr:uid="{0BA7F0E5-6C70-4C6D-AD70-D4E05DAD0D34}"/>
    <cellStyle name="Normal 2 2 2 6 2 2 3 2 2 2" xfId="26466" xr:uid="{2C2AA4DD-DC59-4E2A-99E6-EE84B90CFB44}"/>
    <cellStyle name="Normal 2 2 2 6 2 2 3 2 2 3" xfId="34584" xr:uid="{A12DC0A6-5BDA-4DB3-9B15-1E1FB624A62E}"/>
    <cellStyle name="Normal 2 2 2 6 2 2 3 2 3" xfId="23558" xr:uid="{AFD2C1F6-2C47-4465-B409-2E02E8A0939C}"/>
    <cellStyle name="Normal 2 2 2 6 2 2 3 2 4" xfId="31676" xr:uid="{5C2D688C-8F7D-4BB4-97E8-8E2020917427}"/>
    <cellStyle name="Normal 2 2 2 6 2 2 3 3" xfId="6508" xr:uid="{F6EA1B9F-A8C6-4593-A666-AB0F88438B55}"/>
    <cellStyle name="Normal 2 2 2 6 2 2 3 3 2" xfId="25040" xr:uid="{88506AA4-72E6-45B7-AE22-14C9C6BA065B}"/>
    <cellStyle name="Normal 2 2 2 6 2 2 3 3 3" xfId="33158" xr:uid="{B1A0EE92-CEB1-4788-8E1A-D33E46DFBEA9}"/>
    <cellStyle name="Normal 2 2 2 6 2 2 3 4" xfId="22130" xr:uid="{C115B60C-2C15-4317-82F5-3E033A62A886}"/>
    <cellStyle name="Normal 2 2 2 6 2 2 3 5" xfId="30248" xr:uid="{A36E0F34-C77F-4119-AEE7-0C59333F328B}"/>
    <cellStyle name="Normal 2 2 2 6 2 2 4" xfId="4287" xr:uid="{EE672A37-99A6-4294-8870-F1A8A035EC98}"/>
    <cellStyle name="Normal 2 2 2 6 2 2 4 2" xfId="7223" xr:uid="{6CB5A3A0-E069-4D33-87E8-EA60A5747C39}"/>
    <cellStyle name="Normal 2 2 2 6 2 2 4 2 2" xfId="25755" xr:uid="{BCA54D69-58E2-4A78-A923-F24C3B6C02C3}"/>
    <cellStyle name="Normal 2 2 2 6 2 2 4 2 3" xfId="33873" xr:uid="{BC4C557E-212B-45DA-A2B2-EDE5B6811173}"/>
    <cellStyle name="Normal 2 2 2 6 2 2 4 3" xfId="22847" xr:uid="{39C0F73A-1B30-4A96-8F5D-9DCE5415DC24}"/>
    <cellStyle name="Normal 2 2 2 6 2 2 4 4" xfId="30965" xr:uid="{84CC8400-AC94-45C0-A62A-D463386FAE5F}"/>
    <cellStyle name="Normal 2 2 2 6 2 2 5" xfId="5797" xr:uid="{142E4A68-85C1-4A6D-89C6-12739582D653}"/>
    <cellStyle name="Normal 2 2 2 6 2 2 5 2" xfId="24329" xr:uid="{37DADC2B-D17E-413C-A0F2-ACE9B92B5218}"/>
    <cellStyle name="Normal 2 2 2 6 2 2 5 3" xfId="32447" xr:uid="{485770C2-E97A-45D1-BBFA-3F23BA9BAEB2}"/>
    <cellStyle name="Normal 2 2 2 6 2 2 6" xfId="21315" xr:uid="{69F90E61-2A69-409D-B610-B9B27491B416}"/>
    <cellStyle name="Normal 2 2 2 6 2 2 7" xfId="29431" xr:uid="{DDD83209-08AF-4003-BDA9-B1B8F7E7A930}"/>
    <cellStyle name="Normal 2 2 2 6 2 3" xfId="2860" xr:uid="{ECD17009-5657-474B-A5C1-D63AEDE0F102}"/>
    <cellStyle name="Normal 2 2 2 6 2 3 2" xfId="3733" xr:uid="{3CB20AF8-37D8-4314-8E5F-1FAF3455F261}"/>
    <cellStyle name="Normal 2 2 2 6 2 3 2 2" xfId="5166" xr:uid="{F13ECF27-A748-40A4-A0F6-76AC0735CAA5}"/>
    <cellStyle name="Normal 2 2 2 6 2 3 2 2 2" xfId="8102" xr:uid="{432C8011-27CB-4289-96F4-CAAC0D805390}"/>
    <cellStyle name="Normal 2 2 2 6 2 3 2 2 2 2" xfId="26634" xr:uid="{52842084-9C44-4111-BC54-8C9D4AC8FC7C}"/>
    <cellStyle name="Normal 2 2 2 6 2 3 2 2 2 3" xfId="34752" xr:uid="{E3D9DB9F-FAF2-4062-89CE-D0268AE9C6B6}"/>
    <cellStyle name="Normal 2 2 2 6 2 3 2 2 3" xfId="23726" xr:uid="{E1BDB21D-248E-4604-8E04-7990D2260A36}"/>
    <cellStyle name="Normal 2 2 2 6 2 3 2 2 4" xfId="31844" xr:uid="{33859DA2-7812-41CA-9621-987D8370652E}"/>
    <cellStyle name="Normal 2 2 2 6 2 3 2 3" xfId="6676" xr:uid="{02BD961A-EA43-4625-A8CD-F70604A7BAB9}"/>
    <cellStyle name="Normal 2 2 2 6 2 3 2 3 2" xfId="25208" xr:uid="{81A0BA78-26EB-40D7-96B1-811D573A1C01}"/>
    <cellStyle name="Normal 2 2 2 6 2 3 2 3 3" xfId="33326" xr:uid="{DBB19861-763D-477B-BACD-81F62DE35015}"/>
    <cellStyle name="Normal 2 2 2 6 2 3 2 4" xfId="22298" xr:uid="{30EF76BC-FDA2-4AB4-AE83-5A6FF68F8EBD}"/>
    <cellStyle name="Normal 2 2 2 6 2 3 2 5" xfId="30416" xr:uid="{52878FB0-C034-4F88-B95E-7C9CD6005154}"/>
    <cellStyle name="Normal 2 2 2 6 2 3 3" xfId="4455" xr:uid="{AB954B9D-7301-43B2-8564-E76B199104D9}"/>
    <cellStyle name="Normal 2 2 2 6 2 3 3 2" xfId="7391" xr:uid="{5C3076DB-3BC6-4836-AD2F-678E4FE509B1}"/>
    <cellStyle name="Normal 2 2 2 6 2 3 3 2 2" xfId="25923" xr:uid="{4E215B6A-7B20-4D06-BDC7-4571940437A6}"/>
    <cellStyle name="Normal 2 2 2 6 2 3 3 2 3" xfId="34041" xr:uid="{CE7C5F00-1556-42FC-91B7-0DB0FEB67AC0}"/>
    <cellStyle name="Normal 2 2 2 6 2 3 3 3" xfId="23015" xr:uid="{9B87A583-BC68-48B1-9EF4-60A0D15CE643}"/>
    <cellStyle name="Normal 2 2 2 6 2 3 3 4" xfId="31133" xr:uid="{A9F3FA60-8274-48B4-9654-E699B22EEAF0}"/>
    <cellStyle name="Normal 2 2 2 6 2 3 4" xfId="5965" xr:uid="{9BEDE8EA-2EE7-433E-B52A-D920E277CA71}"/>
    <cellStyle name="Normal 2 2 2 6 2 3 4 2" xfId="24497" xr:uid="{E91AB587-3ADE-4C3A-8D8E-631F1CC84B2B}"/>
    <cellStyle name="Normal 2 2 2 6 2 3 4 3" xfId="32615" xr:uid="{1A4BFE9D-5A39-4288-AA89-66D6518F0F3C}"/>
    <cellStyle name="Normal 2 2 2 6 2 3 5" xfId="21553" xr:uid="{8A859670-1EFF-4B53-87E3-A92F17974612}"/>
    <cellStyle name="Normal 2 2 2 6 2 3 6" xfId="29669" xr:uid="{7FF53850-82EB-4531-82AD-4A5198424D1F}"/>
    <cellStyle name="Normal 2 2 2 6 2 4" xfId="3438" xr:uid="{D8C7F6D7-5D58-4540-9DE7-937FE378FCA1}"/>
    <cellStyle name="Normal 2 2 2 6 2 4 2" xfId="4873" xr:uid="{320984BF-4680-4FE5-BDDC-CE5C706C1496}"/>
    <cellStyle name="Normal 2 2 2 6 2 4 2 2" xfId="7809" xr:uid="{952FAD15-B0AF-4DF3-85BC-95179B16BE40}"/>
    <cellStyle name="Normal 2 2 2 6 2 4 2 2 2" xfId="26341" xr:uid="{949A9A5D-4C30-450F-9CDF-16D82FE8343D}"/>
    <cellStyle name="Normal 2 2 2 6 2 4 2 2 3" xfId="34459" xr:uid="{C59DC145-B46E-4990-88E7-5374DDBC8E90}"/>
    <cellStyle name="Normal 2 2 2 6 2 4 2 3" xfId="23433" xr:uid="{23DBF8AC-6A1B-4169-8794-A4D261D9E416}"/>
    <cellStyle name="Normal 2 2 2 6 2 4 2 4" xfId="31551" xr:uid="{B7A826D3-EC7B-4D45-8204-B2475A4C0599}"/>
    <cellStyle name="Normal 2 2 2 6 2 4 3" xfId="6383" xr:uid="{3CF29D8D-6764-4F3D-8932-51EE9D30F361}"/>
    <cellStyle name="Normal 2 2 2 6 2 4 3 2" xfId="24915" xr:uid="{46BFE2C4-F8F9-4A15-9267-7442786D6870}"/>
    <cellStyle name="Normal 2 2 2 6 2 4 3 3" xfId="33033" xr:uid="{9AA09DB1-33C4-4FC7-A0DD-6AD3472E2D4B}"/>
    <cellStyle name="Normal 2 2 2 6 2 4 4" xfId="22005" xr:uid="{8E90B96E-3A5C-437F-B062-2E6278901851}"/>
    <cellStyle name="Normal 2 2 2 6 2 4 5" xfId="30123" xr:uid="{3C0380A9-4A1D-4F40-91AD-0DF05757ED8D}"/>
    <cellStyle name="Normal 2 2 2 6 2 5" xfId="4162" xr:uid="{CDAC2B42-AE9F-4743-AE42-464731EA2BBB}"/>
    <cellStyle name="Normal 2 2 2 6 2 5 2" xfId="7098" xr:uid="{92CB49DC-36C1-4775-AA76-AD7F5E840695}"/>
    <cellStyle name="Normal 2 2 2 6 2 5 2 2" xfId="25630" xr:uid="{E855DD44-B7B9-4CD8-8631-72372B638232}"/>
    <cellStyle name="Normal 2 2 2 6 2 5 2 3" xfId="33748" xr:uid="{BBC9EB42-CDE4-481B-BBFD-908A21F9EEB3}"/>
    <cellStyle name="Normal 2 2 2 6 2 5 3" xfId="22722" xr:uid="{0542B12F-3DD1-4278-AE58-5132AC5BEC65}"/>
    <cellStyle name="Normal 2 2 2 6 2 5 4" xfId="30840" xr:uid="{283CC4BB-75E7-4D88-84DF-6AFE37CD5187}"/>
    <cellStyle name="Normal 2 2 2 6 2 6" xfId="5672" xr:uid="{21266B12-E4E9-4E27-AB3E-33146538FB79}"/>
    <cellStyle name="Normal 2 2 2 6 2 6 2" xfId="24204" xr:uid="{DC34E5A3-EDDA-4CCF-8BA2-5CE3DE31E731}"/>
    <cellStyle name="Normal 2 2 2 6 2 6 3" xfId="32322" xr:uid="{DFBBDF57-8A71-449E-BFBD-780689521C25}"/>
    <cellStyle name="Normal 2 2 2 6 2 7" xfId="2257" xr:uid="{724B1A65-A600-4A12-B6EC-6F2CEB6BF19A}"/>
    <cellStyle name="Normal 2 2 2 6 2 7 2" xfId="21186" xr:uid="{898571A7-DE0B-42FE-BF65-78001963E219}"/>
    <cellStyle name="Normal 2 2 2 6 2 7 3" xfId="29302" xr:uid="{D436370A-DB5C-44EF-B36D-F1CCB7238D24}"/>
    <cellStyle name="Normal 2 2 2 6 2 8" xfId="20769" xr:uid="{C362CE40-685F-4444-ABFE-B3E07F15A4EE}"/>
    <cellStyle name="Normal 2 2 2 6 2 9" xfId="28864" xr:uid="{3CEDBEB8-50B7-4B33-A3B1-5423AB662F41}"/>
    <cellStyle name="Normal 2 2 2 6 3" xfId="2349" xr:uid="{2D24FC0D-5229-4A6D-8267-B5D1364114EA}"/>
    <cellStyle name="Normal 2 2 2 6 3 2" xfId="2939" xr:uid="{59A4BC20-FD26-4BBD-8E79-8B41843769DF}"/>
    <cellStyle name="Normal 2 2 2 6 3 2 2" xfId="3812" xr:uid="{B151BAA7-2A94-4622-8C0C-4CAE621F7590}"/>
    <cellStyle name="Normal 2 2 2 6 3 2 2 2" xfId="5245" xr:uid="{1FE7D394-B4CE-4D9E-AC7B-16CC6123F672}"/>
    <cellStyle name="Normal 2 2 2 6 3 2 2 2 2" xfId="8181" xr:uid="{0029CECA-E042-432C-BBA9-8F0F767C0D11}"/>
    <cellStyle name="Normal 2 2 2 6 3 2 2 2 2 2" xfId="26713" xr:uid="{729552C5-C38D-4E75-A072-7125FAC7ED83}"/>
    <cellStyle name="Normal 2 2 2 6 3 2 2 2 2 3" xfId="34831" xr:uid="{95E03778-CAA7-410C-A1D4-117B9702C5DD}"/>
    <cellStyle name="Normal 2 2 2 6 3 2 2 2 3" xfId="23805" xr:uid="{1A43FCE5-72EF-4149-BED0-4A6A847C8163}"/>
    <cellStyle name="Normal 2 2 2 6 3 2 2 2 4" xfId="31923" xr:uid="{D17670E5-997B-4AF7-A170-F557209B4F6D}"/>
    <cellStyle name="Normal 2 2 2 6 3 2 2 3" xfId="6755" xr:uid="{50AA7597-C73B-402F-AF06-19D0A4730AE5}"/>
    <cellStyle name="Normal 2 2 2 6 3 2 2 3 2" xfId="25287" xr:uid="{58547BF8-3395-4372-AC7D-F0F20C61C773}"/>
    <cellStyle name="Normal 2 2 2 6 3 2 2 3 3" xfId="33405" xr:uid="{0B07F012-A6FC-44ED-BCCC-36D9A63D6278}"/>
    <cellStyle name="Normal 2 2 2 6 3 2 2 4" xfId="22377" xr:uid="{CF713791-FD43-459D-AF10-8F5DA6771D42}"/>
    <cellStyle name="Normal 2 2 2 6 3 2 2 5" xfId="30495" xr:uid="{4C1F5743-0852-44ED-AE4B-90761CF91B99}"/>
    <cellStyle name="Normal 2 2 2 6 3 2 3" xfId="4534" xr:uid="{E3B9E0C1-522F-4E36-87DC-E14A84CE0F86}"/>
    <cellStyle name="Normal 2 2 2 6 3 2 3 2" xfId="7470" xr:uid="{3A965B17-47C3-4209-BF1C-029535AA30E8}"/>
    <cellStyle name="Normal 2 2 2 6 3 2 3 2 2" xfId="26002" xr:uid="{B188006D-0D72-4E46-A25C-DFA5A7652F30}"/>
    <cellStyle name="Normal 2 2 2 6 3 2 3 2 3" xfId="34120" xr:uid="{4E4D91EA-7745-4A7F-8032-5BB849136B14}"/>
    <cellStyle name="Normal 2 2 2 6 3 2 3 3" xfId="23094" xr:uid="{02179078-55D4-4D24-B5EC-BF6CCD1722DD}"/>
    <cellStyle name="Normal 2 2 2 6 3 2 3 4" xfId="31212" xr:uid="{6C012F11-EC39-4C06-8DB7-2FD0DAA37F3B}"/>
    <cellStyle name="Normal 2 2 2 6 3 2 4" xfId="6044" xr:uid="{C2C6BCDA-F7E4-4686-A96B-1F89F86967F8}"/>
    <cellStyle name="Normal 2 2 2 6 3 2 4 2" xfId="24576" xr:uid="{BB3143DD-76BA-4186-ABBA-8BFFA5210B76}"/>
    <cellStyle name="Normal 2 2 2 6 3 2 4 3" xfId="32694" xr:uid="{99504B07-3EFA-49F3-AE04-79CD588EF579}"/>
    <cellStyle name="Normal 2 2 2 6 3 2 5" xfId="21632" xr:uid="{51D0D535-0EE8-4D80-97F8-020ADA9A46F3}"/>
    <cellStyle name="Normal 2 2 2 6 3 2 6" xfId="29748" xr:uid="{5682FA3D-A8F3-4545-9777-0BF719479502}"/>
    <cellStyle name="Normal 2 2 2 6 3 3" xfId="3517" xr:uid="{ACD76800-0B13-460A-AD51-035D31E3CAE4}"/>
    <cellStyle name="Normal 2 2 2 6 3 3 2" xfId="4952" xr:uid="{A24D513D-D4DC-47DE-B823-F5585C3339F7}"/>
    <cellStyle name="Normal 2 2 2 6 3 3 2 2" xfId="7888" xr:uid="{D78D8586-95A2-414D-A93E-02D09E56396C}"/>
    <cellStyle name="Normal 2 2 2 6 3 3 2 2 2" xfId="26420" xr:uid="{C43C20FA-F180-4947-B03D-57F52A66D9CE}"/>
    <cellStyle name="Normal 2 2 2 6 3 3 2 2 3" xfId="34538" xr:uid="{DB2436B9-F026-4942-896F-B2449641AFAB}"/>
    <cellStyle name="Normal 2 2 2 6 3 3 2 3" xfId="23512" xr:uid="{56EB339E-2825-4F2F-916B-A4FDCAF4E2A6}"/>
    <cellStyle name="Normal 2 2 2 6 3 3 2 4" xfId="31630" xr:uid="{004D6673-4D55-4752-9694-EEDF28665E4D}"/>
    <cellStyle name="Normal 2 2 2 6 3 3 3" xfId="6462" xr:uid="{42F77AB5-8DEA-43CB-BBA8-B0A9C0FEAA2D}"/>
    <cellStyle name="Normal 2 2 2 6 3 3 3 2" xfId="24994" xr:uid="{762E1ADE-2DB1-459A-83BA-63FB67E9B011}"/>
    <cellStyle name="Normal 2 2 2 6 3 3 3 3" xfId="33112" xr:uid="{D41D7F2F-E572-4134-A191-EC0B13E89E1A}"/>
    <cellStyle name="Normal 2 2 2 6 3 3 4" xfId="22084" xr:uid="{1960BDEA-882B-44E6-B75D-2CC8D0B6C6FD}"/>
    <cellStyle name="Normal 2 2 2 6 3 3 5" xfId="30202" xr:uid="{7147A79D-AC89-4A54-8E23-8A1FFB42CCF2}"/>
    <cellStyle name="Normal 2 2 2 6 3 4" xfId="4241" xr:uid="{EDAF2C56-D8B5-4D02-A7AF-60264C0BCEC1}"/>
    <cellStyle name="Normal 2 2 2 6 3 4 2" xfId="7177" xr:uid="{05286B3A-E4D4-46AD-B616-DE20DCA1D1F9}"/>
    <cellStyle name="Normal 2 2 2 6 3 4 2 2" xfId="25709" xr:uid="{41A7EDF2-3B33-4B31-85EF-6572EE1742CD}"/>
    <cellStyle name="Normal 2 2 2 6 3 4 2 3" xfId="33827" xr:uid="{D1EEC2DE-F72B-45EA-8583-36EBEF1A8AC4}"/>
    <cellStyle name="Normal 2 2 2 6 3 4 3" xfId="22801" xr:uid="{9D2A4821-543D-47BC-8CBE-D72762B2B5DB}"/>
    <cellStyle name="Normal 2 2 2 6 3 4 4" xfId="30919" xr:uid="{6FD2C2AC-EC35-4B6C-BB09-CCAE6F3413D5}"/>
    <cellStyle name="Normal 2 2 2 6 3 5" xfId="5751" xr:uid="{870752AD-0A5B-407B-9309-DB8F1FD50374}"/>
    <cellStyle name="Normal 2 2 2 6 3 5 2" xfId="24283" xr:uid="{3380C507-A47E-492E-BB5A-3E665A52863E}"/>
    <cellStyle name="Normal 2 2 2 6 3 5 3" xfId="32401" xr:uid="{F637894E-4DF8-42E8-88BB-96D1541165A1}"/>
    <cellStyle name="Normal 2 2 2 6 3 6" xfId="21268" xr:uid="{AF2150CD-F5D9-4C39-A0B6-B05C932D8CB1}"/>
    <cellStyle name="Normal 2 2 2 6 3 7" xfId="29384" xr:uid="{24DE2425-AC79-4E9F-8939-B8F1490F260F}"/>
    <cellStyle name="Normal 2 2 2 6 4" xfId="2786" xr:uid="{DE1DE89A-0670-4500-8B3C-0438242961BF}"/>
    <cellStyle name="Normal 2 2 2 6 4 2" xfId="3669" xr:uid="{C041505A-B949-4783-B809-FE0E4206BBDA}"/>
    <cellStyle name="Normal 2 2 2 6 4 2 2" xfId="5102" xr:uid="{DA729734-5B8A-41A8-BDB2-62816E1DE493}"/>
    <cellStyle name="Normal 2 2 2 6 4 2 2 2" xfId="8038" xr:uid="{B53EB5ED-DFC6-467D-AC4B-50DE23602015}"/>
    <cellStyle name="Normal 2 2 2 6 4 2 2 2 2" xfId="26570" xr:uid="{0C7C2F4A-7F58-4DE8-8EC8-AE1100125567}"/>
    <cellStyle name="Normal 2 2 2 6 4 2 2 2 3" xfId="34688" xr:uid="{84A791D7-DE0E-4D5B-AE3B-E3554A0780DD}"/>
    <cellStyle name="Normal 2 2 2 6 4 2 2 3" xfId="23662" xr:uid="{A993B461-18A8-4A2E-B319-4B4DCB5C7627}"/>
    <cellStyle name="Normal 2 2 2 6 4 2 2 4" xfId="31780" xr:uid="{AF947C7B-7B32-4E33-9AD8-474E5845FEA9}"/>
    <cellStyle name="Normal 2 2 2 6 4 2 3" xfId="6612" xr:uid="{224258BD-B584-4493-8C50-3FB9D72FD40C}"/>
    <cellStyle name="Normal 2 2 2 6 4 2 3 2" xfId="25144" xr:uid="{8322A591-CD78-42BF-9917-EC0B0FE491B7}"/>
    <cellStyle name="Normal 2 2 2 6 4 2 3 3" xfId="33262" xr:uid="{E0F8119A-68D6-42EB-ADB2-92992EB4529A}"/>
    <cellStyle name="Normal 2 2 2 6 4 2 4" xfId="22234" xr:uid="{CF64A8E4-269A-4667-B35D-1B7AC4522AD1}"/>
    <cellStyle name="Normal 2 2 2 6 4 2 5" xfId="30352" xr:uid="{18CF264B-6181-44AA-85F8-1D99319F239F}"/>
    <cellStyle name="Normal 2 2 2 6 4 3" xfId="4391" xr:uid="{7047CC4A-9708-401B-BB85-746628560713}"/>
    <cellStyle name="Normal 2 2 2 6 4 3 2" xfId="7327" xr:uid="{99FB441E-6848-478A-94C3-C80FB01A2B58}"/>
    <cellStyle name="Normal 2 2 2 6 4 3 2 2" xfId="25859" xr:uid="{F1AC5426-4E44-4113-AB28-039B86271E76}"/>
    <cellStyle name="Normal 2 2 2 6 4 3 2 3" xfId="33977" xr:uid="{D2716BFF-84D9-4846-9723-C51B9207D74F}"/>
    <cellStyle name="Normal 2 2 2 6 4 3 3" xfId="22951" xr:uid="{C66E28E9-45DE-43E0-BBA0-97C8162C9DB3}"/>
    <cellStyle name="Normal 2 2 2 6 4 3 4" xfId="31069" xr:uid="{016C57C8-BB9E-4876-BE97-0970540A818C}"/>
    <cellStyle name="Normal 2 2 2 6 4 4" xfId="5901" xr:uid="{51E8A6BE-A929-4A20-8E0A-43CC97A259C3}"/>
    <cellStyle name="Normal 2 2 2 6 4 4 2" xfId="24433" xr:uid="{094016CD-22E6-43CD-ADF9-8EB43350DD55}"/>
    <cellStyle name="Normal 2 2 2 6 4 4 3" xfId="32551" xr:uid="{CAEC7293-7802-4443-93B8-15C6DB5A4A00}"/>
    <cellStyle name="Normal 2 2 2 6 4 5" xfId="21486" xr:uid="{E652D900-0304-475B-9898-A7B12C0240F2}"/>
    <cellStyle name="Normal 2 2 2 6 4 6" xfId="29602" xr:uid="{2D106B67-A0CA-4395-82C8-77EC921A00A8}"/>
    <cellStyle name="Normal 2 2 2 6 5" xfId="3360" xr:uid="{C4AE3E79-CF93-485F-8631-6C1C5981CD61}"/>
    <cellStyle name="Normal 2 2 2 6 5 2" xfId="4795" xr:uid="{B8E94ADE-CBFE-4EB8-B3AD-AAD8AFF7242E}"/>
    <cellStyle name="Normal 2 2 2 6 5 2 2" xfId="7731" xr:uid="{B0631002-3DD7-4D1B-9D5D-DBC108F97E94}"/>
    <cellStyle name="Normal 2 2 2 6 5 2 2 2" xfId="26263" xr:uid="{857AE1C3-0888-48FB-901A-14412AF6B46E}"/>
    <cellStyle name="Normal 2 2 2 6 5 2 2 3" xfId="34381" xr:uid="{45F51863-EF85-4860-891A-9114572750FD}"/>
    <cellStyle name="Normal 2 2 2 6 5 2 3" xfId="23355" xr:uid="{3A429C53-A481-4ABE-8AE3-610D9C820460}"/>
    <cellStyle name="Normal 2 2 2 6 5 2 4" xfId="31473" xr:uid="{AD13BD93-0158-4447-9F81-453B3F5DA5C4}"/>
    <cellStyle name="Normal 2 2 2 6 5 3" xfId="6305" xr:uid="{1350BDE8-7E10-4663-A32C-C286E7C49D11}"/>
    <cellStyle name="Normal 2 2 2 6 5 3 2" xfId="24837" xr:uid="{FEBF601E-E62D-4D7D-AA94-CD4499E934D3}"/>
    <cellStyle name="Normal 2 2 2 6 5 3 3" xfId="32955" xr:uid="{2FEF208B-AFF8-406B-A4DD-9C869CA04A26}"/>
    <cellStyle name="Normal 2 2 2 6 5 4" xfId="21927" xr:uid="{DC16FF6B-2ABC-47E5-8DA2-D66E695DCD6F}"/>
    <cellStyle name="Normal 2 2 2 6 5 5" xfId="30045" xr:uid="{ED0DD320-67E1-47C0-B4D3-A2F29D0D41A7}"/>
    <cellStyle name="Normal 2 2 2 6 6" xfId="4084" xr:uid="{63775687-8FB2-4D02-8BC7-40A1A67A01DF}"/>
    <cellStyle name="Normal 2 2 2 6 6 2" xfId="7020" xr:uid="{A6E3A08C-0EBB-49B8-8763-1104E8FC4693}"/>
    <cellStyle name="Normal 2 2 2 6 6 2 2" xfId="25552" xr:uid="{F447674E-DE56-420C-934D-1D7E51FF4E79}"/>
    <cellStyle name="Normal 2 2 2 6 6 2 3" xfId="33670" xr:uid="{EEB23094-DDD2-42A1-8178-201FB1B7627A}"/>
    <cellStyle name="Normal 2 2 2 6 6 3" xfId="22644" xr:uid="{30E5AA98-69C3-4A8F-9DEF-F64C3A685669}"/>
    <cellStyle name="Normal 2 2 2 6 6 4" xfId="30762" xr:uid="{1EC9DDB0-0D45-4301-8F0D-6C9B2368001C}"/>
    <cellStyle name="Normal 2 2 2 6 7" xfId="5594" xr:uid="{6378E48B-F981-499D-9B5C-18E46166878C}"/>
    <cellStyle name="Normal 2 2 2 6 7 2" xfId="24126" xr:uid="{E6C1433B-6686-4765-8955-0D20921F6807}"/>
    <cellStyle name="Normal 2 2 2 6 7 3" xfId="32244" xr:uid="{0E2521F9-8EED-48A9-A38A-974BB13C15C9}"/>
    <cellStyle name="Normal 2 2 2 6 8" xfId="2129" xr:uid="{1DAF9CB2-702C-4E07-B65E-CDBD89805FA9}"/>
    <cellStyle name="Normal 2 2 2 6 8 2" xfId="21095" xr:uid="{313AA702-6B55-4513-B4BA-3BA3DEC5A439}"/>
    <cellStyle name="Normal 2 2 2 6 8 3" xfId="29211" xr:uid="{20F149BE-69CA-4B3E-A7C6-02AEF2BD1771}"/>
    <cellStyle name="Normal 2 2 2 6 9" xfId="20459" xr:uid="{6C1715F9-16FF-443D-B176-C9B7E8D01CC0}"/>
    <cellStyle name="Normal 2 2 2 7" xfId="2218" xr:uid="{B54EDA48-33C5-4974-A306-A221455F5B21}"/>
    <cellStyle name="Normal 2 2 2 7 2" xfId="2367" xr:uid="{75DDB86E-0F04-463D-9730-486564500E0C}"/>
    <cellStyle name="Normal 2 2 2 7 2 2" xfId="2955" xr:uid="{F925D8C6-51D1-4775-9F26-5F504AB08D34}"/>
    <cellStyle name="Normal 2 2 2 7 2 2 2" xfId="3828" xr:uid="{45A69399-89F3-412E-A90B-77B477181ED2}"/>
    <cellStyle name="Normal 2 2 2 7 2 2 2 2" xfId="5261" xr:uid="{D8376267-516B-4503-87F7-53BD403169E4}"/>
    <cellStyle name="Normal 2 2 2 7 2 2 2 2 2" xfId="8197" xr:uid="{B70B9820-3F1A-4588-AC26-9923AC271E37}"/>
    <cellStyle name="Normal 2 2 2 7 2 2 2 2 2 2" xfId="26729" xr:uid="{98EB7105-576A-4D89-9F92-4F750CA25412}"/>
    <cellStyle name="Normal 2 2 2 7 2 2 2 2 2 3" xfId="34847" xr:uid="{4622B7A9-932C-458D-BCA2-9EDAB3C78046}"/>
    <cellStyle name="Normal 2 2 2 7 2 2 2 2 3" xfId="23821" xr:uid="{661F0701-4F2D-48D5-B1DB-44CF14360821}"/>
    <cellStyle name="Normal 2 2 2 7 2 2 2 2 4" xfId="31939" xr:uid="{452859F8-70CF-445F-973D-4EFC555773B0}"/>
    <cellStyle name="Normal 2 2 2 7 2 2 2 3" xfId="6771" xr:uid="{EBAC3194-A9F7-4B7D-9982-3C4E5ECD9AE4}"/>
    <cellStyle name="Normal 2 2 2 7 2 2 2 3 2" xfId="25303" xr:uid="{C3F84D2F-2395-42C8-A181-3B10089DA9F0}"/>
    <cellStyle name="Normal 2 2 2 7 2 2 2 3 3" xfId="33421" xr:uid="{BD0164E7-D877-42D0-996E-9214C7EB3D51}"/>
    <cellStyle name="Normal 2 2 2 7 2 2 2 4" xfId="22393" xr:uid="{45CDF135-050A-40D1-80C1-7452D356D891}"/>
    <cellStyle name="Normal 2 2 2 7 2 2 2 5" xfId="30511" xr:uid="{8497A48F-4B99-4461-8EC1-874F735A2C24}"/>
    <cellStyle name="Normal 2 2 2 7 2 2 3" xfId="4550" xr:uid="{A7D826E6-DFDA-4BEA-B76A-18C9AEC8726F}"/>
    <cellStyle name="Normal 2 2 2 7 2 2 3 2" xfId="7486" xr:uid="{310CE041-378E-4677-ADEC-C3DE252E2C73}"/>
    <cellStyle name="Normal 2 2 2 7 2 2 3 2 2" xfId="26018" xr:uid="{89CF70CA-0141-4634-A312-5ACA0CEF8022}"/>
    <cellStyle name="Normal 2 2 2 7 2 2 3 2 3" xfId="34136" xr:uid="{AC4D2182-560D-49D7-AF07-E8BA5078A74C}"/>
    <cellStyle name="Normal 2 2 2 7 2 2 3 3" xfId="23110" xr:uid="{9976F623-CEBF-44CE-A2D9-B6E659EA3E4D}"/>
    <cellStyle name="Normal 2 2 2 7 2 2 3 4" xfId="31228" xr:uid="{10A7CA25-D1D5-40E3-91F3-66221BBF909E}"/>
    <cellStyle name="Normal 2 2 2 7 2 2 4" xfId="6060" xr:uid="{F8B34C6D-6A8D-4EDD-A12A-887F11B9DEE4}"/>
    <cellStyle name="Normal 2 2 2 7 2 2 4 2" xfId="24592" xr:uid="{1B254701-1428-4544-86FF-EFC2D811A169}"/>
    <cellStyle name="Normal 2 2 2 7 2 2 4 3" xfId="32710" xr:uid="{3E1624F3-37CD-46A3-B655-1D3F6735B186}"/>
    <cellStyle name="Normal 2 2 2 7 2 2 5" xfId="21648" xr:uid="{77D4C585-3290-4C39-B45C-05D784A59758}"/>
    <cellStyle name="Normal 2 2 2 7 2 2 6" xfId="29764" xr:uid="{773D50AB-E297-4684-99B6-799F549D7DFD}"/>
    <cellStyle name="Normal 2 2 2 7 2 3" xfId="3533" xr:uid="{EB46A2CD-591E-4636-8FB2-D4BC7545CDAC}"/>
    <cellStyle name="Normal 2 2 2 7 2 3 2" xfId="4968" xr:uid="{4C358320-3623-4BB6-8DB5-079B7903CB34}"/>
    <cellStyle name="Normal 2 2 2 7 2 3 2 2" xfId="7904" xr:uid="{D9E513A7-2248-41E1-87B9-8149F63C7716}"/>
    <cellStyle name="Normal 2 2 2 7 2 3 2 2 2" xfId="26436" xr:uid="{FEDDB22A-AB8D-42D6-85DB-4320CB0A1E46}"/>
    <cellStyle name="Normal 2 2 2 7 2 3 2 2 3" xfId="34554" xr:uid="{F49CF59C-513E-4E7C-8DFA-FB67FB239036}"/>
    <cellStyle name="Normal 2 2 2 7 2 3 2 3" xfId="23528" xr:uid="{AA76663B-92D1-42AF-921D-044D239E577C}"/>
    <cellStyle name="Normal 2 2 2 7 2 3 2 4" xfId="31646" xr:uid="{629B620E-8512-412F-958E-A63E0297BE87}"/>
    <cellStyle name="Normal 2 2 2 7 2 3 3" xfId="6478" xr:uid="{9E43009A-9CA3-4743-B225-BA5900232298}"/>
    <cellStyle name="Normal 2 2 2 7 2 3 3 2" xfId="25010" xr:uid="{045D9420-10FE-4A5F-898F-B00E68969E68}"/>
    <cellStyle name="Normal 2 2 2 7 2 3 3 3" xfId="33128" xr:uid="{835A1B69-685B-4CC7-B021-799901B54F59}"/>
    <cellStyle name="Normal 2 2 2 7 2 3 4" xfId="22100" xr:uid="{A40613FD-C1A2-4D57-B828-18CE1446C122}"/>
    <cellStyle name="Normal 2 2 2 7 2 3 5" xfId="30218" xr:uid="{81556A4A-2A24-410C-B77F-5EB0FF0880ED}"/>
    <cellStyle name="Normal 2 2 2 7 2 4" xfId="4257" xr:uid="{E6A32606-65C2-4F6B-ACED-459EA2E28EF2}"/>
    <cellStyle name="Normal 2 2 2 7 2 4 2" xfId="7193" xr:uid="{1828A112-3D9B-46C6-88E1-45491134B537}"/>
    <cellStyle name="Normal 2 2 2 7 2 4 2 2" xfId="25725" xr:uid="{79FF8026-79CC-41E3-A35E-C9B12D9B4712}"/>
    <cellStyle name="Normal 2 2 2 7 2 4 2 3" xfId="33843" xr:uid="{B5321796-7D56-4C55-AC1A-514486659C0A}"/>
    <cellStyle name="Normal 2 2 2 7 2 4 3" xfId="22817" xr:uid="{1E4A1BE9-18D8-4DB9-BDF2-280EB415E407}"/>
    <cellStyle name="Normal 2 2 2 7 2 4 4" xfId="30935" xr:uid="{513B0421-F3C3-47DA-B971-DB2D44A43278}"/>
    <cellStyle name="Normal 2 2 2 7 2 5" xfId="5767" xr:uid="{02A304D4-5B24-4F9B-999D-CB791D972797}"/>
    <cellStyle name="Normal 2 2 2 7 2 5 2" xfId="24299" xr:uid="{B771E813-B7E1-4EAB-BD32-F211EA81F014}"/>
    <cellStyle name="Normal 2 2 2 7 2 5 3" xfId="32417" xr:uid="{54799FB1-192C-418E-A317-73CFC055CCDC}"/>
    <cellStyle name="Normal 2 2 2 7 2 6" xfId="21285" xr:uid="{EDF3B68B-07B9-4E33-AA07-101E49CD9A9B}"/>
    <cellStyle name="Normal 2 2 2 7 2 7" xfId="29401" xr:uid="{C376E382-9440-4E47-8A8D-3A123F15564E}"/>
    <cellStyle name="Normal 2 2 2 7 3" xfId="2825" xr:uid="{676646A8-5491-4F14-9B3B-C89657A86830}"/>
    <cellStyle name="Normal 2 2 2 7 3 2" xfId="3698" xr:uid="{E3302379-A473-4C88-8591-0BA3651F3B48}"/>
    <cellStyle name="Normal 2 2 2 7 3 2 2" xfId="5131" xr:uid="{784D208C-425E-4FB8-96FF-3586B69309A3}"/>
    <cellStyle name="Normal 2 2 2 7 3 2 2 2" xfId="8067" xr:uid="{CD69099C-D11C-4DC3-9678-B0DEE58F9C27}"/>
    <cellStyle name="Normal 2 2 2 7 3 2 2 2 2" xfId="26599" xr:uid="{4AC2BD73-724C-4293-9CAA-09F0DD6316FF}"/>
    <cellStyle name="Normal 2 2 2 7 3 2 2 2 3" xfId="34717" xr:uid="{DBA3104F-53C2-42EF-B20E-9AA872CA21FE}"/>
    <cellStyle name="Normal 2 2 2 7 3 2 2 3" xfId="23691" xr:uid="{5E25078C-56C6-4930-83E3-505002F86C2C}"/>
    <cellStyle name="Normal 2 2 2 7 3 2 2 4" xfId="31809" xr:uid="{2065CCF1-C927-4DAB-88D1-F9FFF48E481E}"/>
    <cellStyle name="Normal 2 2 2 7 3 2 3" xfId="6641" xr:uid="{F2AD0F33-7BD0-49E5-B1C8-0F0CAB1AFE3D}"/>
    <cellStyle name="Normal 2 2 2 7 3 2 3 2" xfId="25173" xr:uid="{D3ACF8B7-246E-4C0E-B680-FAB692C14EBE}"/>
    <cellStyle name="Normal 2 2 2 7 3 2 3 3" xfId="33291" xr:uid="{93EE3E0C-7E36-4BED-B740-061303602546}"/>
    <cellStyle name="Normal 2 2 2 7 3 2 4" xfId="22263" xr:uid="{9E0EFB6D-243E-4E63-994F-C54CFF677635}"/>
    <cellStyle name="Normal 2 2 2 7 3 2 5" xfId="30381" xr:uid="{CBE418C2-04D7-462F-9548-147C53044318}"/>
    <cellStyle name="Normal 2 2 2 7 3 3" xfId="4420" xr:uid="{BF2C5FD2-36B5-4E81-895B-3DAF06FA24CD}"/>
    <cellStyle name="Normal 2 2 2 7 3 3 2" xfId="7356" xr:uid="{8A07A1BC-1334-46D7-B40E-9519BFB47871}"/>
    <cellStyle name="Normal 2 2 2 7 3 3 2 2" xfId="25888" xr:uid="{C771108E-CF65-4796-B77E-7A3D17C036D3}"/>
    <cellStyle name="Normal 2 2 2 7 3 3 2 3" xfId="34006" xr:uid="{658042E5-3362-4E96-B682-549E70FBB8D2}"/>
    <cellStyle name="Normal 2 2 2 7 3 3 3" xfId="22980" xr:uid="{F476E2B4-92D2-4BB5-8780-FAFC9595A268}"/>
    <cellStyle name="Normal 2 2 2 7 3 3 4" xfId="31098" xr:uid="{B1810FD3-28EC-41D1-9852-8AB316C9694A}"/>
    <cellStyle name="Normal 2 2 2 7 3 4" xfId="5930" xr:uid="{20E7C064-4985-4C1D-B36A-591FA3A88329}"/>
    <cellStyle name="Normal 2 2 2 7 3 4 2" xfId="24462" xr:uid="{B37F0AF1-A2AB-4610-9F5D-A066A4C78CBA}"/>
    <cellStyle name="Normal 2 2 2 7 3 4 3" xfId="32580" xr:uid="{DCB06110-E44C-40E8-95C5-DF40428FD01D}"/>
    <cellStyle name="Normal 2 2 2 7 3 5" xfId="21518" xr:uid="{7B022960-B5C5-428C-8E41-C7E8EF8A5478}"/>
    <cellStyle name="Normal 2 2 2 7 3 6" xfId="29634" xr:uid="{5068F284-26C1-47E2-9A57-D3C902FDEB3C}"/>
    <cellStyle name="Normal 2 2 2 7 4" xfId="3403" xr:uid="{C51367FE-5454-4ECB-BCEB-CA6DF761E48F}"/>
    <cellStyle name="Normal 2 2 2 7 4 2" xfId="4838" xr:uid="{0C441823-FC8C-462B-8D37-D01842DF433A}"/>
    <cellStyle name="Normal 2 2 2 7 4 2 2" xfId="7774" xr:uid="{E0618774-274B-4F71-A621-4A15CCCBFC28}"/>
    <cellStyle name="Normal 2 2 2 7 4 2 2 2" xfId="26306" xr:uid="{301CCE65-57D5-4010-B860-B3CBA6A6D6AE}"/>
    <cellStyle name="Normal 2 2 2 7 4 2 2 3" xfId="34424" xr:uid="{914CFD5B-2CF0-466C-9E7A-C8E8A729ED1A}"/>
    <cellStyle name="Normal 2 2 2 7 4 2 3" xfId="23398" xr:uid="{76DA154E-725D-4AC2-A935-4CA165EB4C31}"/>
    <cellStyle name="Normal 2 2 2 7 4 2 4" xfId="31516" xr:uid="{B4A9A990-3F2A-4580-88FB-79466C97B061}"/>
    <cellStyle name="Normal 2 2 2 7 4 3" xfId="6348" xr:uid="{C96CE6F5-71F9-4C84-8A24-30BA0AAF5A5D}"/>
    <cellStyle name="Normal 2 2 2 7 4 3 2" xfId="24880" xr:uid="{F2ACF82B-8E50-44C0-947E-ECF900C7C81B}"/>
    <cellStyle name="Normal 2 2 2 7 4 3 3" xfId="32998" xr:uid="{09BB5A1F-6225-466E-939B-0E4EC6C5D98B}"/>
    <cellStyle name="Normal 2 2 2 7 4 4" xfId="21970" xr:uid="{B0FEC1A4-DE0D-4CF3-9694-773FD8413B11}"/>
    <cellStyle name="Normal 2 2 2 7 4 5" xfId="30088" xr:uid="{7FC4A5FF-9FE0-4E28-99E8-601F203BEEDF}"/>
    <cellStyle name="Normal 2 2 2 7 5" xfId="4127" xr:uid="{6F6EE3A7-8903-439B-858D-80C5B400124C}"/>
    <cellStyle name="Normal 2 2 2 7 5 2" xfId="7063" xr:uid="{23248CA9-7EDE-4C97-8136-4DFA29DD93C0}"/>
    <cellStyle name="Normal 2 2 2 7 5 2 2" xfId="25595" xr:uid="{850C5AF0-A7B8-4398-A486-200DEC5A8ADE}"/>
    <cellStyle name="Normal 2 2 2 7 5 2 3" xfId="33713" xr:uid="{BFF442F6-AD6F-4F58-8CCD-E1DBBFDB88D6}"/>
    <cellStyle name="Normal 2 2 2 7 5 3" xfId="22687" xr:uid="{5979E858-1D6E-4A6B-A8FE-2EE1494E6828}"/>
    <cellStyle name="Normal 2 2 2 7 5 4" xfId="30805" xr:uid="{C71A30F8-0A74-43ED-889F-79C6231AB30E}"/>
    <cellStyle name="Normal 2 2 2 7 6" xfId="5637" xr:uid="{13D4E941-31CE-4252-82F8-975872AD09B8}"/>
    <cellStyle name="Normal 2 2 2 7 6 2" xfId="24169" xr:uid="{E0105CE5-181D-48A3-BCED-B01E51567220}"/>
    <cellStyle name="Normal 2 2 2 7 6 3" xfId="32287" xr:uid="{9B1613C7-1764-4858-A3B5-277FA5747004}"/>
    <cellStyle name="Normal 2 2 2 7 7" xfId="21150" xr:uid="{4893EB79-EFD0-4622-8B49-6127F6E82095}"/>
    <cellStyle name="Normal 2 2 2 7 8" xfId="29266" xr:uid="{C6B86F05-74A2-4820-9368-3B6752499162}"/>
    <cellStyle name="Normal 2 2 2 8" xfId="2314" xr:uid="{784BF3E8-5965-4773-877B-21CE59ED6C6A}"/>
    <cellStyle name="Normal 2 2 2 8 2" xfId="2904" xr:uid="{BC370EED-5432-4E74-8A96-BDDEA36BBD02}"/>
    <cellStyle name="Normal 2 2 2 8 2 2" xfId="3777" xr:uid="{F8B011CF-399D-4ABE-AE07-837ADDB8E9AF}"/>
    <cellStyle name="Normal 2 2 2 8 2 2 2" xfId="5210" xr:uid="{63EBED03-CD39-4BF3-92E9-EFFE773DF876}"/>
    <cellStyle name="Normal 2 2 2 8 2 2 2 2" xfId="8146" xr:uid="{C18D369B-9528-43EC-B99B-47EC91801D05}"/>
    <cellStyle name="Normal 2 2 2 8 2 2 2 2 2" xfId="26678" xr:uid="{C8786CE0-0473-43D4-8236-535FD8CF94DC}"/>
    <cellStyle name="Normal 2 2 2 8 2 2 2 2 3" xfId="34796" xr:uid="{28B01CF8-84CF-4749-A635-83F075266C28}"/>
    <cellStyle name="Normal 2 2 2 8 2 2 2 3" xfId="23770" xr:uid="{FFB4C18D-B7E6-43ED-B398-66DFB4897F44}"/>
    <cellStyle name="Normal 2 2 2 8 2 2 2 4" xfId="31888" xr:uid="{DA4CD83D-70F1-4B19-9DB4-9522B35C1855}"/>
    <cellStyle name="Normal 2 2 2 8 2 2 3" xfId="6720" xr:uid="{ACA4C23A-B4D5-402A-B68B-9BEA7679B599}"/>
    <cellStyle name="Normal 2 2 2 8 2 2 3 2" xfId="25252" xr:uid="{EEF2152F-065F-4980-A515-9DE2C990BCD5}"/>
    <cellStyle name="Normal 2 2 2 8 2 2 3 3" xfId="33370" xr:uid="{8AC60480-638D-45E7-8B10-7A4DD79D1955}"/>
    <cellStyle name="Normal 2 2 2 8 2 2 4" xfId="22342" xr:uid="{73F4CE3F-26BB-48B1-B7B7-DAA4ED6DDF71}"/>
    <cellStyle name="Normal 2 2 2 8 2 2 5" xfId="30460" xr:uid="{886F3A35-E65D-4ED2-AAC1-155DC165E8F4}"/>
    <cellStyle name="Normal 2 2 2 8 2 3" xfId="4499" xr:uid="{1A3D616D-12CD-4189-B47D-F5BB7D26D418}"/>
    <cellStyle name="Normal 2 2 2 8 2 3 2" xfId="7435" xr:uid="{53D1A3A6-3408-4413-9DC1-E641A44267B6}"/>
    <cellStyle name="Normal 2 2 2 8 2 3 2 2" xfId="25967" xr:uid="{907B1DF0-F4C7-4EC6-8354-F17AF06077A0}"/>
    <cellStyle name="Normal 2 2 2 8 2 3 2 3" xfId="34085" xr:uid="{6B52E0FB-F928-432B-9B63-EAD258C63694}"/>
    <cellStyle name="Normal 2 2 2 8 2 3 3" xfId="23059" xr:uid="{3999AFFE-79B4-466A-A415-23EA23C3D30B}"/>
    <cellStyle name="Normal 2 2 2 8 2 3 4" xfId="31177" xr:uid="{2610A127-C0D6-4CCC-8219-51BF9AC358A4}"/>
    <cellStyle name="Normal 2 2 2 8 2 4" xfId="6009" xr:uid="{733551A9-CFBD-4950-80FD-65305267EE78}"/>
    <cellStyle name="Normal 2 2 2 8 2 4 2" xfId="24541" xr:uid="{5D628A9B-9D61-4D0C-BFE0-27EFF0026993}"/>
    <cellStyle name="Normal 2 2 2 8 2 4 3" xfId="32659" xr:uid="{874E3652-3DD2-4252-B4BF-70338A3F7DFE}"/>
    <cellStyle name="Normal 2 2 2 8 2 5" xfId="21597" xr:uid="{FEC643DC-BC67-4D3E-8642-EC37C81DAA74}"/>
    <cellStyle name="Normal 2 2 2 8 2 6" xfId="29713" xr:uid="{8601C6F7-B0E8-4AEF-836A-7E247AB89FB4}"/>
    <cellStyle name="Normal 2 2 2 8 3" xfId="3482" xr:uid="{98FAF726-56CC-4B4F-A10A-ACAB51FAE516}"/>
    <cellStyle name="Normal 2 2 2 8 3 2" xfId="4917" xr:uid="{02446B4F-0250-4CC3-89D8-D4EE761BCB0A}"/>
    <cellStyle name="Normal 2 2 2 8 3 2 2" xfId="7853" xr:uid="{AB6E2836-8932-4FF5-BC44-8BD64C502AA4}"/>
    <cellStyle name="Normal 2 2 2 8 3 2 2 2" xfId="26385" xr:uid="{2657F537-9C9D-473D-8C6F-A67F586171FB}"/>
    <cellStyle name="Normal 2 2 2 8 3 2 2 3" xfId="34503" xr:uid="{1EC07FB9-F1D8-4FB3-B181-9FD17ACC0B18}"/>
    <cellStyle name="Normal 2 2 2 8 3 2 3" xfId="23477" xr:uid="{19A116A6-CD91-4FAE-8352-B31D3BD81A07}"/>
    <cellStyle name="Normal 2 2 2 8 3 2 4" xfId="31595" xr:uid="{046526D7-C98F-4FB0-9CA0-57A3E90D370C}"/>
    <cellStyle name="Normal 2 2 2 8 3 3" xfId="6427" xr:uid="{76B9E1A3-7412-4A19-B526-4B703BC56388}"/>
    <cellStyle name="Normal 2 2 2 8 3 3 2" xfId="24959" xr:uid="{EC8030D7-BA32-4D4C-8CE3-A75123BF9D1E}"/>
    <cellStyle name="Normal 2 2 2 8 3 3 3" xfId="33077" xr:uid="{BBC94E7C-C280-4448-B3EC-64B33FFEB81B}"/>
    <cellStyle name="Normal 2 2 2 8 3 4" xfId="22049" xr:uid="{4A4A1A07-FEB1-4FC9-AFB4-BC725F812B07}"/>
    <cellStyle name="Normal 2 2 2 8 3 5" xfId="30167" xr:uid="{6B0024AD-4655-4F24-BBAF-A176899423AF}"/>
    <cellStyle name="Normal 2 2 2 8 4" xfId="4206" xr:uid="{780C9FDE-5BA6-4F17-A0E6-CC8022C9FDB1}"/>
    <cellStyle name="Normal 2 2 2 8 4 2" xfId="7142" xr:uid="{A555242B-8D0B-489D-B56F-542D0B4388CF}"/>
    <cellStyle name="Normal 2 2 2 8 4 2 2" xfId="25674" xr:uid="{F850C153-DC9A-43F9-97F7-9528C5A57A43}"/>
    <cellStyle name="Normal 2 2 2 8 4 2 3" xfId="33792" xr:uid="{8774A968-6FA4-49F6-92D8-2E35EE0A937F}"/>
    <cellStyle name="Normal 2 2 2 8 4 3" xfId="22766" xr:uid="{5FE3574B-CD0F-43E3-A39C-C1DF77BD0C8B}"/>
    <cellStyle name="Normal 2 2 2 8 4 4" xfId="30884" xr:uid="{870D9E9D-CB4D-4B5E-98FD-1E0CE54C7DD3}"/>
    <cellStyle name="Normal 2 2 2 8 5" xfId="5716" xr:uid="{046A700C-14B5-4C63-8A25-536A8159F369}"/>
    <cellStyle name="Normal 2 2 2 8 5 2" xfId="24248" xr:uid="{91226693-DD74-4044-A37C-D7F366C89E4A}"/>
    <cellStyle name="Normal 2 2 2 8 5 3" xfId="32366" xr:uid="{D6C0A6CD-C057-4433-B718-00BE3DA2870B}"/>
    <cellStyle name="Normal 2 2 2 8 6" xfId="21233" xr:uid="{0064ADE7-F8BD-4BDA-9D5E-982C58A91E17}"/>
    <cellStyle name="Normal 2 2 2 8 7" xfId="29349" xr:uid="{14106C2F-95F9-41BC-B9B5-7AB235CE2CB5}"/>
    <cellStyle name="Normal 2 2 2 9" xfId="2040" xr:uid="{03366605-0CF4-447D-878E-F9DBB9B1C6FC}"/>
    <cellStyle name="Normal 2 2 2 9 2" xfId="2641" xr:uid="{098C7D95-2629-4934-B516-FE07238854BF}"/>
    <cellStyle name="Normal 2 2 2 9 3" xfId="3194" xr:uid="{76E2A24D-66A7-4A72-83F0-050AEB6B931B}"/>
    <cellStyle name="Normal 2 2 2 9 3 2" xfId="3992" xr:uid="{9790B1B8-908D-435D-8403-48B7C9758EBA}"/>
    <cellStyle name="Normal 2 2 2 9 3 2 2" xfId="5425" xr:uid="{9E7359D2-8133-436E-B2CA-5C05C1B9CE31}"/>
    <cellStyle name="Normal 2 2 2 9 3 2 2 2" xfId="8361" xr:uid="{F7CE1078-43C7-4340-B475-2B418C0476D7}"/>
    <cellStyle name="Normal 2 2 2 9 3 2 2 2 2" xfId="26893" xr:uid="{87838ECB-43FC-4B86-9ACE-B7968B85A309}"/>
    <cellStyle name="Normal 2 2 2 9 3 2 2 2 3" xfId="35011" xr:uid="{7DA95564-5133-4282-A742-85F5B63DFC69}"/>
    <cellStyle name="Normal 2 2 2 9 3 2 2 3" xfId="23985" xr:uid="{9DF48915-1BE1-4D10-817F-3D4683979C7D}"/>
    <cellStyle name="Normal 2 2 2 9 3 2 2 4" xfId="32103" xr:uid="{0350A999-0BE8-44A2-A301-572F6445EB65}"/>
    <cellStyle name="Normal 2 2 2 9 3 2 3" xfId="6935" xr:uid="{A0E70B25-F230-4192-9FD8-001B00107105}"/>
    <cellStyle name="Normal 2 2 2 9 3 2 3 2" xfId="25467" xr:uid="{8FB0C707-DC2F-47B5-BFD6-6E6501A544CE}"/>
    <cellStyle name="Normal 2 2 2 9 3 2 3 3" xfId="33585" xr:uid="{9008B857-9E1C-420C-905F-288B1CABA0B6}"/>
    <cellStyle name="Normal 2 2 2 9 3 2 4" xfId="22557" xr:uid="{6C5F78F2-6D8F-4BFF-854A-54077952897C}"/>
    <cellStyle name="Normal 2 2 2 9 3 2 5" xfId="30675" xr:uid="{37CB5938-99B0-44B9-B1CF-A1F5ACABC1AB}"/>
    <cellStyle name="Normal 2 2 2 9 3 3" xfId="4714" xr:uid="{ED207DD0-819D-46CF-925A-379E19D924B0}"/>
    <cellStyle name="Normal 2 2 2 9 3 3 2" xfId="7650" xr:uid="{4DDDB140-64B5-4A57-B06E-68797143FD41}"/>
    <cellStyle name="Normal 2 2 2 9 3 3 2 2" xfId="26182" xr:uid="{D14015E4-2FA2-4942-9B8C-7B140254EE7B}"/>
    <cellStyle name="Normal 2 2 2 9 3 3 2 3" xfId="34300" xr:uid="{3B010D09-B02A-437E-B033-056E0953B289}"/>
    <cellStyle name="Normal 2 2 2 9 3 3 3" xfId="23274" xr:uid="{9AAAEA65-1DB5-42BB-8B0F-B29DB267C851}"/>
    <cellStyle name="Normal 2 2 2 9 3 3 4" xfId="31392" xr:uid="{61EFC7FC-D421-48D4-B821-461952D0393A}"/>
    <cellStyle name="Normal 2 2 2 9 3 4" xfId="6224" xr:uid="{CB051D51-2DBC-41AB-BF77-B82652C3FA04}"/>
    <cellStyle name="Normal 2 2 2 9 3 4 2" xfId="24756" xr:uid="{B95B3A36-3953-4FE2-A860-732D24BE33BF}"/>
    <cellStyle name="Normal 2 2 2 9 3 4 3" xfId="32874" xr:uid="{3D6B681C-138F-47BE-A490-241411659EB9}"/>
    <cellStyle name="Normal 2 2 2 9 3 5" xfId="21834" xr:uid="{F5E721FC-9BBD-4C76-B77C-0928CF0A8404}"/>
    <cellStyle name="Normal 2 2 2 9 3 6" xfId="29950" xr:uid="{263CF6CF-E4C2-443D-9359-3E09ADD316C4}"/>
    <cellStyle name="Normal 2 2 2 9 4" xfId="3319" xr:uid="{3D1CD5BF-DF8F-4A4A-8869-947036644178}"/>
    <cellStyle name="Normal 2 2 2 9 4 2" xfId="4756" xr:uid="{658940BA-83AE-47DB-BF06-A9368E74FF7F}"/>
    <cellStyle name="Normal 2 2 2 9 4 2 2" xfId="7692" xr:uid="{C2EF9501-5B3D-4D80-9213-787137F52A1C}"/>
    <cellStyle name="Normal 2 2 2 9 4 2 2 2" xfId="26224" xr:uid="{72434252-09C7-48DF-9AF6-D1C21E0DFA15}"/>
    <cellStyle name="Normal 2 2 2 9 4 2 2 3" xfId="34342" xr:uid="{7220EA86-7111-4E77-A1A4-F7EBE9300E81}"/>
    <cellStyle name="Normal 2 2 2 9 4 2 3" xfId="23316" xr:uid="{A65F94D0-8D08-4832-B044-E630860BFCAF}"/>
    <cellStyle name="Normal 2 2 2 9 4 2 4" xfId="31434" xr:uid="{E825A605-04E0-4778-810F-6DEFCDE29F45}"/>
    <cellStyle name="Normal 2 2 2 9 4 3" xfId="6266" xr:uid="{98617CD3-DFE9-4B60-9E36-4B463445722F}"/>
    <cellStyle name="Normal 2 2 2 9 4 3 2" xfId="24798" xr:uid="{2271E149-D352-4FFB-BE82-47407C129941}"/>
    <cellStyle name="Normal 2 2 2 9 4 3 3" xfId="32916" xr:uid="{16969977-777C-462E-A868-74A4E245834F}"/>
    <cellStyle name="Normal 2 2 2 9 4 4" xfId="21888" xr:uid="{A725256E-58B6-4A39-823E-EE28A4C2D1B5}"/>
    <cellStyle name="Normal 2 2 2 9 4 5" xfId="30005" xr:uid="{D548FE28-FF90-451C-B1F0-656F1408A4AB}"/>
    <cellStyle name="Normal 2 2 2 9 5" xfId="4045" xr:uid="{4D3989E7-663D-405C-8EDB-1FAC749237D9}"/>
    <cellStyle name="Normal 2 2 2 9 5 2" xfId="6981" xr:uid="{ED41AA11-9F37-4120-9D78-663CBA4D7EF8}"/>
    <cellStyle name="Normal 2 2 2 9 5 2 2" xfId="25513" xr:uid="{3B589B2F-8043-4784-A4F4-AD91CEDA43B8}"/>
    <cellStyle name="Normal 2 2 2 9 5 2 3" xfId="33631" xr:uid="{EFD3B6CB-30BC-440E-88E0-2BDCC6339782}"/>
    <cellStyle name="Normal 2 2 2 9 5 3" xfId="22605" xr:uid="{F1D6875E-C5A6-4A12-B1F3-9376E616348F}"/>
    <cellStyle name="Normal 2 2 2 9 5 4" xfId="30723" xr:uid="{CB49789B-2C25-4560-9E9C-A0E185EAC7E1}"/>
    <cellStyle name="Normal 2 2 2 9 6" xfId="5555" xr:uid="{E26C7910-1A63-4414-A829-8CEA6CF4688F}"/>
    <cellStyle name="Normal 2 2 2 9 6 2" xfId="24087" xr:uid="{0020D842-FDA1-4280-8C22-4BD5344F75AF}"/>
    <cellStyle name="Normal 2 2 2 9 6 3" xfId="32205" xr:uid="{5F0F5CFD-25A1-42B0-9E47-94B93FF6363B}"/>
    <cellStyle name="Normal 2 2 2 9 7" xfId="21032" xr:uid="{86764F48-21F9-4C2A-BCF2-954E6EAA1FA3}"/>
    <cellStyle name="Normal 2 2 2 9 8" xfId="29147" xr:uid="{3CC235D2-3DF1-44CB-AACF-A0D15298E651}"/>
    <cellStyle name="Normal 2 2 20" xfId="408" xr:uid="{10067405-F62C-4BB5-828C-AF11C100AF4F}"/>
    <cellStyle name="Normal 2 2 21" xfId="409" xr:uid="{4F17121B-4522-4F76-B7F3-CB3DAF21283E}"/>
    <cellStyle name="Normal 2 2 22" xfId="410" xr:uid="{B15E830C-61A5-438F-8592-495A4058C161}"/>
    <cellStyle name="Normal 2 2 23" xfId="411" xr:uid="{177F07B2-9701-4EDA-980B-621F20C2C30E}"/>
    <cellStyle name="Normal 2 2 24" xfId="412" xr:uid="{57D9BFB1-D1D3-4202-BDFE-253F83F6A3A4}"/>
    <cellStyle name="Normal 2 2 25" xfId="413" xr:uid="{A7462064-7061-465B-BE7B-0D2765D42E26}"/>
    <cellStyle name="Normal 2 2 26" xfId="414" xr:uid="{0887F46B-17E8-4C28-BBCE-C0928BD751C7}"/>
    <cellStyle name="Normal 2 2 27" xfId="415" xr:uid="{39775481-1117-4613-9B4F-F023694FE00A}"/>
    <cellStyle name="Normal 2 2 28" xfId="416" xr:uid="{669FD97D-5EAA-4802-BA91-CAB629FF38E1}"/>
    <cellStyle name="Normal 2 2 29" xfId="417" xr:uid="{86540FFC-3A85-4AC3-95AC-3AF585BBDCD4}"/>
    <cellStyle name="Normal 2 2 3" xfId="418" xr:uid="{A8602B89-2A28-44FC-A7F5-8EDF387741F0}"/>
    <cellStyle name="Normal 2 2 3 2" xfId="2465" xr:uid="{A4A4F4C0-6F84-449F-AB95-3E6496D9F7DA}"/>
    <cellStyle name="Normal 2 2 3 3" xfId="11266" xr:uid="{99980D31-D33B-4A9C-AC78-96E713CBBB52}"/>
    <cellStyle name="Normal 2 2 30" xfId="419" xr:uid="{9F64C70A-3813-47A6-AA98-D294881AB927}"/>
    <cellStyle name="Normal 2 2 31" xfId="420" xr:uid="{C6F8CEEB-55E9-4C5E-BB20-63314158F65B}"/>
    <cellStyle name="Normal 2 2 32" xfId="421" xr:uid="{956730D1-95D3-4A9E-B991-58B425EECA1F}"/>
    <cellStyle name="Normal 2 2 33" xfId="422" xr:uid="{950C6525-0261-464E-9BDD-12C065683B7A}"/>
    <cellStyle name="Normal 2 2 34" xfId="423" xr:uid="{8E04A738-8B3E-4A81-B87E-B10C4C96ACEC}"/>
    <cellStyle name="Normal 2 2 35" xfId="424" xr:uid="{312DFF51-C9CF-47B4-B6D5-6C024EABF40D}"/>
    <cellStyle name="Normal 2 2 36" xfId="425" xr:uid="{665D8AD7-A05B-49B5-BA54-9193338188E7}"/>
    <cellStyle name="Normal 2 2 37" xfId="426" xr:uid="{764CEA89-5CB2-4F68-88FD-B20F4AC809CB}"/>
    <cellStyle name="Normal 2 2 38" xfId="427" xr:uid="{7913F31B-A735-47AC-ADCD-FA0EEA3158F1}"/>
    <cellStyle name="Normal 2 2 39" xfId="428" xr:uid="{AC5B8107-3935-44E2-BD8D-991869731EF9}"/>
    <cellStyle name="Normal 2 2 4" xfId="429" xr:uid="{759F9E7C-3070-4CA6-850C-5F9E669FD237}"/>
    <cellStyle name="Normal 2 2 4 2" xfId="2466" xr:uid="{9148F51E-51EF-4705-9E2D-A5B5E95361F2}"/>
    <cellStyle name="Normal 2 2 40" xfId="430" xr:uid="{259497D8-FC88-4594-B17C-6ECB96E91C16}"/>
    <cellStyle name="Normal 2 2 41" xfId="431" xr:uid="{5E379871-A0A8-45E9-93B1-E3271EB9330D}"/>
    <cellStyle name="Normal 2 2 42" xfId="432" xr:uid="{DE74F6C3-1E6B-461F-8F0C-71EFE6BC980A}"/>
    <cellStyle name="Normal 2 2 43" xfId="433" xr:uid="{78FD1843-8CE8-4188-93A5-E81BCD291E0C}"/>
    <cellStyle name="Normal 2 2 44" xfId="730" xr:uid="{967C2F7E-5D92-463E-B30B-0C7703E34414}"/>
    <cellStyle name="Normal 2 2 44 2" xfId="733" xr:uid="{AFB2458F-701C-4AB8-B1E9-9E8429C762BB}"/>
    <cellStyle name="Normal 2 2 44 2 2" xfId="1046" xr:uid="{26563503-B34C-4C17-B4BD-761BAE17CE28}"/>
    <cellStyle name="Normal 2 2 44 2 2 2" xfId="20801" xr:uid="{506461B6-4DA0-4FF3-8115-93D8234FE383}"/>
    <cellStyle name="Normal 2 2 44 2 2 3" xfId="28896" xr:uid="{0AE76563-F0D6-47BB-8CD9-D1035213E787}"/>
    <cellStyle name="Normal 2 2 44 2 3" xfId="20495" xr:uid="{B21E4892-5377-4FB5-BDDC-6819B976ECA1}"/>
    <cellStyle name="Normal 2 2 44 2 4" xfId="28590" xr:uid="{346B109A-A8AA-4565-9C39-EDE9EAA506CE}"/>
    <cellStyle name="Normal 2 2 44 3" xfId="739" xr:uid="{0E886BF6-D349-411F-A081-6AC7D665CD82}"/>
    <cellStyle name="Normal 2 2 44 3 2" xfId="1051" xr:uid="{6900F870-3E72-4731-82C4-DCF4197F0398}"/>
    <cellStyle name="Normal 2 2 44 3 2 2" xfId="20806" xr:uid="{03E5907E-BFDA-4E3B-955C-9B445EFE7AEA}"/>
    <cellStyle name="Normal 2 2 44 3 2 3" xfId="28901" xr:uid="{57398572-48E9-426A-A9BD-070332632F0D}"/>
    <cellStyle name="Normal 2 2 44 3 3" xfId="20500" xr:uid="{30D8F94B-9E11-4A56-865D-6761B403313C}"/>
    <cellStyle name="Normal 2 2 44 3 4" xfId="28595" xr:uid="{D8FC3938-1FFF-4AAB-A8FC-D823AAC5C49B}"/>
    <cellStyle name="Normal 2 2 44 4" xfId="742" xr:uid="{54D92F60-4E34-454C-AD39-C0C367AE7755}"/>
    <cellStyle name="Normal 2 2 44 4 2" xfId="1054" xr:uid="{7C09E030-D4E4-40E6-9368-3DAC8D7C318D}"/>
    <cellStyle name="Normal 2 2 44 4 2 2" xfId="20809" xr:uid="{8A585C59-70CD-4239-AB55-315BDCCDB7BE}"/>
    <cellStyle name="Normal 2 2 44 4 2 3" xfId="28904" xr:uid="{E3716CDE-9B43-4599-87D3-92664483E35F}"/>
    <cellStyle name="Normal 2 2 44 4 3" xfId="20503" xr:uid="{F668A57D-A11C-4761-AC01-DDFF727D1174}"/>
    <cellStyle name="Normal 2 2 44 4 4" xfId="28598" xr:uid="{3B0A021F-777D-4B93-998B-08E95B248823}"/>
    <cellStyle name="Normal 2 2 44 5" xfId="1043" xr:uid="{82BCC3E1-92AB-49EF-B040-001F7F3EF693}"/>
    <cellStyle name="Normal 2 2 44 5 2" xfId="20798" xr:uid="{DB4FE906-573F-4A99-B745-48690A6C4363}"/>
    <cellStyle name="Normal 2 2 44 5 3" xfId="28893" xr:uid="{3A64BC87-A28F-4B76-80E9-97DC05E3C12F}"/>
    <cellStyle name="Normal 2 2 44 6" xfId="20492" xr:uid="{C423D581-1A34-454A-AFBC-C61E450C46AB}"/>
    <cellStyle name="Normal 2 2 44 7" xfId="28587" xr:uid="{B9DFDF1A-2862-4E5C-994B-5DD452F7542C}"/>
    <cellStyle name="Normal 2 2 45" xfId="1863" xr:uid="{9D801C69-7840-40B3-B22E-60ED2559C633}"/>
    <cellStyle name="Normal 2 2 46" xfId="12091" xr:uid="{EB851ABA-BE07-4B81-84B8-5CE9684EB44F}"/>
    <cellStyle name="Normal 2 2 5" xfId="434" xr:uid="{CBFCA63B-5735-4E0A-8D16-54DC371F749C}"/>
    <cellStyle name="Normal 2 2 5 2" xfId="2467" xr:uid="{E98ECD75-7ED1-4FAE-B20E-796467F55C59}"/>
    <cellStyle name="Normal 2 2 5 2 2" xfId="11268" xr:uid="{7D042127-3DB4-4DD6-8129-47D8D3A53149}"/>
    <cellStyle name="Normal 2 2 5 3" xfId="11267" xr:uid="{238AE07E-8443-4193-B866-9676D87ECABB}"/>
    <cellStyle name="Normal 2 2 6" xfId="435" xr:uid="{DBB5DE6D-1DE8-4E33-ABD4-6B50CF4630D0}"/>
    <cellStyle name="Normal 2 2 6 2" xfId="2468" xr:uid="{7A63041E-6B09-471C-BCE6-3F84C6C1E8A2}"/>
    <cellStyle name="Normal 2 2 7" xfId="436" xr:uid="{C18A43A3-0C7C-4AAC-9762-47C43B5E8522}"/>
    <cellStyle name="Normal 2 2 7 2" xfId="2469" xr:uid="{D4EDEAF8-5171-4627-B21D-FB768CE91246}"/>
    <cellStyle name="Normal 2 2 8" xfId="437" xr:uid="{EEAA5B08-E438-43A3-B9FC-84F6F7005034}"/>
    <cellStyle name="Normal 2 2 8 2" xfId="2135" xr:uid="{7C4E2F8E-6598-4386-BEA7-690A195BC4BB}"/>
    <cellStyle name="Normal 2 2 9" xfId="438" xr:uid="{10274541-D947-4490-97B3-727A4640D2A1}"/>
    <cellStyle name="Normal 2 20" xfId="8480" xr:uid="{94BFAEF2-3FB6-468E-8FEB-EEF9601224A1}"/>
    <cellStyle name="Normal 2 20 2" xfId="11269" xr:uid="{4C80D503-2C01-4BD3-B031-E63B3AA43A92}"/>
    <cellStyle name="Normal 2 20 3" xfId="26998" xr:uid="{B6A605C0-9F3A-4F2E-A143-A9B5CDD94886}"/>
    <cellStyle name="Normal 2 20 4" xfId="35116" xr:uid="{6EBB7927-D65D-4850-A0FD-E82BD53708AE}"/>
    <cellStyle name="Normal 2 21" xfId="8499" xr:uid="{4C5F99A0-AA11-4F08-A0A9-E5F89615E7B3}"/>
    <cellStyle name="Normal 2 21 2" xfId="11270" xr:uid="{5CF7706B-6686-4EA3-8399-A68E64376A12}"/>
    <cellStyle name="Normal 2 21 3" xfId="27006" xr:uid="{5012A566-91C4-465E-A501-B0794FD225EE}"/>
    <cellStyle name="Normal 2 21 4" xfId="35125" xr:uid="{DF031059-D481-4F81-A5A9-B5E15F06AE7E}"/>
    <cellStyle name="Normal 2 22" xfId="8509" xr:uid="{D28E9CB1-BDDF-47DC-84E0-C92B86496A56}"/>
    <cellStyle name="Normal 2 22 2" xfId="27013" xr:uid="{6948132B-110B-43A2-AE91-0313D763912E}"/>
    <cellStyle name="Normal 2 22 3" xfId="35133" xr:uid="{7F260CAD-41F9-4A66-9576-85E7F38E789B}"/>
    <cellStyle name="Normal 2 23" xfId="8512" xr:uid="{F7FC9C7F-7777-49FB-94EA-1CD9DBE17FB6}"/>
    <cellStyle name="Normal 2 23 2" xfId="27016" xr:uid="{BA023991-0B85-4888-AFB8-5B36BC46BC57}"/>
    <cellStyle name="Normal 2 23 3" xfId="35136" xr:uid="{61E8BEA2-C889-4B4E-9E72-F598EEE338F4}"/>
    <cellStyle name="Normal 2 24" xfId="8517" xr:uid="{3FA13F53-0236-4D1E-8624-6832D9FD254E}"/>
    <cellStyle name="Normal 2 25" xfId="8520" xr:uid="{00CC8506-0AF1-4378-B862-DF860F150F3D}"/>
    <cellStyle name="Normal 2 25 2" xfId="27023" xr:uid="{56A205C4-F4E3-4E35-8C56-1F8BBD8B676A}"/>
    <cellStyle name="Normal 2 25 3" xfId="35144" xr:uid="{965E4FA0-0778-4A8A-98CD-556AA0AFFEFF}"/>
    <cellStyle name="Normal 2 26" xfId="8527" xr:uid="{CEE76277-D777-4A87-A040-EF5DF1D4B4F5}"/>
    <cellStyle name="Normal 2 26 2" xfId="27030" xr:uid="{17755C13-9508-46B8-B63F-D028409153FA}"/>
    <cellStyle name="Normal 2 26 3" xfId="35151" xr:uid="{48DFEE4F-03D2-48DC-85C5-741EB6F891DB}"/>
    <cellStyle name="Normal 2 27" xfId="11903" xr:uid="{80C2C638-9BF6-449B-86AA-BD289FB2C4E3}"/>
    <cellStyle name="Normal 2 27 2" xfId="27837" xr:uid="{9A552296-66E9-4725-A571-B1B0FF195140}"/>
    <cellStyle name="Normal 2 27 3" xfId="36031" xr:uid="{09117522-18B5-4D37-97A0-DCDCCAD41AE0}"/>
    <cellStyle name="Normal 2 3" xfId="439" xr:uid="{C4115336-496F-45D2-A962-8BE10A8E96FB}"/>
    <cellStyle name="Normal 2 3 2" xfId="440" xr:uid="{34BBC400-5092-4596-8726-86837BF2FD90}"/>
    <cellStyle name="Normal 2 3 2 10" xfId="1864" xr:uid="{D0669A35-EAEB-4194-BCDB-10013B6D528E}"/>
    <cellStyle name="Normal 2 3 2 10 2" xfId="20960" xr:uid="{EE97DFD9-C978-4835-94BD-3FEF24125FC1}"/>
    <cellStyle name="Normal 2 3 2 10 3" xfId="29074" xr:uid="{2E1D70F9-1B8A-4B16-B9D5-3D25EA0AA476}"/>
    <cellStyle name="Normal 2 3 2 2" xfId="2470" xr:uid="{003C0116-3371-4EAC-BA45-FD0EFC3825BF}"/>
    <cellStyle name="Normal 2 3 2 2 2" xfId="11273" xr:uid="{AE584532-0D5F-42F2-9CB5-3DE54C83E39F}"/>
    <cellStyle name="Normal 2 3 2 3" xfId="2077" xr:uid="{659666B6-8C70-4743-B095-8C591DC94E3A}"/>
    <cellStyle name="Normal 2 3 2 3 2" xfId="11274" xr:uid="{071D9A04-671D-45AD-AC5D-A6DB9B661E76}"/>
    <cellStyle name="Normal 2 3 2 4" xfId="2660" xr:uid="{798839B9-FA3B-404C-A3AB-77AC0E94EB92}"/>
    <cellStyle name="Normal 2 3 2 4 2" xfId="3606" xr:uid="{AB41BCFB-001F-4A93-A5E9-5C7470CA16BF}"/>
    <cellStyle name="Normal 2 3 2 4 2 2" xfId="5040" xr:uid="{889AA3D0-87A2-4574-9A4C-607321096E7D}"/>
    <cellStyle name="Normal 2 3 2 4 2 2 2" xfId="7976" xr:uid="{4A9C3255-FE4B-436F-9019-A0A913ABF2BA}"/>
    <cellStyle name="Normal 2 3 2 4 2 2 2 2" xfId="26508" xr:uid="{76CB23F8-00F5-42CE-B833-F77004DD3459}"/>
    <cellStyle name="Normal 2 3 2 4 2 2 2 3" xfId="34626" xr:uid="{6B5981E8-AD37-4C04-9626-66A067E32940}"/>
    <cellStyle name="Normal 2 3 2 4 2 2 3" xfId="23600" xr:uid="{0C01CFFE-9233-4C0B-AF9F-C42925784573}"/>
    <cellStyle name="Normal 2 3 2 4 2 2 4" xfId="31718" xr:uid="{F17CF764-8A74-46B6-AA25-9CAB7C63F9E4}"/>
    <cellStyle name="Normal 2 3 2 4 2 3" xfId="6550" xr:uid="{E0001F33-60D4-479F-830D-3050399C5B47}"/>
    <cellStyle name="Normal 2 3 2 4 2 3 2" xfId="25082" xr:uid="{2AFA3C4A-D45C-4F15-A7A4-A6BC22F3162A}"/>
    <cellStyle name="Normal 2 3 2 4 2 3 3" xfId="33200" xr:uid="{2A385C64-AB88-499A-B839-29184F346E05}"/>
    <cellStyle name="Normal 2 3 2 4 2 4" xfId="22172" xr:uid="{8EA5626E-AD1B-4D06-8FD6-01D44D45C6C7}"/>
    <cellStyle name="Normal 2 3 2 4 2 5" xfId="30290" xr:uid="{6412B093-3F7B-4F4F-BEDA-65A19E2818F3}"/>
    <cellStyle name="Normal 2 3 2 4 3" xfId="4329" xr:uid="{177441DB-4B68-4DBC-B2D4-503706F7F270}"/>
    <cellStyle name="Normal 2 3 2 4 3 2" xfId="7265" xr:uid="{2D3D9E48-DC53-4329-8C05-0C493AC27CFA}"/>
    <cellStyle name="Normal 2 3 2 4 3 2 2" xfId="25797" xr:uid="{2436ABCA-6086-4868-B870-5E966D43E68C}"/>
    <cellStyle name="Normal 2 3 2 4 3 2 3" xfId="33915" xr:uid="{4C066338-7A71-444D-9104-D376D48965EF}"/>
    <cellStyle name="Normal 2 3 2 4 3 3" xfId="22889" xr:uid="{07F5A07D-0F53-4044-9594-7837A031CA0E}"/>
    <cellStyle name="Normal 2 3 2 4 3 4" xfId="31007" xr:uid="{D31498E6-E596-43C3-9251-73E3BAF52742}"/>
    <cellStyle name="Normal 2 3 2 4 4" xfId="5839" xr:uid="{1819722A-CA8D-4141-A451-6D29EED6D8A8}"/>
    <cellStyle name="Normal 2 3 2 4 4 2" xfId="24371" xr:uid="{1AEC2380-4B44-46E1-A68A-A28F41F4E7F3}"/>
    <cellStyle name="Normal 2 3 2 4 4 3" xfId="32489" xr:uid="{070EBA38-B296-4313-8CEE-B5C93870AD69}"/>
    <cellStyle name="Normal 2 3 2 4 5" xfId="21417" xr:uid="{6DB5F426-18F4-4795-AC59-6406D5223834}"/>
    <cellStyle name="Normal 2 3 2 4 6" xfId="29533" xr:uid="{64090E21-24FB-4981-A418-FD814DFA9BDE}"/>
    <cellStyle name="Normal 2 3 2 5" xfId="3293" xr:uid="{A41D2C55-CD93-4EC8-9F9F-FA52D1F79EE1}"/>
    <cellStyle name="Normal 2 3 2 5 2" xfId="4010" xr:uid="{37E468A7-DEF1-4A22-B41E-1E7666ECE70C}"/>
    <cellStyle name="Normal 2 3 2 5 2 2" xfId="5443" xr:uid="{187E871B-EBE3-4321-BE56-4A990A6B0F86}"/>
    <cellStyle name="Normal 2 3 2 5 2 2 2" xfId="8379" xr:uid="{6D77923E-EA3F-4C3C-A7DA-2B7B20189E12}"/>
    <cellStyle name="Normal 2 3 2 5 2 2 2 2" xfId="26911" xr:uid="{0A088478-0CEF-4932-BFA8-E7FEA25A9B79}"/>
    <cellStyle name="Normal 2 3 2 5 2 2 2 3" xfId="35029" xr:uid="{8478E848-4A68-4943-9D2E-AD95150FE96E}"/>
    <cellStyle name="Normal 2 3 2 5 2 2 3" xfId="24003" xr:uid="{5EB6769E-7F28-46F2-9D37-EB85A1B44FCA}"/>
    <cellStyle name="Normal 2 3 2 5 2 2 4" xfId="32121" xr:uid="{C9FFF5CB-D614-4F85-A53B-6E19427CC9A9}"/>
    <cellStyle name="Normal 2 3 2 5 2 3" xfId="6953" xr:uid="{30B5F582-3D2B-41FD-A7E0-3054F6D28597}"/>
    <cellStyle name="Normal 2 3 2 5 2 3 2" xfId="25485" xr:uid="{FF2E4126-6895-42AB-B5C7-F07C59987DF9}"/>
    <cellStyle name="Normal 2 3 2 5 2 3 3" xfId="33603" xr:uid="{96910D5E-623B-42BF-9D82-F6FA1561C702}"/>
    <cellStyle name="Normal 2 3 2 5 2 4" xfId="22575" xr:uid="{2987B5D2-E7C7-48C9-9478-7771125954A4}"/>
    <cellStyle name="Normal 2 3 2 5 2 5" xfId="30693" xr:uid="{C97FBD8E-235A-4968-A92E-4BBBFA6A07BD}"/>
    <cellStyle name="Normal 2 3 2 5 3" xfId="4732" xr:uid="{DB1FA835-7A34-4CE1-9B6E-864DA5687718}"/>
    <cellStyle name="Normal 2 3 2 5 3 2" xfId="7668" xr:uid="{FCD2E94E-DBF1-4B8B-A4CE-64C475FB24B6}"/>
    <cellStyle name="Normal 2 3 2 5 3 2 2" xfId="26200" xr:uid="{F1365FAC-40AE-44BF-B928-3D70554DEE0A}"/>
    <cellStyle name="Normal 2 3 2 5 3 2 3" xfId="34318" xr:uid="{1750337B-38B8-4FB7-A360-3CC6B64E4A7C}"/>
    <cellStyle name="Normal 2 3 2 5 3 3" xfId="23292" xr:uid="{92D6869B-B504-4257-B2C9-BC387604E9EC}"/>
    <cellStyle name="Normal 2 3 2 5 3 4" xfId="31410" xr:uid="{91ACBDD3-66EB-4856-917D-4FD9085BC742}"/>
    <cellStyle name="Normal 2 3 2 5 4" xfId="6242" xr:uid="{66C1F392-2264-43A0-ADF9-F64D01C77127}"/>
    <cellStyle name="Normal 2 3 2 5 4 2" xfId="24774" xr:uid="{1309A508-E938-4EB8-82A9-CF7E1FDC25DC}"/>
    <cellStyle name="Normal 2 3 2 5 4 3" xfId="32892" xr:uid="{3D3DB45D-1410-4B22-8541-9600F0108EB7}"/>
    <cellStyle name="Normal 2 3 2 5 5" xfId="21864" xr:uid="{EB035E56-5860-4B21-A29A-04D6E81C32B7}"/>
    <cellStyle name="Normal 2 3 2 5 6" xfId="29981" xr:uid="{14880A94-F0C2-46E6-8B27-1C7E222CBA0F}"/>
    <cellStyle name="Normal 2 3 2 6" xfId="3310" xr:uid="{00A2B4D9-FC37-451B-8785-1C40D261AFC1}"/>
    <cellStyle name="Normal 2 3 2 6 2" xfId="4747" xr:uid="{1F50918B-44F8-46E5-90E1-E68BC1C5CF78}"/>
    <cellStyle name="Normal 2 3 2 6 2 2" xfId="7683" xr:uid="{42F2A217-A750-4184-876A-324E07A1C183}"/>
    <cellStyle name="Normal 2 3 2 6 2 2 2" xfId="26215" xr:uid="{681CDD5F-2033-4F06-9413-4587C6F8E0CF}"/>
    <cellStyle name="Normal 2 3 2 6 2 2 3" xfId="34333" xr:uid="{A97C1A33-FA05-451A-949E-FD367B48830E}"/>
    <cellStyle name="Normal 2 3 2 6 2 3" xfId="23307" xr:uid="{4E4FC21F-861C-4D95-8815-115D5591D1F9}"/>
    <cellStyle name="Normal 2 3 2 6 2 4" xfId="31425" xr:uid="{51C3F0E8-F900-434F-AEAB-08FAF9D4AB5C}"/>
    <cellStyle name="Normal 2 3 2 6 3" xfId="6257" xr:uid="{FD50EA43-E3C7-42C8-8964-485EA8C5CBC9}"/>
    <cellStyle name="Normal 2 3 2 6 3 2" xfId="24789" xr:uid="{D007B075-9867-44F5-BA15-8E738AB50683}"/>
    <cellStyle name="Normal 2 3 2 6 3 3" xfId="32907" xr:uid="{3171FCD7-4582-4D31-BFC5-2DC58E4D6ABC}"/>
    <cellStyle name="Normal 2 3 2 6 4" xfId="21879" xr:uid="{55481F30-BDA6-4369-B726-93903A74073B}"/>
    <cellStyle name="Normal 2 3 2 6 5" xfId="29996" xr:uid="{845E8B4F-AA9D-489C-A1B7-F7517081D4F5}"/>
    <cellStyle name="Normal 2 3 2 7" xfId="4034" xr:uid="{12618223-AC76-4342-B215-973BE1D0EA68}"/>
    <cellStyle name="Normal 2 3 2 7 2" xfId="6970" xr:uid="{9ACD61C6-35A4-4801-995F-C07719651C13}"/>
    <cellStyle name="Normal 2 3 2 7 2 2" xfId="25502" xr:uid="{B7AB6EFB-F54A-4808-90E3-99CD83E652A3}"/>
    <cellStyle name="Normal 2 3 2 7 2 3" xfId="33620" xr:uid="{BC04E983-3C98-4B3D-A96B-6C58D558D174}"/>
    <cellStyle name="Normal 2 3 2 7 3" xfId="22594" xr:uid="{D6C9609A-E875-4884-BF4F-E5832E6A969E}"/>
    <cellStyle name="Normal 2 3 2 7 4" xfId="30712" xr:uid="{31072AB3-E79A-4FDE-BA16-9015DC84A9DF}"/>
    <cellStyle name="Normal 2 3 2 8" xfId="5546" xr:uid="{DE5BA122-5E12-4C51-BE84-735D15374487}"/>
    <cellStyle name="Normal 2 3 2 8 2" xfId="24078" xr:uid="{F2B41778-6F8B-49CC-93BD-C50F46D653D9}"/>
    <cellStyle name="Normal 2 3 2 8 3" xfId="32196" xr:uid="{72FDE70B-104D-4EBA-9CA4-C78DDFA9BAD3}"/>
    <cellStyle name="Normal 2 3 2 9" xfId="11272" xr:uid="{3C5CB465-5431-4B4D-845F-12F256254BE3}"/>
    <cellStyle name="Normal 2 3 3" xfId="661" xr:uid="{ED85EC4D-15FC-48EA-AC44-97D6381D3959}"/>
    <cellStyle name="Normal 2 3 3 10" xfId="20460" xr:uid="{B27533B0-B335-46B8-9A43-E70DAFCA742B}"/>
    <cellStyle name="Normal 2 3 3 11" xfId="28554" xr:uid="{1266615C-4E7B-4AA3-ABF8-09979AB48A2E}"/>
    <cellStyle name="Normal 2 3 3 2" xfId="1014" xr:uid="{42DC9972-1009-4FC0-A701-AEC490A1597B}"/>
    <cellStyle name="Normal 2 3 3 2 2" xfId="2399" xr:uid="{01C59A31-3670-4727-8D11-DA470669D46C}"/>
    <cellStyle name="Normal 2 3 3 2 2 2" xfId="2987" xr:uid="{54C6A75B-DED3-4BFB-A238-36A8FDBDA67B}"/>
    <cellStyle name="Normal 2 3 3 2 2 2 2" xfId="3860" xr:uid="{608F2680-A53A-4B81-A89B-595E1EA1EF0A}"/>
    <cellStyle name="Normal 2 3 3 2 2 2 2 2" xfId="5293" xr:uid="{F5BE3191-A404-4E93-AAF6-534CC4A223EA}"/>
    <cellStyle name="Normal 2 3 3 2 2 2 2 2 2" xfId="8229" xr:uid="{601D508C-E012-4CC6-9613-FD99E9B7E1B9}"/>
    <cellStyle name="Normal 2 3 3 2 2 2 2 2 2 2" xfId="26761" xr:uid="{0CBDF474-415B-4A0E-B88E-3C62C66C62C4}"/>
    <cellStyle name="Normal 2 3 3 2 2 2 2 2 2 3" xfId="34879" xr:uid="{AA514F7E-023F-4C71-AC62-65B9F700F868}"/>
    <cellStyle name="Normal 2 3 3 2 2 2 2 2 3" xfId="23853" xr:uid="{9E2DC245-07E1-4D1D-85E7-74AE99B4B160}"/>
    <cellStyle name="Normal 2 3 3 2 2 2 2 2 4" xfId="31971" xr:uid="{8E59BF60-3AD7-4CFA-88A0-B363928695E8}"/>
    <cellStyle name="Normal 2 3 3 2 2 2 2 3" xfId="6803" xr:uid="{1A4AE844-458E-49DA-BF0F-D7A30AD2D3D5}"/>
    <cellStyle name="Normal 2 3 3 2 2 2 2 3 2" xfId="25335" xr:uid="{2ABD026C-CF3C-4CE0-875D-B5E7FF195614}"/>
    <cellStyle name="Normal 2 3 3 2 2 2 2 3 3" xfId="33453" xr:uid="{7E2A6AA1-DECC-4E25-9FD2-9FA20CC707FA}"/>
    <cellStyle name="Normal 2 3 3 2 2 2 2 4" xfId="22425" xr:uid="{49868092-6EB5-4523-9DF2-CE1F51BCED99}"/>
    <cellStyle name="Normal 2 3 3 2 2 2 2 5" xfId="30543" xr:uid="{B070E628-FE21-459C-82C7-E7622F220233}"/>
    <cellStyle name="Normal 2 3 3 2 2 2 3" xfId="4582" xr:uid="{B78254D7-3F75-4E5B-B99A-DC6CFADD1858}"/>
    <cellStyle name="Normal 2 3 3 2 2 2 3 2" xfId="7518" xr:uid="{86F03E18-6F20-4632-BF6A-35E061C99321}"/>
    <cellStyle name="Normal 2 3 3 2 2 2 3 2 2" xfId="26050" xr:uid="{EB165694-B811-491A-9DBC-81451DDA45E5}"/>
    <cellStyle name="Normal 2 3 3 2 2 2 3 2 3" xfId="34168" xr:uid="{F64D6EEA-8172-48AD-8A0B-7589068C1FCD}"/>
    <cellStyle name="Normal 2 3 3 2 2 2 3 3" xfId="23142" xr:uid="{3E0873AE-CECF-4193-83A5-6FB6E0CB015C}"/>
    <cellStyle name="Normal 2 3 3 2 2 2 3 4" xfId="31260" xr:uid="{70D6FF18-36CC-4D94-B9F3-CCCED81728DF}"/>
    <cellStyle name="Normal 2 3 3 2 2 2 4" xfId="6092" xr:uid="{D04FF5E9-4DAF-4D31-A378-72D18BF71058}"/>
    <cellStyle name="Normal 2 3 3 2 2 2 4 2" xfId="24624" xr:uid="{1E51CF0A-5792-485E-83D1-E26916CB8B6D}"/>
    <cellStyle name="Normal 2 3 3 2 2 2 4 3" xfId="32742" xr:uid="{EEEE9DDD-31E3-4FCE-857E-5FF2C918D738}"/>
    <cellStyle name="Normal 2 3 3 2 2 2 5" xfId="21680" xr:uid="{84F5EECD-F3C9-4AE1-A3FF-8BFEBA10C188}"/>
    <cellStyle name="Normal 2 3 3 2 2 2 6" xfId="29796" xr:uid="{1AFF000F-F69D-41D8-82C3-05C4E379F177}"/>
    <cellStyle name="Normal 2 3 3 2 2 3" xfId="3565" xr:uid="{CC4F79BD-65F5-4135-B49F-22B656C4BCA2}"/>
    <cellStyle name="Normal 2 3 3 2 2 3 2" xfId="5000" xr:uid="{B0A21232-3328-43C2-B778-69F03B1E8D63}"/>
    <cellStyle name="Normal 2 3 3 2 2 3 2 2" xfId="7936" xr:uid="{CF54004C-6599-413C-8646-16E6B6FFD144}"/>
    <cellStyle name="Normal 2 3 3 2 2 3 2 2 2" xfId="26468" xr:uid="{25088430-3F18-4F10-9EE5-3E89836AEF16}"/>
    <cellStyle name="Normal 2 3 3 2 2 3 2 2 3" xfId="34586" xr:uid="{95E946C2-4CF9-455B-952B-06ED969C5FF1}"/>
    <cellStyle name="Normal 2 3 3 2 2 3 2 3" xfId="23560" xr:uid="{8BC69DD5-ACAB-4375-843A-F8C22ADAD749}"/>
    <cellStyle name="Normal 2 3 3 2 2 3 2 4" xfId="31678" xr:uid="{39AF230F-E5AC-40C3-BA8D-E284898C0F53}"/>
    <cellStyle name="Normal 2 3 3 2 2 3 3" xfId="6510" xr:uid="{B3A8935F-60BC-4DC3-BF49-60984079C2B0}"/>
    <cellStyle name="Normal 2 3 3 2 2 3 3 2" xfId="25042" xr:uid="{D1996128-8D1C-4E7F-A68A-97365CA6BC04}"/>
    <cellStyle name="Normal 2 3 3 2 2 3 3 3" xfId="33160" xr:uid="{13FA32F8-1E47-4D1B-9CE2-0B3509A0F253}"/>
    <cellStyle name="Normal 2 3 3 2 2 3 4" xfId="22132" xr:uid="{E9A77A98-764B-4FEA-94F4-318F1406A796}"/>
    <cellStyle name="Normal 2 3 3 2 2 3 5" xfId="30250" xr:uid="{90050AB7-613B-4247-B23B-680F772866F4}"/>
    <cellStyle name="Normal 2 3 3 2 2 4" xfId="4289" xr:uid="{F0EAE3F5-AA98-42CF-82BC-C7329BC69D31}"/>
    <cellStyle name="Normal 2 3 3 2 2 4 2" xfId="7225" xr:uid="{1D4BC87C-69D0-4AED-8871-929636E6D1DF}"/>
    <cellStyle name="Normal 2 3 3 2 2 4 2 2" xfId="25757" xr:uid="{CDC96E1D-57C4-410F-9DC2-1BAAA5BC0899}"/>
    <cellStyle name="Normal 2 3 3 2 2 4 2 3" xfId="33875" xr:uid="{D1746818-F13A-415C-96A4-51C084A93155}"/>
    <cellStyle name="Normal 2 3 3 2 2 4 3" xfId="22849" xr:uid="{EC4764F9-CFDF-4259-A01F-BEF7681C3E21}"/>
    <cellStyle name="Normal 2 3 3 2 2 4 4" xfId="30967" xr:uid="{08EF82F0-70A6-47E1-8B5D-7B0FA4A83E38}"/>
    <cellStyle name="Normal 2 3 3 2 2 5" xfId="5799" xr:uid="{C8C9C46A-3791-4E27-B6AA-960B65D07D96}"/>
    <cellStyle name="Normal 2 3 3 2 2 5 2" xfId="24331" xr:uid="{BF9D75FD-18E4-4C97-BB91-9851E4D7CFD8}"/>
    <cellStyle name="Normal 2 3 3 2 2 5 3" xfId="32449" xr:uid="{9945FC91-9BED-4618-8110-D2F935FBC850}"/>
    <cellStyle name="Normal 2 3 3 2 2 6" xfId="21317" xr:uid="{EF5ED36A-046F-4CE7-B8E2-23C990F2F2DE}"/>
    <cellStyle name="Normal 2 3 3 2 2 7" xfId="29433" xr:uid="{6F638B8D-3CB2-41CC-8CF6-95EFE517D4C1}"/>
    <cellStyle name="Normal 2 3 3 2 3" xfId="2862" xr:uid="{EEB12DA4-5A0D-408F-9360-30517F1D3FEE}"/>
    <cellStyle name="Normal 2 3 3 2 3 2" xfId="3735" xr:uid="{E454A675-6A99-4C60-A367-E33A42973CA1}"/>
    <cellStyle name="Normal 2 3 3 2 3 2 2" xfId="5168" xr:uid="{0716E39D-2C0D-438B-900E-C84AD0BC20F2}"/>
    <cellStyle name="Normal 2 3 3 2 3 2 2 2" xfId="8104" xr:uid="{176FF269-8C7F-44FF-B94E-AF2291256230}"/>
    <cellStyle name="Normal 2 3 3 2 3 2 2 2 2" xfId="26636" xr:uid="{038162B9-D396-487F-8024-2A6DD4F9DB98}"/>
    <cellStyle name="Normal 2 3 3 2 3 2 2 2 3" xfId="34754" xr:uid="{62DE7AE7-8FE9-4F7F-84D7-7BEE183F06C2}"/>
    <cellStyle name="Normal 2 3 3 2 3 2 2 3" xfId="23728" xr:uid="{4A9CCA9A-9E94-4A42-8963-CE6802C6EA75}"/>
    <cellStyle name="Normal 2 3 3 2 3 2 2 4" xfId="31846" xr:uid="{6A915AE4-B934-43C4-A68F-F2AFB2EB30A4}"/>
    <cellStyle name="Normal 2 3 3 2 3 2 3" xfId="6678" xr:uid="{2EC23BBC-8BA8-463B-87C8-222524892D55}"/>
    <cellStyle name="Normal 2 3 3 2 3 2 3 2" xfId="25210" xr:uid="{AFBEB9E4-94CE-4791-BAD4-FBEA6A075E14}"/>
    <cellStyle name="Normal 2 3 3 2 3 2 3 3" xfId="33328" xr:uid="{D1421A20-CE37-42D6-8C7C-50964730EEDC}"/>
    <cellStyle name="Normal 2 3 3 2 3 2 4" xfId="22300" xr:uid="{2A632EFE-4962-43F2-827B-F64EED6D7980}"/>
    <cellStyle name="Normal 2 3 3 2 3 2 5" xfId="30418" xr:uid="{37F96BD9-0BC9-4CE9-84F3-B00369DAAEC1}"/>
    <cellStyle name="Normal 2 3 3 2 3 3" xfId="4457" xr:uid="{25125DF4-EECA-423C-A5A9-455C631B6754}"/>
    <cellStyle name="Normal 2 3 3 2 3 3 2" xfId="7393" xr:uid="{AF482485-628E-42E9-A054-5A3C55144AA4}"/>
    <cellStyle name="Normal 2 3 3 2 3 3 2 2" xfId="25925" xr:uid="{672E0344-DFA7-44B2-BF4C-1AFB99807AD5}"/>
    <cellStyle name="Normal 2 3 3 2 3 3 2 3" xfId="34043" xr:uid="{9D9EA891-71D5-42ED-A5F4-17929ED57C76}"/>
    <cellStyle name="Normal 2 3 3 2 3 3 3" xfId="23017" xr:uid="{F93E81FA-E020-4C88-90FE-9DAB43E6698E}"/>
    <cellStyle name="Normal 2 3 3 2 3 3 4" xfId="31135" xr:uid="{46F08A59-C368-41F8-9884-5535EC48CD0B}"/>
    <cellStyle name="Normal 2 3 3 2 3 4" xfId="5967" xr:uid="{685D2DEF-0E90-4EB4-BB01-CC25A49C6E6F}"/>
    <cellStyle name="Normal 2 3 3 2 3 4 2" xfId="24499" xr:uid="{EBF06635-DFA7-4330-B094-11AC17475A9F}"/>
    <cellStyle name="Normal 2 3 3 2 3 4 3" xfId="32617" xr:uid="{D0158F92-B4D2-4022-AEED-6E7FEFEEC2D6}"/>
    <cellStyle name="Normal 2 3 3 2 3 5" xfId="21555" xr:uid="{32FFE1B3-413B-4974-9FB6-ADC95715A5AD}"/>
    <cellStyle name="Normal 2 3 3 2 3 6" xfId="29671" xr:uid="{CC02AF14-3AC6-4531-BFFA-20931762D811}"/>
    <cellStyle name="Normal 2 3 3 2 4" xfId="3440" xr:uid="{5FB0B3FD-3874-46A0-BD9E-4DDCA09851B7}"/>
    <cellStyle name="Normal 2 3 3 2 4 2" xfId="4875" xr:uid="{7D7F1C7D-4BBA-47E4-8D34-E8284341735E}"/>
    <cellStyle name="Normal 2 3 3 2 4 2 2" xfId="7811" xr:uid="{DFD2E0EF-6268-478A-BD11-803F3A18FC39}"/>
    <cellStyle name="Normal 2 3 3 2 4 2 2 2" xfId="26343" xr:uid="{F6201557-6E43-4C58-AB42-BCC6466C564C}"/>
    <cellStyle name="Normal 2 3 3 2 4 2 2 3" xfId="34461" xr:uid="{D81AC58C-A903-4FD6-AED9-3731D47E89F2}"/>
    <cellStyle name="Normal 2 3 3 2 4 2 3" xfId="23435" xr:uid="{49360507-5FFC-43B1-AB07-BC889C9D2795}"/>
    <cellStyle name="Normal 2 3 3 2 4 2 4" xfId="31553" xr:uid="{CD5EAFD5-DC61-470D-8861-6715A8501F78}"/>
    <cellStyle name="Normal 2 3 3 2 4 3" xfId="6385" xr:uid="{7E6D75BD-6923-4156-BA59-720706FAC9EA}"/>
    <cellStyle name="Normal 2 3 3 2 4 3 2" xfId="24917" xr:uid="{5E85BDD5-97B9-42D7-93D0-A5A39C1A5A10}"/>
    <cellStyle name="Normal 2 3 3 2 4 3 3" xfId="33035" xr:uid="{210F259E-D11C-49C9-890D-638A868C5CAF}"/>
    <cellStyle name="Normal 2 3 3 2 4 4" xfId="22007" xr:uid="{E296138A-CC71-4CDD-99FA-E6E5A589AAB4}"/>
    <cellStyle name="Normal 2 3 3 2 4 5" xfId="30125" xr:uid="{D7D7BD86-DB9A-4180-8B63-DD2FEC6955D2}"/>
    <cellStyle name="Normal 2 3 3 2 5" xfId="4164" xr:uid="{661748EB-90D3-44FE-B908-C4CBA7C86112}"/>
    <cellStyle name="Normal 2 3 3 2 5 2" xfId="7100" xr:uid="{691A669C-9BC0-43E2-A261-3868BC38C93A}"/>
    <cellStyle name="Normal 2 3 3 2 5 2 2" xfId="25632" xr:uid="{C985F236-56F7-4290-99C4-1F2E687913A9}"/>
    <cellStyle name="Normal 2 3 3 2 5 2 3" xfId="33750" xr:uid="{E3D74216-E202-46A1-A11F-0F219ED3B1DB}"/>
    <cellStyle name="Normal 2 3 3 2 5 3" xfId="22724" xr:uid="{BD4B33CA-7AA6-4F85-AB94-1C5E6D7C4E22}"/>
    <cellStyle name="Normal 2 3 3 2 5 4" xfId="30842" xr:uid="{78CA81AD-26F8-4121-B184-76FFD1819290}"/>
    <cellStyle name="Normal 2 3 3 2 6" xfId="5674" xr:uid="{E778F666-251E-45CE-9CC7-93B6952024DD}"/>
    <cellStyle name="Normal 2 3 3 2 6 2" xfId="24206" xr:uid="{B32CBC47-2176-421F-9BFF-7DEF68EA4FAA}"/>
    <cellStyle name="Normal 2 3 3 2 6 3" xfId="32324" xr:uid="{2303A665-AE43-4412-8B16-EAB03B680666}"/>
    <cellStyle name="Normal 2 3 3 2 7" xfId="2259" xr:uid="{B2098FFF-F746-417D-89BA-CF2485D2D412}"/>
    <cellStyle name="Normal 2 3 3 2 7 2" xfId="21188" xr:uid="{6EF425B9-0A34-45DE-BC41-7A0A5B8C728F}"/>
    <cellStyle name="Normal 2 3 3 2 7 3" xfId="29304" xr:uid="{350E4636-975A-4D5B-A5C9-D4076FDAB33C}"/>
    <cellStyle name="Normal 2 3 3 2 8" xfId="20770" xr:uid="{1F137A29-2516-49DF-9575-255DF7A00C39}"/>
    <cellStyle name="Normal 2 3 3 2 9" xfId="28865" xr:uid="{76D806E8-1275-4938-B0D0-F808F9B7FF40}"/>
    <cellStyle name="Normal 2 3 3 3" xfId="2351" xr:uid="{94EE6B92-7063-4C58-BEE4-E99E191D9DF7}"/>
    <cellStyle name="Normal 2 3 3 3 2" xfId="2941" xr:uid="{E2226514-F5D9-43D7-A5EF-A59B19272402}"/>
    <cellStyle name="Normal 2 3 3 3 2 2" xfId="3814" xr:uid="{F5BBE0E1-9BA5-4389-B551-5EA42515B503}"/>
    <cellStyle name="Normal 2 3 3 3 2 2 2" xfId="5247" xr:uid="{D0F848B2-F2AA-47B7-A128-59C8D21DBAB1}"/>
    <cellStyle name="Normal 2 3 3 3 2 2 2 2" xfId="8183" xr:uid="{1A396477-0B67-4965-A445-7C25DC52476B}"/>
    <cellStyle name="Normal 2 3 3 3 2 2 2 2 2" xfId="26715" xr:uid="{A89170D9-2D2D-41CA-8298-872F8C162E8F}"/>
    <cellStyle name="Normal 2 3 3 3 2 2 2 2 3" xfId="34833" xr:uid="{698716DB-8C99-4DF7-9ECB-1162762C7F3F}"/>
    <cellStyle name="Normal 2 3 3 3 2 2 2 3" xfId="23807" xr:uid="{EA376888-C25B-4C85-BFD8-C8BBA22FE38D}"/>
    <cellStyle name="Normal 2 3 3 3 2 2 2 4" xfId="31925" xr:uid="{605551F3-7F68-4419-A91D-41A72F9BFA08}"/>
    <cellStyle name="Normal 2 3 3 3 2 2 3" xfId="6757" xr:uid="{CD311CB7-FD47-4C72-91E0-6FC6B1AE80FC}"/>
    <cellStyle name="Normal 2 3 3 3 2 2 3 2" xfId="25289" xr:uid="{FB2FE1F3-4AD5-45E8-A409-E676CC50906C}"/>
    <cellStyle name="Normal 2 3 3 3 2 2 3 3" xfId="33407" xr:uid="{81EF5E9C-2CBD-4F09-A5BE-A3B173F720A6}"/>
    <cellStyle name="Normal 2 3 3 3 2 2 4" xfId="22379" xr:uid="{6F84FF33-221F-4F00-A29E-F39E6EE2293E}"/>
    <cellStyle name="Normal 2 3 3 3 2 2 5" xfId="30497" xr:uid="{90703B37-6310-4748-B63B-E12800021225}"/>
    <cellStyle name="Normal 2 3 3 3 2 3" xfId="4536" xr:uid="{D7C6DA70-9473-43FA-9B9A-84AABBF15B72}"/>
    <cellStyle name="Normal 2 3 3 3 2 3 2" xfId="7472" xr:uid="{BFC1B7A5-5BF9-42F0-AE13-8D8F08DBF371}"/>
    <cellStyle name="Normal 2 3 3 3 2 3 2 2" xfId="26004" xr:uid="{05AF780C-6CF7-4D78-A08F-6CA6D4D2A16F}"/>
    <cellStyle name="Normal 2 3 3 3 2 3 2 3" xfId="34122" xr:uid="{C6F76741-2E6B-43E7-8A74-14AE3D0ACCFB}"/>
    <cellStyle name="Normal 2 3 3 3 2 3 3" xfId="23096" xr:uid="{890C82FE-2A75-4797-9677-766E5308F0A7}"/>
    <cellStyle name="Normal 2 3 3 3 2 3 4" xfId="31214" xr:uid="{7960DD78-388B-4AA9-80EF-0AB9C5521AE8}"/>
    <cellStyle name="Normal 2 3 3 3 2 4" xfId="6046" xr:uid="{338163CA-A649-4F7F-A897-92258BFC8BCA}"/>
    <cellStyle name="Normal 2 3 3 3 2 4 2" xfId="24578" xr:uid="{FF3427CE-F527-469E-89AE-A015D5CC1998}"/>
    <cellStyle name="Normal 2 3 3 3 2 4 3" xfId="32696" xr:uid="{330D4BD5-D2E6-4748-B7E4-B3BDF1C20C7F}"/>
    <cellStyle name="Normal 2 3 3 3 2 5" xfId="21634" xr:uid="{C19E079C-73E6-4C46-9A41-20C92D198CB7}"/>
    <cellStyle name="Normal 2 3 3 3 2 6" xfId="29750" xr:uid="{84BB54CD-11D4-48C0-AFFD-268D720892ED}"/>
    <cellStyle name="Normal 2 3 3 3 3" xfId="3519" xr:uid="{C019F1AB-4872-45AF-88C2-475C1735D33A}"/>
    <cellStyle name="Normal 2 3 3 3 3 2" xfId="4954" xr:uid="{F63B9D2A-E0DC-424E-BEFA-57ED08A917BB}"/>
    <cellStyle name="Normal 2 3 3 3 3 2 2" xfId="7890" xr:uid="{211895E0-9194-4659-B8D0-39BBC243B24B}"/>
    <cellStyle name="Normal 2 3 3 3 3 2 2 2" xfId="26422" xr:uid="{B29A9655-0CB3-4799-A0E2-02008ECB1BEE}"/>
    <cellStyle name="Normal 2 3 3 3 3 2 2 3" xfId="34540" xr:uid="{B1D62AA3-6105-40A0-822D-6231AA947024}"/>
    <cellStyle name="Normal 2 3 3 3 3 2 3" xfId="23514" xr:uid="{E1C496E4-02B7-4CFD-95DB-0E0DE2614A2C}"/>
    <cellStyle name="Normal 2 3 3 3 3 2 4" xfId="31632" xr:uid="{F2CD7869-64B1-4444-BEAE-825647E46D18}"/>
    <cellStyle name="Normal 2 3 3 3 3 3" xfId="6464" xr:uid="{499C3F9D-98FD-44D2-BC56-AFFDF0FA50EE}"/>
    <cellStyle name="Normal 2 3 3 3 3 3 2" xfId="24996" xr:uid="{AE286F55-6BCF-4366-8C27-8ECDDD7194F7}"/>
    <cellStyle name="Normal 2 3 3 3 3 3 3" xfId="33114" xr:uid="{94B93B79-77C2-499A-8DF3-8D546FAA51DA}"/>
    <cellStyle name="Normal 2 3 3 3 3 4" xfId="22086" xr:uid="{60FD589D-5B96-4661-A58F-B1EE04ED1D40}"/>
    <cellStyle name="Normal 2 3 3 3 3 5" xfId="30204" xr:uid="{21790767-CF23-4F55-82C2-2CD7DDF58F8C}"/>
    <cellStyle name="Normal 2 3 3 3 4" xfId="4243" xr:uid="{8E04C736-4C86-455A-9CCD-FEF1E4B0412E}"/>
    <cellStyle name="Normal 2 3 3 3 4 2" xfId="7179" xr:uid="{F3273B40-FAD1-4FCD-8D5F-7D691DDACEDB}"/>
    <cellStyle name="Normal 2 3 3 3 4 2 2" xfId="25711" xr:uid="{503357DC-7552-408F-B486-03173F6619C6}"/>
    <cellStyle name="Normal 2 3 3 3 4 2 3" xfId="33829" xr:uid="{184413A2-B55E-4834-BD74-0F9B63FBE0A8}"/>
    <cellStyle name="Normal 2 3 3 3 4 3" xfId="22803" xr:uid="{5CEDBDAA-B1A5-4C25-ADAE-5004ADA9CC18}"/>
    <cellStyle name="Normal 2 3 3 3 4 4" xfId="30921" xr:uid="{03B23AD4-4087-4E44-8553-C4A78A88B3AA}"/>
    <cellStyle name="Normal 2 3 3 3 5" xfId="5753" xr:uid="{B892ACD5-C101-4B77-A849-2007F5FBC3AC}"/>
    <cellStyle name="Normal 2 3 3 3 5 2" xfId="24285" xr:uid="{64B86914-EA79-4714-9B9C-8387B0C81A0A}"/>
    <cellStyle name="Normal 2 3 3 3 5 3" xfId="32403" xr:uid="{2D58AEC4-0968-4253-B2CE-75F2481D5B6B}"/>
    <cellStyle name="Normal 2 3 3 3 6" xfId="21270" xr:uid="{1AEA22B9-B493-41A8-B318-9E55D9239A5F}"/>
    <cellStyle name="Normal 2 3 3 3 7" xfId="29386" xr:uid="{C5B8CB0B-71BF-4350-8391-475B90D6868B}"/>
    <cellStyle name="Normal 2 3 3 4" xfId="2791" xr:uid="{5806606B-C1E1-4253-BAF1-2759A92B6710}"/>
    <cellStyle name="Normal 2 3 3 4 2" xfId="3671" xr:uid="{FF4CB27C-E367-402A-98BC-4C321373FEA4}"/>
    <cellStyle name="Normal 2 3 3 4 2 2" xfId="5104" xr:uid="{CFDF1AA5-E6BC-4338-A23B-A33C90BF6CA9}"/>
    <cellStyle name="Normal 2 3 3 4 2 2 2" xfId="8040" xr:uid="{EC957AFE-A346-49BE-83A1-7C016E9E7747}"/>
    <cellStyle name="Normal 2 3 3 4 2 2 2 2" xfId="26572" xr:uid="{8BA19AF6-4793-4EBB-AC38-22FCCD20F0D5}"/>
    <cellStyle name="Normal 2 3 3 4 2 2 2 3" xfId="34690" xr:uid="{B9FF7FC0-1BCA-40F1-B589-9C87F12D7E33}"/>
    <cellStyle name="Normal 2 3 3 4 2 2 3" xfId="23664" xr:uid="{D7C6CF1E-4AEA-4264-9F25-DB0D30805908}"/>
    <cellStyle name="Normal 2 3 3 4 2 2 4" xfId="31782" xr:uid="{1E312076-7269-4290-B113-31B26E0659E1}"/>
    <cellStyle name="Normal 2 3 3 4 2 3" xfId="6614" xr:uid="{1B7FB2CC-361F-4699-8774-2CEF65D86BDB}"/>
    <cellStyle name="Normal 2 3 3 4 2 3 2" xfId="25146" xr:uid="{62523B28-4277-42F9-B396-7103CE0B2FB3}"/>
    <cellStyle name="Normal 2 3 3 4 2 3 3" xfId="33264" xr:uid="{3D688480-0BD0-47FE-8881-7843E37347A7}"/>
    <cellStyle name="Normal 2 3 3 4 2 4" xfId="22236" xr:uid="{07CB705F-BF0B-4887-995F-E4CFDCB00B4D}"/>
    <cellStyle name="Normal 2 3 3 4 2 5" xfId="30354" xr:uid="{DD5BDDB6-7483-4941-A2DB-E9A9A7E9981D}"/>
    <cellStyle name="Normal 2 3 3 4 3" xfId="4393" xr:uid="{9B8E8D1F-81C8-412D-828F-39DDA2D7216C}"/>
    <cellStyle name="Normal 2 3 3 4 3 2" xfId="7329" xr:uid="{0CAD7E5B-D1BB-48BA-A4E6-639384E135F7}"/>
    <cellStyle name="Normal 2 3 3 4 3 2 2" xfId="25861" xr:uid="{73D11A87-37B1-4024-B679-029C7908D42B}"/>
    <cellStyle name="Normal 2 3 3 4 3 2 3" xfId="33979" xr:uid="{3B3227D7-0244-473D-8407-F29B107E302E}"/>
    <cellStyle name="Normal 2 3 3 4 3 3" xfId="22953" xr:uid="{A92084B2-8088-42B8-9FEF-D6ACC996ED65}"/>
    <cellStyle name="Normal 2 3 3 4 3 4" xfId="31071" xr:uid="{4B345E90-339A-4D0F-B0A7-E79D1DB23BBE}"/>
    <cellStyle name="Normal 2 3 3 4 4" xfId="5903" xr:uid="{BEE6B2CE-DF16-437B-B6CF-22DA1603BFDC}"/>
    <cellStyle name="Normal 2 3 3 4 4 2" xfId="24435" xr:uid="{8C0A6D86-8C3F-4C21-A0FC-D6020BD68455}"/>
    <cellStyle name="Normal 2 3 3 4 4 3" xfId="32553" xr:uid="{9FA916E8-08C8-4190-A296-ABDBED997D34}"/>
    <cellStyle name="Normal 2 3 3 4 5" xfId="21488" xr:uid="{C45D26B8-1FA2-4A34-8245-1BF3C81501D9}"/>
    <cellStyle name="Normal 2 3 3 4 6" xfId="29604" xr:uid="{CEAD5CEB-6231-4E8F-9B5E-736912B489D2}"/>
    <cellStyle name="Normal 2 3 3 5" xfId="3362" xr:uid="{A958A4B1-B09A-4BA1-A264-5C571C138390}"/>
    <cellStyle name="Normal 2 3 3 5 2" xfId="4797" xr:uid="{5155EB26-9DD9-4DCC-854C-9A4F1C9E1F44}"/>
    <cellStyle name="Normal 2 3 3 5 2 2" xfId="7733" xr:uid="{6232E35C-2BD3-48E8-B2E2-AC27F2EC3B95}"/>
    <cellStyle name="Normal 2 3 3 5 2 2 2" xfId="26265" xr:uid="{F808DDA9-8912-4D1F-B512-01BD6F47D409}"/>
    <cellStyle name="Normal 2 3 3 5 2 2 3" xfId="34383" xr:uid="{4C587B53-0133-4330-B415-C36EDAF09899}"/>
    <cellStyle name="Normal 2 3 3 5 2 3" xfId="23357" xr:uid="{B6D19853-4ABD-4344-B8A1-D85C1B063AE5}"/>
    <cellStyle name="Normal 2 3 3 5 2 4" xfId="31475" xr:uid="{843E75D2-CA5C-46EC-B2DC-4F932FAF21CD}"/>
    <cellStyle name="Normal 2 3 3 5 3" xfId="6307" xr:uid="{44A62A72-4A46-40F3-8BA8-F4744C7AEF94}"/>
    <cellStyle name="Normal 2 3 3 5 3 2" xfId="24839" xr:uid="{9598C9B7-DDD5-4EDF-BF74-593489B82A67}"/>
    <cellStyle name="Normal 2 3 3 5 3 3" xfId="32957" xr:uid="{554B8DA6-BF77-4C22-B1C7-54B8B9DBABD4}"/>
    <cellStyle name="Normal 2 3 3 5 4" xfId="21929" xr:uid="{F48AA240-650A-4A4F-B569-B108C15C3F66}"/>
    <cellStyle name="Normal 2 3 3 5 5" xfId="30047" xr:uid="{CBF9910B-282C-4921-A2AE-48EA4A46D98E}"/>
    <cellStyle name="Normal 2 3 3 6" xfId="4086" xr:uid="{999F637A-AFF7-4A1E-8903-2E529CA1049C}"/>
    <cellStyle name="Normal 2 3 3 6 2" xfId="7022" xr:uid="{3C902855-9417-4678-A6EE-0063ACC60588}"/>
    <cellStyle name="Normal 2 3 3 6 2 2" xfId="25554" xr:uid="{93BB3FC0-F530-4336-9373-2AA306ABF592}"/>
    <cellStyle name="Normal 2 3 3 6 2 3" xfId="33672" xr:uid="{27A0C586-F91F-4698-A574-9315C171F174}"/>
    <cellStyle name="Normal 2 3 3 6 3" xfId="22646" xr:uid="{FD734A93-205C-4651-B31A-FF3D91AA2C86}"/>
    <cellStyle name="Normal 2 3 3 6 4" xfId="30764" xr:uid="{48CC80C3-7C2E-42D3-9BC9-68DD5915E006}"/>
    <cellStyle name="Normal 2 3 3 7" xfId="5596" xr:uid="{F2CF44DA-8E62-45E0-AB7F-78125922AC22}"/>
    <cellStyle name="Normal 2 3 3 7 2" xfId="24128" xr:uid="{4C4B45C9-9E05-415C-8917-1E4D40B533C0}"/>
    <cellStyle name="Normal 2 3 3 7 3" xfId="32246" xr:uid="{4BEC7913-91F9-46BA-B89F-85D4E4E8D515}"/>
    <cellStyle name="Normal 2 3 3 8" xfId="11275" xr:uid="{C6C93DB3-04D0-44AE-B662-E2C031CC6CD2}"/>
    <cellStyle name="Normal 2 3 3 8 2" xfId="27579" xr:uid="{A27D1004-6CB1-414E-824C-E028FE28857B}"/>
    <cellStyle name="Normal 2 3 3 8 3" xfId="35767" xr:uid="{05081BE4-5D16-4CD8-B026-BD63A41B287D}"/>
    <cellStyle name="Normal 2 3 3 9" xfId="2133" xr:uid="{DA00761A-DC2E-4157-9BE2-FF28FA3C068D}"/>
    <cellStyle name="Normal 2 3 3 9 2" xfId="21097" xr:uid="{A434E7E2-AAB1-414A-84DD-6C6115B099B4}"/>
    <cellStyle name="Normal 2 3 3 9 3" xfId="29213" xr:uid="{83635E49-7957-4671-A92A-254B8F2BCEEB}"/>
    <cellStyle name="Normal 2 3 4" xfId="2307" xr:uid="{9E14DCE6-A3D9-4CC1-85AD-795DCA7F1F09}"/>
    <cellStyle name="Normal 2 3 4 2" xfId="11276" xr:uid="{1C1E58C7-9542-4FF3-B838-3503C5C871F1}"/>
    <cellStyle name="Normal 2 3 5" xfId="2744" xr:uid="{79284E58-56AF-4596-A1AC-06423E88622D}"/>
    <cellStyle name="Normal 2 3 6" xfId="3128" xr:uid="{7FC2893D-DCD8-45B7-802B-BFEB953084B0}"/>
    <cellStyle name="Normal 2 3 7" xfId="11271" xr:uid="{2CA330EC-7DE3-42FB-A4E3-C3109262A9E4}"/>
    <cellStyle name="Normal 2 3 7 2" xfId="27575" xr:uid="{E2AA876C-7316-4AAA-B1A6-F4DED6EDCCBB}"/>
    <cellStyle name="Normal 2 3 7 3" xfId="35763" xr:uid="{C48E4F04-2141-4426-9399-C47C15FD545D}"/>
    <cellStyle name="Normal 2 4" xfId="441" xr:uid="{CCD688BD-FC64-43A5-9982-21C4B2F18BCA}"/>
    <cellStyle name="Normal 2 4 10" xfId="5547" xr:uid="{3DF03DCD-7EF7-46DC-9C27-596C35D5B3B5}"/>
    <cellStyle name="Normal 2 4 10 2" xfId="24079" xr:uid="{0C1AB57E-C446-4D80-81AB-6FDFB782E579}"/>
    <cellStyle name="Normal 2 4 10 3" xfId="32197" xr:uid="{6DE1001F-E51D-4797-8D7F-B7E29FA43940}"/>
    <cellStyle name="Normal 2 4 11" xfId="11277" xr:uid="{FF47F30A-C5E2-45D8-8F97-FAB5C452D682}"/>
    <cellStyle name="Normal 2 4 12" xfId="1865" xr:uid="{4FC22AE3-9AF0-48D0-AEC8-A171E04AF08F}"/>
    <cellStyle name="Normal 2 4 12 2" xfId="20961" xr:uid="{428FF10A-7BF7-45B9-B45B-B65725A73FD4}"/>
    <cellStyle name="Normal 2 4 12 3" xfId="29075" xr:uid="{1F84D125-C375-4322-90B9-E7E3E5CA49D5}"/>
    <cellStyle name="Normal 2 4 2" xfId="442" xr:uid="{A3A241E3-BCDE-46F8-8FF8-7D2125B3DF1F}"/>
    <cellStyle name="Normal 2 4 2 2" xfId="2472" xr:uid="{9A21889E-E3ED-4A1B-9353-759566F6C571}"/>
    <cellStyle name="Normal 2 4 2 3" xfId="11278" xr:uid="{21665146-9C0E-4961-ABE4-854966A4CFD5}"/>
    <cellStyle name="Normal 2 4 3" xfId="2471" xr:uid="{FB912A1D-6074-4387-B96B-674734E3FDDD}"/>
    <cellStyle name="Normal 2 4 3 2" xfId="11279" xr:uid="{459C0D95-418A-4261-9B40-A62E3875A507}"/>
    <cellStyle name="Normal 2 4 4" xfId="2078" xr:uid="{A1B634BA-E868-4B0A-8AAC-83634B06C465}"/>
    <cellStyle name="Normal 2 4 5" xfId="2661" xr:uid="{DA79A86B-0ABC-4AF3-9B02-981B7C445AE8}"/>
    <cellStyle name="Normal 2 4 5 2" xfId="3607" xr:uid="{A7DD9332-51EE-4E6F-8906-5C3752D2B79D}"/>
    <cellStyle name="Normal 2 4 5 2 2" xfId="5041" xr:uid="{340CC02B-DF66-4F92-879F-9CBA0D85C8E4}"/>
    <cellStyle name="Normal 2 4 5 2 2 2" xfId="7977" xr:uid="{72EE92C9-1C26-4528-97F9-CB70C367EDED}"/>
    <cellStyle name="Normal 2 4 5 2 2 2 2" xfId="26509" xr:uid="{FF61503C-8A17-4BDD-BB04-F1A1F8193400}"/>
    <cellStyle name="Normal 2 4 5 2 2 2 3" xfId="34627" xr:uid="{0B13553C-C6ED-489F-AA19-E303601FB1F6}"/>
    <cellStyle name="Normal 2 4 5 2 2 3" xfId="23601" xr:uid="{16653E2A-DD96-413A-9675-EFB093D37701}"/>
    <cellStyle name="Normal 2 4 5 2 2 4" xfId="31719" xr:uid="{4967B66F-8453-4E6F-A2C7-8A27F0DAEDA2}"/>
    <cellStyle name="Normal 2 4 5 2 3" xfId="6551" xr:uid="{F4EBCD65-D999-44E3-B5A4-A9CAF88A5246}"/>
    <cellStyle name="Normal 2 4 5 2 3 2" xfId="25083" xr:uid="{D0DB1095-CACF-436C-9288-4E5CCB113F96}"/>
    <cellStyle name="Normal 2 4 5 2 3 3" xfId="33201" xr:uid="{1A493F77-5C2F-4B9F-984B-2DC599A4AADE}"/>
    <cellStyle name="Normal 2 4 5 2 4" xfId="22173" xr:uid="{897535C1-5D6C-4534-AE54-79A3E7F28887}"/>
    <cellStyle name="Normal 2 4 5 2 5" xfId="30291" xr:uid="{23136A9D-36CB-49E9-877C-802CA0B60565}"/>
    <cellStyle name="Normal 2 4 5 3" xfId="4330" xr:uid="{FD161E5D-0081-46AD-B183-C5E24A93633E}"/>
    <cellStyle name="Normal 2 4 5 3 2" xfId="7266" xr:uid="{A5B6C026-2160-498B-88D9-048E80A14D18}"/>
    <cellStyle name="Normal 2 4 5 3 2 2" xfId="25798" xr:uid="{CEDF7636-C07B-47E2-AF6B-4371A30D7007}"/>
    <cellStyle name="Normal 2 4 5 3 2 3" xfId="33916" xr:uid="{70284FFE-1D13-4948-8964-70B518CF1B18}"/>
    <cellStyle name="Normal 2 4 5 3 3" xfId="22890" xr:uid="{25284383-EE6E-475C-AA65-EF9F64688179}"/>
    <cellStyle name="Normal 2 4 5 3 4" xfId="31008" xr:uid="{B5564DB2-7F3F-433D-B698-7A74A85CB35C}"/>
    <cellStyle name="Normal 2 4 5 4" xfId="5840" xr:uid="{910C7752-4F4B-47A5-A7A9-9DA6D4056210}"/>
    <cellStyle name="Normal 2 4 5 4 2" xfId="24372" xr:uid="{70597C6C-23FE-4E9A-A842-59EF389A1941}"/>
    <cellStyle name="Normal 2 4 5 4 3" xfId="32490" xr:uid="{9C5AB4A2-77F4-4153-833A-FDA0F7BB062A}"/>
    <cellStyle name="Normal 2 4 5 5" xfId="21418" xr:uid="{0A6F0E91-DD5D-4E88-AB04-81BF50B1C4AB}"/>
    <cellStyle name="Normal 2 4 5 6" xfId="29534" xr:uid="{CA999A4C-43DF-4E8A-9EFE-BE9A9AC7356D}"/>
    <cellStyle name="Normal 2 4 6" xfId="3129" xr:uid="{453E6DA3-A709-4B16-9172-5D1A72A3B967}"/>
    <cellStyle name="Normal 2 4 6 2" xfId="3946" xr:uid="{A606BE2D-9867-4F14-BA84-A85CE9095603}"/>
    <cellStyle name="Normal 2 4 6 2 2" xfId="5379" xr:uid="{45C096C3-8A65-462D-B646-CEA761B2A76C}"/>
    <cellStyle name="Normal 2 4 6 2 2 2" xfId="8315" xr:uid="{C29EE667-437C-4C28-81C3-7E5EDB14D1C1}"/>
    <cellStyle name="Normal 2 4 6 2 2 2 2" xfId="26847" xr:uid="{D5F39489-A606-4E74-B5B6-B1EB7F04CCC5}"/>
    <cellStyle name="Normal 2 4 6 2 2 2 3" xfId="34965" xr:uid="{BBC796E8-C711-43A6-A690-16E149AB84B3}"/>
    <cellStyle name="Normal 2 4 6 2 2 3" xfId="23939" xr:uid="{5071A2EE-AF3B-4C97-B39B-C8EEB88E2A8B}"/>
    <cellStyle name="Normal 2 4 6 2 2 4" xfId="32057" xr:uid="{AA80CFAA-CDD1-410C-8FC8-17BF219BA1CD}"/>
    <cellStyle name="Normal 2 4 6 2 3" xfId="6889" xr:uid="{D2766560-46C8-468A-BB69-52641B1E1B2C}"/>
    <cellStyle name="Normal 2 4 6 2 3 2" xfId="25421" xr:uid="{9B3ED178-99F6-40BF-9674-D42F8EBE0168}"/>
    <cellStyle name="Normal 2 4 6 2 3 3" xfId="33539" xr:uid="{5CC800EE-C66E-4FBB-B41F-FDB6901D9112}"/>
    <cellStyle name="Normal 2 4 6 2 4" xfId="22511" xr:uid="{E72788CD-8B79-45A4-96F1-42915C9D0CA9}"/>
    <cellStyle name="Normal 2 4 6 2 5" xfId="30629" xr:uid="{1557E72A-6FCF-4A50-BF7F-3D14A574BFB2}"/>
    <cellStyle name="Normal 2 4 6 3" xfId="4668" xr:uid="{1AFF4F7B-4812-4092-A42E-C5EB09CEED97}"/>
    <cellStyle name="Normal 2 4 6 3 2" xfId="7604" xr:uid="{C7588BCC-5B19-4BBA-BCE6-28FED5FA5F08}"/>
    <cellStyle name="Normal 2 4 6 3 2 2" xfId="26136" xr:uid="{99B31A13-84DE-457A-80E4-13F4068803DB}"/>
    <cellStyle name="Normal 2 4 6 3 2 3" xfId="34254" xr:uid="{20AA5432-8819-4FED-AF40-113C8CAEE123}"/>
    <cellStyle name="Normal 2 4 6 3 3" xfId="23228" xr:uid="{FF82BA68-0972-41B3-A302-8A547773B1B8}"/>
    <cellStyle name="Normal 2 4 6 3 4" xfId="31346" xr:uid="{E904E8AA-D1DC-4839-9921-43D3004C86F4}"/>
    <cellStyle name="Normal 2 4 6 4" xfId="6178" xr:uid="{49F180D6-CC44-4939-82BA-D25E36EEAB22}"/>
    <cellStyle name="Normal 2 4 6 4 2" xfId="24710" xr:uid="{7FE413A6-6DA4-457E-A44A-AE692EEB0ABE}"/>
    <cellStyle name="Normal 2 4 6 4 3" xfId="32828" xr:uid="{DA8B66AC-18CC-488F-9AC9-16328204F5DA}"/>
    <cellStyle name="Normal 2 4 6 5" xfId="21783" xr:uid="{13720FF9-FB97-4D5E-B684-E16656FBF46D}"/>
    <cellStyle name="Normal 2 4 6 6" xfId="29899" xr:uid="{2199AE6A-349E-435D-976C-C4102EC2C873}"/>
    <cellStyle name="Normal 2 4 7" xfId="3294" xr:uid="{1E93BC2A-2610-4B8C-83B4-82D4AB2487AB}"/>
    <cellStyle name="Normal 2 4 7 2" xfId="4011" xr:uid="{4AE95D3F-C0CC-4DB7-A92A-A637317CAA01}"/>
    <cellStyle name="Normal 2 4 7 2 2" xfId="5444" xr:uid="{E28C8848-08D1-4CFD-AEC4-E85558073431}"/>
    <cellStyle name="Normal 2 4 7 2 2 2" xfId="8380" xr:uid="{EF5CCF94-5F72-44E8-A980-2ABB1EC5CB85}"/>
    <cellStyle name="Normal 2 4 7 2 2 2 2" xfId="26912" xr:uid="{4F12DBF9-DF41-4898-B916-84B5F7D44820}"/>
    <cellStyle name="Normal 2 4 7 2 2 2 3" xfId="35030" xr:uid="{C5E26B39-B986-4A48-AB3B-2BA9C4B7F3F7}"/>
    <cellStyle name="Normal 2 4 7 2 2 3" xfId="24004" xr:uid="{93EB8086-622F-4F06-985F-7F9004E58D0B}"/>
    <cellStyle name="Normal 2 4 7 2 2 4" xfId="32122" xr:uid="{D7555A60-88F3-44A3-90CA-31AA0A13C5BE}"/>
    <cellStyle name="Normal 2 4 7 2 3" xfId="6954" xr:uid="{673D1576-7B6E-4C34-8F7C-989DE86776E0}"/>
    <cellStyle name="Normal 2 4 7 2 3 2" xfId="25486" xr:uid="{8D9885AC-1B54-41EF-A9F5-3D5FA19B7337}"/>
    <cellStyle name="Normal 2 4 7 2 3 3" xfId="33604" xr:uid="{091DA4EC-0AFC-437E-8E97-CE5E3013883D}"/>
    <cellStyle name="Normal 2 4 7 2 4" xfId="22576" xr:uid="{4C9B4A18-B386-4973-8D7F-BBB6EEEDA461}"/>
    <cellStyle name="Normal 2 4 7 2 5" xfId="30694" xr:uid="{35207805-9A42-464F-86D0-C081E1A3BD00}"/>
    <cellStyle name="Normal 2 4 7 3" xfId="4733" xr:uid="{F07ECF06-6FD1-4426-8342-8FAAFC521EF5}"/>
    <cellStyle name="Normal 2 4 7 3 2" xfId="7669" xr:uid="{C7683065-5DB5-4CC2-9DF0-5E2536CC6478}"/>
    <cellStyle name="Normal 2 4 7 3 2 2" xfId="26201" xr:uid="{66FB3681-06F5-49F4-8FF8-F5C245883A56}"/>
    <cellStyle name="Normal 2 4 7 3 2 3" xfId="34319" xr:uid="{4D4207AF-BDDC-42D7-8435-8EB5533BD24A}"/>
    <cellStyle name="Normal 2 4 7 3 3" xfId="23293" xr:uid="{6CFB9BF0-93F4-414D-A85B-A3419C4175FD}"/>
    <cellStyle name="Normal 2 4 7 3 4" xfId="31411" xr:uid="{7D5A1351-8D40-47AF-B515-FC7515DC7265}"/>
    <cellStyle name="Normal 2 4 7 4" xfId="6243" xr:uid="{9BF1C345-E82A-4BFB-B9A8-06C91583369F}"/>
    <cellStyle name="Normal 2 4 7 4 2" xfId="24775" xr:uid="{7DC3CC00-F77C-4470-A1D6-109CAF0A56CB}"/>
    <cellStyle name="Normal 2 4 7 4 3" xfId="32893" xr:uid="{E4090D64-230C-494F-A874-7337088CCC1A}"/>
    <cellStyle name="Normal 2 4 7 5" xfId="21865" xr:uid="{16746069-9A4F-45C7-98F5-EA8BA69E7F80}"/>
    <cellStyle name="Normal 2 4 7 6" xfId="29982" xr:uid="{258EF099-2C45-49D5-BD98-8EDE83A85880}"/>
    <cellStyle name="Normal 2 4 8" xfId="3311" xr:uid="{497CB4A9-D2BB-4F6F-AA47-7E13E3A99675}"/>
    <cellStyle name="Normal 2 4 8 2" xfId="4748" xr:uid="{99DEA4BC-3E91-4E0A-8D58-9E9F8970C782}"/>
    <cellStyle name="Normal 2 4 8 2 2" xfId="7684" xr:uid="{FA39C116-6480-4F1B-B1F1-2EF3602D0B7F}"/>
    <cellStyle name="Normal 2 4 8 2 2 2" xfId="26216" xr:uid="{B1375C81-58FB-487C-AD9D-9E9628A97A3E}"/>
    <cellStyle name="Normal 2 4 8 2 2 3" xfId="34334" xr:uid="{FD7C855D-F401-4F37-97CD-6AB7793E23CD}"/>
    <cellStyle name="Normal 2 4 8 2 3" xfId="23308" xr:uid="{ACEC149D-3710-4054-A4DD-D1F20D12F110}"/>
    <cellStyle name="Normal 2 4 8 2 4" xfId="31426" xr:uid="{10EDDBFC-B60E-4DA0-93CF-11CECF80E810}"/>
    <cellStyle name="Normal 2 4 8 3" xfId="6258" xr:uid="{06CA2DAA-8ACD-449B-80CA-499CF60DD067}"/>
    <cellStyle name="Normal 2 4 8 3 2" xfId="24790" xr:uid="{2C90F91B-63F0-4027-BFEC-AF29E2EA36CC}"/>
    <cellStyle name="Normal 2 4 8 3 3" xfId="32908" xr:uid="{382352BE-9B59-4048-BA88-3EC427DF8B6E}"/>
    <cellStyle name="Normal 2 4 8 4" xfId="21880" xr:uid="{6F40BDB0-D3B8-4C7B-AB0E-03BE93C4C4BD}"/>
    <cellStyle name="Normal 2 4 8 5" xfId="29997" xr:uid="{363E8C52-4761-4062-8A9B-507B43AF1190}"/>
    <cellStyle name="Normal 2 4 9" xfId="4035" xr:uid="{DC7BC915-3184-479D-A5AD-3A6C2709992C}"/>
    <cellStyle name="Normal 2 4 9 2" xfId="6971" xr:uid="{8A164713-5BBC-4FF4-94C5-116D7F304B99}"/>
    <cellStyle name="Normal 2 4 9 2 2" xfId="25503" xr:uid="{A4307397-EBFE-4707-A486-9887105990AB}"/>
    <cellStyle name="Normal 2 4 9 2 3" xfId="33621" xr:uid="{04F10931-BC9C-4A59-9677-45383BA703A8}"/>
    <cellStyle name="Normal 2 4 9 3" xfId="22595" xr:uid="{B03CD67B-6D00-48E2-AFE0-D54A4567D88F}"/>
    <cellStyle name="Normal 2 4 9 4" xfId="30713" xr:uid="{B2013373-0B5A-4535-BB07-922D71BC9EF8}"/>
    <cellStyle name="Normal 2 5" xfId="443" xr:uid="{0B9BCB7B-4D64-46C5-A26B-8A8D8985B542}"/>
    <cellStyle name="Normal 2 5 2" xfId="893" xr:uid="{B0E36828-625C-480B-8F7D-6B5F82F30315}"/>
    <cellStyle name="Normal 2 5 2 10" xfId="28744" xr:uid="{91F53C2D-8672-486D-856C-DE8631A9FDA5}"/>
    <cellStyle name="Normal 2 5 2 2" xfId="2373" xr:uid="{A214B7A0-6EAB-4E06-BD97-3A8558C27275}"/>
    <cellStyle name="Normal 2 5 2 2 2" xfId="2961" xr:uid="{050350D1-5032-450B-8C0D-5760AA76E3B3}"/>
    <cellStyle name="Normal 2 5 2 2 2 2" xfId="3834" xr:uid="{00B0CC50-36C5-4A5B-937D-7E5C9F9E028B}"/>
    <cellStyle name="Normal 2 5 2 2 2 2 2" xfId="5267" xr:uid="{0970FB89-F416-424F-8CE5-6F116E7CD4E5}"/>
    <cellStyle name="Normal 2 5 2 2 2 2 2 2" xfId="8203" xr:uid="{661F53C7-8C45-4C8F-98B1-F0FCEBD4EBD6}"/>
    <cellStyle name="Normal 2 5 2 2 2 2 2 2 2" xfId="26735" xr:uid="{D06D9DFE-EDEF-47F6-B9E9-6340F5CFAC32}"/>
    <cellStyle name="Normal 2 5 2 2 2 2 2 2 3" xfId="34853" xr:uid="{60F14BBF-5841-4658-ACE8-02A2950D1328}"/>
    <cellStyle name="Normal 2 5 2 2 2 2 2 3" xfId="23827" xr:uid="{1F4C5607-38E5-4C59-884B-DBAF56FC0C07}"/>
    <cellStyle name="Normal 2 5 2 2 2 2 2 4" xfId="31945" xr:uid="{8BFFD473-0D42-463F-ADBF-12875DE9F95D}"/>
    <cellStyle name="Normal 2 5 2 2 2 2 3" xfId="6777" xr:uid="{6697C81B-376A-4259-88A5-923F21F4BBFE}"/>
    <cellStyle name="Normal 2 5 2 2 2 2 3 2" xfId="25309" xr:uid="{551C9AD2-E905-4DF0-8F7F-56021036D342}"/>
    <cellStyle name="Normal 2 5 2 2 2 2 3 3" xfId="33427" xr:uid="{4FD5E5A7-F2D8-400E-AD87-25A8ADD6E996}"/>
    <cellStyle name="Normal 2 5 2 2 2 2 4" xfId="22399" xr:uid="{26131E06-2191-40D8-A9D5-EA2CE731700C}"/>
    <cellStyle name="Normal 2 5 2 2 2 2 5" xfId="30517" xr:uid="{3DA1CD03-0C4E-4EE3-89D4-7BAE3527D7F5}"/>
    <cellStyle name="Normal 2 5 2 2 2 3" xfId="4556" xr:uid="{213B37CD-2D31-41E9-9232-A4154E454FB1}"/>
    <cellStyle name="Normal 2 5 2 2 2 3 2" xfId="7492" xr:uid="{74CE5F62-2F0B-4184-AAE6-E091F9CF6368}"/>
    <cellStyle name="Normal 2 5 2 2 2 3 2 2" xfId="26024" xr:uid="{7FDD1B01-89C6-49F2-A1C1-2A4CEF5A73B3}"/>
    <cellStyle name="Normal 2 5 2 2 2 3 2 3" xfId="34142" xr:uid="{EDC52D1D-D0F0-4761-8952-DE23AC3607DF}"/>
    <cellStyle name="Normal 2 5 2 2 2 3 3" xfId="23116" xr:uid="{FD6011CA-2432-4B92-B7A8-6A2CCAE5EA62}"/>
    <cellStyle name="Normal 2 5 2 2 2 3 4" xfId="31234" xr:uid="{85CD2217-4475-4173-8FE7-2EBB288F9947}"/>
    <cellStyle name="Normal 2 5 2 2 2 4" xfId="6066" xr:uid="{CE5FBC93-D781-4611-9E07-47CA44BAEC7A}"/>
    <cellStyle name="Normal 2 5 2 2 2 4 2" xfId="24598" xr:uid="{F26B74FA-CAD2-4A4D-AC1F-136ECBC4AE21}"/>
    <cellStyle name="Normal 2 5 2 2 2 4 3" xfId="32716" xr:uid="{7FB41D59-BB43-46DE-BD5A-77B31D3600F0}"/>
    <cellStyle name="Normal 2 5 2 2 2 5" xfId="21654" xr:uid="{3A03EBCF-B681-4ECA-8BC0-B28C48540E49}"/>
    <cellStyle name="Normal 2 5 2 2 2 6" xfId="29770" xr:uid="{E1AA996D-1C74-4745-89E2-B346DE7975D6}"/>
    <cellStyle name="Normal 2 5 2 2 3" xfId="3539" xr:uid="{46492F22-C610-4F59-8303-866720700485}"/>
    <cellStyle name="Normal 2 5 2 2 3 2" xfId="4974" xr:uid="{59C423F4-CF46-4876-8A06-EB98C62172D4}"/>
    <cellStyle name="Normal 2 5 2 2 3 2 2" xfId="7910" xr:uid="{1D800F61-DBE2-483D-A548-69E34E1C6789}"/>
    <cellStyle name="Normal 2 5 2 2 3 2 2 2" xfId="26442" xr:uid="{D484772D-03AB-4E51-8637-49117A46E916}"/>
    <cellStyle name="Normal 2 5 2 2 3 2 2 3" xfId="34560" xr:uid="{3B4A8253-ADE7-47BE-BABF-454B511628F0}"/>
    <cellStyle name="Normal 2 5 2 2 3 2 3" xfId="23534" xr:uid="{AE4A6B8B-022F-43F5-9B27-4A8DA0242C4F}"/>
    <cellStyle name="Normal 2 5 2 2 3 2 4" xfId="31652" xr:uid="{8AD0D9D5-8964-4FE7-9349-1B2AD4778AEF}"/>
    <cellStyle name="Normal 2 5 2 2 3 3" xfId="6484" xr:uid="{D6D4FD1A-21D5-464B-A1E5-9D7FF34C7972}"/>
    <cellStyle name="Normal 2 5 2 2 3 3 2" xfId="25016" xr:uid="{D0A7647D-9E2B-462B-8121-3B1975D7FE4C}"/>
    <cellStyle name="Normal 2 5 2 2 3 3 3" xfId="33134" xr:uid="{BB15AA72-FDD5-4D5E-B7DC-800891C5DDB1}"/>
    <cellStyle name="Normal 2 5 2 2 3 4" xfId="22106" xr:uid="{B4E7579D-D0EF-4088-958B-3B2DB433B6A1}"/>
    <cellStyle name="Normal 2 5 2 2 3 5" xfId="30224" xr:uid="{240A5C21-1C67-46D5-9491-66D8DFFA7146}"/>
    <cellStyle name="Normal 2 5 2 2 4" xfId="4263" xr:uid="{A4BCDF5D-4F02-46F8-B82A-A8BFFCA054FE}"/>
    <cellStyle name="Normal 2 5 2 2 4 2" xfId="7199" xr:uid="{9B960C30-F18B-42B3-A518-539881AFA151}"/>
    <cellStyle name="Normal 2 5 2 2 4 2 2" xfId="25731" xr:uid="{B5240767-2E0E-4F85-A133-2A14D66176D6}"/>
    <cellStyle name="Normal 2 5 2 2 4 2 3" xfId="33849" xr:uid="{4F99A443-08EB-46B4-970C-7019AD77589C}"/>
    <cellStyle name="Normal 2 5 2 2 4 3" xfId="22823" xr:uid="{6A7D7200-74BD-4A32-9404-E5BD518090C2}"/>
    <cellStyle name="Normal 2 5 2 2 4 4" xfId="30941" xr:uid="{D8949FCB-9DD2-40DA-9D42-86985C3197B5}"/>
    <cellStyle name="Normal 2 5 2 2 5" xfId="5773" xr:uid="{94F24781-A528-4246-A03F-C4435F0E0D50}"/>
    <cellStyle name="Normal 2 5 2 2 5 2" xfId="24305" xr:uid="{C544EA8B-4977-4BE6-B3E0-29C583338B5D}"/>
    <cellStyle name="Normal 2 5 2 2 5 3" xfId="32423" xr:uid="{679C5B12-A377-4F23-94FC-78B246F90048}"/>
    <cellStyle name="Normal 2 5 2 2 6" xfId="21291" xr:uid="{6EDEDC28-D48A-4F4D-B2C2-A51BB72EA69E}"/>
    <cellStyle name="Normal 2 5 2 2 7" xfId="29407" xr:uid="{1D7E0E36-EBB2-400E-9568-8A4099272E35}"/>
    <cellStyle name="Normal 2 5 2 3" xfId="2832" xr:uid="{E78F88A2-9BCF-4C33-BD53-951062381292}"/>
    <cellStyle name="Normal 2 5 2 3 2" xfId="3705" xr:uid="{2EB21C17-400A-4DE6-A63C-DDD50DC79FE9}"/>
    <cellStyle name="Normal 2 5 2 3 2 2" xfId="5138" xr:uid="{103E4D22-8C43-45A5-8400-B8132D383780}"/>
    <cellStyle name="Normal 2 5 2 3 2 2 2" xfId="8074" xr:uid="{4A747325-D801-4BB2-9813-B26DEC8B1E64}"/>
    <cellStyle name="Normal 2 5 2 3 2 2 2 2" xfId="26606" xr:uid="{D00A24D1-08A9-41DB-87DD-C7CE0BF0EEC0}"/>
    <cellStyle name="Normal 2 5 2 3 2 2 2 3" xfId="34724" xr:uid="{2785466A-BA7C-487C-9000-72881DBABE39}"/>
    <cellStyle name="Normal 2 5 2 3 2 2 3" xfId="23698" xr:uid="{09D1344C-7A1A-479A-A449-D6485A68F501}"/>
    <cellStyle name="Normal 2 5 2 3 2 2 4" xfId="31816" xr:uid="{513B3860-368D-4880-AEA8-55C9CD8A4D3C}"/>
    <cellStyle name="Normal 2 5 2 3 2 3" xfId="6648" xr:uid="{1E342497-A2FB-4058-AE87-AFBDBE94E940}"/>
    <cellStyle name="Normal 2 5 2 3 2 3 2" xfId="25180" xr:uid="{37D6D53E-C8B9-488C-B78F-2EEB916D17C0}"/>
    <cellStyle name="Normal 2 5 2 3 2 3 3" xfId="33298" xr:uid="{8213C8D3-1121-4B83-8F81-66BBA8C3ABF7}"/>
    <cellStyle name="Normal 2 5 2 3 2 4" xfId="22270" xr:uid="{D6037573-C743-40B2-8AB5-1B0989A428B1}"/>
    <cellStyle name="Normal 2 5 2 3 2 5" xfId="30388" xr:uid="{964D998E-8D1F-4082-9C31-6C1A65A580AA}"/>
    <cellStyle name="Normal 2 5 2 3 3" xfId="4427" xr:uid="{914A90B6-9C6C-47DE-8112-D112B1F21568}"/>
    <cellStyle name="Normal 2 5 2 3 3 2" xfId="7363" xr:uid="{F9E39576-9EC7-4B2D-98DB-1CB6D371AD99}"/>
    <cellStyle name="Normal 2 5 2 3 3 2 2" xfId="25895" xr:uid="{2BF0FB81-5961-484B-9B3A-15551B403A65}"/>
    <cellStyle name="Normal 2 5 2 3 3 2 3" xfId="34013" xr:uid="{1DC9EF35-14C4-4D09-93BB-D43BD1409D57}"/>
    <cellStyle name="Normal 2 5 2 3 3 3" xfId="22987" xr:uid="{08E69276-47AB-4E1F-B403-DDC99189648B}"/>
    <cellStyle name="Normal 2 5 2 3 3 4" xfId="31105" xr:uid="{A56E6704-B4AC-4177-B592-FBC9F569113F}"/>
    <cellStyle name="Normal 2 5 2 3 4" xfId="5937" xr:uid="{E469CEB6-94B9-4EA8-B0C2-1B80891ECE46}"/>
    <cellStyle name="Normal 2 5 2 3 4 2" xfId="24469" xr:uid="{D2AE0ED2-A14F-4520-ABAE-856D373B7BFF}"/>
    <cellStyle name="Normal 2 5 2 3 4 3" xfId="32587" xr:uid="{E0518DD2-61DF-4A30-A8F8-FC3A84DD8E8F}"/>
    <cellStyle name="Normal 2 5 2 3 5" xfId="21525" xr:uid="{E824A730-1BC7-4EEB-AC48-4D1FB8599515}"/>
    <cellStyle name="Normal 2 5 2 3 6" xfId="29641" xr:uid="{CCDD757E-6281-4583-B1C8-757B54F596E2}"/>
    <cellStyle name="Normal 2 5 2 4" xfId="3410" xr:uid="{7DCA9E8D-E871-4D7F-8B00-C5903E91741D}"/>
    <cellStyle name="Normal 2 5 2 4 2" xfId="4845" xr:uid="{0B80E89B-C51B-42F8-9021-5CD25C1C3143}"/>
    <cellStyle name="Normal 2 5 2 4 2 2" xfId="7781" xr:uid="{4A9DCF6A-AB01-4619-ADF1-E5B77477E914}"/>
    <cellStyle name="Normal 2 5 2 4 2 2 2" xfId="26313" xr:uid="{8EF28506-F02D-4899-AE90-8BEDFE3A2F08}"/>
    <cellStyle name="Normal 2 5 2 4 2 2 3" xfId="34431" xr:uid="{562E4FBD-11AB-4088-916D-8F4064BF42BE}"/>
    <cellStyle name="Normal 2 5 2 4 2 3" xfId="23405" xr:uid="{98876E45-1943-46FC-B1C0-180597E1FEFB}"/>
    <cellStyle name="Normal 2 5 2 4 2 4" xfId="31523" xr:uid="{E0CEE27F-7C6C-4A10-8080-9D9F4825BFB7}"/>
    <cellStyle name="Normal 2 5 2 4 3" xfId="6355" xr:uid="{5194E70B-1F58-4B1A-BF9A-5652C582ABCD}"/>
    <cellStyle name="Normal 2 5 2 4 3 2" xfId="24887" xr:uid="{472B4160-BCF6-4505-99EA-FAAAD72C6286}"/>
    <cellStyle name="Normal 2 5 2 4 3 3" xfId="33005" xr:uid="{D5A0CE95-D8D2-48E3-A992-F04A309574B1}"/>
    <cellStyle name="Normal 2 5 2 4 4" xfId="21977" xr:uid="{BD6976BA-B46F-4769-BB8F-2B0A4D8B2D98}"/>
    <cellStyle name="Normal 2 5 2 4 5" xfId="30095" xr:uid="{EC98E675-7A57-4388-8A42-5A4D8AFC33A2}"/>
    <cellStyle name="Normal 2 5 2 5" xfId="4134" xr:uid="{95DF96CB-B065-4E64-87D1-EFDCD7DF01B6}"/>
    <cellStyle name="Normal 2 5 2 5 2" xfId="7070" xr:uid="{B36CB27B-3D7B-4926-A0D7-265ABA9F4C4D}"/>
    <cellStyle name="Normal 2 5 2 5 2 2" xfId="25602" xr:uid="{E802EE27-1436-45CC-8254-FBFA5D8CA318}"/>
    <cellStyle name="Normal 2 5 2 5 2 3" xfId="33720" xr:uid="{F235AF0D-8B61-4CE3-85D0-5DBA6AA8CBE8}"/>
    <cellStyle name="Normal 2 5 2 5 3" xfId="22694" xr:uid="{AF4F46E4-B20D-4D27-AA05-629BD9795099}"/>
    <cellStyle name="Normal 2 5 2 5 4" xfId="30812" xr:uid="{E5F34E6F-512E-426B-9128-AF56D06E9D98}"/>
    <cellStyle name="Normal 2 5 2 6" xfId="5644" xr:uid="{CEA5E659-F203-4CEF-B2CA-1D3040996DAE}"/>
    <cellStyle name="Normal 2 5 2 6 2" xfId="24176" xr:uid="{A149E1F8-E5E9-4B41-9347-E1A23D615CCD}"/>
    <cellStyle name="Normal 2 5 2 6 3" xfId="32294" xr:uid="{ACEEAC16-65EB-452F-A4E7-0F8376723C66}"/>
    <cellStyle name="Normal 2 5 2 7" xfId="11281" xr:uid="{F632995D-D6EF-415C-A25C-031E08D859B8}"/>
    <cellStyle name="Normal 2 5 2 8" xfId="2227" xr:uid="{ACA34EE0-9569-4506-B99C-8A761EAA10DF}"/>
    <cellStyle name="Normal 2 5 2 8 2" xfId="21157" xr:uid="{E51A2B47-0523-47F3-A034-B97AFF0CA452}"/>
    <cellStyle name="Normal 2 5 2 8 3" xfId="29273" xr:uid="{6296DEA8-A1DF-462E-B1F8-F127B2D6E9D7}"/>
    <cellStyle name="Normal 2 5 2 9" xfId="20649" xr:uid="{6BC40BAF-885D-41F8-AEA3-4D565751737A}"/>
    <cellStyle name="Normal 2 5 3" xfId="2321" xr:uid="{CCBA3992-9A71-402B-BFE6-B55FCD38AE6A}"/>
    <cellStyle name="Normal 2 5 3 2" xfId="2911" xr:uid="{2C0733C2-5591-4DA3-8BF2-81F4C53B9D48}"/>
    <cellStyle name="Normal 2 5 3 2 2" xfId="3784" xr:uid="{F83D1B79-4005-4DEC-AA53-5A60D5C413AA}"/>
    <cellStyle name="Normal 2 5 3 2 2 2" xfId="5217" xr:uid="{E5F5B59E-C39A-4219-B6EE-8B0EB5A28700}"/>
    <cellStyle name="Normal 2 5 3 2 2 2 2" xfId="8153" xr:uid="{4D85E669-C492-42CD-BB7E-4F6E250B1273}"/>
    <cellStyle name="Normal 2 5 3 2 2 2 2 2" xfId="26685" xr:uid="{766B1F21-BE1C-4752-9617-E89DE1FB0173}"/>
    <cellStyle name="Normal 2 5 3 2 2 2 2 3" xfId="34803" xr:uid="{BF546398-9E0B-4C31-8446-62CE2FC21440}"/>
    <cellStyle name="Normal 2 5 3 2 2 2 3" xfId="23777" xr:uid="{82667C3C-DA5F-42C1-B543-780C09733103}"/>
    <cellStyle name="Normal 2 5 3 2 2 2 4" xfId="31895" xr:uid="{ABD34730-1382-4A9F-8094-6234FB139CA7}"/>
    <cellStyle name="Normal 2 5 3 2 2 3" xfId="6727" xr:uid="{7FB0C752-EDFB-4147-A010-6F011B831B53}"/>
    <cellStyle name="Normal 2 5 3 2 2 3 2" xfId="25259" xr:uid="{8C795D6D-93E2-4A6E-AB82-05DB7E0DCF1C}"/>
    <cellStyle name="Normal 2 5 3 2 2 3 3" xfId="33377" xr:uid="{E14FC70F-B400-4EBA-949F-D16393FC220E}"/>
    <cellStyle name="Normal 2 5 3 2 2 4" xfId="22349" xr:uid="{B94F3131-C18C-4FC7-8655-2CA98619DEE9}"/>
    <cellStyle name="Normal 2 5 3 2 2 5" xfId="30467" xr:uid="{C01C016E-9CD2-44DB-BCC1-D83D60DC0659}"/>
    <cellStyle name="Normal 2 5 3 2 3" xfId="4506" xr:uid="{A89EED20-3A9E-46C4-BF56-58D4DEBC78EF}"/>
    <cellStyle name="Normal 2 5 3 2 3 2" xfId="7442" xr:uid="{CD7CBAB7-071F-49D4-9B17-DAFB53BC26E0}"/>
    <cellStyle name="Normal 2 5 3 2 3 2 2" xfId="25974" xr:uid="{00CD7EF9-8F5E-400E-835C-3C55CFF64FF3}"/>
    <cellStyle name="Normal 2 5 3 2 3 2 3" xfId="34092" xr:uid="{F273E8F9-0DE9-47AA-A816-D735413665F2}"/>
    <cellStyle name="Normal 2 5 3 2 3 3" xfId="23066" xr:uid="{983101A8-0ACA-4CA0-85CA-20E2632C8D9D}"/>
    <cellStyle name="Normal 2 5 3 2 3 4" xfId="31184" xr:uid="{D0ABAEF2-94E1-4609-A708-C19B2D31E555}"/>
    <cellStyle name="Normal 2 5 3 2 4" xfId="6016" xr:uid="{1DD1C496-5AE1-409C-B88C-3E88539D8984}"/>
    <cellStyle name="Normal 2 5 3 2 4 2" xfId="24548" xr:uid="{3A32DBCC-E475-43FE-8977-FB2795576777}"/>
    <cellStyle name="Normal 2 5 3 2 4 3" xfId="32666" xr:uid="{FE926EA5-5C59-407F-AAAA-5330448265F5}"/>
    <cellStyle name="Normal 2 5 3 2 5" xfId="21604" xr:uid="{6A0ADF6A-F525-4593-BDC5-996BA84E7C0E}"/>
    <cellStyle name="Normal 2 5 3 2 6" xfId="29720" xr:uid="{E5CF682B-FB78-4170-939A-E6EBD2B6ACFB}"/>
    <cellStyle name="Normal 2 5 3 3" xfId="3489" xr:uid="{C3EA19B8-92C2-4CB2-B714-F81E275217AC}"/>
    <cellStyle name="Normal 2 5 3 3 2" xfId="4924" xr:uid="{FE0422DA-D5E6-445B-BEF2-39A4428DAB20}"/>
    <cellStyle name="Normal 2 5 3 3 2 2" xfId="7860" xr:uid="{BFA229AD-1C1E-47FC-9750-6D7B597C30B3}"/>
    <cellStyle name="Normal 2 5 3 3 2 2 2" xfId="26392" xr:uid="{288479C2-B4AE-4BF4-85C6-21D8C2B72CA5}"/>
    <cellStyle name="Normal 2 5 3 3 2 2 3" xfId="34510" xr:uid="{49D231C1-81DF-4C1E-93CA-A37433F6D2DB}"/>
    <cellStyle name="Normal 2 5 3 3 2 3" xfId="23484" xr:uid="{CC6D2AF3-EDCD-4234-B3C9-2161FAB79D88}"/>
    <cellStyle name="Normal 2 5 3 3 2 4" xfId="31602" xr:uid="{1DAD02B0-C0C1-4379-B035-530566736887}"/>
    <cellStyle name="Normal 2 5 3 3 3" xfId="6434" xr:uid="{6279EA12-E684-40F8-B790-27EE4E7B6FCC}"/>
    <cellStyle name="Normal 2 5 3 3 3 2" xfId="24966" xr:uid="{D44FCBB3-CA08-49EB-A89B-C40F41AC14C6}"/>
    <cellStyle name="Normal 2 5 3 3 3 3" xfId="33084" xr:uid="{3C7C2460-35A8-4E63-8646-5B80F69746AF}"/>
    <cellStyle name="Normal 2 5 3 3 4" xfId="22056" xr:uid="{4BA754F8-0C98-4222-AECC-97EA63E540A6}"/>
    <cellStyle name="Normal 2 5 3 3 5" xfId="30174" xr:uid="{8413424C-ECB2-4099-A5CA-FA8DEC03E8DE}"/>
    <cellStyle name="Normal 2 5 3 4" xfId="4213" xr:uid="{3652C334-28A4-4B8A-BCC1-A3490F817FBD}"/>
    <cellStyle name="Normal 2 5 3 4 2" xfId="7149" xr:uid="{A2882F41-1CC2-4A80-BBF1-07DB867A5E75}"/>
    <cellStyle name="Normal 2 5 3 4 2 2" xfId="25681" xr:uid="{59C78ABC-9FE4-48F7-AF59-8C7749AC865B}"/>
    <cellStyle name="Normal 2 5 3 4 2 3" xfId="33799" xr:uid="{9D1AE0B6-B395-4896-86F8-42D9B23EB318}"/>
    <cellStyle name="Normal 2 5 3 4 3" xfId="22773" xr:uid="{574592D3-2A2F-46BE-BE8D-34F5181CA562}"/>
    <cellStyle name="Normal 2 5 3 4 4" xfId="30891" xr:uid="{55E005C3-BDDF-4B1D-A2A4-BE6CB7DBFB27}"/>
    <cellStyle name="Normal 2 5 3 5" xfId="5723" xr:uid="{65A03B70-1A01-4AFB-B68E-2136ECE93D14}"/>
    <cellStyle name="Normal 2 5 3 5 2" xfId="24255" xr:uid="{69F14279-3D51-4629-B270-E34F77FADF33}"/>
    <cellStyle name="Normal 2 5 3 5 3" xfId="32373" xr:uid="{A0C1B492-F36B-4150-8073-344B803455FC}"/>
    <cellStyle name="Normal 2 5 3 6" xfId="21240" xr:uid="{B0D705F1-FC6B-4D9A-9B05-900743D3CC73}"/>
    <cellStyle name="Normal 2 5 3 7" xfId="29356" xr:uid="{879D27AB-CB9A-415B-BE7C-D778F916D401}"/>
    <cellStyle name="Normal 2 5 4" xfId="2079" xr:uid="{2272F131-CA89-4C1E-A449-E04600B456A9}"/>
    <cellStyle name="Normal 2 5 4 2" xfId="3236" xr:uid="{BE6EECF2-020A-4D4D-A4B5-D92DCC1F2E43}"/>
    <cellStyle name="Normal 2 5 4 2 2" xfId="3995" xr:uid="{63D23453-8987-4E9C-88AF-C9AAD5C249F6}"/>
    <cellStyle name="Normal 2 5 4 2 2 2" xfId="5428" xr:uid="{7EEA0203-A56B-4E15-BCC8-C0490DBEAEFF}"/>
    <cellStyle name="Normal 2 5 4 2 2 2 2" xfId="8364" xr:uid="{C2F3967B-B757-4190-964D-155ACF4491A9}"/>
    <cellStyle name="Normal 2 5 4 2 2 2 2 2" xfId="26896" xr:uid="{91DF4822-00CB-499D-BC7C-79BEC45D3DA4}"/>
    <cellStyle name="Normal 2 5 4 2 2 2 2 3" xfId="35014" xr:uid="{63F903CD-9A3B-4C90-BE0B-A2ED573EE194}"/>
    <cellStyle name="Normal 2 5 4 2 2 2 3" xfId="23988" xr:uid="{71252DA1-0980-4F14-B6E9-7C83AC4A0D29}"/>
    <cellStyle name="Normal 2 5 4 2 2 2 4" xfId="32106" xr:uid="{6341D1F5-83B5-4044-A0F7-4B14E8E06258}"/>
    <cellStyle name="Normal 2 5 4 2 2 3" xfId="6938" xr:uid="{593322DA-EB07-4DE6-B668-96B428CA76A2}"/>
    <cellStyle name="Normal 2 5 4 2 2 3 2" xfId="25470" xr:uid="{689C0804-A695-49F0-B6DB-5398FCDC6759}"/>
    <cellStyle name="Normal 2 5 4 2 2 3 3" xfId="33588" xr:uid="{21568CFC-7694-49F1-968F-161743D47172}"/>
    <cellStyle name="Normal 2 5 4 2 2 4" xfId="22560" xr:uid="{8257EAB7-A80E-4F03-8F86-9009349849A6}"/>
    <cellStyle name="Normal 2 5 4 2 2 5" xfId="30678" xr:uid="{1DB7E900-7EE5-486D-8297-0A94B17D4C75}"/>
    <cellStyle name="Normal 2 5 4 2 3" xfId="4717" xr:uid="{A934183C-4BB7-4CFD-8EE9-8CBD29269C8B}"/>
    <cellStyle name="Normal 2 5 4 2 3 2" xfId="7653" xr:uid="{C58769DF-492B-426F-89EF-7147CCF75EF9}"/>
    <cellStyle name="Normal 2 5 4 2 3 2 2" xfId="26185" xr:uid="{E1D1B1BB-04AF-477C-876D-FD17E2E175F7}"/>
    <cellStyle name="Normal 2 5 4 2 3 2 3" xfId="34303" xr:uid="{E097EAEB-B1D5-4BB0-85D1-FAFE99018A27}"/>
    <cellStyle name="Normal 2 5 4 2 3 3" xfId="23277" xr:uid="{E37B2D08-50C6-4200-AC4F-2417A7E2E4B8}"/>
    <cellStyle name="Normal 2 5 4 2 3 4" xfId="31395" xr:uid="{CDBB139C-BD14-43F3-84AE-C77B9F4751BC}"/>
    <cellStyle name="Normal 2 5 4 2 4" xfId="6227" xr:uid="{D2B9380D-54BF-407E-BA32-658517819BE3}"/>
    <cellStyle name="Normal 2 5 4 2 4 2" xfId="24759" xr:uid="{BB9599C7-4725-41C7-9498-54DDF23CEEA1}"/>
    <cellStyle name="Normal 2 5 4 2 4 3" xfId="32877" xr:uid="{A1C34D79-92B2-4FA3-9E37-8FCEE30BDF9B}"/>
    <cellStyle name="Normal 2 5 4 2 5" xfId="21841" xr:uid="{ED5E92C3-1837-4766-949C-2057B7968B07}"/>
    <cellStyle name="Normal 2 5 4 2 6" xfId="29957" xr:uid="{ACA25BEB-8BFE-42E9-94FC-CDC14D9F7C27}"/>
    <cellStyle name="Normal 2 5 4 3" xfId="3329" xr:uid="{4847DF91-48F7-4C09-944D-6583844DBA07}"/>
    <cellStyle name="Normal 2 5 4 3 2" xfId="4764" xr:uid="{8A698DB3-51A9-40D5-8595-54E19AA4A9C3}"/>
    <cellStyle name="Normal 2 5 4 3 2 2" xfId="7700" xr:uid="{D8F650E3-D5CE-49EC-B4A0-7B7D85B64C71}"/>
    <cellStyle name="Normal 2 5 4 3 2 2 2" xfId="26232" xr:uid="{72158905-65F8-4955-9FF2-F9B4E7D8B84E}"/>
    <cellStyle name="Normal 2 5 4 3 2 2 3" xfId="34350" xr:uid="{9D3DC1D3-F363-417B-9844-35B33AAD5AFA}"/>
    <cellStyle name="Normal 2 5 4 3 2 3" xfId="23324" xr:uid="{E92A3EC0-F5A8-4DEF-A17F-7EF50E4E2A7C}"/>
    <cellStyle name="Normal 2 5 4 3 2 4" xfId="31442" xr:uid="{870752F5-5E4D-40BD-A8A4-BBE4BD681DAF}"/>
    <cellStyle name="Normal 2 5 4 3 3" xfId="6274" xr:uid="{AFA1FA8F-733F-4B48-9065-601AAE8AE698}"/>
    <cellStyle name="Normal 2 5 4 3 3 2" xfId="24806" xr:uid="{CC7C04B9-5281-48E8-BDA9-8BC0599499E7}"/>
    <cellStyle name="Normal 2 5 4 3 3 3" xfId="32924" xr:uid="{A2244486-B3B9-4005-8946-B5BDEE656066}"/>
    <cellStyle name="Normal 2 5 4 3 4" xfId="21896" xr:uid="{C6432F09-4184-46D5-A7F9-4D578B24DD70}"/>
    <cellStyle name="Normal 2 5 4 3 5" xfId="30014" xr:uid="{39FD0FA1-858E-4A1A-8FA3-DFFDCBCA3222}"/>
    <cellStyle name="Normal 2 5 4 4" xfId="4053" xr:uid="{A6F2DD24-3E6D-45C7-B7F1-24C3C6874F20}"/>
    <cellStyle name="Normal 2 5 4 4 2" xfId="6989" xr:uid="{AC5525D1-ED2F-48B4-B3BB-639F6E176750}"/>
    <cellStyle name="Normal 2 5 4 4 2 2" xfId="25521" xr:uid="{0573CB7F-86A3-4F7A-AA52-1C416A4AB85E}"/>
    <cellStyle name="Normal 2 5 4 4 2 3" xfId="33639" xr:uid="{B74434C9-466F-4A32-9061-E0DDCBF9D2A5}"/>
    <cellStyle name="Normal 2 5 4 4 3" xfId="22613" xr:uid="{AE0F64C3-F919-429E-B16A-011569AA311C}"/>
    <cellStyle name="Normal 2 5 4 4 4" xfId="30731" xr:uid="{68A690E4-F779-4F9A-B7BD-E124027AB521}"/>
    <cellStyle name="Normal 2 5 4 5" xfId="5563" xr:uid="{0112E141-1422-4CC1-966C-F08FCC1DE5BB}"/>
    <cellStyle name="Normal 2 5 4 5 2" xfId="24095" xr:uid="{22C3F97D-6D0B-447F-AADC-86204659AB37}"/>
    <cellStyle name="Normal 2 5 4 5 3" xfId="32213" xr:uid="{64D3DB74-2E05-4489-A17A-3A6A29870A7F}"/>
    <cellStyle name="Normal 2 5 4 6" xfId="21061" xr:uid="{95846331-B249-48C0-A1EA-CC3B5C6047EA}"/>
    <cellStyle name="Normal 2 5 4 7" xfId="29177" xr:uid="{E5206D77-F78A-4E78-9E3F-18988EBF22F5}"/>
    <cellStyle name="Normal 2 5 5" xfId="2734" xr:uid="{4CFB13F9-90E0-401A-B349-9E80D9907320}"/>
    <cellStyle name="Normal 2 5 5 2" xfId="3637" xr:uid="{40189128-F96E-4B67-B8A0-FB2462EBBB1A}"/>
    <cellStyle name="Normal 2 5 5 2 2" xfId="5070" xr:uid="{855AFC78-B322-4459-B0C9-9E6F9FF2152F}"/>
    <cellStyle name="Normal 2 5 5 2 2 2" xfId="8006" xr:uid="{C5926CFE-297F-4B5B-A814-2AE67D3C0441}"/>
    <cellStyle name="Normal 2 5 5 2 2 2 2" xfId="26538" xr:uid="{6099AEB9-2C17-4824-8F9B-5626FB709F79}"/>
    <cellStyle name="Normal 2 5 5 2 2 2 3" xfId="34656" xr:uid="{98C40FE6-AC66-4461-B3E6-5B54D20102FC}"/>
    <cellStyle name="Normal 2 5 5 2 2 3" xfId="23630" xr:uid="{3F64C802-2CD2-43E6-9D63-08B343E542BC}"/>
    <cellStyle name="Normal 2 5 5 2 2 4" xfId="31748" xr:uid="{BD2540E9-33E9-45BD-BEA1-2D2C25ED34AE}"/>
    <cellStyle name="Normal 2 5 5 2 3" xfId="6580" xr:uid="{0F89EEC4-7EF8-4EE4-ACC4-92F4AB01FE00}"/>
    <cellStyle name="Normal 2 5 5 2 3 2" xfId="25112" xr:uid="{0BFED9BD-6371-404C-A605-4F90BDFFCB3A}"/>
    <cellStyle name="Normal 2 5 5 2 3 3" xfId="33230" xr:uid="{CE0E56A0-8794-489C-94D4-73F303CFA5B7}"/>
    <cellStyle name="Normal 2 5 5 2 4" xfId="22202" xr:uid="{4554976F-2D64-46A0-82C8-A25A13D84E73}"/>
    <cellStyle name="Normal 2 5 5 2 5" xfId="30320" xr:uid="{5EF2F097-CA48-4136-A28C-32F6A12B0A52}"/>
    <cellStyle name="Normal 2 5 5 3" xfId="4359" xr:uid="{A9EA77F7-8156-4210-9CB3-6CEF986C9500}"/>
    <cellStyle name="Normal 2 5 5 3 2" xfId="7295" xr:uid="{C3C27F8D-0A86-4951-9D2B-A4AE95D127E1}"/>
    <cellStyle name="Normal 2 5 5 3 2 2" xfId="25827" xr:uid="{C3CD4FD8-5529-4FEC-A63D-853EAA21B10D}"/>
    <cellStyle name="Normal 2 5 5 3 2 3" xfId="33945" xr:uid="{C0000CFF-7EC5-4ED6-86D7-7610995E73E5}"/>
    <cellStyle name="Normal 2 5 5 3 3" xfId="22919" xr:uid="{BC9ED0A5-F142-4070-81D8-765272D85600}"/>
    <cellStyle name="Normal 2 5 5 3 4" xfId="31037" xr:uid="{45287421-EACB-4918-A493-5CD4C87B1872}"/>
    <cellStyle name="Normal 2 5 5 4" xfId="5869" xr:uid="{610BB414-F558-4298-A4BF-44F7F122F6BC}"/>
    <cellStyle name="Normal 2 5 5 4 2" xfId="24401" xr:uid="{8376ADD6-C79E-4F60-B5C6-7DE736AA6821}"/>
    <cellStyle name="Normal 2 5 5 4 3" xfId="32519" xr:uid="{1E742382-35D2-4A2B-84A0-BE9946B20558}"/>
    <cellStyle name="Normal 2 5 5 5" xfId="21452" xr:uid="{704EABBD-D943-4697-A941-94F8D9C2EF0B}"/>
    <cellStyle name="Normal 2 5 5 6" xfId="29568" xr:uid="{ABDD2025-2D9F-47B1-8D8B-916287C45D5F}"/>
    <cellStyle name="Normal 2 5 6" xfId="11280" xr:uid="{681DEEF0-F8A5-4B3A-823F-A6DA914502C3}"/>
    <cellStyle name="Normal 2 5 7" xfId="1866" xr:uid="{ADCAAA07-F1EB-475B-B34B-55E43D485A98}"/>
    <cellStyle name="Normal 2 5 8" xfId="20340" xr:uid="{2373EC31-2998-453B-B0DC-198D388D4DB5}"/>
    <cellStyle name="Normal 2 5 9" xfId="28431" xr:uid="{782F12C8-4233-4F2F-81DD-BC3469C98BC1}"/>
    <cellStyle name="Normal 2 6" xfId="444" xr:uid="{964550F0-36C2-48D4-8F2B-CB806C5BB706}"/>
    <cellStyle name="Normal 2 6 2" xfId="2473" xr:uid="{61E96CFE-6ACB-463B-9879-A306D51DDE1D}"/>
    <cellStyle name="Normal 2 6 2 2" xfId="11283" xr:uid="{E802F0F1-44B2-4AC0-9E65-B2494761F152}"/>
    <cellStyle name="Normal 2 6 3" xfId="11282" xr:uid="{C96BE93F-BC2A-4633-9185-2DB117A0563B}"/>
    <cellStyle name="Normal 2 7" xfId="445" xr:uid="{15EB396A-0599-4567-A1A4-437F401EE366}"/>
    <cellStyle name="Normal 2 7 2" xfId="2474" xr:uid="{32BB38C5-E6DC-4F62-8802-788BAE6BE112}"/>
    <cellStyle name="Normal 2 7 3" xfId="8482" xr:uid="{DD744160-D9D6-447B-A31C-C6CA2B388EA5}"/>
    <cellStyle name="Normal 2 7 3 2" xfId="26999" xr:uid="{03867D33-C9C0-4675-809D-5558BA58F75A}"/>
    <cellStyle name="Normal 2 7 3 3" xfId="35118" xr:uid="{8113EF5C-7D2A-47C9-B849-ECA5CC9765B7}"/>
    <cellStyle name="Normal 2 7 4" xfId="11284" xr:uid="{D76A2A89-A816-4B5A-8692-F6A488980969}"/>
    <cellStyle name="Normal 2 8" xfId="446" xr:uid="{CE157D30-5E86-44E8-935C-E92976274744}"/>
    <cellStyle name="Normal 2 8 2" xfId="2475" xr:uid="{319AE116-4BF2-4E24-9986-A1ED52FEC572}"/>
    <cellStyle name="Normal 2 8 3" xfId="11285" xr:uid="{CB326CB3-468A-4887-A1DF-513A03ECD880}"/>
    <cellStyle name="Normal 2 9" xfId="662" xr:uid="{70F15493-CEBA-4BEB-AE1B-428ABF007F0E}"/>
    <cellStyle name="Normal 2 9 10" xfId="1867" xr:uid="{2BD83AF1-FD17-46D9-ACD8-576ED138CB02}"/>
    <cellStyle name="Normal 2 9 11" xfId="20461" xr:uid="{4DD2AA94-0F54-42DF-B87D-81AA98737C29}"/>
    <cellStyle name="Normal 2 9 12" xfId="28555" xr:uid="{F554950D-E215-4B0C-BFA9-D300D4CB0010}"/>
    <cellStyle name="Normal 2 9 2" xfId="1015" xr:uid="{CAECE3AE-578C-4865-B0EE-B37E85FEEB1F}"/>
    <cellStyle name="Normal 2 9 2 2" xfId="2824" xr:uid="{2704618A-6DD2-43C4-96EC-84E44B9F43E1}"/>
    <cellStyle name="Normal 2 9 2 2 2" xfId="3697" xr:uid="{FC259E8A-F102-4DA5-9894-98E939C80DEA}"/>
    <cellStyle name="Normal 2 9 2 2 2 2" xfId="5130" xr:uid="{723DBE12-DF97-41CF-94C5-D6384991DE91}"/>
    <cellStyle name="Normal 2 9 2 2 2 2 2" xfId="8066" xr:uid="{B7BC55B4-0BF2-4080-BD4A-05C4DFE1C366}"/>
    <cellStyle name="Normal 2 9 2 2 2 2 2 2" xfId="26598" xr:uid="{20F405B2-AE1A-4BE4-918D-01D94881CAA1}"/>
    <cellStyle name="Normal 2 9 2 2 2 2 2 3" xfId="34716" xr:uid="{CFF6A959-35AF-4254-B7FC-CE4A64EE98EB}"/>
    <cellStyle name="Normal 2 9 2 2 2 2 3" xfId="23690" xr:uid="{04DEEE4E-58B6-4D8C-95D5-191FD936D5F3}"/>
    <cellStyle name="Normal 2 9 2 2 2 2 4" xfId="31808" xr:uid="{FCCD7B34-7366-4B00-848E-7F6749A2CC28}"/>
    <cellStyle name="Normal 2 9 2 2 2 3" xfId="6640" xr:uid="{8622CED7-910B-4D23-926F-72A9D26313DE}"/>
    <cellStyle name="Normal 2 9 2 2 2 3 2" xfId="25172" xr:uid="{C106210B-53D1-4025-9D1D-963D0E330E22}"/>
    <cellStyle name="Normal 2 9 2 2 2 3 3" xfId="33290" xr:uid="{E21E118B-3060-4D69-952E-9E40BE3F7043}"/>
    <cellStyle name="Normal 2 9 2 2 2 4" xfId="22262" xr:uid="{3014D31A-DEF7-406F-921D-5A773590D451}"/>
    <cellStyle name="Normal 2 9 2 2 2 5" xfId="30380" xr:uid="{20C4C4D7-521D-46EC-B6B5-4A8CFC0FF36B}"/>
    <cellStyle name="Normal 2 9 2 2 3" xfId="4419" xr:uid="{79894582-420E-4E00-9D41-21572D3FA481}"/>
    <cellStyle name="Normal 2 9 2 2 3 2" xfId="7355" xr:uid="{7B602659-D6F7-4953-B8B9-32B8478E849C}"/>
    <cellStyle name="Normal 2 9 2 2 3 2 2" xfId="25887" xr:uid="{A592798A-DB08-4F23-AB56-412CB3C30F19}"/>
    <cellStyle name="Normal 2 9 2 2 3 2 3" xfId="34005" xr:uid="{F8BF72A1-921D-4F25-ACD0-570D1796517F}"/>
    <cellStyle name="Normal 2 9 2 2 3 3" xfId="22979" xr:uid="{FB62F0EF-1BE0-4E1F-870F-9D04BA796D77}"/>
    <cellStyle name="Normal 2 9 2 2 3 4" xfId="31097" xr:uid="{9822D488-4F2A-4EDF-A5A5-D5FB03CD7959}"/>
    <cellStyle name="Normal 2 9 2 2 4" xfId="5929" xr:uid="{1DF11E16-FA74-4D75-88F8-E8066DFD61B4}"/>
    <cellStyle name="Normal 2 9 2 2 4 2" xfId="24461" xr:uid="{20020338-E249-4494-A4E1-4F41B7C4399E}"/>
    <cellStyle name="Normal 2 9 2 2 4 3" xfId="32579" xr:uid="{3FD809F7-06A2-4570-98AF-0B94685A4C42}"/>
    <cellStyle name="Normal 2 9 2 2 5" xfId="21517" xr:uid="{714613AF-B891-4BB0-9C81-21A92B874B48}"/>
    <cellStyle name="Normal 2 9 2 2 6" xfId="29633" xr:uid="{55DB0D84-B870-4F87-89BA-DE4FCBF19DDD}"/>
    <cellStyle name="Normal 2 9 2 3" xfId="3402" xr:uid="{4EEB0AA4-41DF-43EF-AA19-4A0C767CF203}"/>
    <cellStyle name="Normal 2 9 2 3 2" xfId="4837" xr:uid="{B31F6E63-DC1A-4ADC-BE3D-3306CA3370EF}"/>
    <cellStyle name="Normal 2 9 2 3 2 2" xfId="7773" xr:uid="{FC7D6402-B897-48F6-9A3B-F53AC5973E19}"/>
    <cellStyle name="Normal 2 9 2 3 2 2 2" xfId="26305" xr:uid="{F409FB66-4598-461D-B7F0-33BBFE1653C0}"/>
    <cellStyle name="Normal 2 9 2 3 2 2 3" xfId="34423" xr:uid="{065E3914-9363-4772-BDF6-2A176A2F0128}"/>
    <cellStyle name="Normal 2 9 2 3 2 3" xfId="23397" xr:uid="{4323030C-E7D6-4D33-B21F-3702839DE0DA}"/>
    <cellStyle name="Normal 2 9 2 3 2 4" xfId="31515" xr:uid="{3AFF65D2-D8A2-4F70-B3CE-45437AC75056}"/>
    <cellStyle name="Normal 2 9 2 3 3" xfId="6347" xr:uid="{15A15081-A5DD-49C4-BE4F-2A80BC77D158}"/>
    <cellStyle name="Normal 2 9 2 3 3 2" xfId="24879" xr:uid="{D3FACAB3-D397-4AC9-9CDB-6BF85EAF47CB}"/>
    <cellStyle name="Normal 2 9 2 3 3 3" xfId="32997" xr:uid="{D3DA45A4-BC08-4DAE-9C76-F4E8F0E96A90}"/>
    <cellStyle name="Normal 2 9 2 3 4" xfId="21969" xr:uid="{61DD4EF3-C4CA-4385-B172-8585DAE9DC3E}"/>
    <cellStyle name="Normal 2 9 2 3 5" xfId="30087" xr:uid="{C958399F-EDCB-43A3-8D53-1708B77CC653}"/>
    <cellStyle name="Normal 2 9 2 4" xfId="4126" xr:uid="{B3E7963C-8A81-4EBD-B52D-9FA15FBC359E}"/>
    <cellStyle name="Normal 2 9 2 4 2" xfId="7062" xr:uid="{AC26FEB0-4D2F-40A2-AF77-C4410BFA6D40}"/>
    <cellStyle name="Normal 2 9 2 4 2 2" xfId="25594" xr:uid="{274BE991-0AF1-4F7E-8A68-92FF5A15F590}"/>
    <cellStyle name="Normal 2 9 2 4 2 3" xfId="33712" xr:uid="{A5DB742B-25BE-40F4-A28B-376BE5C12594}"/>
    <cellStyle name="Normal 2 9 2 4 3" xfId="22686" xr:uid="{76C0CCCB-1026-43E7-BBE8-889E4ADDB539}"/>
    <cellStyle name="Normal 2 9 2 4 4" xfId="30804" xr:uid="{07D72FDB-842B-4DEC-8ABD-BE56709875B6}"/>
    <cellStyle name="Normal 2 9 2 5" xfId="5636" xr:uid="{A89AE77A-7EB9-43A6-AD38-76F1EFA8F4B8}"/>
    <cellStyle name="Normal 2 9 2 5 2" xfId="24168" xr:uid="{BCB43DD8-DED9-4227-A5B5-D6FA10D4633B}"/>
    <cellStyle name="Normal 2 9 2 5 3" xfId="32286" xr:uid="{6CE4F6C3-FC0D-43EA-A924-2EE6A6109462}"/>
    <cellStyle name="Normal 2 9 2 6" xfId="2217" xr:uid="{5E18CEF2-F25B-46F2-B991-5E20E2D289B8}"/>
    <cellStyle name="Normal 2 9 2 6 2" xfId="21149" xr:uid="{B91B342B-B934-4E15-85EE-443520048E98}"/>
    <cellStyle name="Normal 2 9 2 6 3" xfId="29265" xr:uid="{24392B1D-C50A-49C3-B415-A037050E6A31}"/>
    <cellStyle name="Normal 2 9 2 7" xfId="20771" xr:uid="{F35A0378-DA3B-43E8-9B87-DF5C3C480D7D}"/>
    <cellStyle name="Normal 2 9 2 8" xfId="28866" xr:uid="{16347AB7-100D-4597-899B-6BF8C1C543DC}"/>
    <cellStyle name="Normal 2 9 3" xfId="2358" xr:uid="{34550194-319A-4496-A696-9508C32A8407}"/>
    <cellStyle name="Normal 2 9 3 2" xfId="2947" xr:uid="{2C856A7F-060E-4AEC-B980-468DA62A9B4E}"/>
    <cellStyle name="Normal 2 9 3 2 2" xfId="3820" xr:uid="{F1FEE9B5-83DE-4D4F-AEF9-97505A5B9A91}"/>
    <cellStyle name="Normal 2 9 3 2 2 2" xfId="5253" xr:uid="{5D1A84CF-FACF-4500-806E-8002BCC890A9}"/>
    <cellStyle name="Normal 2 9 3 2 2 2 2" xfId="8189" xr:uid="{BAC1341D-544E-469F-B95A-896810B1A4ED}"/>
    <cellStyle name="Normal 2 9 3 2 2 2 2 2" xfId="26721" xr:uid="{C693B436-C46D-4F3D-B4D1-D9A5E458DD26}"/>
    <cellStyle name="Normal 2 9 3 2 2 2 2 3" xfId="34839" xr:uid="{2467F9A7-BB1F-47BE-B4EF-7CEC17B156EA}"/>
    <cellStyle name="Normal 2 9 3 2 2 2 3" xfId="23813" xr:uid="{EE556FFA-4E0C-435B-B411-A3D72C73C762}"/>
    <cellStyle name="Normal 2 9 3 2 2 2 4" xfId="31931" xr:uid="{6CE1E86F-FB71-4FAA-95AA-249AA6085F62}"/>
    <cellStyle name="Normal 2 9 3 2 2 3" xfId="6763" xr:uid="{0D78B903-7959-4FE8-BF1A-F47E2B413FF5}"/>
    <cellStyle name="Normal 2 9 3 2 2 3 2" xfId="25295" xr:uid="{AA866CD0-79FD-4CA1-802B-B2859A1C3E12}"/>
    <cellStyle name="Normal 2 9 3 2 2 3 3" xfId="33413" xr:uid="{07F62712-5CAB-4C5D-B284-4E23578DACDB}"/>
    <cellStyle name="Normal 2 9 3 2 2 4" xfId="22385" xr:uid="{59F107D9-B1C6-464D-AA9E-F7FCF8CEECB8}"/>
    <cellStyle name="Normal 2 9 3 2 2 5" xfId="30503" xr:uid="{3B6018E1-D330-4EE0-AF04-4F83035BB0F4}"/>
    <cellStyle name="Normal 2 9 3 2 3" xfId="4542" xr:uid="{81E3E803-4B59-49A1-A4AE-CF7F34BFBE78}"/>
    <cellStyle name="Normal 2 9 3 2 3 2" xfId="7478" xr:uid="{BD51AA0E-2FA2-4544-9DD7-1CF90E17F068}"/>
    <cellStyle name="Normal 2 9 3 2 3 2 2" xfId="26010" xr:uid="{32973CD6-3B7F-4EB5-B3AA-94C1DE10DD2D}"/>
    <cellStyle name="Normal 2 9 3 2 3 2 3" xfId="34128" xr:uid="{30A6DD20-3BE6-49BD-B2AA-6DCA871BA657}"/>
    <cellStyle name="Normal 2 9 3 2 3 3" xfId="23102" xr:uid="{401963FE-06F4-4F38-8588-A044F326AC54}"/>
    <cellStyle name="Normal 2 9 3 2 3 4" xfId="31220" xr:uid="{A7D8C5D7-7D60-4AD1-8969-DE0E3A7E05D9}"/>
    <cellStyle name="Normal 2 9 3 2 4" xfId="6052" xr:uid="{C57FF1DA-513A-4743-95D7-B5FE2117FEAB}"/>
    <cellStyle name="Normal 2 9 3 2 4 2" xfId="24584" xr:uid="{4D8B421E-B619-4438-82CC-6488E0EE4F64}"/>
    <cellStyle name="Normal 2 9 3 2 4 3" xfId="32702" xr:uid="{A45B9B22-502D-4498-8687-4804CB79E5FF}"/>
    <cellStyle name="Normal 2 9 3 2 5" xfId="21640" xr:uid="{442A6699-D8AD-4CFA-82EB-0F9AD9CDAB67}"/>
    <cellStyle name="Normal 2 9 3 2 6" xfId="29756" xr:uid="{5E70893E-31F7-45DE-A0E5-72F8EAB0C3A5}"/>
    <cellStyle name="Normal 2 9 3 3" xfId="3525" xr:uid="{B034AC85-BC31-48BA-B9A5-96DE632A19B5}"/>
    <cellStyle name="Normal 2 9 3 3 2" xfId="4960" xr:uid="{73704086-48A8-454C-B320-ACF5076D872E}"/>
    <cellStyle name="Normal 2 9 3 3 2 2" xfId="7896" xr:uid="{176652EC-803B-4700-A8D6-10EE7698206D}"/>
    <cellStyle name="Normal 2 9 3 3 2 2 2" xfId="26428" xr:uid="{E3F9F7CF-327C-4EF5-A60E-2854B41054B0}"/>
    <cellStyle name="Normal 2 9 3 3 2 2 3" xfId="34546" xr:uid="{069C5B11-F5C7-43A9-970A-9341DE803B54}"/>
    <cellStyle name="Normal 2 9 3 3 2 3" xfId="23520" xr:uid="{495FCCF6-37A2-4DB5-8B29-AD10AD8F0460}"/>
    <cellStyle name="Normal 2 9 3 3 2 4" xfId="31638" xr:uid="{B7634887-BC24-42F6-A2E9-5D6F8B07CE66}"/>
    <cellStyle name="Normal 2 9 3 3 3" xfId="6470" xr:uid="{5A236A4A-2C5F-44CC-BADD-CC76203E01DD}"/>
    <cellStyle name="Normal 2 9 3 3 3 2" xfId="25002" xr:uid="{CD59A236-3ED7-4ED5-937F-DAAE2EB0B7DA}"/>
    <cellStyle name="Normal 2 9 3 3 3 3" xfId="33120" xr:uid="{DD4FDD55-A584-43BE-BDFD-5CDAA4A7F298}"/>
    <cellStyle name="Normal 2 9 3 3 4" xfId="22092" xr:uid="{0D82BE6F-8AD2-45EC-85CF-CBADD191AB90}"/>
    <cellStyle name="Normal 2 9 3 3 5" xfId="30210" xr:uid="{6CFC0375-83C7-4AC7-A5E1-F6F9B2A2D24C}"/>
    <cellStyle name="Normal 2 9 3 4" xfId="4249" xr:uid="{448725B9-C253-4516-95F4-71553B941F37}"/>
    <cellStyle name="Normal 2 9 3 4 2" xfId="7185" xr:uid="{D09539C2-925D-4089-BAAC-17F87CCEE2AD}"/>
    <cellStyle name="Normal 2 9 3 4 2 2" xfId="25717" xr:uid="{C029F09E-B936-49C1-9F15-823545ADA8E9}"/>
    <cellStyle name="Normal 2 9 3 4 2 3" xfId="33835" xr:uid="{C1DAEBD8-D0B0-4C45-8623-F6FEC2423351}"/>
    <cellStyle name="Normal 2 9 3 4 3" xfId="22809" xr:uid="{F70CE290-B153-4936-AFC6-45AAA636A6B9}"/>
    <cellStyle name="Normal 2 9 3 4 4" xfId="30927" xr:uid="{7AE2EE62-BE9E-4828-89EF-DAEF2F4DD090}"/>
    <cellStyle name="Normal 2 9 3 5" xfId="5759" xr:uid="{BCC63263-52BA-4142-A3F5-6EF77896F2F0}"/>
    <cellStyle name="Normal 2 9 3 5 2" xfId="24291" xr:uid="{A85C0F17-05F3-4981-A46B-6EB09AF54135}"/>
    <cellStyle name="Normal 2 9 3 5 3" xfId="32409" xr:uid="{9812BF79-9A0F-46C0-8A4D-8D920226B454}"/>
    <cellStyle name="Normal 2 9 3 6" xfId="21277" xr:uid="{918912F9-B8A0-4FF3-82D7-2469B3050626}"/>
    <cellStyle name="Normal 2 9 3 7" xfId="29393" xr:uid="{E808911C-2B39-48F5-84F9-2B9EE6768026}"/>
    <cellStyle name="Normal 2 9 4" xfId="2553" xr:uid="{9345E35F-8FE8-4B5D-9D49-3062C6EB5297}"/>
    <cellStyle name="Normal 2 9 5" xfId="2144" xr:uid="{A876AEEB-2F59-4D4C-AD5E-6B309BCEABA0}"/>
    <cellStyle name="Normal 2 9 5 2" xfId="2616" xr:uid="{A3D10E8A-593F-4ACC-92B1-B4BDEDF648EA}"/>
    <cellStyle name="Normal 2 9 5 3" xfId="3273" xr:uid="{65DC3825-E435-475F-AA70-271CD57CEB74}"/>
    <cellStyle name="Normal 2 9 5 3 2" xfId="4006" xr:uid="{944165FE-C69D-4607-8F4A-CEBF477D26E3}"/>
    <cellStyle name="Normal 2 9 5 3 2 2" xfId="5439" xr:uid="{F223FCB0-603E-4EFE-A38A-E9938C233821}"/>
    <cellStyle name="Normal 2 9 5 3 2 2 2" xfId="8375" xr:uid="{800C49AD-125F-4AA4-94F8-78565FAEAA36}"/>
    <cellStyle name="Normal 2 9 5 3 2 2 2 2" xfId="26907" xr:uid="{5925088F-580E-4F68-9296-1F9D3D7F1929}"/>
    <cellStyle name="Normal 2 9 5 3 2 2 2 3" xfId="35025" xr:uid="{7486D1D3-E3E9-4697-96D1-3AFCD64896A3}"/>
    <cellStyle name="Normal 2 9 5 3 2 2 3" xfId="23999" xr:uid="{3259B4AE-405E-4021-8CAD-45BB840483EC}"/>
    <cellStyle name="Normal 2 9 5 3 2 2 4" xfId="32117" xr:uid="{87D1A07A-62E1-455F-B3CA-B63A1B79032B}"/>
    <cellStyle name="Normal 2 9 5 3 2 3" xfId="6949" xr:uid="{4105D661-F075-4075-ACD3-84686EB887F5}"/>
    <cellStyle name="Normal 2 9 5 3 2 3 2" xfId="25481" xr:uid="{6F899654-8E38-48B3-8574-BE55DDC2C97D}"/>
    <cellStyle name="Normal 2 9 5 3 2 3 3" xfId="33599" xr:uid="{E5F0C8FF-22B2-4CEF-9449-FFA5C7FFD0B4}"/>
    <cellStyle name="Normal 2 9 5 3 2 4" xfId="22571" xr:uid="{DF52E2DB-780D-4C2B-B74A-F55A0FA5424C}"/>
    <cellStyle name="Normal 2 9 5 3 2 5" xfId="30689" xr:uid="{FD7D59A3-6BB7-4CAC-9C8D-2D74D7E5A874}"/>
    <cellStyle name="Normal 2 9 5 3 3" xfId="4728" xr:uid="{772486D7-EBF3-4416-B57B-1DFCBC9135A1}"/>
    <cellStyle name="Normal 2 9 5 3 3 2" xfId="7664" xr:uid="{8AE58536-AA99-422D-B321-A410E3D80CF1}"/>
    <cellStyle name="Normal 2 9 5 3 3 2 2" xfId="26196" xr:uid="{82CADCB5-4B2F-4F88-82E2-E3B8476010E7}"/>
    <cellStyle name="Normal 2 9 5 3 3 2 3" xfId="34314" xr:uid="{FEA22EEF-4AC0-4A81-A1C9-627A7A94DB64}"/>
    <cellStyle name="Normal 2 9 5 3 3 3" xfId="23288" xr:uid="{AAC22C20-EA4C-43F2-8E91-967082241C98}"/>
    <cellStyle name="Normal 2 9 5 3 3 4" xfId="31406" xr:uid="{86EEB747-C609-4C0A-81CB-6F3943CBAFD6}"/>
    <cellStyle name="Normal 2 9 5 3 4" xfId="6238" xr:uid="{56A8D8CA-7FF7-4E21-948A-11A53125A832}"/>
    <cellStyle name="Normal 2 9 5 3 4 2" xfId="24770" xr:uid="{A85FDEF3-CED0-484B-814E-AD6ACA7BEB6E}"/>
    <cellStyle name="Normal 2 9 5 3 4 3" xfId="32888" xr:uid="{DB78341D-A9B0-4B2F-ACCD-AD9A1531EAA8}"/>
    <cellStyle name="Normal 2 9 5 3 5" xfId="21858" xr:uid="{FEBBEC1E-1971-462A-BA0B-59F45F4D49F7}"/>
    <cellStyle name="Normal 2 9 5 3 6" xfId="29975" xr:uid="{1A3F78CB-3FDC-4F43-9B4C-1A309E309971}"/>
    <cellStyle name="Normal 2 9 5 4" xfId="3369" xr:uid="{511FFE25-2F37-4FB5-B825-105C945487C7}"/>
    <cellStyle name="Normal 2 9 5 4 2" xfId="4804" xr:uid="{347CC080-43B6-417C-993A-4340A3296ED5}"/>
    <cellStyle name="Normal 2 9 5 4 2 2" xfId="7740" xr:uid="{E2B33FA5-7BF6-41B2-8B0C-56DD8B545154}"/>
    <cellStyle name="Normal 2 9 5 4 2 2 2" xfId="26272" xr:uid="{140F2731-758D-47A2-B33F-5D97376EA891}"/>
    <cellStyle name="Normal 2 9 5 4 2 2 3" xfId="34390" xr:uid="{93D2D0EA-CE42-4364-807D-C387558A1322}"/>
    <cellStyle name="Normal 2 9 5 4 2 3" xfId="23364" xr:uid="{F2E1E42D-31EF-4589-8785-7D5C9F869B01}"/>
    <cellStyle name="Normal 2 9 5 4 2 4" xfId="31482" xr:uid="{AE2504E1-83A6-4A58-AC24-419EDE7D2843}"/>
    <cellStyle name="Normal 2 9 5 4 3" xfId="6314" xr:uid="{A59BA590-637F-4ECD-B6F3-7D5750F621B5}"/>
    <cellStyle name="Normal 2 9 5 4 3 2" xfId="24846" xr:uid="{EBA20016-6109-4249-B259-7C4FB441DD35}"/>
    <cellStyle name="Normal 2 9 5 4 3 3" xfId="32964" xr:uid="{C822F07A-89E6-4FB1-8B64-B08645B66B2C}"/>
    <cellStyle name="Normal 2 9 5 4 4" xfId="21936" xr:uid="{50AB2B30-4322-4835-9821-7F94AD20CB50}"/>
    <cellStyle name="Normal 2 9 5 4 5" xfId="30054" xr:uid="{DD59DCED-8925-4AF3-AF8A-76749E3182A8}"/>
    <cellStyle name="Normal 2 9 5 5" xfId="4093" xr:uid="{0C22A084-EDA9-454B-B0AD-533AF31ACC87}"/>
    <cellStyle name="Normal 2 9 5 5 2" xfId="7029" xr:uid="{E87DD40F-5724-4319-984F-72BBC46E8E5C}"/>
    <cellStyle name="Normal 2 9 5 5 2 2" xfId="25561" xr:uid="{ED442F04-20EA-4A69-8A2C-20B0269999D0}"/>
    <cellStyle name="Normal 2 9 5 5 2 3" xfId="33679" xr:uid="{685F7354-4127-4A59-878B-CF1E1527DA8A}"/>
    <cellStyle name="Normal 2 9 5 5 3" xfId="22653" xr:uid="{4003179F-3D51-4BE6-B26E-904AAA1DEC56}"/>
    <cellStyle name="Normal 2 9 5 5 4" xfId="30771" xr:uid="{83A74F1C-082B-40F1-8112-96FA67106044}"/>
    <cellStyle name="Normal 2 9 5 6" xfId="5603" xr:uid="{A1C165A6-39BB-43A4-B014-C269E46FC25F}"/>
    <cellStyle name="Normal 2 9 5 6 2" xfId="24135" xr:uid="{42569619-D5DC-4A16-AC95-144E654E6DC6}"/>
    <cellStyle name="Normal 2 9 5 6 3" xfId="32253" xr:uid="{F7F0874B-F796-44B1-B881-05380FAD66F5}"/>
    <cellStyle name="Normal 2 9 5 7" xfId="21107" xr:uid="{2D749920-57CF-47CE-8526-56CB0ACA35C9}"/>
    <cellStyle name="Normal 2 9 5 8" xfId="29221" xr:uid="{DEAAEEB6-78F1-49D7-ACF1-6953F0B7CEBA}"/>
    <cellStyle name="Normal 2 9 6" xfId="2678" xr:uid="{049EB811-06A4-403C-8A37-BF6B2FC55ACB}"/>
    <cellStyle name="Normal 2 9 6 2" xfId="3615" xr:uid="{5D6C36C4-4E5B-4300-ADB4-6C4224F7C719}"/>
    <cellStyle name="Normal 2 9 6 2 2" xfId="5049" xr:uid="{C6C30D58-0321-4D26-8076-A5F2E3650870}"/>
    <cellStyle name="Normal 2 9 6 2 2 2" xfId="7985" xr:uid="{CCFB2FA8-C709-40D6-889C-1EB66C9494DF}"/>
    <cellStyle name="Normal 2 9 6 2 2 2 2" xfId="26517" xr:uid="{FF129FE7-D2C0-45BF-B8AF-E8DD2F252707}"/>
    <cellStyle name="Normal 2 9 6 2 2 2 3" xfId="34635" xr:uid="{16BFB1E5-B2EA-4130-A068-E37327EFA92B}"/>
    <cellStyle name="Normal 2 9 6 2 2 3" xfId="23609" xr:uid="{3B96BCC2-52B6-42E1-8206-0C8E13A91030}"/>
    <cellStyle name="Normal 2 9 6 2 2 4" xfId="31727" xr:uid="{0B2BB4AA-9952-4E26-A4B6-95C53B8A7F7A}"/>
    <cellStyle name="Normal 2 9 6 2 3" xfId="6559" xr:uid="{D50A1AD9-F677-49B3-98E5-6EC1AD47D848}"/>
    <cellStyle name="Normal 2 9 6 2 3 2" xfId="25091" xr:uid="{C21E5845-150C-4D89-9541-392A64010368}"/>
    <cellStyle name="Normal 2 9 6 2 3 3" xfId="33209" xr:uid="{C40352F5-A1DE-4F64-B6EF-55929F5EBAC1}"/>
    <cellStyle name="Normal 2 9 6 2 4" xfId="22181" xr:uid="{9B76E7BB-229C-4907-86F8-DC3A3D3F6B0A}"/>
    <cellStyle name="Normal 2 9 6 2 5" xfId="30299" xr:uid="{8A4D0203-16AC-4242-83B0-2F2CF49846D7}"/>
    <cellStyle name="Normal 2 9 6 3" xfId="4338" xr:uid="{979A0B81-B8B7-4D74-BC24-5C984427E510}"/>
    <cellStyle name="Normal 2 9 6 3 2" xfId="7274" xr:uid="{424F9D94-9165-4855-8E2D-06C3D05A5B32}"/>
    <cellStyle name="Normal 2 9 6 3 2 2" xfId="25806" xr:uid="{575DACA6-6B95-4CEA-A712-C4B6F5FB454A}"/>
    <cellStyle name="Normal 2 9 6 3 2 3" xfId="33924" xr:uid="{6B3641C6-0A87-48B6-BC5A-687BDBAB0449}"/>
    <cellStyle name="Normal 2 9 6 3 3" xfId="22898" xr:uid="{6788B5C1-66FF-403E-A751-73ACC5796541}"/>
    <cellStyle name="Normal 2 9 6 3 4" xfId="31016" xr:uid="{19E50C93-711C-4CC5-9AC3-90B5924948A6}"/>
    <cellStyle name="Normal 2 9 6 4" xfId="5848" xr:uid="{71DE8E16-C3AA-4FD2-9EED-593A29FAEB33}"/>
    <cellStyle name="Normal 2 9 6 4 2" xfId="24380" xr:uid="{6050A237-C682-430B-8FF2-C631AE47A010}"/>
    <cellStyle name="Normal 2 9 6 4 3" xfId="32498" xr:uid="{1F265B89-8A1C-4A80-B9BF-45AB2887AD45}"/>
    <cellStyle name="Normal 2 9 6 5" xfId="21426" xr:uid="{22C712A0-1B20-4723-9DC4-F9AB148875B7}"/>
    <cellStyle name="Normal 2 9 6 6" xfId="29542" xr:uid="{49A8E966-ED6E-4602-A995-9ED60885E19B}"/>
    <cellStyle name="Normal 2 9 7" xfId="3185" xr:uid="{A7FD072E-FBB2-4D90-95EC-BFF0D9A9DE1F}"/>
    <cellStyle name="Normal 2 9 8" xfId="8449" xr:uid="{632D42F2-353B-4C00-A9E4-279FB3317788}"/>
    <cellStyle name="Normal 2 9 8 2" xfId="26979" xr:uid="{E08FB5EA-FC20-4270-86FF-79426D9D8A64}"/>
    <cellStyle name="Normal 2 9 8 3" xfId="35097" xr:uid="{F4C71A20-E801-4219-88A8-A604AA9CDA31}"/>
    <cellStyle name="Normal 2 9 9" xfId="11286" xr:uid="{467FC9BA-4B1B-481C-AEAB-3A3C18CFC637}"/>
    <cellStyle name="Normal 2_Allocation" xfId="11287" xr:uid="{8B18871E-922E-4867-9FB7-9EAA64DFE290}"/>
    <cellStyle name="Normal 20" xfId="663" xr:uid="{B462A234-BF88-4AAD-A60B-E163FC86956C}"/>
    <cellStyle name="Normal 20 2" xfId="447" xr:uid="{8FEBBCCB-E0C3-40C0-8641-123DAD7463DC}"/>
    <cellStyle name="Normal 20 2 2" xfId="2476" xr:uid="{99987C84-2205-40A5-8B6B-B61BE77274D2}"/>
    <cellStyle name="Normal 20 2 3" xfId="11289" xr:uid="{44A5DAE7-056E-4CA7-B6FE-0CB08B04DAC5}"/>
    <cellStyle name="Normal 20 2 3 2" xfId="27591" xr:uid="{0C645787-B633-492E-827C-DE83AC82D961}"/>
    <cellStyle name="Normal 20 2 3 3" xfId="35779" xr:uid="{9D3221FE-F5F0-4F7A-8AFD-511660EB531F}"/>
    <cellStyle name="Normal 20 3" xfId="448" xr:uid="{DEDC97D0-B979-42C2-AD2E-D8861BA42679}"/>
    <cellStyle name="Normal 20 3 2" xfId="2477" xr:uid="{EB57DCC5-28CB-45AD-AFD6-4886F1B6EDCF}"/>
    <cellStyle name="Normal 20 4" xfId="2188" xr:uid="{CAB53116-4232-425A-B7E4-0C52EE033955}"/>
    <cellStyle name="Normal 20 4 2" xfId="11291" xr:uid="{45D669FF-212B-4EF9-A895-6D1D84C7DEC1}"/>
    <cellStyle name="Normal 20 4 3" xfId="11290" xr:uid="{797895E4-7632-4BC0-A2BA-A8C510988DA6}"/>
    <cellStyle name="Normal 20 5" xfId="2278" xr:uid="{716AB199-3D4C-4547-8570-017E6D281907}"/>
    <cellStyle name="Normal 20 5 2" xfId="2875" xr:uid="{3EA92520-7E78-4516-B89B-BD66C2445C0E}"/>
    <cellStyle name="Normal 20 5 2 2" xfId="3748" xr:uid="{D5DA008B-E354-4CEB-9B6D-E2E5ECF3621B}"/>
    <cellStyle name="Normal 20 5 2 2 2" xfId="5181" xr:uid="{F632E2A5-2338-4661-956E-372B357BE8F2}"/>
    <cellStyle name="Normal 20 5 2 2 2 2" xfId="8117" xr:uid="{616E138D-AA78-4462-B284-F8BE212BB082}"/>
    <cellStyle name="Normal 20 5 2 2 2 2 2" xfId="26649" xr:uid="{BCF18A3E-B4C2-4AF7-B850-6C458C5551D5}"/>
    <cellStyle name="Normal 20 5 2 2 2 2 3" xfId="34767" xr:uid="{2C755DB3-93F7-4963-9A49-158C2E93D33B}"/>
    <cellStyle name="Normal 20 5 2 2 2 3" xfId="23741" xr:uid="{6B37F097-592A-44E7-83A0-ED86F4EA0852}"/>
    <cellStyle name="Normal 20 5 2 2 2 4" xfId="31859" xr:uid="{4ACCD428-83EC-4687-B227-7735DD5274F2}"/>
    <cellStyle name="Normal 20 5 2 2 3" xfId="6691" xr:uid="{3FDF20AE-D937-473F-8267-50E663374B16}"/>
    <cellStyle name="Normal 20 5 2 2 3 2" xfId="25223" xr:uid="{4E84FCA5-70BF-440E-8B19-15538836B332}"/>
    <cellStyle name="Normal 20 5 2 2 3 3" xfId="33341" xr:uid="{F1866799-FFFC-4CAE-8AAC-FD2D62A4ABD0}"/>
    <cellStyle name="Normal 20 5 2 2 4" xfId="22313" xr:uid="{23CF9582-E695-48F3-99EA-BAB81BC83011}"/>
    <cellStyle name="Normal 20 5 2 2 5" xfId="30431" xr:uid="{BA8EFAF1-672C-4553-88A0-201FD22CE1F3}"/>
    <cellStyle name="Normal 20 5 2 3" xfId="4470" xr:uid="{5D7457BF-6BEA-4CC5-91F4-EF2200F418C6}"/>
    <cellStyle name="Normal 20 5 2 3 2" xfId="7406" xr:uid="{94E474E3-8D07-48E9-ABFE-21077D6AD907}"/>
    <cellStyle name="Normal 20 5 2 3 2 2" xfId="25938" xr:uid="{EC6D940B-F611-4D32-943E-4A05CD32CE73}"/>
    <cellStyle name="Normal 20 5 2 3 2 3" xfId="34056" xr:uid="{9A5347BB-E9D9-4B6A-B1DA-7A0B39762A71}"/>
    <cellStyle name="Normal 20 5 2 3 3" xfId="23030" xr:uid="{92F38982-8E20-4A15-BD9E-F74D632AD9BE}"/>
    <cellStyle name="Normal 20 5 2 3 4" xfId="31148" xr:uid="{D265B6BB-173F-41AC-8BA0-A9822DE055BF}"/>
    <cellStyle name="Normal 20 5 2 4" xfId="5980" xr:uid="{E0DA0C3A-897A-488E-883E-45A800D41738}"/>
    <cellStyle name="Normal 20 5 2 4 2" xfId="24512" xr:uid="{49B6AFC7-2A66-4FDA-AF9C-7D7576D235A0}"/>
    <cellStyle name="Normal 20 5 2 4 3" xfId="32630" xr:uid="{D834696B-924F-4E85-8C22-E3E0532397DA}"/>
    <cellStyle name="Normal 20 5 2 5" xfId="21568" xr:uid="{C5D36ED9-D5E6-4A69-8027-1D443BADB6C4}"/>
    <cellStyle name="Normal 20 5 2 6" xfId="29684" xr:uid="{4A163919-AE8D-4C11-AA2C-0D8B77196893}"/>
    <cellStyle name="Normal 20 5 3" xfId="3453" xr:uid="{D754667C-E340-4B63-841E-05163DAC8D23}"/>
    <cellStyle name="Normal 20 5 3 2" xfId="4888" xr:uid="{CC3383D4-DC7E-4FAC-97B4-F41FC215812F}"/>
    <cellStyle name="Normal 20 5 3 2 2" xfId="7824" xr:uid="{B10D5F27-05B9-4396-8CE8-1E62AB50CEEB}"/>
    <cellStyle name="Normal 20 5 3 2 2 2" xfId="26356" xr:uid="{56BE8A03-5919-40D2-A35D-EECB10800709}"/>
    <cellStyle name="Normal 20 5 3 2 2 3" xfId="34474" xr:uid="{0E431B86-5C70-41ED-B157-AA136736775D}"/>
    <cellStyle name="Normal 20 5 3 2 3" xfId="23448" xr:uid="{3F3BE134-0EE0-4BE7-814F-70DE3DDF94FD}"/>
    <cellStyle name="Normal 20 5 3 2 4" xfId="31566" xr:uid="{6EDBC21B-63E6-4325-82B9-057496548AAF}"/>
    <cellStyle name="Normal 20 5 3 3" xfId="6398" xr:uid="{1CC5AEF2-DCED-4BB5-B830-422CB04882FC}"/>
    <cellStyle name="Normal 20 5 3 3 2" xfId="24930" xr:uid="{4A53B8C1-0CBE-4C1B-BD75-F8AC3C60B6AC}"/>
    <cellStyle name="Normal 20 5 3 3 3" xfId="33048" xr:uid="{F7D9B9E5-2C16-4A3C-BDD8-70D977CFF7BC}"/>
    <cellStyle name="Normal 20 5 3 4" xfId="22020" xr:uid="{80F33E46-BADC-4A2F-BDFB-2B9F5418FA78}"/>
    <cellStyle name="Normal 20 5 3 5" xfId="30138" xr:uid="{18A32CF1-96FD-4CAC-9CAC-1606882880EE}"/>
    <cellStyle name="Normal 20 5 4" xfId="4177" xr:uid="{4C062B46-BE51-40CC-BCF8-A5035CEC6AD3}"/>
    <cellStyle name="Normal 20 5 4 2" xfId="7113" xr:uid="{64F6B0F9-D86D-48C1-AFDF-8646C43F200B}"/>
    <cellStyle name="Normal 20 5 4 2 2" xfId="25645" xr:uid="{AAAF917B-4D69-46A6-BAEC-2F35EAD70E10}"/>
    <cellStyle name="Normal 20 5 4 2 3" xfId="33763" xr:uid="{A653B120-9A90-4D49-8EB1-47BA79183A1B}"/>
    <cellStyle name="Normal 20 5 4 3" xfId="22737" xr:uid="{77321F44-06BC-4550-82F2-314D54038A75}"/>
    <cellStyle name="Normal 20 5 4 4" xfId="30855" xr:uid="{04B26FC1-5696-48C7-A66C-491BAE600F21}"/>
    <cellStyle name="Normal 20 5 5" xfId="5687" xr:uid="{9BCE007A-6110-40D2-A1C7-9676595C0B8F}"/>
    <cellStyle name="Normal 20 5 5 2" xfId="24219" xr:uid="{77295FCB-1A4B-4AA6-9150-9D87FBA2B061}"/>
    <cellStyle name="Normal 20 5 5 3" xfId="32337" xr:uid="{EFDC4D6D-6607-4538-A13C-F9C74B40DF65}"/>
    <cellStyle name="Normal 20 5 6" xfId="21202" xr:uid="{7FD16DCB-8357-4FF8-889F-5092839935D5}"/>
    <cellStyle name="Normal 20 5 7" xfId="29318" xr:uid="{E5B1223F-8732-424C-8136-A4101B6B5F88}"/>
    <cellStyle name="Normal 20 6" xfId="2286" xr:uid="{B4AAD3C9-836E-48DC-8B11-F40431D88643}"/>
    <cellStyle name="Normal 20 6 2" xfId="2883" xr:uid="{73506642-E71F-4D11-A30B-177CCE597824}"/>
    <cellStyle name="Normal 20 6 2 2" xfId="3756" xr:uid="{DB2E80DC-DFA2-4078-87B9-EF66846D3929}"/>
    <cellStyle name="Normal 20 6 2 2 2" xfId="5189" xr:uid="{B2BD2FC6-9415-4D05-9B30-78896378297E}"/>
    <cellStyle name="Normal 20 6 2 2 2 2" xfId="8125" xr:uid="{01FD16DB-35AB-4FD8-B3CF-65E669D55134}"/>
    <cellStyle name="Normal 20 6 2 2 2 2 2" xfId="26657" xr:uid="{F9A314E6-0AB6-4AD1-BE59-91E98C9147C2}"/>
    <cellStyle name="Normal 20 6 2 2 2 2 3" xfId="34775" xr:uid="{EF4BBD06-C491-489F-AC6A-9FC3B37511A8}"/>
    <cellStyle name="Normal 20 6 2 2 2 3" xfId="23749" xr:uid="{68228731-59CF-48AA-825D-05A8297860CD}"/>
    <cellStyle name="Normal 20 6 2 2 2 4" xfId="31867" xr:uid="{039709FC-1FCA-467F-9144-FB1ECF90E343}"/>
    <cellStyle name="Normal 20 6 2 2 3" xfId="6699" xr:uid="{7EADF6B7-E363-4739-993A-B1479B46482E}"/>
    <cellStyle name="Normal 20 6 2 2 3 2" xfId="25231" xr:uid="{B5B141AD-AC82-42C8-9767-D136FDA02FC3}"/>
    <cellStyle name="Normal 20 6 2 2 3 3" xfId="33349" xr:uid="{5EEE1363-BE52-4097-AF81-DDDBB63F5C8F}"/>
    <cellStyle name="Normal 20 6 2 2 4" xfId="22321" xr:uid="{5CEAFD10-C9FD-4AFC-A892-0BE237B857B2}"/>
    <cellStyle name="Normal 20 6 2 2 5" xfId="30439" xr:uid="{E117E28C-6290-4DF1-A2F0-16AC6231E7FE}"/>
    <cellStyle name="Normal 20 6 2 3" xfId="4478" xr:uid="{3884E659-53D1-429B-888E-08E2DEE9E0D4}"/>
    <cellStyle name="Normal 20 6 2 3 2" xfId="7414" xr:uid="{3F74C065-0A49-4473-821A-ECE14E53240D}"/>
    <cellStyle name="Normal 20 6 2 3 2 2" xfId="25946" xr:uid="{D6BFBAD9-7CF5-4E0B-8917-601C1C5B8787}"/>
    <cellStyle name="Normal 20 6 2 3 2 3" xfId="34064" xr:uid="{9BE08D9D-F652-49C0-9836-99AB6F9EC66F}"/>
    <cellStyle name="Normal 20 6 2 3 3" xfId="23038" xr:uid="{5CDD4BD6-D2E1-4866-A47D-DF6532047103}"/>
    <cellStyle name="Normal 20 6 2 3 4" xfId="31156" xr:uid="{A1D060B2-DB13-432B-9077-30998D9D624A}"/>
    <cellStyle name="Normal 20 6 2 4" xfId="5988" xr:uid="{C4EE20B6-395C-488D-A686-FD42844FB282}"/>
    <cellStyle name="Normal 20 6 2 4 2" xfId="24520" xr:uid="{6851C1BA-01F0-4B9C-B90E-75DC5321532E}"/>
    <cellStyle name="Normal 20 6 2 4 3" xfId="32638" xr:uid="{68CFB4ED-8BDB-49F9-A9D9-5945973CB1BA}"/>
    <cellStyle name="Normal 20 6 2 5" xfId="21576" xr:uid="{DA392D4D-1585-4F56-875B-9C4432C6DD7D}"/>
    <cellStyle name="Normal 20 6 2 6" xfId="29692" xr:uid="{0FD9BFE7-20CB-4561-86B2-8C734C37A6B7}"/>
    <cellStyle name="Normal 20 6 3" xfId="3461" xr:uid="{FB1F257D-C333-41F3-9CFF-495D29F81483}"/>
    <cellStyle name="Normal 20 6 3 2" xfId="4896" xr:uid="{FE82710F-C10D-43D9-A456-69FD8F6358DF}"/>
    <cellStyle name="Normal 20 6 3 2 2" xfId="7832" xr:uid="{C86913E4-53C7-46BB-A79D-26D6173AF218}"/>
    <cellStyle name="Normal 20 6 3 2 2 2" xfId="26364" xr:uid="{C1DF2F3F-5448-495A-8C57-46EADFA39368}"/>
    <cellStyle name="Normal 20 6 3 2 2 3" xfId="34482" xr:uid="{71628673-B302-4B7C-B411-AEF31D695ABC}"/>
    <cellStyle name="Normal 20 6 3 2 3" xfId="23456" xr:uid="{9FA95AF6-896C-4773-AC45-627662237B8B}"/>
    <cellStyle name="Normal 20 6 3 2 4" xfId="31574" xr:uid="{63740FF1-58DB-439C-B99C-866AB5E1D9D6}"/>
    <cellStyle name="Normal 20 6 3 3" xfId="6406" xr:uid="{732AAD8C-355B-4235-ABE0-91F3F0001178}"/>
    <cellStyle name="Normal 20 6 3 3 2" xfId="24938" xr:uid="{A54609F3-D63B-4475-A9C4-E2EAABD14454}"/>
    <cellStyle name="Normal 20 6 3 3 3" xfId="33056" xr:uid="{E4A328DF-7CD0-4313-95FC-C8C351999F8C}"/>
    <cellStyle name="Normal 20 6 3 4" xfId="22028" xr:uid="{8BCED5DA-C94B-41CD-838D-0400501DC81F}"/>
    <cellStyle name="Normal 20 6 3 5" xfId="30146" xr:uid="{45AC6616-5EF3-48E6-8CFF-52F05E8E7E91}"/>
    <cellStyle name="Normal 20 6 4" xfId="4185" xr:uid="{A32B8496-683C-4427-BAAF-86073AC2677A}"/>
    <cellStyle name="Normal 20 6 4 2" xfId="7121" xr:uid="{6791CA28-4192-4DDE-BCB6-41097D05165F}"/>
    <cellStyle name="Normal 20 6 4 2 2" xfId="25653" xr:uid="{8AC98039-3EBC-41A4-BCAF-912AEBB9C466}"/>
    <cellStyle name="Normal 20 6 4 2 3" xfId="33771" xr:uid="{3235C546-48C4-4F6B-8346-837C3436EF37}"/>
    <cellStyle name="Normal 20 6 4 3" xfId="22745" xr:uid="{A85768D6-7C13-42C5-AF91-A483EC0744B5}"/>
    <cellStyle name="Normal 20 6 4 4" xfId="30863" xr:uid="{4B66F451-8840-4736-9AA4-97DEB5202131}"/>
    <cellStyle name="Normal 20 6 5" xfId="5695" xr:uid="{70821D3B-15EE-4011-91B4-3EB9ED083253}"/>
    <cellStyle name="Normal 20 6 5 2" xfId="24227" xr:uid="{9A721CAB-D259-4505-9F64-36A685F2D164}"/>
    <cellStyle name="Normal 20 6 5 3" xfId="32345" xr:uid="{4CEFFF12-DBAB-4FD6-9455-276D9FBB34CF}"/>
    <cellStyle name="Normal 20 6 6" xfId="21210" xr:uid="{7DACAD01-6CED-40E5-BFF3-9AAB46E47915}"/>
    <cellStyle name="Normal 20 6 7" xfId="29326" xr:uid="{EC7F5047-3512-492F-AEA9-587F8A2EBDF8}"/>
    <cellStyle name="Normal 20 7" xfId="2689" xr:uid="{D7AA1B8B-8286-41D5-9C0E-97B8F7CAEB70}"/>
    <cellStyle name="Normal 20 8" xfId="11288" xr:uid="{E0C7A2E6-1EF3-4AAE-88B8-E16D581231BA}"/>
    <cellStyle name="Normal 20 8 2" xfId="27590" xr:uid="{BF065F1B-8F19-40D7-82E7-BF96003A9C9F}"/>
    <cellStyle name="Normal 20 8 3" xfId="35778" xr:uid="{CDAA611F-AF71-4F64-9FD2-57D0E00FA8D2}"/>
    <cellStyle name="Normal 200" xfId="12083" xr:uid="{179BAC81-CC70-4145-9D5D-383DE9B1E86C}"/>
    <cellStyle name="Normal 200 2" xfId="28016" xr:uid="{ED776DA4-DF3F-46BF-8164-52BC49F1AC9F}"/>
    <cellStyle name="Normal 200 3" xfId="36210" xr:uid="{94F843DB-B4A9-4FB3-928E-BC03B73E8575}"/>
    <cellStyle name="Normal 201" xfId="12087" xr:uid="{000E4058-A844-461E-8D4E-174E561FE37A}"/>
    <cellStyle name="Normal 201 2" xfId="28020" xr:uid="{5F9F3DC5-95FC-4642-8C12-FE0F28E3319F}"/>
    <cellStyle name="Normal 201 3" xfId="36214" xr:uid="{7209FC44-DFD0-434B-978D-96281D3BCC5E}"/>
    <cellStyle name="Normal 202" xfId="12092" xr:uid="{D40CCAEF-A95A-4433-B444-04280A36E4FF}"/>
    <cellStyle name="Normal 202 2" xfId="28025" xr:uid="{53C1C12A-71FF-402C-B0FA-094C80C91DB1}"/>
    <cellStyle name="Normal 202 3" xfId="36219" xr:uid="{218C3CF1-6774-45F6-A27F-C644C5FC5BCA}"/>
    <cellStyle name="Normal 203" xfId="12097" xr:uid="{8829B982-FE9C-4F11-BFF2-1F83ECC82F2F}"/>
    <cellStyle name="Normal 203 2" xfId="28029" xr:uid="{E7475387-EA06-4482-B6B1-543F9B2D8C85}"/>
    <cellStyle name="Normal 203 3" xfId="36223" xr:uid="{FAF22C1E-0F9F-428A-97F3-E23924D0B473}"/>
    <cellStyle name="Normal 204" xfId="12099" xr:uid="{454AF4D1-7172-47E7-9C3B-1293AA229C87}"/>
    <cellStyle name="Normal 204 2" xfId="28031" xr:uid="{EC3EAE8A-D83F-49C2-8219-461247C34520}"/>
    <cellStyle name="Normal 204 3" xfId="36225" xr:uid="{E0C815D2-03D1-4D54-9F6E-7946C1A3ED7F}"/>
    <cellStyle name="Normal 205" xfId="3" xr:uid="{2775C444-3C2A-4ED3-ADEC-12D866643902}"/>
    <cellStyle name="Normal 206" xfId="12102" xr:uid="{05463767-9468-4FD8-AE84-E838AD8ABFC9}"/>
    <cellStyle name="Normal 207" xfId="12340" xr:uid="{21F931FC-E559-49C4-8D42-C82417B15682}"/>
    <cellStyle name="Normal 208" xfId="13904" xr:uid="{CA82352A-D472-485C-B597-C9CA5C2D4C65}"/>
    <cellStyle name="Normal 209" xfId="13744" xr:uid="{E640CBF8-0D95-459D-9E5E-10608990E9A8}"/>
    <cellStyle name="Normal 21" xfId="664" xr:uid="{FF872D90-AF21-4D05-BF21-B04C4FBD3FBE}"/>
    <cellStyle name="Normal 21 2" xfId="2536" xr:uid="{33725ED7-D31C-426C-BC03-DA816C29E62D}"/>
    <cellStyle name="Normal 21 2 2" xfId="11293" xr:uid="{7E9467B4-D599-4DB7-8228-52EE1F9CAA90}"/>
    <cellStyle name="Normal 21 3" xfId="3271" xr:uid="{E6DE016E-CADA-4A12-97E0-683D1C6467AA}"/>
    <cellStyle name="Normal 21 3 2" xfId="11294" xr:uid="{F3EF0F85-F930-45DF-B2BF-267F6831B3D7}"/>
    <cellStyle name="Normal 21 3 2 2" xfId="27593" xr:uid="{153FB5DB-6914-4C86-BE06-9F8EA485D6D0}"/>
    <cellStyle name="Normal 21 3 2 3" xfId="35781" xr:uid="{DC844DF8-044B-4F32-9129-345416B97FD7}"/>
    <cellStyle name="Normal 21 4" xfId="3161" xr:uid="{DBF5D2BB-FAD2-4321-B193-C93A6B2946A9}"/>
    <cellStyle name="Normal 21 4 2" xfId="3965" xr:uid="{FEC03EF9-6279-420E-8C74-15655B6F192E}"/>
    <cellStyle name="Normal 21 4 2 2" xfId="5398" xr:uid="{16F08D5D-32D8-44DC-94B7-4C57CBEDDA31}"/>
    <cellStyle name="Normal 21 4 2 2 2" xfId="8334" xr:uid="{5A8B04BB-24ED-48AD-83C1-B70B1255E545}"/>
    <cellStyle name="Normal 21 4 2 2 2 2" xfId="26866" xr:uid="{AC970642-E2A1-4919-89A2-F92F357ADC2D}"/>
    <cellStyle name="Normal 21 4 2 2 2 3" xfId="34984" xr:uid="{65CCA869-C268-4408-9C4D-105899F3A74C}"/>
    <cellStyle name="Normal 21 4 2 2 3" xfId="23958" xr:uid="{65BBEADE-243E-40EE-B199-F7709CFB2CF5}"/>
    <cellStyle name="Normal 21 4 2 2 4" xfId="32076" xr:uid="{71985110-3380-4FE3-95B6-805A99A05A25}"/>
    <cellStyle name="Normal 21 4 2 3" xfId="6908" xr:uid="{55134CA5-3C0A-473B-8C42-41A5DF7C8656}"/>
    <cellStyle name="Normal 21 4 2 3 2" xfId="25440" xr:uid="{0482A690-F3CE-47C3-839B-828D820F086B}"/>
    <cellStyle name="Normal 21 4 2 3 3" xfId="33558" xr:uid="{185D18CF-151E-4664-9898-217AA99804B6}"/>
    <cellStyle name="Normal 21 4 2 4" xfId="11296" xr:uid="{A77D8861-542D-4427-B0A0-9712310F4BD7}"/>
    <cellStyle name="Normal 21 4 2 5" xfId="22530" xr:uid="{E8E9BCC7-B6E8-471C-82D0-1251D09EC7C6}"/>
    <cellStyle name="Normal 21 4 2 6" xfId="30648" xr:uid="{84D2BB11-A1A0-4AC3-8E33-3D4268BC2958}"/>
    <cellStyle name="Normal 21 4 3" xfId="4687" xr:uid="{BBD41628-4ECD-41F5-BE2A-ADA88A674FC1}"/>
    <cellStyle name="Normal 21 4 3 2" xfId="7623" xr:uid="{9110A49E-3507-4165-B428-418A11E6135D}"/>
    <cellStyle name="Normal 21 4 3 2 2" xfId="26155" xr:uid="{7B9F314B-331B-4E95-86C4-A27357C44CE8}"/>
    <cellStyle name="Normal 21 4 3 2 3" xfId="34273" xr:uid="{32A5EAF7-4153-4BC7-8487-70166F09A8C4}"/>
    <cellStyle name="Normal 21 4 3 3" xfId="23247" xr:uid="{BA9AB2F8-2CEF-4447-AC45-44AF6BF499D9}"/>
    <cellStyle name="Normal 21 4 3 4" xfId="31365" xr:uid="{B6AB0BE8-3D47-4F30-A1F0-EF14C3C3A1AD}"/>
    <cellStyle name="Normal 21 4 4" xfId="6197" xr:uid="{1A7B2564-DBA9-420C-BE66-90E4B5B9C5D7}"/>
    <cellStyle name="Normal 21 4 4 2" xfId="24729" xr:uid="{85E547AD-94C7-4242-8E51-F05F8A2BC2DC}"/>
    <cellStyle name="Normal 21 4 4 3" xfId="32847" xr:uid="{6FBB33AD-6171-4A08-B608-2FF39CD89880}"/>
    <cellStyle name="Normal 21 4 5" xfId="11295" xr:uid="{04D72907-93FC-483B-A76B-9D17BF0357E6}"/>
    <cellStyle name="Normal 21 4 6" xfId="21804" xr:uid="{C0848EF1-DFCE-4B02-96BE-D5FBE40BFBDA}"/>
    <cellStyle name="Normal 21 4 7" xfId="29920" xr:uid="{575E18B9-7121-4F28-848B-6F8287119574}"/>
    <cellStyle name="Normal 21 5" xfId="11292" xr:uid="{6C5EDF79-D16E-4A74-AB58-288CEBEC570C}"/>
    <cellStyle name="Normal 21 5 2" xfId="27592" xr:uid="{91D18E6C-0B6D-495F-96D1-606823A1FB58}"/>
    <cellStyle name="Normal 21 5 3" xfId="35780" xr:uid="{37F8A66A-A851-474B-8218-DA7482DC356F}"/>
    <cellStyle name="Normal 210" xfId="13729" xr:uid="{0AC1F858-EE42-4E0B-B61A-17AFD789853B}"/>
    <cellStyle name="Normal 211" xfId="14569" xr:uid="{FDBD6C42-4DFB-42AE-82CD-8761C1180803}"/>
    <cellStyle name="Normal 212" xfId="13403" xr:uid="{90A8353D-93B3-4A15-BA78-5288F3355A7E}"/>
    <cellStyle name="Normal 213" xfId="13014" xr:uid="{AC09C4D7-1EE6-41C7-BE42-414676473703}"/>
    <cellStyle name="Normal 214" xfId="13979" xr:uid="{008284BA-BA8A-49BE-82B4-AEF1D09FACE7}"/>
    <cellStyle name="Normal 215" xfId="15888" xr:uid="{270B1DF4-3316-4F56-93B8-DEC5753CBA82}"/>
    <cellStyle name="Normal 216" xfId="13057" xr:uid="{5DC52153-3F97-4AA7-A89F-248C13105F98}"/>
    <cellStyle name="Normal 217" xfId="15560" xr:uid="{422BC349-DC3F-465F-8860-2592091B4772}"/>
    <cellStyle name="Normal 218" xfId="13268" xr:uid="{18DEFADA-2E3B-4454-B099-313C560E05FE}"/>
    <cellStyle name="Normal 219" xfId="20249" xr:uid="{8B03A726-B793-4980-90DF-DAE2153B41E4}"/>
    <cellStyle name="Normal 22" xfId="665" xr:uid="{AB679D29-E7BC-46B3-A56F-8913E305EE15}"/>
    <cellStyle name="Normal 22 2" xfId="449" xr:uid="{42467E08-0467-4072-A4BC-80D1B057A5B6}"/>
    <cellStyle name="Normal 22 2 2" xfId="2478" xr:uid="{F83177D0-A512-4FB7-9A91-42BC0B46107F}"/>
    <cellStyle name="Normal 22 2 3" xfId="11298" xr:uid="{EA5F13CC-A2CC-4359-B3DC-0230EDCA4379}"/>
    <cellStyle name="Normal 22 2 3 2" xfId="27595" xr:uid="{AE270774-FEDB-455E-A3E6-497372628290}"/>
    <cellStyle name="Normal 22 2 3 3" xfId="35783" xr:uid="{D5D8D473-62B7-4735-9E1A-E4B3D3D2E65C}"/>
    <cellStyle name="Normal 22 3" xfId="450" xr:uid="{E10C0241-9DE4-4A78-B023-46A4A2E2BE3F}"/>
    <cellStyle name="Normal 22 3 2" xfId="2479" xr:uid="{3EC30649-6003-4F7C-9FA3-1E86EF135796}"/>
    <cellStyle name="Normal 22 3 3" xfId="11299" xr:uid="{C47F231C-17EE-407A-945B-62DDF5E81EE6}"/>
    <cellStyle name="Normal 22 4" xfId="2537" xr:uid="{F7E911DD-B0F7-483D-BBFE-839CF363AA34}"/>
    <cellStyle name="Normal 22 4 2" xfId="11301" xr:uid="{50130B81-CDAD-4F26-9499-15121A2BDB0E}"/>
    <cellStyle name="Normal 22 4 3" xfId="11300" xr:uid="{37A09852-405B-4A0E-977D-972E14157322}"/>
    <cellStyle name="Normal 22 5" xfId="3162" xr:uid="{4E054536-D233-43F7-ADCA-40BE8E44C327}"/>
    <cellStyle name="Normal 22 5 2" xfId="3966" xr:uid="{7D0D080A-B961-4CFF-8831-DC6846130A76}"/>
    <cellStyle name="Normal 22 5 2 2" xfId="5399" xr:uid="{8F889B04-A97E-4D75-B3BE-C398D15B8676}"/>
    <cellStyle name="Normal 22 5 2 2 2" xfId="8335" xr:uid="{2672D604-A17E-41C5-A707-E852DED7416C}"/>
    <cellStyle name="Normal 22 5 2 2 2 2" xfId="26867" xr:uid="{68E8D4E4-63C7-49F4-9814-B85927A39081}"/>
    <cellStyle name="Normal 22 5 2 2 2 3" xfId="34985" xr:uid="{C0B01AB0-AE45-4C73-9B6E-A12CB4772D08}"/>
    <cellStyle name="Normal 22 5 2 2 3" xfId="23959" xr:uid="{54ACAF53-2300-40D7-A3FA-C611404DEA52}"/>
    <cellStyle name="Normal 22 5 2 2 4" xfId="32077" xr:uid="{1F6F54DF-57EA-4EC3-AD61-46AC8209F59D}"/>
    <cellStyle name="Normal 22 5 2 3" xfId="6909" xr:uid="{0CFCC3B9-D9E0-4A9E-A5AD-2DD9643D183D}"/>
    <cellStyle name="Normal 22 5 2 3 2" xfId="25441" xr:uid="{496DC21C-13D9-46B5-8714-9EFC5FBA212B}"/>
    <cellStyle name="Normal 22 5 2 3 3" xfId="33559" xr:uid="{220ADF1D-B32B-42F5-969F-3B916B83BBF5}"/>
    <cellStyle name="Normal 22 5 2 4" xfId="22531" xr:uid="{2B31B889-B2F8-4208-99A6-E76DC42F105A}"/>
    <cellStyle name="Normal 22 5 2 5" xfId="30649" xr:uid="{314BFB98-DCE5-4844-AE84-C1A98D4A6839}"/>
    <cellStyle name="Normal 22 5 3" xfId="4688" xr:uid="{E736376F-0734-41DE-B7C3-0C345782DCF7}"/>
    <cellStyle name="Normal 22 5 3 2" xfId="7624" xr:uid="{F813F82D-2BA6-46E6-BF7A-BDF228406F77}"/>
    <cellStyle name="Normal 22 5 3 2 2" xfId="26156" xr:uid="{0C92FD06-4830-4C7A-8D68-F403D2B0DBAC}"/>
    <cellStyle name="Normal 22 5 3 2 3" xfId="34274" xr:uid="{27812CDE-F494-4A12-89E3-E850E93FEE87}"/>
    <cellStyle name="Normal 22 5 3 3" xfId="23248" xr:uid="{3AA5AED2-8615-4E5D-9395-E672DD40FE1A}"/>
    <cellStyle name="Normal 22 5 3 4" xfId="31366" xr:uid="{4E4159F1-7EE8-4B42-A47A-0DF6BF7B8A5C}"/>
    <cellStyle name="Normal 22 5 4" xfId="6198" xr:uid="{183AC720-2A0D-44C1-B0D0-11219AF49BF5}"/>
    <cellStyle name="Normal 22 5 4 2" xfId="24730" xr:uid="{F6F663E0-725F-43F6-9506-34A663FD63DE}"/>
    <cellStyle name="Normal 22 5 4 3" xfId="32848" xr:uid="{D429E85F-2213-4CBA-8A54-865A39215C49}"/>
    <cellStyle name="Normal 22 5 5" xfId="21805" xr:uid="{B60A2D00-40D3-4FCC-B354-72734EF04AEA}"/>
    <cellStyle name="Normal 22 5 6" xfId="29921" xr:uid="{C9535A2A-D82A-4BA2-B2E5-5D4F917EC404}"/>
    <cellStyle name="Normal 22 6" xfId="11297" xr:uid="{D5668C3F-15A9-43A7-B5A1-2AA1E2813C29}"/>
    <cellStyle name="Normal 22 6 2" xfId="27594" xr:uid="{77A91A2D-47B1-4600-86C8-599461BB37AC}"/>
    <cellStyle name="Normal 22 6 3" xfId="35782" xr:uid="{9D416D97-44DB-4909-B4DD-6977921DACF9}"/>
    <cellStyle name="Normal 220" xfId="20490" xr:uid="{BE0C4F72-C7ED-4D40-9425-9A2AD51D0B44}"/>
    <cellStyle name="Normal 221" xfId="28328" xr:uid="{8A349576-5910-464D-A57F-C1A5672902AB}"/>
    <cellStyle name="Normal 222" xfId="28585" xr:uid="{C962EA42-A461-43B7-A5C4-8D67F227BAC5}"/>
    <cellStyle name="Normal 223" xfId="28557" xr:uid="{D8A054DC-4ED9-4FAE-A0DC-DFBB5D33383C}"/>
    <cellStyle name="Normal 23" xfId="570" xr:uid="{9228E0CB-8D41-4C55-97AA-7AC040EE616C}"/>
    <cellStyle name="Normal 23 2" xfId="3260" xr:uid="{40592071-F444-40E2-9422-9AFD53FCE339}"/>
    <cellStyle name="Normal 23 2 2" xfId="11303" xr:uid="{B6D77457-02C0-439E-8C8A-B101BBBAA62E}"/>
    <cellStyle name="Normal 23 2 2 2" xfId="27597" xr:uid="{F4B36E80-7BC1-4C04-9476-BA004EFFADB6}"/>
    <cellStyle name="Normal 23 2 2 3" xfId="35785" xr:uid="{5FEB688B-C4DC-4686-A0C1-3A04AFF4A767}"/>
    <cellStyle name="Normal 23 3" xfId="3130" xr:uid="{0213B34D-7EC0-45E4-935C-CF6205E31D76}"/>
    <cellStyle name="Normal 23 3 2" xfId="11304" xr:uid="{58D6907D-A5AE-4868-AB8D-8216A03302BC}"/>
    <cellStyle name="Normal 23 4" xfId="11305" xr:uid="{7656C173-44E4-4915-8380-66C3E18F5F61}"/>
    <cellStyle name="Normal 23 4 2" xfId="11306" xr:uid="{5AB68AB0-0D2A-4DC5-8C41-569D07D0D778}"/>
    <cellStyle name="Normal 23 5" xfId="11307" xr:uid="{1D28C433-517B-4501-8AB5-034995BFB4C1}"/>
    <cellStyle name="Normal 23 6" xfId="11302" xr:uid="{1F1C576F-67C3-4636-A1AA-1B096534168A}"/>
    <cellStyle name="Normal 23 6 2" xfId="27596" xr:uid="{3D5EDAA6-6BA3-4382-A5D7-AD2573EF322A}"/>
    <cellStyle name="Normal 23 6 3" xfId="35784" xr:uid="{CC53A076-4DB5-41F0-9F64-857F92CC66FD}"/>
    <cellStyle name="Normal 23 7" xfId="2107" xr:uid="{A32D4572-D44E-4258-B641-BD1CE80869E6}"/>
    <cellStyle name="Normal 24" xfId="666" xr:uid="{C466E682-A1D3-4D43-A897-77D3D7673069}"/>
    <cellStyle name="Normal 24 2" xfId="2500" xr:uid="{2CA08064-4642-4A3A-861A-025986D6BDB1}"/>
    <cellStyle name="Normal 24 2 2" xfId="11309" xr:uid="{C14352D5-93D3-4876-A176-F6B91461F2C8}"/>
    <cellStyle name="Normal 24 2 2 2" xfId="27599" xr:uid="{91424AAA-2D4F-47BD-A6C7-708BC7359D1B}"/>
    <cellStyle name="Normal 24 2 2 3" xfId="35788" xr:uid="{A17568FC-DDEA-442A-A16D-67EDFDAA29B7}"/>
    <cellStyle name="Normal 24 3" xfId="3266" xr:uid="{74FBBCD6-F5A3-43FE-AD02-79C435DC358B}"/>
    <cellStyle name="Normal 24 3 2" xfId="11310" xr:uid="{8EF73C62-B9A0-4A3B-8317-8BFCE05135BB}"/>
    <cellStyle name="Normal 24 4" xfId="3181" xr:uid="{41A144AE-2B80-4431-B4FA-CE29184E56B4}"/>
    <cellStyle name="Normal 24 4 2" xfId="3983" xr:uid="{238DC683-C5CF-4907-8E3F-0DFDABD80BA5}"/>
    <cellStyle name="Normal 24 4 2 2" xfId="5416" xr:uid="{D3E7E574-F574-42EA-978B-D2EDC47A2CB7}"/>
    <cellStyle name="Normal 24 4 2 2 2" xfId="8352" xr:uid="{DE7CCC44-4CBF-44B9-AF01-2EA5529D06D6}"/>
    <cellStyle name="Normal 24 4 2 2 2 2" xfId="26884" xr:uid="{C01061DA-A433-4E49-A064-095EF8B9E1FB}"/>
    <cellStyle name="Normal 24 4 2 2 2 3" xfId="35002" xr:uid="{CCDCDEBD-6806-433D-A17F-A6103E81C323}"/>
    <cellStyle name="Normal 24 4 2 2 3" xfId="23976" xr:uid="{BA9FD2DE-EE85-4C07-AFD1-F3CF53F576AF}"/>
    <cellStyle name="Normal 24 4 2 2 4" xfId="32094" xr:uid="{4CFFBB25-CAFB-4D70-BC51-B1B3F49CB623}"/>
    <cellStyle name="Normal 24 4 2 3" xfId="6926" xr:uid="{886F0780-880D-47C2-9093-04EAC5399D96}"/>
    <cellStyle name="Normal 24 4 2 3 2" xfId="25458" xr:uid="{C03D0523-08AB-46ED-8156-5F0819711248}"/>
    <cellStyle name="Normal 24 4 2 3 3" xfId="33576" xr:uid="{DAA6991E-C5B5-4E1C-A5B7-845AA2F989D0}"/>
    <cellStyle name="Normal 24 4 2 4" xfId="11312" xr:uid="{B401A0EB-28AF-4F1E-ADE0-2BFC3B365BFD}"/>
    <cellStyle name="Normal 24 4 2 5" xfId="22548" xr:uid="{FD062DAB-0FD9-454F-A4DF-8B61D2C6D096}"/>
    <cellStyle name="Normal 24 4 2 6" xfId="30666" xr:uid="{AB4A3126-9A7B-408E-A7AD-1F466DA90AF8}"/>
    <cellStyle name="Normal 24 4 3" xfId="4705" xr:uid="{2C7D5F2D-39FD-4CD1-BB16-C8924A89C803}"/>
    <cellStyle name="Normal 24 4 3 2" xfId="7641" xr:uid="{6A2D53D0-0B29-4E19-B5E9-A28D7D29AB68}"/>
    <cellStyle name="Normal 24 4 3 2 2" xfId="26173" xr:uid="{4413C920-DBF4-4138-9083-4A83941786CC}"/>
    <cellStyle name="Normal 24 4 3 2 3" xfId="34291" xr:uid="{20D73E8B-EDF0-44AD-89DB-321364A50CBA}"/>
    <cellStyle name="Normal 24 4 3 3" xfId="23265" xr:uid="{6D67464F-DB0C-47A6-89A6-AD7CAF441348}"/>
    <cellStyle name="Normal 24 4 3 4" xfId="31383" xr:uid="{CC5B2C19-283A-400A-9DA2-2CD3471301F7}"/>
    <cellStyle name="Normal 24 4 4" xfId="6215" xr:uid="{0D4C7CD3-CAC3-4E11-900D-854485A7B776}"/>
    <cellStyle name="Normal 24 4 4 2" xfId="24747" xr:uid="{3A878EF6-02F3-4092-9F6C-56E8EDFFA88E}"/>
    <cellStyle name="Normal 24 4 4 3" xfId="32865" xr:uid="{E6FB0FE1-126D-4A75-AF5D-F35597FD54BC}"/>
    <cellStyle name="Normal 24 4 5" xfId="11311" xr:uid="{4ED92544-A8D2-44A3-8DE1-1A603AB80C65}"/>
    <cellStyle name="Normal 24 4 6" xfId="21823" xr:uid="{9B93E020-5C5C-497E-8C58-0B9F8F6B83A1}"/>
    <cellStyle name="Normal 24 4 7" xfId="29939" xr:uid="{8EB6B2C6-2A38-4A53-AA79-BC226F157764}"/>
    <cellStyle name="Normal 24 5" xfId="11308" xr:uid="{071C7E76-A19F-44C8-A1C9-110002942FE8}"/>
    <cellStyle name="Normal 24 5 2" xfId="27598" xr:uid="{202D3336-A538-4DD7-B69E-176E05AFB84C}"/>
    <cellStyle name="Normal 24 5 3" xfId="35787" xr:uid="{E5C76A5B-99DD-46EF-86BD-034DDADE4B31}"/>
    <cellStyle name="Normal 25" xfId="571" xr:uid="{79C1696F-851D-4E83-AADA-0C00232FCE25}"/>
    <cellStyle name="Normal 25 2" xfId="2538" xr:uid="{1C7CFD1C-AB06-461F-A7CE-80F27496125B}"/>
    <cellStyle name="Normal 25 2 2" xfId="11314" xr:uid="{CC9AB696-3F98-47B7-B7C6-D73A90ACD475}"/>
    <cellStyle name="Normal 25 2 2 2" xfId="27601" xr:uid="{A532271B-8A7A-4015-9D93-1205ED117F25}"/>
    <cellStyle name="Normal 25 2 2 3" xfId="35790" xr:uid="{9C8440E0-AC42-4D19-BAA5-C91A67CD2194}"/>
    <cellStyle name="Normal 25 3" xfId="11315" xr:uid="{525B92EE-65FD-4A12-835B-E85434F4DB4F}"/>
    <cellStyle name="Normal 25 4" xfId="11316" xr:uid="{90D84F73-6406-4DEE-8E31-EAA8560B4290}"/>
    <cellStyle name="Normal 25 5" xfId="11317" xr:uid="{E8AA3E59-FC19-47A1-B1DF-E34EB33A0F12}"/>
    <cellStyle name="Normal 25 5 2" xfId="11318" xr:uid="{196648AA-C8E2-45C6-A938-1325B143BE52}"/>
    <cellStyle name="Normal 25 6" xfId="11313" xr:uid="{F4D2CCC5-DA24-44A1-AE35-CFE03644D4FB}"/>
    <cellStyle name="Normal 25 6 2" xfId="27600" xr:uid="{806E8588-5F51-4A67-98B8-526EBE2C7079}"/>
    <cellStyle name="Normal 25 6 3" xfId="35789" xr:uid="{B452CD88-746E-4FC2-BEC6-C933AA92C84C}"/>
    <cellStyle name="Normal 26" xfId="667" xr:uid="{B093584A-9EF1-4846-A22B-BDCE139895BE}"/>
    <cellStyle name="Normal 26 2" xfId="2501" xr:uid="{BFF06D8B-B1A0-44DE-B195-E2298D1D7CF0}"/>
    <cellStyle name="Normal 26 2 2" xfId="11320" xr:uid="{7A107F74-EA93-4613-8DB3-21B9D1ED171C}"/>
    <cellStyle name="Normal 26 2 2 2" xfId="27603" xr:uid="{D27D531C-296D-4AD4-B8B8-751160FD8D34}"/>
    <cellStyle name="Normal 26 2 2 3" xfId="35793" xr:uid="{79DF2A63-DE8B-42B3-A2F8-49D2F27ACEF7}"/>
    <cellStyle name="Normal 26 3" xfId="3267" xr:uid="{CBCFAC10-3A02-4C81-A464-8B86AF39C868}"/>
    <cellStyle name="Normal 26 3 2" xfId="11321" xr:uid="{983B344E-15D7-4ED7-A02E-8E6D02DC8DDB}"/>
    <cellStyle name="Normal 26 4" xfId="3182" xr:uid="{A56EE71B-6711-4AC7-8001-7614706B9A39}"/>
    <cellStyle name="Normal 26 4 2" xfId="3984" xr:uid="{7CCBEB6D-A739-41F2-AE70-91A679151450}"/>
    <cellStyle name="Normal 26 4 2 2" xfId="5417" xr:uid="{C9F15CF1-7C27-4DC0-BF88-0BA5B959267C}"/>
    <cellStyle name="Normal 26 4 2 2 2" xfId="8353" xr:uid="{97C2E2ED-3F7C-4C24-9A30-F889A0B708DD}"/>
    <cellStyle name="Normal 26 4 2 2 2 2" xfId="26885" xr:uid="{2DEB1E1D-9694-4E07-9918-9F6B7913F567}"/>
    <cellStyle name="Normal 26 4 2 2 2 3" xfId="35003" xr:uid="{62AE3F14-78A1-4FA5-B83B-905FF2B1709E}"/>
    <cellStyle name="Normal 26 4 2 2 3" xfId="23977" xr:uid="{31702728-BFD3-4442-8FD6-DA25840FBC70}"/>
    <cellStyle name="Normal 26 4 2 2 4" xfId="32095" xr:uid="{65A5C8C0-E39A-42F3-B10C-E11565F367BE}"/>
    <cellStyle name="Normal 26 4 2 3" xfId="6927" xr:uid="{E097347D-60E0-4A31-92CF-78014409BDB5}"/>
    <cellStyle name="Normal 26 4 2 3 2" xfId="25459" xr:uid="{25BD2D13-9C71-47E6-87EE-946DB30BC36B}"/>
    <cellStyle name="Normal 26 4 2 3 3" xfId="33577" xr:uid="{2BBE0214-E537-4A95-BFC9-D2EF78EE0124}"/>
    <cellStyle name="Normal 26 4 2 4" xfId="11323" xr:uid="{D9142339-587B-40E3-BF55-27FD57F01B1E}"/>
    <cellStyle name="Normal 26 4 2 5" xfId="22549" xr:uid="{041D99AB-5CDE-46C0-AFBB-31ADA96D3993}"/>
    <cellStyle name="Normal 26 4 2 6" xfId="30667" xr:uid="{323C1650-2954-46A0-8EB7-C17E91946CA4}"/>
    <cellStyle name="Normal 26 4 3" xfId="4706" xr:uid="{4BE550BF-BAE9-40A3-9FBA-F3B520727BA5}"/>
    <cellStyle name="Normal 26 4 3 2" xfId="7642" xr:uid="{1B2DEA3B-9E21-4874-8D51-E3DEF1678161}"/>
    <cellStyle name="Normal 26 4 3 2 2" xfId="26174" xr:uid="{BC655CD4-5DA0-4C66-A732-851780719378}"/>
    <cellStyle name="Normal 26 4 3 2 3" xfId="34292" xr:uid="{4EB8D8DD-7C66-4822-AF96-283F0C2D4CFF}"/>
    <cellStyle name="Normal 26 4 3 3" xfId="23266" xr:uid="{31A0A0A0-F834-4463-98C1-756FE8353860}"/>
    <cellStyle name="Normal 26 4 3 4" xfId="31384" xr:uid="{B3AC48BA-DA2A-495A-B9D7-1317FA9AF217}"/>
    <cellStyle name="Normal 26 4 4" xfId="6216" xr:uid="{07A6DE62-CE14-4AD5-98AD-008C723D6071}"/>
    <cellStyle name="Normal 26 4 4 2" xfId="24748" xr:uid="{64B5780B-1DC3-48C2-B3CC-0BA3DE69DAF7}"/>
    <cellStyle name="Normal 26 4 4 3" xfId="32866" xr:uid="{F2BE211E-6DCD-4743-B0E4-714105AD8F0D}"/>
    <cellStyle name="Normal 26 4 5" xfId="11322" xr:uid="{FADD4951-4324-495F-A834-C22CC26119BD}"/>
    <cellStyle name="Normal 26 4 6" xfId="21824" xr:uid="{F8CFB92C-C6BB-4B3A-8209-8075BB300E59}"/>
    <cellStyle name="Normal 26 4 7" xfId="29940" xr:uid="{F1DC5CC4-EADF-44A4-BE11-8E5C7B1EC42E}"/>
    <cellStyle name="Normal 26 5" xfId="11319" xr:uid="{FF956B8C-82DC-464C-83A7-58FE30A2C082}"/>
    <cellStyle name="Normal 26 5 2" xfId="27602" xr:uid="{F5A24D52-67E7-42F0-B0FF-D5BBB2CEB885}"/>
    <cellStyle name="Normal 26 5 3" xfId="35792" xr:uid="{1BF8B7B6-7B49-42F8-9666-C05F71401BD4}"/>
    <cellStyle name="Normal 27" xfId="668" xr:uid="{904496B1-07FC-419D-9D77-31C70CE526E6}"/>
    <cellStyle name="Normal 27 2" xfId="2539" xr:uid="{86C5E51E-CD31-4816-A239-A568886C77F9}"/>
    <cellStyle name="Normal 27 2 2" xfId="11325" xr:uid="{B1C6C32C-A06F-4D3F-8C86-B383A01B8881}"/>
    <cellStyle name="Normal 27 2 2 2" xfId="27605" xr:uid="{99D1E4BC-AC4D-4D12-959E-DC34761B427C}"/>
    <cellStyle name="Normal 27 2 2 3" xfId="35795" xr:uid="{BA188A70-55DE-4B98-A9C2-CDAD6965FF7D}"/>
    <cellStyle name="Normal 27 3" xfId="3272" xr:uid="{70D3BAEA-E101-4C52-8F56-F833381333D0}"/>
    <cellStyle name="Normal 27 3 2" xfId="11326" xr:uid="{D9D5C382-681F-4775-8593-89960B9C0442}"/>
    <cellStyle name="Normal 27 4" xfId="3190" xr:uid="{481B5770-42F1-4C1C-A16D-068CF7057814}"/>
    <cellStyle name="Normal 27 4 2" xfId="3989" xr:uid="{47EE60A8-DF8C-4580-93E9-09F4438897AF}"/>
    <cellStyle name="Normal 27 4 2 2" xfId="5422" xr:uid="{423D3194-BA18-40FD-A180-26123666DE85}"/>
    <cellStyle name="Normal 27 4 2 2 2" xfId="8358" xr:uid="{09131320-5DF5-41F6-A088-22444E67F02B}"/>
    <cellStyle name="Normal 27 4 2 2 2 2" xfId="26890" xr:uid="{B6CAD82C-CE7E-4546-9831-E947392F2908}"/>
    <cellStyle name="Normal 27 4 2 2 2 3" xfId="35008" xr:uid="{D519520F-4B82-460A-AFF4-5C9947BB79B0}"/>
    <cellStyle name="Normal 27 4 2 2 3" xfId="23982" xr:uid="{333A9293-9B2C-4F1B-AD17-9AA0C4D6728D}"/>
    <cellStyle name="Normal 27 4 2 2 4" xfId="32100" xr:uid="{A2892DD5-63A3-49AC-931F-7B93B567FC2B}"/>
    <cellStyle name="Normal 27 4 2 3" xfId="6932" xr:uid="{1BFF5FC1-740D-45C9-908C-0F9A7038D130}"/>
    <cellStyle name="Normal 27 4 2 3 2" xfId="25464" xr:uid="{8BEA7562-111B-4462-91B6-D90E180D4BA8}"/>
    <cellStyle name="Normal 27 4 2 3 3" xfId="33582" xr:uid="{85E04AD9-90E1-41DE-AE7F-9EF4F40A7758}"/>
    <cellStyle name="Normal 27 4 2 4" xfId="11328" xr:uid="{230A5BF8-BCFC-4536-8375-779CD2BCD1FA}"/>
    <cellStyle name="Normal 27 4 2 5" xfId="22554" xr:uid="{5AA8825A-A99A-4906-8BC6-0C3EA63E1CE3}"/>
    <cellStyle name="Normal 27 4 2 6" xfId="30672" xr:uid="{46520437-66A9-4FA0-8AED-376845BFB257}"/>
    <cellStyle name="Normal 27 4 3" xfId="4711" xr:uid="{EAD69DFB-AC47-417A-85A1-9FDD0D9DF938}"/>
    <cellStyle name="Normal 27 4 3 2" xfId="7647" xr:uid="{BEA0B43A-FBC7-42DD-8115-19ADBA0E53E8}"/>
    <cellStyle name="Normal 27 4 3 2 2" xfId="26179" xr:uid="{C65EDE9D-5068-405A-8E93-2AA04BA0975F}"/>
    <cellStyle name="Normal 27 4 3 2 3" xfId="34297" xr:uid="{EA9EE4CD-EBE6-457A-9AF9-DB41ED21EB79}"/>
    <cellStyle name="Normal 27 4 3 3" xfId="23271" xr:uid="{5D5FE02B-23B4-4C85-B4A3-0F9E9409AFCE}"/>
    <cellStyle name="Normal 27 4 3 4" xfId="31389" xr:uid="{D79ED17C-A774-4777-A641-6841E6F282FC}"/>
    <cellStyle name="Normal 27 4 4" xfId="6221" xr:uid="{FFEDA94B-FCA4-41E6-AD5B-E6ABC64B9E00}"/>
    <cellStyle name="Normal 27 4 4 2" xfId="24753" xr:uid="{B45D0BF5-7ECB-4260-9CEE-C9664F51FD40}"/>
    <cellStyle name="Normal 27 4 4 3" xfId="32871" xr:uid="{41E2D696-E1B3-419B-AEE9-864BC81F125B}"/>
    <cellStyle name="Normal 27 4 5" xfId="11327" xr:uid="{07D9EBDF-C0F6-4DC3-9417-92E545C102E8}"/>
    <cellStyle name="Normal 27 4 6" xfId="21830" xr:uid="{BF28504D-396A-4711-AE60-A916BFE0C7B8}"/>
    <cellStyle name="Normal 27 4 7" xfId="29946" xr:uid="{9FB56A5B-50EC-4C4F-BFC4-6A9E0D44CBB5}"/>
    <cellStyle name="Normal 27 5" xfId="11324" xr:uid="{B97E0435-B906-42B0-B6E6-5AFEC1CA6A7C}"/>
    <cellStyle name="Normal 27 5 2" xfId="27604" xr:uid="{75FB055E-DB33-4EA3-9EA1-033D8BA609AE}"/>
    <cellStyle name="Normal 27 5 3" xfId="35794" xr:uid="{9A700677-983F-4CBF-8A8B-B4F15D2306DE}"/>
    <cellStyle name="Normal 28" xfId="669" xr:uid="{9A6A8D78-39A7-4663-A9A8-BC2933EE3C80}"/>
    <cellStyle name="Normal 28 2" xfId="2502" xr:uid="{592BE40E-B95D-45EC-BBDC-639318DC0A69}"/>
    <cellStyle name="Normal 28 2 2" xfId="3287" xr:uid="{5CDD0283-328D-4774-8B9A-281FFE89F6D3}"/>
    <cellStyle name="Normal 28 2 2 2" xfId="11331" xr:uid="{0C63336E-1F40-477E-9B22-9B3D28B39669}"/>
    <cellStyle name="Normal 28 2 3" xfId="3192" xr:uid="{468D8215-F9A3-4C23-AF0E-57766BA833DE}"/>
    <cellStyle name="Normal 28 2 3 2" xfId="3991" xr:uid="{B5BE4A53-49C0-4CE3-99E2-A0D1EA296FFE}"/>
    <cellStyle name="Normal 28 2 3 2 2" xfId="5424" xr:uid="{9ABF75C5-23FA-473F-8518-7C7AA94A2AAD}"/>
    <cellStyle name="Normal 28 2 3 2 2 2" xfId="8360" xr:uid="{5331A9CD-79B5-4405-BAD1-FDCFBC60BCA7}"/>
    <cellStyle name="Normal 28 2 3 2 2 2 2" xfId="26892" xr:uid="{93F1F726-422E-4F3F-8561-F9CA5062E495}"/>
    <cellStyle name="Normal 28 2 3 2 2 2 3" xfId="35010" xr:uid="{5AA7BDBE-6494-4FAF-B834-BDD099B62666}"/>
    <cellStyle name="Normal 28 2 3 2 2 3" xfId="23984" xr:uid="{F3DC0660-53B6-485B-B328-EF0063850CF3}"/>
    <cellStyle name="Normal 28 2 3 2 2 4" xfId="32102" xr:uid="{57BB5A82-7D4A-4B71-8573-87B474C536CF}"/>
    <cellStyle name="Normal 28 2 3 2 3" xfId="6934" xr:uid="{70BD8936-C24B-4D8B-8A0C-94B4DE9FE672}"/>
    <cellStyle name="Normal 28 2 3 2 3 2" xfId="25466" xr:uid="{06726A76-B4DA-4F67-B83A-8FF2BFF6C757}"/>
    <cellStyle name="Normal 28 2 3 2 3 3" xfId="33584" xr:uid="{ED719DA7-AA1E-4C5D-B7A3-D13E5BBADF41}"/>
    <cellStyle name="Normal 28 2 3 2 4" xfId="22556" xr:uid="{AA6A5805-B1A6-445F-B4CC-559BA1F1727F}"/>
    <cellStyle name="Normal 28 2 3 2 5" xfId="30674" xr:uid="{D3538F7A-B568-44EC-A0FB-5E1E774E2445}"/>
    <cellStyle name="Normal 28 2 3 3" xfId="4713" xr:uid="{FDAEB09E-6B1D-4E69-A872-E4C9E617CAF7}"/>
    <cellStyle name="Normal 28 2 3 3 2" xfId="7649" xr:uid="{B7A6D579-6F4C-4D19-BF72-1122E1282F86}"/>
    <cellStyle name="Normal 28 2 3 3 2 2" xfId="26181" xr:uid="{EE5955F6-543E-4A63-B988-12F7E8F11D93}"/>
    <cellStyle name="Normal 28 2 3 3 2 3" xfId="34299" xr:uid="{E2F86FE6-FAF4-4BB9-9EAC-C6DCFF98E500}"/>
    <cellStyle name="Normal 28 2 3 3 3" xfId="23273" xr:uid="{E929CAFB-D3CA-41D4-BC38-FF2B98ADBD04}"/>
    <cellStyle name="Normal 28 2 3 3 4" xfId="31391" xr:uid="{6A01259D-0FCD-4D6F-BDC9-B8D5500E2E3A}"/>
    <cellStyle name="Normal 28 2 3 4" xfId="6223" xr:uid="{B5CFE041-0A03-4BF1-91F4-030BC54181C0}"/>
    <cellStyle name="Normal 28 2 3 4 2" xfId="24755" xr:uid="{75977E7C-4746-4222-8369-8BB4670BCAF6}"/>
    <cellStyle name="Normal 28 2 3 4 3" xfId="32873" xr:uid="{0E8AA0A4-DD9A-4C73-BDD3-E9B4F88DBDCF}"/>
    <cellStyle name="Normal 28 2 3 5" xfId="21832" xr:uid="{15A5B42C-5209-498D-92E9-CE7AA7834854}"/>
    <cellStyle name="Normal 28 2 3 6" xfId="29948" xr:uid="{F65FFA9E-F467-4547-B25D-378235C84B26}"/>
    <cellStyle name="Normal 28 2 4" xfId="11330" xr:uid="{1935AFCF-841B-461F-B381-B01559C5BC17}"/>
    <cellStyle name="Normal 28 2 4 2" xfId="27608" xr:uid="{C6BFE6D4-9FB8-4FAE-BA5E-C7128F796A7C}"/>
    <cellStyle name="Normal 28 2 4 3" xfId="35798" xr:uid="{BAAEBC45-9B97-4562-B9A0-C4C62AD7EE45}"/>
    <cellStyle name="Normal 28 3" xfId="3268" xr:uid="{B173E7B8-5A21-4051-AB63-E7AD9C4A7770}"/>
    <cellStyle name="Normal 28 3 2" xfId="11332" xr:uid="{7C3EC904-4E0C-46BD-B60A-F1565EE86BE6}"/>
    <cellStyle name="Normal 28 4" xfId="3191" xr:uid="{7011D332-8F7A-4E27-A7E5-99034EF0D8CB}"/>
    <cellStyle name="Normal 28 4 2" xfId="3990" xr:uid="{2A8D3C89-5942-4F2A-8A44-D5A46FF567B9}"/>
    <cellStyle name="Normal 28 4 2 2" xfId="5423" xr:uid="{4CE31626-9950-4543-A70E-FFDBB0862EAA}"/>
    <cellStyle name="Normal 28 4 2 2 2" xfId="8359" xr:uid="{C364C97E-6FE3-465D-89EE-54B24C70AE27}"/>
    <cellStyle name="Normal 28 4 2 2 2 2" xfId="26891" xr:uid="{F3869499-28A4-4C57-8269-6A8D7B0F58F7}"/>
    <cellStyle name="Normal 28 4 2 2 2 3" xfId="35009" xr:uid="{45B82882-0852-48E0-A48A-A72537DB451C}"/>
    <cellStyle name="Normal 28 4 2 2 3" xfId="23983" xr:uid="{BA0356E6-2941-4C5F-B8DC-6325D14D0E71}"/>
    <cellStyle name="Normal 28 4 2 2 4" xfId="32101" xr:uid="{53CFE56D-D22A-401D-BB5A-37E6A2453120}"/>
    <cellStyle name="Normal 28 4 2 3" xfId="6933" xr:uid="{C1EADA6D-E9A4-47DA-921B-2C0BE34E4257}"/>
    <cellStyle name="Normal 28 4 2 3 2" xfId="25465" xr:uid="{3D83D519-CC9D-494C-963D-50D6132546EE}"/>
    <cellStyle name="Normal 28 4 2 3 3" xfId="33583" xr:uid="{55E1D34A-62B3-4B4B-AF82-192C84CBB0AA}"/>
    <cellStyle name="Normal 28 4 2 4" xfId="22555" xr:uid="{7014D22B-1B3F-4093-B15A-ADC38643F4E6}"/>
    <cellStyle name="Normal 28 4 2 5" xfId="30673" xr:uid="{38C4DCC9-9A96-487A-B332-1B5C50F132C2}"/>
    <cellStyle name="Normal 28 4 3" xfId="4712" xr:uid="{BDB348CF-A794-4262-968A-FC79C32C62A4}"/>
    <cellStyle name="Normal 28 4 3 2" xfId="7648" xr:uid="{8A11DF17-1406-4E21-BFB0-A6D44BC5EE1C}"/>
    <cellStyle name="Normal 28 4 3 2 2" xfId="26180" xr:uid="{9A242A0A-C6B5-4F67-8AFD-F36AC6CAD9D8}"/>
    <cellStyle name="Normal 28 4 3 2 3" xfId="34298" xr:uid="{7EBA90B2-62BA-49A3-A45D-F28A2091529F}"/>
    <cellStyle name="Normal 28 4 3 3" xfId="23272" xr:uid="{9DD3D732-37F1-40FA-9F68-D13D7B2D970F}"/>
    <cellStyle name="Normal 28 4 3 4" xfId="31390" xr:uid="{0412A23E-CE18-4EC6-B77F-E3D9EB79A9A1}"/>
    <cellStyle name="Normal 28 4 4" xfId="6222" xr:uid="{4E09C080-37C8-4180-8471-B418B7D31D4F}"/>
    <cellStyle name="Normal 28 4 4 2" xfId="24754" xr:uid="{8C52572F-E383-463B-A41A-01AB63030C9F}"/>
    <cellStyle name="Normal 28 4 4 3" xfId="32872" xr:uid="{707354EB-B879-423E-AC7C-1C5F08057235}"/>
    <cellStyle name="Normal 28 4 5" xfId="21831" xr:uid="{236A5839-7CE9-4038-B554-B3D3FE180731}"/>
    <cellStyle name="Normal 28 4 6" xfId="29947" xr:uid="{2E3E97F8-1E3D-4AD0-9B35-ED7548432C8E}"/>
    <cellStyle name="Normal 28 5" xfId="8456" xr:uid="{803B412B-7846-4843-ADF7-C5A2D2F165C4}"/>
    <cellStyle name="Normal 28 6" xfId="11329" xr:uid="{05EBF61A-9BA5-4416-8628-D5E4244BD7C2}"/>
    <cellStyle name="Normal 28 6 2" xfId="27607" xr:uid="{55FA497D-A48E-48E3-B506-651BE2542EC6}"/>
    <cellStyle name="Normal 28 6 3" xfId="35797" xr:uid="{FEC8AB51-5850-4982-9BC0-48EA2B6710A0}"/>
    <cellStyle name="Normal 29" xfId="572" xr:uid="{5FA09A62-BC0E-4382-B5EC-E7A6D746C07E}"/>
    <cellStyle name="Normal 29 2" xfId="2503" xr:uid="{BEDDBDF1-97EE-4860-B5D0-438CBEB2DD0C}"/>
    <cellStyle name="Normal 29 2 2" xfId="11335" xr:uid="{10B9C018-F036-4106-AE3E-E2D4ABE08EC6}"/>
    <cellStyle name="Normal 29 2 3" xfId="11334" xr:uid="{6A5EB5C5-9956-4C78-907A-D781E67D9F74}"/>
    <cellStyle name="Normal 29 3" xfId="11336" xr:uid="{3D09AC0E-3C22-43ED-A41D-8FBEF31F541E}"/>
    <cellStyle name="Normal 29 3 2" xfId="27610" xr:uid="{F7C9B29F-BEBE-41E4-A5DD-B3089B8CCD07}"/>
    <cellStyle name="Normal 29 3 3" xfId="35801" xr:uid="{5B838F4B-D1BD-4660-B526-E6CE86692E04}"/>
    <cellStyle name="Normal 29 4" xfId="11333" xr:uid="{CDA4FE2D-8DA2-4B70-877C-E84A55FB5FBE}"/>
    <cellStyle name="Normal 29 4 2" xfId="27609" xr:uid="{C5D6B853-A42D-42E7-9902-E931B806C382}"/>
    <cellStyle name="Normal 29 4 3" xfId="35800" xr:uid="{51DA92D1-AEDD-4EB8-B7D6-0C11705DD35C}"/>
    <cellStyle name="Normal 3" xfId="561" xr:uid="{0D582735-C26E-427C-9FA8-265BC6BE4AFC}"/>
    <cellStyle name="Normal 3 10" xfId="1154" xr:uid="{042CB22F-92FA-40A5-B41F-DFDEFE899548}"/>
    <cellStyle name="Normal 3 10 2" xfId="2567" xr:uid="{A0F7C683-7E8A-41FF-A464-73A4C424AB1C}"/>
    <cellStyle name="Normal 3 10 3" xfId="3086" xr:uid="{32344E9C-F447-4EBD-815A-C79F1DDBFD98}"/>
    <cellStyle name="Normal 3 10 4" xfId="2200" xr:uid="{731D2712-0A90-4181-B30B-7D423D0B23A7}"/>
    <cellStyle name="Normal 3 11" xfId="2214" xr:uid="{4325D2B2-553F-41FD-800B-F3073A59C264}"/>
    <cellStyle name="Normal 3 11 2" xfId="2821" xr:uid="{8A32BE8F-77DF-450B-96B6-0D033C416741}"/>
    <cellStyle name="Normal 3 11 2 2" xfId="3694" xr:uid="{5DBA4454-FD24-4406-A0BE-2598DD5FD924}"/>
    <cellStyle name="Normal 3 11 2 2 2" xfId="5127" xr:uid="{F8893C4E-AA49-46E2-A756-2062F1E71275}"/>
    <cellStyle name="Normal 3 11 2 2 2 2" xfId="8063" xr:uid="{4E017C31-ED0E-4E8C-AECE-A3A9A5BEF8BD}"/>
    <cellStyle name="Normal 3 11 2 2 2 2 2" xfId="26595" xr:uid="{72593B31-7C3C-4C25-B473-5D1936BCED03}"/>
    <cellStyle name="Normal 3 11 2 2 2 2 3" xfId="34713" xr:uid="{57C8148E-F4ED-40DE-AA4C-7AFD2268F050}"/>
    <cellStyle name="Normal 3 11 2 2 2 3" xfId="23687" xr:uid="{069885D6-6FA4-4263-BF0B-C9B4A4813F96}"/>
    <cellStyle name="Normal 3 11 2 2 2 4" xfId="31805" xr:uid="{2D9DD74A-B103-4E3C-ADE6-3B507B3A4EE0}"/>
    <cellStyle name="Normal 3 11 2 2 3" xfId="6637" xr:uid="{8C339284-A004-4B20-BE90-8F2BE0C9DBCE}"/>
    <cellStyle name="Normal 3 11 2 2 3 2" xfId="25169" xr:uid="{8F29DDBC-105D-4389-BD60-8849D9997EDA}"/>
    <cellStyle name="Normal 3 11 2 2 3 3" xfId="33287" xr:uid="{C4520971-DC8D-4401-8E7C-7B5966823326}"/>
    <cellStyle name="Normal 3 11 2 2 4" xfId="22259" xr:uid="{6699CDE5-EC6C-483E-A635-D28F2BF312E7}"/>
    <cellStyle name="Normal 3 11 2 2 5" xfId="30377" xr:uid="{26B27195-693D-4E76-8C54-D3C6082E4C7A}"/>
    <cellStyle name="Normal 3 11 2 3" xfId="4416" xr:uid="{507D5DAB-C0AE-42D0-8872-C98177855AD9}"/>
    <cellStyle name="Normal 3 11 2 3 2" xfId="7352" xr:uid="{71470FFF-505D-4C54-A581-348062E75EEC}"/>
    <cellStyle name="Normal 3 11 2 3 2 2" xfId="25884" xr:uid="{A8A64550-A38D-49AF-8B64-DB9D37FBCF26}"/>
    <cellStyle name="Normal 3 11 2 3 2 3" xfId="34002" xr:uid="{EFBA7C49-989E-4601-BCCA-CD9D16366F62}"/>
    <cellStyle name="Normal 3 11 2 3 3" xfId="22976" xr:uid="{E61956D4-1579-4996-8569-A94AD66DF406}"/>
    <cellStyle name="Normal 3 11 2 3 4" xfId="31094" xr:uid="{BCF3D39A-A176-4492-9FAF-D4BB998A472B}"/>
    <cellStyle name="Normal 3 11 2 4" xfId="5926" xr:uid="{E194B1DF-BAFD-4565-925D-07D0CD0BD172}"/>
    <cellStyle name="Normal 3 11 2 4 2" xfId="24458" xr:uid="{2783A4BA-1F38-4F7E-B2EC-154507FCA8A7}"/>
    <cellStyle name="Normal 3 11 2 4 3" xfId="32576" xr:uid="{B9CB0BDF-C895-49B2-8079-D7D91FAD590C}"/>
    <cellStyle name="Normal 3 11 2 5" xfId="21514" xr:uid="{DA2D92B4-31C2-45A2-8105-B2B3B564883A}"/>
    <cellStyle name="Normal 3 11 2 6" xfId="29630" xr:uid="{1140E8A7-8752-4AF3-9E70-55EBD12E93A1}"/>
    <cellStyle name="Normal 3 11 3" xfId="3399" xr:uid="{A7F5C869-0493-4A92-85FD-172037D4BF7B}"/>
    <cellStyle name="Normal 3 11 3 2" xfId="4834" xr:uid="{82C5D252-7E3C-4A87-9DFF-B5C9E200319C}"/>
    <cellStyle name="Normal 3 11 3 2 2" xfId="7770" xr:uid="{7E88D018-1355-4171-A02B-7420697422A9}"/>
    <cellStyle name="Normal 3 11 3 2 2 2" xfId="26302" xr:uid="{18A9B6E1-CFC7-4867-A79A-76F0B966659E}"/>
    <cellStyle name="Normal 3 11 3 2 2 3" xfId="34420" xr:uid="{9A1EFD36-0759-4A13-90BD-DEE5EA4C79D3}"/>
    <cellStyle name="Normal 3 11 3 2 3" xfId="23394" xr:uid="{4885ABC9-E704-41C5-BC9A-145A2F1D99BD}"/>
    <cellStyle name="Normal 3 11 3 2 4" xfId="31512" xr:uid="{E8095C38-F275-4DE2-9A54-2C2EB9DEE21A}"/>
    <cellStyle name="Normal 3 11 3 3" xfId="6344" xr:uid="{97AF2F45-A5E1-445C-96FA-8E8A869E2DB3}"/>
    <cellStyle name="Normal 3 11 3 3 2" xfId="24876" xr:uid="{4053DAA6-D763-44BF-8C20-0C6412122747}"/>
    <cellStyle name="Normal 3 11 3 3 3" xfId="32994" xr:uid="{F5A7E271-9077-45BB-A446-12080E8877B1}"/>
    <cellStyle name="Normal 3 11 3 4" xfId="21966" xr:uid="{2A6231FB-CA20-4169-8DF9-031CE9D8C17B}"/>
    <cellStyle name="Normal 3 11 3 5" xfId="30084" xr:uid="{C70CAC17-EFAA-4451-AE9E-A907EB432B10}"/>
    <cellStyle name="Normal 3 11 4" xfId="4123" xr:uid="{3ECC47E9-2DF8-42D5-9C79-F8325FD575B6}"/>
    <cellStyle name="Normal 3 11 4 2" xfId="7059" xr:uid="{7FCBBDDB-DF53-419E-B995-F926CAC5DC57}"/>
    <cellStyle name="Normal 3 11 4 2 2" xfId="25591" xr:uid="{7F6ADB51-4193-4B9C-8AF5-6A249419AEC2}"/>
    <cellStyle name="Normal 3 11 4 2 3" xfId="33709" xr:uid="{992B6B30-5BF4-4812-943A-BF7D29DF03CA}"/>
    <cellStyle name="Normal 3 11 4 3" xfId="22683" xr:uid="{701C46E8-3FEE-419D-9781-ACFAABFD027B}"/>
    <cellStyle name="Normal 3 11 4 4" xfId="30801" xr:uid="{EF9B7066-428C-4274-B02A-97D8447A7716}"/>
    <cellStyle name="Normal 3 11 5" xfId="5633" xr:uid="{A82D1194-A5B1-4C7C-A225-3D28BD524F68}"/>
    <cellStyle name="Normal 3 11 5 2" xfId="24165" xr:uid="{E84BBE8B-16CE-4A86-B4DE-08FDB9F8C3CA}"/>
    <cellStyle name="Normal 3 11 5 3" xfId="32283" xr:uid="{9D43D305-D757-43F0-957D-45499237F216}"/>
    <cellStyle name="Normal 3 11 6" xfId="21146" xr:uid="{ACEDE853-FFD1-4CC1-A2C8-D0A4592BE83F}"/>
    <cellStyle name="Normal 3 11 7" xfId="29262" xr:uid="{D6131666-6839-4E80-838C-DD29888A11A3}"/>
    <cellStyle name="Normal 3 12" xfId="2673" xr:uid="{E4246A73-18CA-48E9-A683-2E5636DA5B40}"/>
    <cellStyle name="Normal 3 12 2" xfId="3612" xr:uid="{940ADF06-6EE4-4EA7-AED7-B7384C60E93B}"/>
    <cellStyle name="Normal 3 12 2 2" xfId="5046" xr:uid="{FBC57FD6-763D-4CCC-B230-D7011CAE801E}"/>
    <cellStyle name="Normal 3 12 2 2 2" xfId="7982" xr:uid="{CDF0F59C-96F2-404C-9087-7C1B744206CC}"/>
    <cellStyle name="Normal 3 12 2 2 2 2" xfId="26514" xr:uid="{7BD0FF91-AE78-47D6-BA32-42594E9975BD}"/>
    <cellStyle name="Normal 3 12 2 2 2 3" xfId="34632" xr:uid="{E6D69BF3-6C41-47B7-89E9-180BF23DED77}"/>
    <cellStyle name="Normal 3 12 2 2 3" xfId="23606" xr:uid="{CD8FE8CB-BF95-481B-80A4-0FBB8FBA932B}"/>
    <cellStyle name="Normal 3 12 2 2 4" xfId="31724" xr:uid="{FCA0B36B-1F65-4A26-AADC-E5E81DB53B9B}"/>
    <cellStyle name="Normal 3 12 2 3" xfId="6556" xr:uid="{710B1612-85C4-4E6D-8FA1-9F5AFC336B60}"/>
    <cellStyle name="Normal 3 12 2 3 2" xfId="25088" xr:uid="{CF0DE967-5D01-428C-8DF4-1E1E4D9E9AA3}"/>
    <cellStyle name="Normal 3 12 2 3 3" xfId="33206" xr:uid="{9FC745B1-AE40-4EC9-8EEC-74488CC6F37C}"/>
    <cellStyle name="Normal 3 12 2 4" xfId="22178" xr:uid="{CD70B431-787F-4343-A9AC-B332A636C509}"/>
    <cellStyle name="Normal 3 12 2 5" xfId="30296" xr:uid="{BFC8065F-C312-420A-9599-EDE2BCA578E2}"/>
    <cellStyle name="Normal 3 12 3" xfId="4335" xr:uid="{94A1D9BD-77C2-4A8E-B125-C0ED64009BEF}"/>
    <cellStyle name="Normal 3 12 3 2" xfId="7271" xr:uid="{03341F5F-B52B-4ABB-A9A4-0E7BA215A778}"/>
    <cellStyle name="Normal 3 12 3 2 2" xfId="25803" xr:uid="{3575978E-2EF8-49ED-8023-46A29EE9B8F2}"/>
    <cellStyle name="Normal 3 12 3 2 3" xfId="33921" xr:uid="{A19F6063-D4AB-4042-8292-CA1DF7C596D4}"/>
    <cellStyle name="Normal 3 12 3 3" xfId="22895" xr:uid="{B7F2F5DC-17ED-4DC7-BFFE-7EF2D985989E}"/>
    <cellStyle name="Normal 3 12 3 4" xfId="31013" xr:uid="{6273C9EB-362C-4C80-B9CC-E39784E0DF82}"/>
    <cellStyle name="Normal 3 12 4" xfId="5845" xr:uid="{0B768BCE-0ED4-4D9A-B72F-CCF2AD1EC6A2}"/>
    <cellStyle name="Normal 3 12 4 2" xfId="24377" xr:uid="{C98831D3-D857-41E9-BE46-3C0D112AF49B}"/>
    <cellStyle name="Normal 3 12 4 3" xfId="32495" xr:uid="{CE0E2DCE-EA3E-4C70-A63A-5C2B83BE6D69}"/>
    <cellStyle name="Normal 3 12 5" xfId="21423" xr:uid="{0ED0DCE1-0DA8-47E2-AC2D-7CA1F6CA20CA}"/>
    <cellStyle name="Normal 3 12 6" xfId="29539" xr:uid="{66356260-D2AB-4674-AE5C-E6F2C21D6B6B}"/>
    <cellStyle name="Normal 3 13" xfId="5504" xr:uid="{4995C950-2C29-4E95-8722-250A114011A2}"/>
    <cellStyle name="Normal 3 13 2" xfId="8438" xr:uid="{F6990B8F-433F-498A-8DB2-62BB5B1A6666}"/>
    <cellStyle name="Normal 3 13 2 2" xfId="26970" xr:uid="{6820FED2-DEB7-4BC7-8473-2C4677E966D9}"/>
    <cellStyle name="Normal 3 13 2 3" xfId="35088" xr:uid="{1D8472DF-48B5-4634-8A40-90324A94815A}"/>
    <cellStyle name="Normal 3 13 3" xfId="24062" xr:uid="{2EB9DECC-D78D-4FAC-BFCF-816FB298FB1C}"/>
    <cellStyle name="Normal 3 13 4" xfId="32180" xr:uid="{F6663430-0208-4FA6-9302-3D442C5C024A}"/>
    <cellStyle name="Normal 3 14" xfId="8447" xr:uid="{31F9452F-0564-436A-BC5D-9D67A4D86448}"/>
    <cellStyle name="Normal 3 15" xfId="8459" xr:uid="{8921DB3F-CC55-4656-8999-95B20E07FFB4}"/>
    <cellStyle name="Normal 3 15 2" xfId="26985" xr:uid="{D010BDB0-2464-4AAD-8A93-FA2C3276F49D}"/>
    <cellStyle name="Normal 3 15 3" xfId="35103" xr:uid="{83D4600B-D15A-47BE-B6C5-B09BCD580D49}"/>
    <cellStyle name="Normal 3 16" xfId="8464" xr:uid="{66C38B82-95D6-4259-BFAB-7096CA817AC2}"/>
    <cellStyle name="Normal 3 16 2" xfId="26989" xr:uid="{EE16553C-BB39-4F00-9692-5248D73A3033}"/>
    <cellStyle name="Normal 3 16 3" xfId="35107" xr:uid="{6D9EA9F2-9618-460C-AF29-3EA5EBC1FE61}"/>
    <cellStyle name="Normal 3 17" xfId="8496" xr:uid="{3488535E-AA10-4A1A-81B1-32F5C942C63A}"/>
    <cellStyle name="Normal 3 17 2" xfId="27004" xr:uid="{FB0BE8C1-7E80-49FA-8131-89D07A9F8296}"/>
    <cellStyle name="Normal 3 17 3" xfId="35123" xr:uid="{FA5106F4-509B-448B-AAA1-699F4CA1FC0B}"/>
    <cellStyle name="Normal 3 18" xfId="8505" xr:uid="{F7F62624-144F-41DE-A975-0B141A6C6487}"/>
    <cellStyle name="Normal 3 18 2" xfId="27010" xr:uid="{FAC2F333-B132-4E9E-AD91-2DB75382841D}"/>
    <cellStyle name="Normal 3 18 3" xfId="35130" xr:uid="{A1D150BC-B930-4B19-AB0F-D806FE737D0C}"/>
    <cellStyle name="Normal 3 19" xfId="8546" xr:uid="{013A7BE3-E865-491E-8A5F-0CD692F0E8AD}"/>
    <cellStyle name="Normal 3 2" xfId="451" xr:uid="{5A289D8E-72BE-4890-A93B-C7ED518EDBAF}"/>
    <cellStyle name="Normal 3 2 10" xfId="452" xr:uid="{99F7FC81-ED44-470C-8F25-1F08F49C23D8}"/>
    <cellStyle name="Normal 3 2 10 2" xfId="896" xr:uid="{8510CB79-0126-4EAC-9005-2F449AA0AA6E}"/>
    <cellStyle name="Normal 3 2 10 2 2" xfId="5071" xr:uid="{3CFFC917-2C31-49AA-8260-704417158242}"/>
    <cellStyle name="Normal 3 2 10 2 2 2" xfId="8007" xr:uid="{3908CEA0-FB7D-4AAA-82B3-D9E424F25AD6}"/>
    <cellStyle name="Normal 3 2 10 2 2 2 2" xfId="26539" xr:uid="{69638F52-FAEC-4128-A237-8A52F5E1BAC4}"/>
    <cellStyle name="Normal 3 2 10 2 2 2 3" xfId="34657" xr:uid="{83C8D918-8BA3-41FC-8EB2-FB54DE265B92}"/>
    <cellStyle name="Normal 3 2 10 2 2 3" xfId="23631" xr:uid="{27D1ABBB-3680-4CD6-8863-22A014A2F42E}"/>
    <cellStyle name="Normal 3 2 10 2 2 4" xfId="31749" xr:uid="{1682D6D8-BA68-4E81-91B2-C4C4E1BA54A3}"/>
    <cellStyle name="Normal 3 2 10 2 3" xfId="6581" xr:uid="{E34FE5E3-286F-41B4-BB3C-7B0C532FABDC}"/>
    <cellStyle name="Normal 3 2 10 2 3 2" xfId="25113" xr:uid="{DC271B2A-BFEF-45FE-9726-408C10F6555F}"/>
    <cellStyle name="Normal 3 2 10 2 3 3" xfId="33231" xr:uid="{F8326C75-74FE-4F73-BFC3-64C7FBCD226C}"/>
    <cellStyle name="Normal 3 2 10 2 4" xfId="3638" xr:uid="{190FBDC4-90BF-470B-8734-3AC657835C09}"/>
    <cellStyle name="Normal 3 2 10 2 4 2" xfId="22203" xr:uid="{0CECA48C-39F7-47C3-9AD5-42BE93EADFA3}"/>
    <cellStyle name="Normal 3 2 10 2 4 3" xfId="30321" xr:uid="{EA4B2827-8AD6-44B6-A9CF-37FC4C74EC6B}"/>
    <cellStyle name="Normal 3 2 10 2 5" xfId="20652" xr:uid="{219BB017-0028-4DE4-B486-5D31E8A61A80}"/>
    <cellStyle name="Normal 3 2 10 2 6" xfId="28747" xr:uid="{28914D51-B345-4022-A4FA-719BFA04F968}"/>
    <cellStyle name="Normal 3 2 10 3" xfId="4360" xr:uid="{3801840D-5353-437A-9B78-9044D4503A6B}"/>
    <cellStyle name="Normal 3 2 10 3 2" xfId="7296" xr:uid="{5850A006-D7AF-4C79-A2FB-6B83EFEEE140}"/>
    <cellStyle name="Normal 3 2 10 3 2 2" xfId="25828" xr:uid="{38CE8BB1-4739-4CFC-B089-03BC9C3341B8}"/>
    <cellStyle name="Normal 3 2 10 3 2 3" xfId="33946" xr:uid="{EFEECE66-8FA2-4718-A45B-8B0809FF0C02}"/>
    <cellStyle name="Normal 3 2 10 3 3" xfId="22920" xr:uid="{715D7689-BCB6-4AEF-9F36-CCDD0B88EA88}"/>
    <cellStyle name="Normal 3 2 10 3 4" xfId="31038" xr:uid="{3889276B-0749-4A57-9C4A-B16FEF151C16}"/>
    <cellStyle name="Normal 3 2 10 4" xfId="5870" xr:uid="{040D1F68-62C8-4FF1-8190-839F047A0717}"/>
    <cellStyle name="Normal 3 2 10 4 2" xfId="24402" xr:uid="{DFEE33FA-A292-4019-B8DC-590E295AA968}"/>
    <cellStyle name="Normal 3 2 10 4 3" xfId="32520" xr:uid="{B0C1FA20-BAA6-40D4-AB19-3BE96FB00BF0}"/>
    <cellStyle name="Normal 3 2 10 5" xfId="2735" xr:uid="{0E4D077E-ADCD-45FA-BD18-69DC90F36407}"/>
    <cellStyle name="Normal 3 2 10 5 2" xfId="21453" xr:uid="{2162435E-A56B-46EF-AD9D-92B8290949E6}"/>
    <cellStyle name="Normal 3 2 10 5 3" xfId="29569" xr:uid="{C88D4698-EEFB-4888-9E5B-23762FA3C2C6}"/>
    <cellStyle name="Normal 3 2 10 6" xfId="20345" xr:uid="{790695BC-8062-4350-A2EE-33CF4F295290}"/>
    <cellStyle name="Normal 3 2 10 7" xfId="28436" xr:uid="{8F944700-EFD6-4DFB-9E1C-74335F2AEEB5}"/>
    <cellStyle name="Normal 3 2 11" xfId="453" xr:uid="{B958FA06-3ABF-4985-A2AF-E7BB47FA9F61}"/>
    <cellStyle name="Normal 3 2 11 2" xfId="897" xr:uid="{432C2465-35AC-4F17-A79F-92961EE39DDF}"/>
    <cellStyle name="Normal 3 2 11 2 2" xfId="20653" xr:uid="{A8774021-406C-4556-8E4F-AC7BC792DD8B}"/>
    <cellStyle name="Normal 3 2 11 2 3" xfId="28748" xr:uid="{20722667-114E-4376-B592-6C8D54FA9DD0}"/>
    <cellStyle name="Normal 3 2 11 3" xfId="11337" xr:uid="{59463D56-7BD3-434F-AA3B-6D6CA16B4E20}"/>
    <cellStyle name="Normal 3 2 11 4" xfId="20346" xr:uid="{78FD37FB-279E-4EE1-AA8D-43C9824B37E3}"/>
    <cellStyle name="Normal 3 2 11 5" xfId="28437" xr:uid="{DAAE495F-5412-4304-9C93-4ED96B165296}"/>
    <cellStyle name="Normal 3 2 12" xfId="454" xr:uid="{796E9D93-1D97-4F8A-99B3-68E2C2761C91}"/>
    <cellStyle name="Normal 3 2 12 2" xfId="898" xr:uid="{0E79484D-07F4-4CEF-8673-DDF96AA4456A}"/>
    <cellStyle name="Normal 3 2 12 2 2" xfId="20654" xr:uid="{F4E91B30-656A-4F55-B58B-63C22119933F}"/>
    <cellStyle name="Normal 3 2 12 2 3" xfId="28749" xr:uid="{A701BF77-96AA-4882-8943-0A9B9C0E703C}"/>
    <cellStyle name="Normal 3 2 12 3" xfId="20347" xr:uid="{79B37663-B7E1-41E1-976B-EF2EDD38BA7B}"/>
    <cellStyle name="Normal 3 2 12 4" xfId="28438" xr:uid="{950EE2D6-90C7-455A-8E45-58DCDE4D3437}"/>
    <cellStyle name="Normal 3 2 13" xfId="455" xr:uid="{261126DD-D521-4CE6-8022-1C8CB77B47B9}"/>
    <cellStyle name="Normal 3 2 13 2" xfId="899" xr:uid="{D5C095D6-8E1C-4FBC-BE61-D7A9A3C2CE19}"/>
    <cellStyle name="Normal 3 2 13 2 2" xfId="20655" xr:uid="{B45E7F87-82E8-4CA9-AFF7-4463FEA2BCC0}"/>
    <cellStyle name="Normal 3 2 13 2 3" xfId="28750" xr:uid="{0E9EBA26-0EB5-418E-ADD8-9BBD1A536BD8}"/>
    <cellStyle name="Normal 3 2 13 3" xfId="20348" xr:uid="{A343135B-52A0-49FE-9293-0538EBC11FAF}"/>
    <cellStyle name="Normal 3 2 13 4" xfId="28439" xr:uid="{D9629B44-E5A7-421E-991E-CA1769DAC980}"/>
    <cellStyle name="Normal 3 2 14" xfId="456" xr:uid="{C0DEC2F1-3021-43EC-B0FB-9FFF1D21DCEC}"/>
    <cellStyle name="Normal 3 2 14 2" xfId="900" xr:uid="{0D7610AB-8BC8-4203-821B-2519EAB249AC}"/>
    <cellStyle name="Normal 3 2 14 2 2" xfId="20656" xr:uid="{635FDB96-9DB1-4944-87F9-594D525A1901}"/>
    <cellStyle name="Normal 3 2 14 2 3" xfId="28751" xr:uid="{AD836A77-10DF-476F-8719-17457C1F4B32}"/>
    <cellStyle name="Normal 3 2 14 3" xfId="20349" xr:uid="{AB23C182-6EF4-4E7B-B291-6FB4039F3139}"/>
    <cellStyle name="Normal 3 2 14 4" xfId="28440" xr:uid="{4E86D24D-6C58-43A7-9F39-AA3793D8E7EC}"/>
    <cellStyle name="Normal 3 2 15" xfId="457" xr:uid="{9002CD2A-2D8A-4A0A-9DB1-B631992B6E30}"/>
    <cellStyle name="Normal 3 2 15 2" xfId="901" xr:uid="{AD1BB737-1A12-418A-AF4D-3D525A718ECC}"/>
    <cellStyle name="Normal 3 2 15 2 2" xfId="20657" xr:uid="{DA43736F-3A9B-4962-8A1B-B3C382612707}"/>
    <cellStyle name="Normal 3 2 15 2 3" xfId="28752" xr:uid="{802C368C-D965-4589-BA93-A1B98C3D99BA}"/>
    <cellStyle name="Normal 3 2 15 3" xfId="20350" xr:uid="{EA01F562-48C2-43CE-ABAB-4652D1267278}"/>
    <cellStyle name="Normal 3 2 15 4" xfId="28441" xr:uid="{2FEEE631-EFFF-4FD9-BFB4-64CE5019D33A}"/>
    <cellStyle name="Normal 3 2 16" xfId="458" xr:uid="{312AA7DD-364A-4406-B22C-D86F9730003C}"/>
    <cellStyle name="Normal 3 2 16 2" xfId="902" xr:uid="{0D124927-A8E0-4808-9164-5D84E4BC2296}"/>
    <cellStyle name="Normal 3 2 16 2 2" xfId="20658" xr:uid="{5CD787CF-1CA1-48C2-8630-781C0D686C7B}"/>
    <cellStyle name="Normal 3 2 16 2 3" xfId="28753" xr:uid="{7394D0C1-235E-4FE3-88E2-099851D65FEF}"/>
    <cellStyle name="Normal 3 2 16 3" xfId="20351" xr:uid="{40B3D5D6-E76C-4B12-A6E4-29B1EFB80DDB}"/>
    <cellStyle name="Normal 3 2 16 4" xfId="28442" xr:uid="{08AE11F0-2B30-47BC-A8FD-338FD28F8AC9}"/>
    <cellStyle name="Normal 3 2 17" xfId="459" xr:uid="{872C7BF6-8BA8-4AD9-867A-250F7BBF8249}"/>
    <cellStyle name="Normal 3 2 17 2" xfId="903" xr:uid="{1DBFCECE-6E08-47E7-8935-D0951AC765E8}"/>
    <cellStyle name="Normal 3 2 17 2 2" xfId="20659" xr:uid="{58F922B5-E049-4E94-B35F-543E2F16C352}"/>
    <cellStyle name="Normal 3 2 17 2 3" xfId="28754" xr:uid="{F2380177-B27C-4F75-872F-FB1FFD76F019}"/>
    <cellStyle name="Normal 3 2 17 3" xfId="20352" xr:uid="{C18FADE2-BB9E-41A5-8C9E-75B5EBDC1A5E}"/>
    <cellStyle name="Normal 3 2 17 4" xfId="28443" xr:uid="{66172E22-55E1-48D8-9B94-554BE741C6DC}"/>
    <cellStyle name="Normal 3 2 18" xfId="460" xr:uid="{C348021C-D55D-42C0-9B20-6A1570D3B919}"/>
    <cellStyle name="Normal 3 2 18 2" xfId="904" xr:uid="{A471DAD1-E5B3-4154-8727-278198AE950D}"/>
    <cellStyle name="Normal 3 2 18 2 2" xfId="20660" xr:uid="{F2AB85DE-DDBC-4909-BB1B-9DDDEA85BFE4}"/>
    <cellStyle name="Normal 3 2 18 2 3" xfId="28755" xr:uid="{B6C80DDC-2B4C-49A4-A9EB-BF5D19166A8A}"/>
    <cellStyle name="Normal 3 2 18 3" xfId="20353" xr:uid="{EE8AB85F-800E-493D-89F9-E5B293B10DDB}"/>
    <cellStyle name="Normal 3 2 18 4" xfId="28444" xr:uid="{D9F5F756-73F0-4B97-9485-69B1E17E934C}"/>
    <cellStyle name="Normal 3 2 19" xfId="461" xr:uid="{92D268A0-507A-40DE-9836-6B3E60339F4D}"/>
    <cellStyle name="Normal 3 2 19 2" xfId="905" xr:uid="{55341311-4AC8-4652-AEAF-817E7ED19A16}"/>
    <cellStyle name="Normal 3 2 19 2 2" xfId="20661" xr:uid="{25F6EA7F-DA96-4DF7-9973-577EDBDB0E05}"/>
    <cellStyle name="Normal 3 2 19 2 3" xfId="28756" xr:uid="{32699BB7-C751-4A71-9D71-DECE43C11A85}"/>
    <cellStyle name="Normal 3 2 19 3" xfId="20354" xr:uid="{C9E29B68-1EA0-42BF-9E2E-A87ED43307BE}"/>
    <cellStyle name="Normal 3 2 19 4" xfId="28445" xr:uid="{08633A62-D078-4171-9F6C-EAF5AA5616F1}"/>
    <cellStyle name="Normal 3 2 2" xfId="462" xr:uid="{55191475-24F6-452C-B804-9A25478949E3}"/>
    <cellStyle name="Normal 3 2 2 10" xfId="2081" xr:uid="{5EA8F3C1-2EBC-4248-AB42-11FDC8C55D86}"/>
    <cellStyle name="Normal 3 2 2 10 2" xfId="21063" xr:uid="{CB816123-C2FC-45D3-90F1-19FB8EDEF5E3}"/>
    <cellStyle name="Normal 3 2 2 10 3" xfId="29179" xr:uid="{99CB34E0-FE07-43B0-8E5F-7C4F18009220}"/>
    <cellStyle name="Normal 3 2 2 11" xfId="20355" xr:uid="{5FE328E9-8154-46D5-9B88-4F234C8A8188}"/>
    <cellStyle name="Normal 3 2 2 12" xfId="28446" xr:uid="{E0A78F25-5296-437C-A542-E7CE49BA40DE}"/>
    <cellStyle name="Normal 3 2 2 2" xfId="906" xr:uid="{252B898B-F664-41FD-86A7-61A470C16306}"/>
    <cellStyle name="Normal 3 2 2 2 10" xfId="28757" xr:uid="{C47B77B4-5B66-4DFB-B93B-498EC3EA871B}"/>
    <cellStyle name="Normal 3 2 2 2 2" xfId="2375" xr:uid="{0389C2C6-0D22-4ED3-9DDE-EC124921B72B}"/>
    <cellStyle name="Normal 3 2 2 2 2 2" xfId="2963" xr:uid="{30BA457D-F9A4-4F8A-8433-4C1D20902EAA}"/>
    <cellStyle name="Normal 3 2 2 2 2 2 2" xfId="3836" xr:uid="{08FBB4BE-3859-4397-9414-6A9F30E7810F}"/>
    <cellStyle name="Normal 3 2 2 2 2 2 2 2" xfId="5269" xr:uid="{D064CE5E-0EB5-4907-878D-B24B9D3E5FAB}"/>
    <cellStyle name="Normal 3 2 2 2 2 2 2 2 2" xfId="8205" xr:uid="{8EABF544-8FF8-4840-819D-4C44A9F9DF76}"/>
    <cellStyle name="Normal 3 2 2 2 2 2 2 2 2 2" xfId="26737" xr:uid="{4D56FEE2-3F43-4255-AD16-C12435240516}"/>
    <cellStyle name="Normal 3 2 2 2 2 2 2 2 2 3" xfId="34855" xr:uid="{6D6F80D5-8443-4C65-8266-7D21ADD79955}"/>
    <cellStyle name="Normal 3 2 2 2 2 2 2 2 3" xfId="23829" xr:uid="{CD4BA59F-36EA-481F-8AC4-3DDEBFCC6FE9}"/>
    <cellStyle name="Normal 3 2 2 2 2 2 2 2 4" xfId="31947" xr:uid="{2451C707-9D4C-4B3C-9AF3-087E11051EA3}"/>
    <cellStyle name="Normal 3 2 2 2 2 2 2 3" xfId="6779" xr:uid="{7D08AA3C-A5B1-452D-96C4-38DFF2386F29}"/>
    <cellStyle name="Normal 3 2 2 2 2 2 2 3 2" xfId="25311" xr:uid="{BD6119EF-D485-4F9A-A6A5-64290C533D50}"/>
    <cellStyle name="Normal 3 2 2 2 2 2 2 3 3" xfId="33429" xr:uid="{EE139668-327F-4F06-99C2-9CB52B9F663C}"/>
    <cellStyle name="Normal 3 2 2 2 2 2 2 4" xfId="22401" xr:uid="{0CB9C211-3B8D-4457-82F0-8B6D31810077}"/>
    <cellStyle name="Normal 3 2 2 2 2 2 2 5" xfId="30519" xr:uid="{24E82053-AA9D-446B-9E67-058A26C6A7AE}"/>
    <cellStyle name="Normal 3 2 2 2 2 2 3" xfId="4558" xr:uid="{3526086A-5077-4663-AF6B-7B5FDC315F52}"/>
    <cellStyle name="Normal 3 2 2 2 2 2 3 2" xfId="7494" xr:uid="{9C24B923-2AAD-4363-9CDD-AB3CF89DE0B3}"/>
    <cellStyle name="Normal 3 2 2 2 2 2 3 2 2" xfId="26026" xr:uid="{C4DF1620-0637-4D7B-BACC-DA2D8AD03274}"/>
    <cellStyle name="Normal 3 2 2 2 2 2 3 2 3" xfId="34144" xr:uid="{173EB4B7-D016-4AE6-987B-2B1899FFC908}"/>
    <cellStyle name="Normal 3 2 2 2 2 2 3 3" xfId="23118" xr:uid="{939E1AA0-15FD-43BF-91FD-C95533F9AEDD}"/>
    <cellStyle name="Normal 3 2 2 2 2 2 3 4" xfId="31236" xr:uid="{B9A9A4F7-0512-4489-82F8-22C468EC28CC}"/>
    <cellStyle name="Normal 3 2 2 2 2 2 4" xfId="6068" xr:uid="{885479DE-7D61-4DCA-A92E-C1B7D48870EB}"/>
    <cellStyle name="Normal 3 2 2 2 2 2 4 2" xfId="24600" xr:uid="{0C45030B-C87F-45ED-960C-B77148372DA1}"/>
    <cellStyle name="Normal 3 2 2 2 2 2 4 3" xfId="32718" xr:uid="{C2A0ED60-983C-453D-9354-38E12EE9F908}"/>
    <cellStyle name="Normal 3 2 2 2 2 2 5" xfId="21656" xr:uid="{65FD1604-6008-415B-85BD-81F36D8A230B}"/>
    <cellStyle name="Normal 3 2 2 2 2 2 6" xfId="29772" xr:uid="{4C3004EB-40E4-4D79-ADCA-A4F681572BF5}"/>
    <cellStyle name="Normal 3 2 2 2 2 3" xfId="3541" xr:uid="{FD00E832-56C1-4B82-AC7F-177C3D9AEA30}"/>
    <cellStyle name="Normal 3 2 2 2 2 3 2" xfId="4976" xr:uid="{B5BA8D6E-1EC9-4B8C-825C-23547057C0C9}"/>
    <cellStyle name="Normal 3 2 2 2 2 3 2 2" xfId="7912" xr:uid="{1E1BD0DF-B5DB-4CD4-A911-AA93EF3B0AEF}"/>
    <cellStyle name="Normal 3 2 2 2 2 3 2 2 2" xfId="26444" xr:uid="{87C6E036-4292-484E-A035-019878E5A5C5}"/>
    <cellStyle name="Normal 3 2 2 2 2 3 2 2 3" xfId="34562" xr:uid="{E49F8A61-42F9-4C36-A581-FAA06E7ED651}"/>
    <cellStyle name="Normal 3 2 2 2 2 3 2 3" xfId="23536" xr:uid="{E5B58EA7-F490-417B-8E2A-77227879BD28}"/>
    <cellStyle name="Normal 3 2 2 2 2 3 2 4" xfId="31654" xr:uid="{4EAD081A-09A0-4FB4-9AAE-FAD182232875}"/>
    <cellStyle name="Normal 3 2 2 2 2 3 3" xfId="6486" xr:uid="{5F6669FD-DA03-4E7A-9F98-D5A744570F3F}"/>
    <cellStyle name="Normal 3 2 2 2 2 3 3 2" xfId="25018" xr:uid="{4D1861B4-881A-4CB3-B1BB-A585FD879F85}"/>
    <cellStyle name="Normal 3 2 2 2 2 3 3 3" xfId="33136" xr:uid="{150AE039-EBA4-4A54-8830-34E004190AB1}"/>
    <cellStyle name="Normal 3 2 2 2 2 3 4" xfId="22108" xr:uid="{29373B2A-6CC1-4B22-AAD6-91AAEFF9DD6E}"/>
    <cellStyle name="Normal 3 2 2 2 2 3 5" xfId="30226" xr:uid="{F30AEB83-2E2B-4A8E-A770-2AB556D76258}"/>
    <cellStyle name="Normal 3 2 2 2 2 4" xfId="4265" xr:uid="{89FF14FF-8F9F-4343-BEE3-1F3BCDC62108}"/>
    <cellStyle name="Normal 3 2 2 2 2 4 2" xfId="7201" xr:uid="{E4A3AFA5-ED9D-4EE2-A101-776CFE7347CC}"/>
    <cellStyle name="Normal 3 2 2 2 2 4 2 2" xfId="25733" xr:uid="{8BCE9F8E-B308-4A81-86A9-D9F2BC7491FE}"/>
    <cellStyle name="Normal 3 2 2 2 2 4 2 3" xfId="33851" xr:uid="{B98EFA32-E5FD-40D1-9299-ECBE97434A89}"/>
    <cellStyle name="Normal 3 2 2 2 2 4 3" xfId="22825" xr:uid="{17C0C502-DC6A-478A-A588-CC504B0103F1}"/>
    <cellStyle name="Normal 3 2 2 2 2 4 4" xfId="30943" xr:uid="{082DC571-39DB-4648-85F4-5E7E5796D575}"/>
    <cellStyle name="Normal 3 2 2 2 2 5" xfId="5775" xr:uid="{22FE6723-0798-49FF-86E5-78313CC781D9}"/>
    <cellStyle name="Normal 3 2 2 2 2 5 2" xfId="24307" xr:uid="{18BC7044-9FF3-47C9-9248-547F8E831B4F}"/>
    <cellStyle name="Normal 3 2 2 2 2 5 3" xfId="32425" xr:uid="{E6E971A7-A30D-4ACF-ADEB-B28332D41323}"/>
    <cellStyle name="Normal 3 2 2 2 2 6" xfId="21293" xr:uid="{72B4445F-B8EA-4DDF-BAC0-8C5517ACB650}"/>
    <cellStyle name="Normal 3 2 2 2 2 7" xfId="29409" xr:uid="{F2210B7C-B8C1-4C07-92EB-40D4E1FFBA81}"/>
    <cellStyle name="Normal 3 2 2 2 3" xfId="2834" xr:uid="{C1EE821A-9C52-4984-8F0D-F92DD9A0B02C}"/>
    <cellStyle name="Normal 3 2 2 2 3 2" xfId="3707" xr:uid="{D8A8F3DF-B9D3-41E4-B981-FBEB72EBDE2F}"/>
    <cellStyle name="Normal 3 2 2 2 3 2 2" xfId="5140" xr:uid="{407ADEE3-89DE-43EE-B9F4-0CBF6157E0B4}"/>
    <cellStyle name="Normal 3 2 2 2 3 2 2 2" xfId="8076" xr:uid="{31DC5601-DC63-481D-A147-1D1F1C47CDC4}"/>
    <cellStyle name="Normal 3 2 2 2 3 2 2 2 2" xfId="26608" xr:uid="{49B6D802-6522-4091-B295-99370F8EB849}"/>
    <cellStyle name="Normal 3 2 2 2 3 2 2 2 3" xfId="34726" xr:uid="{2E01C0CA-13BA-4074-87FD-700064076334}"/>
    <cellStyle name="Normal 3 2 2 2 3 2 2 3" xfId="23700" xr:uid="{1D0DAD80-FACD-482E-9F03-E71C7FE2EC41}"/>
    <cellStyle name="Normal 3 2 2 2 3 2 2 4" xfId="31818" xr:uid="{AE06FE21-8CD5-4A34-B9DC-55E171030162}"/>
    <cellStyle name="Normal 3 2 2 2 3 2 3" xfId="6650" xr:uid="{57784751-98DB-4A6E-8510-2B1E356726EE}"/>
    <cellStyle name="Normal 3 2 2 2 3 2 3 2" xfId="25182" xr:uid="{F3D1240A-9161-4971-BFE3-087D2E7D65CE}"/>
    <cellStyle name="Normal 3 2 2 2 3 2 3 3" xfId="33300" xr:uid="{8FA4DDB7-6434-4F09-A11C-2D58F2C95927}"/>
    <cellStyle name="Normal 3 2 2 2 3 2 4" xfId="22272" xr:uid="{25AFAE28-B4C7-4AD9-8943-97F6FD08DCB9}"/>
    <cellStyle name="Normal 3 2 2 2 3 2 5" xfId="30390" xr:uid="{5EAEF322-F75A-4489-A7C4-9FE7BF9265E2}"/>
    <cellStyle name="Normal 3 2 2 2 3 3" xfId="4429" xr:uid="{7A2229D6-7E8A-4331-B628-CCC8E93E75EA}"/>
    <cellStyle name="Normal 3 2 2 2 3 3 2" xfId="7365" xr:uid="{88E94A8E-1187-45F3-807D-18287E86A89B}"/>
    <cellStyle name="Normal 3 2 2 2 3 3 2 2" xfId="25897" xr:uid="{A0BD5559-3965-4030-B469-43B41CDAC59E}"/>
    <cellStyle name="Normal 3 2 2 2 3 3 2 3" xfId="34015" xr:uid="{A4C0E77F-A644-4081-A45D-47C34410FB32}"/>
    <cellStyle name="Normal 3 2 2 2 3 3 3" xfId="22989" xr:uid="{926A4FD7-0605-404D-BC84-E91AA5E0949F}"/>
    <cellStyle name="Normal 3 2 2 2 3 3 4" xfId="31107" xr:uid="{90586280-867A-478B-9807-8FAA96220B4A}"/>
    <cellStyle name="Normal 3 2 2 2 3 4" xfId="5939" xr:uid="{870B237B-50A4-48FD-8175-D2A1CAB2AC0A}"/>
    <cellStyle name="Normal 3 2 2 2 3 4 2" xfId="24471" xr:uid="{63893556-5038-4873-87F2-DD2EB27508FE}"/>
    <cellStyle name="Normal 3 2 2 2 3 4 3" xfId="32589" xr:uid="{BAFCD372-C684-4A60-81FB-D3EFF5093E55}"/>
    <cellStyle name="Normal 3 2 2 2 3 5" xfId="21527" xr:uid="{E41938FE-033E-469E-8120-1934B9DA455D}"/>
    <cellStyle name="Normal 3 2 2 2 3 6" xfId="29643" xr:uid="{5E01A08F-DD8E-425E-A971-249D5868892D}"/>
    <cellStyle name="Normal 3 2 2 2 4" xfId="3412" xr:uid="{51C5671B-4866-41BA-8AD3-DEFD13DB3750}"/>
    <cellStyle name="Normal 3 2 2 2 4 2" xfId="4847" xr:uid="{1FF48EB2-29AB-4BDE-836F-66701C2A17EC}"/>
    <cellStyle name="Normal 3 2 2 2 4 2 2" xfId="7783" xr:uid="{3F551D6A-4480-4351-9AF3-4BCCDDD98A1E}"/>
    <cellStyle name="Normal 3 2 2 2 4 2 2 2" xfId="26315" xr:uid="{8EA3872A-37B2-4EB5-B8B1-1B998E37272F}"/>
    <cellStyle name="Normal 3 2 2 2 4 2 2 3" xfId="34433" xr:uid="{8AE08A6B-05BE-4899-B66B-0F2C9386684A}"/>
    <cellStyle name="Normal 3 2 2 2 4 2 3" xfId="23407" xr:uid="{F864650A-B1A8-4F01-80A3-7A862A96DEF0}"/>
    <cellStyle name="Normal 3 2 2 2 4 2 4" xfId="31525" xr:uid="{4FE7A5E6-C074-4D0E-B124-B8F77885805C}"/>
    <cellStyle name="Normal 3 2 2 2 4 3" xfId="6357" xr:uid="{E75425EF-BFE7-4E46-BE00-DA2E55F9EFB3}"/>
    <cellStyle name="Normal 3 2 2 2 4 3 2" xfId="24889" xr:uid="{9EBC32F4-E6AE-4E3B-9607-7A8A55758115}"/>
    <cellStyle name="Normal 3 2 2 2 4 3 3" xfId="33007" xr:uid="{34E745F0-B5B2-4134-99AD-77792AA26193}"/>
    <cellStyle name="Normal 3 2 2 2 4 4" xfId="21979" xr:uid="{898F8DD0-0251-4222-8508-A42FD8E8A062}"/>
    <cellStyle name="Normal 3 2 2 2 4 5" xfId="30097" xr:uid="{5B4CBE02-3E86-45B8-B2E4-DD58C9D045B5}"/>
    <cellStyle name="Normal 3 2 2 2 5" xfId="4136" xr:uid="{9A87A90D-35AE-49EA-8FC2-13C89A2C0E9B}"/>
    <cellStyle name="Normal 3 2 2 2 5 2" xfId="7072" xr:uid="{423D912C-8318-4A2D-9885-0BF25CFE6483}"/>
    <cellStyle name="Normal 3 2 2 2 5 2 2" xfId="25604" xr:uid="{52B16582-ACD9-4A99-B392-B10D8E6445DE}"/>
    <cellStyle name="Normal 3 2 2 2 5 2 3" xfId="33722" xr:uid="{37FC0ED4-D060-424A-B7AC-CC85C641C948}"/>
    <cellStyle name="Normal 3 2 2 2 5 3" xfId="22696" xr:uid="{BE1BE3EA-FB1E-4D4C-8E15-F0F7DC4ECB00}"/>
    <cellStyle name="Normal 3 2 2 2 5 4" xfId="30814" xr:uid="{6C22A120-837B-4A12-A8C2-BAFB0F9A3B51}"/>
    <cellStyle name="Normal 3 2 2 2 6" xfId="5646" xr:uid="{C7C90D84-466F-47D6-8268-231678BF9816}"/>
    <cellStyle name="Normal 3 2 2 2 6 2" xfId="24178" xr:uid="{1B49C707-234F-45C6-B98E-C4A4BBA2186D}"/>
    <cellStyle name="Normal 3 2 2 2 6 3" xfId="32296" xr:uid="{71E9FAFF-EA3F-4373-A3FF-AE663AC7C4A6}"/>
    <cellStyle name="Normal 3 2 2 2 7" xfId="8547" xr:uid="{461BBF02-CE66-4CD6-AD86-35B8EE71ED2F}"/>
    <cellStyle name="Normal 3 2 2 2 8" xfId="2229" xr:uid="{EC5A9A9C-4365-4173-9BF5-192806E64A59}"/>
    <cellStyle name="Normal 3 2 2 2 8 2" xfId="21159" xr:uid="{F747D41E-EA66-4022-839E-5AD7D0570460}"/>
    <cellStyle name="Normal 3 2 2 2 8 3" xfId="29275" xr:uid="{E80FA5E0-DAA3-46FB-82FE-415ACED85569}"/>
    <cellStyle name="Normal 3 2 2 2 9" xfId="20662" xr:uid="{0FD6EB7D-1669-4411-829A-4F4843468698}"/>
    <cellStyle name="Normal 3 2 2 3" xfId="2323" xr:uid="{E57C3079-B98D-4B0B-BA0F-A9389C611D02}"/>
    <cellStyle name="Normal 3 2 2 3 2" xfId="2913" xr:uid="{E197500F-5615-470A-A91E-95643A5C17FB}"/>
    <cellStyle name="Normal 3 2 2 3 2 2" xfId="3786" xr:uid="{D305D276-FE3D-47A9-B707-506B6E7BBC99}"/>
    <cellStyle name="Normal 3 2 2 3 2 2 2" xfId="5219" xr:uid="{1136BA6F-7276-45A9-91E2-C5E4D0E2069A}"/>
    <cellStyle name="Normal 3 2 2 3 2 2 2 2" xfId="8155" xr:uid="{89B4C6AF-E94F-40E2-A0BD-CA88206BC11B}"/>
    <cellStyle name="Normal 3 2 2 3 2 2 2 2 2" xfId="26687" xr:uid="{320846F7-DEBE-472B-9D7D-9FBAD2BC4E85}"/>
    <cellStyle name="Normal 3 2 2 3 2 2 2 2 3" xfId="34805" xr:uid="{06B243AB-1A46-4E06-B51C-4535B550B360}"/>
    <cellStyle name="Normal 3 2 2 3 2 2 2 3" xfId="23779" xr:uid="{1B58D217-44CA-4109-BF53-B666C64C1CC3}"/>
    <cellStyle name="Normal 3 2 2 3 2 2 2 4" xfId="31897" xr:uid="{E0DA4450-7142-4FFC-B645-3643333CAA8F}"/>
    <cellStyle name="Normal 3 2 2 3 2 2 3" xfId="6729" xr:uid="{48B5E802-01D0-4242-B899-07E54157A275}"/>
    <cellStyle name="Normal 3 2 2 3 2 2 3 2" xfId="25261" xr:uid="{6C49EC6C-D20A-486B-85A8-A72A93531F00}"/>
    <cellStyle name="Normal 3 2 2 3 2 2 3 3" xfId="33379" xr:uid="{737EB45B-4371-4A43-9074-5C95D0DED045}"/>
    <cellStyle name="Normal 3 2 2 3 2 2 4" xfId="22351" xr:uid="{BBEA05CB-85A6-46DB-A3C7-9BD2B4FE461C}"/>
    <cellStyle name="Normal 3 2 2 3 2 2 5" xfId="30469" xr:uid="{A8739906-F44B-4B28-A423-DB10BBCDC57F}"/>
    <cellStyle name="Normal 3 2 2 3 2 3" xfId="4508" xr:uid="{C74C0E64-0320-4808-8684-35AA1868F151}"/>
    <cellStyle name="Normal 3 2 2 3 2 3 2" xfId="7444" xr:uid="{B96A62CE-F3A9-4E82-9AFA-C02D340B7A13}"/>
    <cellStyle name="Normal 3 2 2 3 2 3 2 2" xfId="25976" xr:uid="{9B79CA67-9A67-476D-9043-22261293BAF4}"/>
    <cellStyle name="Normal 3 2 2 3 2 3 2 3" xfId="34094" xr:uid="{59351C77-7FA8-496B-BC83-B46472B20FD0}"/>
    <cellStyle name="Normal 3 2 2 3 2 3 3" xfId="23068" xr:uid="{85495BC8-B18C-43E1-AD2B-B3546B68A70C}"/>
    <cellStyle name="Normal 3 2 2 3 2 3 4" xfId="31186" xr:uid="{FB866EAA-1DAE-4366-94AE-8545E6C1AD1B}"/>
    <cellStyle name="Normal 3 2 2 3 2 4" xfId="6018" xr:uid="{F4966969-8FD7-4CAE-AE8D-34A55E23A59C}"/>
    <cellStyle name="Normal 3 2 2 3 2 4 2" xfId="24550" xr:uid="{88303C59-4187-4ABF-88C8-50277F68F1BA}"/>
    <cellStyle name="Normal 3 2 2 3 2 4 3" xfId="32668" xr:uid="{A3D445F7-3DF3-4D49-9755-3EBC679A7351}"/>
    <cellStyle name="Normal 3 2 2 3 2 5" xfId="21606" xr:uid="{F5D569B6-3CF5-409C-BEB0-42F373C804D1}"/>
    <cellStyle name="Normal 3 2 2 3 2 6" xfId="29722" xr:uid="{1C02B3D9-7C08-4873-B96A-0D2F61EC98EF}"/>
    <cellStyle name="Normal 3 2 2 3 3" xfId="3491" xr:uid="{446B9AB8-00F4-4088-B03E-18257959E08B}"/>
    <cellStyle name="Normal 3 2 2 3 3 2" xfId="4926" xr:uid="{C8B8374E-6126-46F1-97AD-E1BD2BA7252E}"/>
    <cellStyle name="Normal 3 2 2 3 3 2 2" xfId="7862" xr:uid="{F961F000-773C-4B41-AB84-669D7B96AA98}"/>
    <cellStyle name="Normal 3 2 2 3 3 2 2 2" xfId="26394" xr:uid="{8039E12B-9695-41A1-B197-2E5632A3ACF6}"/>
    <cellStyle name="Normal 3 2 2 3 3 2 2 3" xfId="34512" xr:uid="{0480B021-A012-49E6-AD44-4158C88FC3FD}"/>
    <cellStyle name="Normal 3 2 2 3 3 2 3" xfId="23486" xr:uid="{E193A814-E2D6-4D89-89DA-0AD761B78A80}"/>
    <cellStyle name="Normal 3 2 2 3 3 2 4" xfId="31604" xr:uid="{294003ED-5C08-4C2F-9585-FBD19D9277DB}"/>
    <cellStyle name="Normal 3 2 2 3 3 3" xfId="6436" xr:uid="{1B3B4A29-EFF3-42FF-9EAD-7B8DC2F3260B}"/>
    <cellStyle name="Normal 3 2 2 3 3 3 2" xfId="24968" xr:uid="{AA025EEB-4F02-46FC-BA46-EBBEFAE9FB07}"/>
    <cellStyle name="Normal 3 2 2 3 3 3 3" xfId="33086" xr:uid="{AEDB422D-87B5-4F73-951B-8297E57E409A}"/>
    <cellStyle name="Normal 3 2 2 3 3 4" xfId="22058" xr:uid="{A51DD46C-C50B-41D7-89D8-1C9277EEB7F7}"/>
    <cellStyle name="Normal 3 2 2 3 3 5" xfId="30176" xr:uid="{CE54E5AB-D09C-49D0-9434-6CB90505BBF8}"/>
    <cellStyle name="Normal 3 2 2 3 4" xfId="4215" xr:uid="{3271C4B9-43E1-4C15-81F4-13FBDFF9DF4A}"/>
    <cellStyle name="Normal 3 2 2 3 4 2" xfId="7151" xr:uid="{A8601BB5-DDA7-4768-97FC-AF8CAFFA5482}"/>
    <cellStyle name="Normal 3 2 2 3 4 2 2" xfId="25683" xr:uid="{E3E99C0F-4491-49B6-802E-F0098D7B9E8E}"/>
    <cellStyle name="Normal 3 2 2 3 4 2 3" xfId="33801" xr:uid="{1E3A744B-8C0C-41DB-B773-1B2CCD97DFAD}"/>
    <cellStyle name="Normal 3 2 2 3 4 3" xfId="22775" xr:uid="{C8A3C4EF-7384-4CF6-8840-174401342D1D}"/>
    <cellStyle name="Normal 3 2 2 3 4 4" xfId="30893" xr:uid="{956A6C67-70DE-45C0-A4E1-8F4F807F4121}"/>
    <cellStyle name="Normal 3 2 2 3 5" xfId="5725" xr:uid="{AC17D1F9-1C84-4B15-B9E1-2613E4414A41}"/>
    <cellStyle name="Normal 3 2 2 3 5 2" xfId="24257" xr:uid="{88CB1184-D8F8-4287-9AB2-4871E5A660F5}"/>
    <cellStyle name="Normal 3 2 2 3 5 3" xfId="32375" xr:uid="{BE6237DD-3DD8-43EB-8951-106FD2ABCC53}"/>
    <cellStyle name="Normal 3 2 2 3 6" xfId="21242" xr:uid="{DB9D084B-3943-46A0-AACB-77DCAC9D4546}"/>
    <cellStyle name="Normal 3 2 2 3 7" xfId="29358" xr:uid="{789A062B-FDB7-4568-8ECD-FB3BF476F6D4}"/>
    <cellStyle name="Normal 3 2 2 4" xfId="2736" xr:uid="{A6C7D07E-6C09-4AE9-A283-E864A076496D}"/>
    <cellStyle name="Normal 3 2 2 4 2" xfId="3639" xr:uid="{23B51018-4E5C-4802-ADEF-0AC45248F524}"/>
    <cellStyle name="Normal 3 2 2 4 2 2" xfId="5072" xr:uid="{D67E4B41-5EAD-4DF5-8010-033C82F6A837}"/>
    <cellStyle name="Normal 3 2 2 4 2 2 2" xfId="8008" xr:uid="{FE0BB793-DE78-4814-BAC1-D940270E10E1}"/>
    <cellStyle name="Normal 3 2 2 4 2 2 2 2" xfId="26540" xr:uid="{3E338E65-C811-48E0-8EF7-B23954064541}"/>
    <cellStyle name="Normal 3 2 2 4 2 2 2 3" xfId="34658" xr:uid="{B62A56C7-670A-4A67-B655-765DDE91CCFE}"/>
    <cellStyle name="Normal 3 2 2 4 2 2 3" xfId="23632" xr:uid="{B644F11E-B0D6-48A6-BBEA-5500CFFF9B1F}"/>
    <cellStyle name="Normal 3 2 2 4 2 2 4" xfId="31750" xr:uid="{9A48DF13-1B17-4AC9-AB9D-E2B1BE37561C}"/>
    <cellStyle name="Normal 3 2 2 4 2 3" xfId="6582" xr:uid="{3852CBB1-F644-4476-91A6-59DC39CB30A4}"/>
    <cellStyle name="Normal 3 2 2 4 2 3 2" xfId="25114" xr:uid="{E068021A-EDE6-47DB-8E42-F5381BE24B90}"/>
    <cellStyle name="Normal 3 2 2 4 2 3 3" xfId="33232" xr:uid="{0AA89D41-D393-4721-AB3F-518653C4CB50}"/>
    <cellStyle name="Normal 3 2 2 4 2 4" xfId="22204" xr:uid="{44CEE925-F7F4-4DC1-9EE6-9A4179337A9D}"/>
    <cellStyle name="Normal 3 2 2 4 2 5" xfId="30322" xr:uid="{6C31BBE6-B88D-4866-BADF-D90E6FBFE399}"/>
    <cellStyle name="Normal 3 2 2 4 3" xfId="4361" xr:uid="{AE591C6B-9F9C-40CA-9DD9-ED2DD815D78D}"/>
    <cellStyle name="Normal 3 2 2 4 3 2" xfId="7297" xr:uid="{B0111F1C-4E3E-4612-896F-706EEB92758E}"/>
    <cellStyle name="Normal 3 2 2 4 3 2 2" xfId="25829" xr:uid="{80425D28-1437-4162-9D51-323D06AF8691}"/>
    <cellStyle name="Normal 3 2 2 4 3 2 3" xfId="33947" xr:uid="{C1ACED3C-592E-4032-A811-57573AC6FDDA}"/>
    <cellStyle name="Normal 3 2 2 4 3 3" xfId="22921" xr:uid="{9958B8EA-45BF-43BC-A5F8-EB8BE104BCAA}"/>
    <cellStyle name="Normal 3 2 2 4 3 4" xfId="31039" xr:uid="{9969F881-4C51-4B5B-92AB-7CFE02E46208}"/>
    <cellStyle name="Normal 3 2 2 4 4" xfId="5871" xr:uid="{E8F4714E-7D87-474E-A492-8041718DA12D}"/>
    <cellStyle name="Normal 3 2 2 4 4 2" xfId="24403" xr:uid="{65828975-32BD-4AE3-BB7C-581464FB4CF1}"/>
    <cellStyle name="Normal 3 2 2 4 4 3" xfId="32521" xr:uid="{C65CDA6E-AA14-473D-9547-AAA8E8CBF71F}"/>
    <cellStyle name="Normal 3 2 2 4 5" xfId="21454" xr:uid="{A9A81637-EBE7-4ECF-83E8-776F5631D1F3}"/>
    <cellStyle name="Normal 3 2 2 4 6" xfId="29570" xr:uid="{F5F74C4D-F664-42C5-9F58-2DCAC2A1EF39}"/>
    <cellStyle name="Normal 3 2 2 5" xfId="3131" xr:uid="{63906D6F-3B9A-48AD-81BC-C02567B53B01}"/>
    <cellStyle name="Normal 3 2 2 6" xfId="3331" xr:uid="{B705B9EC-70EE-4391-AA37-58E3D13D5B45}"/>
    <cellStyle name="Normal 3 2 2 6 2" xfId="4766" xr:uid="{D7BB5F31-8CD4-45F9-9DF1-163248964E05}"/>
    <cellStyle name="Normal 3 2 2 6 2 2" xfId="7702" xr:uid="{C6DB9E41-4FA5-455D-BE34-A59EB342AFD2}"/>
    <cellStyle name="Normal 3 2 2 6 2 2 2" xfId="26234" xr:uid="{1F441FD4-E5C8-46A0-8877-520DA0A1C63D}"/>
    <cellStyle name="Normal 3 2 2 6 2 2 3" xfId="34352" xr:uid="{9EBC9E59-CFE9-4F86-9C7E-4DCC72E5836F}"/>
    <cellStyle name="Normal 3 2 2 6 2 3" xfId="23326" xr:uid="{11419ABA-D436-4F61-8152-68212324DF79}"/>
    <cellStyle name="Normal 3 2 2 6 2 4" xfId="31444" xr:uid="{9ABC8CA3-A3CF-438A-83A0-D41098975FF1}"/>
    <cellStyle name="Normal 3 2 2 6 3" xfId="6276" xr:uid="{5D4BB643-C92C-465A-A2BD-1950533165F2}"/>
    <cellStyle name="Normal 3 2 2 6 3 2" xfId="24808" xr:uid="{C990385C-E805-441F-82C8-68F507A36FF9}"/>
    <cellStyle name="Normal 3 2 2 6 3 3" xfId="32926" xr:uid="{A7E6113F-68CB-4A2A-9E34-221F32FF9A92}"/>
    <cellStyle name="Normal 3 2 2 6 4" xfId="21898" xr:uid="{71E4B87A-66D0-41A9-BE67-2785E86DE5A5}"/>
    <cellStyle name="Normal 3 2 2 6 5" xfId="30016" xr:uid="{4496BB9A-CE0B-4AB9-96BE-A68404D629E2}"/>
    <cellStyle name="Normal 3 2 2 7" xfId="4055" xr:uid="{DC8386E8-DA62-421A-9E5A-9305FF029ABD}"/>
    <cellStyle name="Normal 3 2 2 7 2" xfId="6991" xr:uid="{CB7D3845-B5C7-420D-B22E-05F6DED55F1F}"/>
    <cellStyle name="Normal 3 2 2 7 2 2" xfId="25523" xr:uid="{90DE7941-024F-4AD6-8AC1-0FB90F6896B6}"/>
    <cellStyle name="Normal 3 2 2 7 2 3" xfId="33641" xr:uid="{76233C44-7562-42A1-B865-0C3921973A38}"/>
    <cellStyle name="Normal 3 2 2 7 3" xfId="22615" xr:uid="{DB3A65C9-9DF3-49A5-A620-9BF010C8FAF1}"/>
    <cellStyle name="Normal 3 2 2 7 4" xfId="30733" xr:uid="{4E23CCAE-0F24-4305-A11E-5A4AD0F414C5}"/>
    <cellStyle name="Normal 3 2 2 8" xfId="5565" xr:uid="{78D8B41B-A853-46E2-A4A3-5FE42247CFE2}"/>
    <cellStyle name="Normal 3 2 2 8 2" xfId="24097" xr:uid="{ECD1FC08-42BF-4A47-A8E2-5EA4DA4AAE96}"/>
    <cellStyle name="Normal 3 2 2 8 3" xfId="32215" xr:uid="{01ECE456-E389-4F78-85D9-C04F889C2D80}"/>
    <cellStyle name="Normal 3 2 2 9" xfId="11338" xr:uid="{25F16ADA-D8ED-4BC4-94C9-909E26C0D9DA}"/>
    <cellStyle name="Normal 3 2 20" xfId="463" xr:uid="{2923B056-6603-4BEC-9DFD-76F6AB0EAA5D}"/>
    <cellStyle name="Normal 3 2 20 2" xfId="907" xr:uid="{BE32098C-7024-429B-97CF-7B803FB5AA76}"/>
    <cellStyle name="Normal 3 2 20 2 2" xfId="20663" xr:uid="{85D56E07-8D65-4634-BDBA-789B986E13D8}"/>
    <cellStyle name="Normal 3 2 20 2 3" xfId="28758" xr:uid="{BA17EDE2-1252-4CFD-9A9D-E512D7605338}"/>
    <cellStyle name="Normal 3 2 20 3" xfId="20356" xr:uid="{FD6FE228-6B7D-4FDF-9248-30153543E95C}"/>
    <cellStyle name="Normal 3 2 20 4" xfId="28447" xr:uid="{4D078701-D737-43E4-90FC-704D56868D42}"/>
    <cellStyle name="Normal 3 2 21" xfId="464" xr:uid="{454864D4-202B-46EB-892D-59492507BC0F}"/>
    <cellStyle name="Normal 3 2 21 2" xfId="908" xr:uid="{D6649435-74C9-49B4-A5D0-194F9454F01D}"/>
    <cellStyle name="Normal 3 2 21 2 2" xfId="20664" xr:uid="{73138488-8FCB-44A8-A89E-78B29EA51CDC}"/>
    <cellStyle name="Normal 3 2 21 2 3" xfId="28759" xr:uid="{DEBCD1D2-0C78-4052-953F-4546231E5395}"/>
    <cellStyle name="Normal 3 2 21 3" xfId="20357" xr:uid="{DBACDD42-4A1B-4809-BFFA-F533C6BD6430}"/>
    <cellStyle name="Normal 3 2 21 4" xfId="28448" xr:uid="{EE3369C9-63A2-4818-80ED-3AECE26235B5}"/>
    <cellStyle name="Normal 3 2 22" xfId="465" xr:uid="{6D64D5AF-275A-4606-9D92-CD58F56604A6}"/>
    <cellStyle name="Normal 3 2 22 2" xfId="909" xr:uid="{BB5F6F4F-DAAD-4DAD-85EF-2C7CA7B0D87A}"/>
    <cellStyle name="Normal 3 2 22 2 2" xfId="20665" xr:uid="{C5631DC4-4024-4AD4-9833-894197D26C48}"/>
    <cellStyle name="Normal 3 2 22 2 3" xfId="28760" xr:uid="{404A0BB9-3031-41F9-8269-4584AE1D4311}"/>
    <cellStyle name="Normal 3 2 22 3" xfId="20358" xr:uid="{092AE005-A649-48EE-9D33-7C040C682DB4}"/>
    <cellStyle name="Normal 3 2 22 4" xfId="28449" xr:uid="{6DEA9C7E-4DDF-47AC-97BF-6A4680BB3E90}"/>
    <cellStyle name="Normal 3 2 23" xfId="466" xr:uid="{2D01A0AA-CBA3-4195-8E01-18D88B06DD4B}"/>
    <cellStyle name="Normal 3 2 23 2" xfId="910" xr:uid="{9A82738D-8BD5-4B12-890B-4D2A7D14C185}"/>
    <cellStyle name="Normal 3 2 23 2 2" xfId="20666" xr:uid="{772D7F6C-67FF-4785-BC0A-2716A64DA7C5}"/>
    <cellStyle name="Normal 3 2 23 2 3" xfId="28761" xr:uid="{96E14CE7-7A2E-4C39-B028-DAFAFD1C7932}"/>
    <cellStyle name="Normal 3 2 23 3" xfId="20359" xr:uid="{FC1C759D-C394-447E-B10B-63369466B30D}"/>
    <cellStyle name="Normal 3 2 23 4" xfId="28450" xr:uid="{0A8B9DE0-B48C-493F-A7CC-98F714AD2137}"/>
    <cellStyle name="Normal 3 2 24" xfId="467" xr:uid="{C1614D7E-C4DD-4430-8428-50EE39EB47AA}"/>
    <cellStyle name="Normal 3 2 24 2" xfId="911" xr:uid="{A6E204C5-A11B-4A04-8605-19908301077A}"/>
    <cellStyle name="Normal 3 2 24 2 2" xfId="20667" xr:uid="{EDA16A63-C96E-4450-91CE-7350340D542C}"/>
    <cellStyle name="Normal 3 2 24 2 3" xfId="28762" xr:uid="{4DCE4F26-DB71-4054-8F7B-75FB6F708727}"/>
    <cellStyle name="Normal 3 2 24 3" xfId="20360" xr:uid="{49B1A4BF-CA92-4AF4-91D8-1D5659E5F7E9}"/>
    <cellStyle name="Normal 3 2 24 4" xfId="28451" xr:uid="{778A0851-5AF8-48D2-8F8F-89B9768B84C5}"/>
    <cellStyle name="Normal 3 2 25" xfId="468" xr:uid="{1AC3B13D-C6DB-4E33-9F62-83B0D3B653FD}"/>
    <cellStyle name="Normal 3 2 25 2" xfId="912" xr:uid="{7570A8DB-2665-4F5C-B97C-FC9849CC8B82}"/>
    <cellStyle name="Normal 3 2 25 2 2" xfId="20668" xr:uid="{BAEB733D-7D4F-475E-8CFE-63D2BD2B5A38}"/>
    <cellStyle name="Normal 3 2 25 2 3" xfId="28763" xr:uid="{DFAF6675-AC64-4351-9D1B-704D8BEF9560}"/>
    <cellStyle name="Normal 3 2 25 3" xfId="20361" xr:uid="{BD4DC200-71C3-4AE0-BFC0-4BA883ECFF3D}"/>
    <cellStyle name="Normal 3 2 25 4" xfId="28452" xr:uid="{7B04523A-4819-4D13-ACC4-2EBCD659C235}"/>
    <cellStyle name="Normal 3 2 26" xfId="469" xr:uid="{2F4B267A-F659-46D5-8971-37F2571DEAEC}"/>
    <cellStyle name="Normal 3 2 26 2" xfId="913" xr:uid="{63D5977C-DE1B-4B13-9E6D-20654FEAE7AB}"/>
    <cellStyle name="Normal 3 2 26 2 2" xfId="20669" xr:uid="{A3E3A4FB-70A3-4294-AC77-CAA3B08D0D47}"/>
    <cellStyle name="Normal 3 2 26 2 3" xfId="28764" xr:uid="{6261C00E-6217-4E14-A4CD-EE5BB8D396D5}"/>
    <cellStyle name="Normal 3 2 26 3" xfId="20362" xr:uid="{311ACEE2-D856-45D2-9EFB-4088D8649E09}"/>
    <cellStyle name="Normal 3 2 26 4" xfId="28453" xr:uid="{7D8BAA31-ED6A-4FDC-8B2A-FABA2DF2C884}"/>
    <cellStyle name="Normal 3 2 27" xfId="470" xr:uid="{1853C594-6C82-45A8-A2A4-9916D16F9CCD}"/>
    <cellStyle name="Normal 3 2 27 2" xfId="914" xr:uid="{FEF699BE-2AB3-400D-BED2-F318BFEA2F97}"/>
    <cellStyle name="Normal 3 2 27 2 2" xfId="20670" xr:uid="{DE9100E0-0640-4F4B-B103-3B120F488E41}"/>
    <cellStyle name="Normal 3 2 27 2 3" xfId="28765" xr:uid="{F976CCF1-BABF-419A-8296-48E087437C97}"/>
    <cellStyle name="Normal 3 2 27 3" xfId="20363" xr:uid="{FD75AF3D-A33E-4280-8E6C-B67874C02F77}"/>
    <cellStyle name="Normal 3 2 27 4" xfId="28454" xr:uid="{6759AF07-4F8B-4BA3-93B7-EFD8FBE22325}"/>
    <cellStyle name="Normal 3 2 28" xfId="471" xr:uid="{1ABC2AAF-ECB6-4C6E-89CE-8252EF87E3D8}"/>
    <cellStyle name="Normal 3 2 28 2" xfId="915" xr:uid="{A411728B-BE8E-412D-A58A-7CACF2B44346}"/>
    <cellStyle name="Normal 3 2 28 2 2" xfId="20671" xr:uid="{A12FDE38-23E7-4E54-9BF3-71337D7EC135}"/>
    <cellStyle name="Normal 3 2 28 2 3" xfId="28766" xr:uid="{4E463CA1-49FA-4E99-9311-118961D1D501}"/>
    <cellStyle name="Normal 3 2 28 3" xfId="20364" xr:uid="{0F4AB525-7199-4A3C-BE11-7FDBC5171451}"/>
    <cellStyle name="Normal 3 2 28 4" xfId="28455" xr:uid="{95D72F6A-E2F5-47DE-9FC4-FD496CEA7DC6}"/>
    <cellStyle name="Normal 3 2 29" xfId="472" xr:uid="{869FD26E-6A68-4684-A1E9-06A653FD86D0}"/>
    <cellStyle name="Normal 3 2 29 2" xfId="916" xr:uid="{E18DCB92-F2DD-4D15-917A-69ECF468FC9A}"/>
    <cellStyle name="Normal 3 2 29 2 2" xfId="20672" xr:uid="{D0C440D7-63FB-4A90-95D1-08CF9F6FCAAE}"/>
    <cellStyle name="Normal 3 2 29 2 3" xfId="28767" xr:uid="{F467D113-E74B-45ED-ABA6-74AB18D1D272}"/>
    <cellStyle name="Normal 3 2 29 3" xfId="20365" xr:uid="{8EB7FC0C-482A-4297-AE1C-796A7E28208E}"/>
    <cellStyle name="Normal 3 2 29 4" xfId="28456" xr:uid="{9263EA77-A1A0-4489-A09B-79B1338B237D}"/>
    <cellStyle name="Normal 3 2 3" xfId="473" xr:uid="{1A0DF2D0-A2C4-4E37-8882-A269000B9CCA}"/>
    <cellStyle name="Normal 3 2 3 10" xfId="20366" xr:uid="{4C7EF303-A7D7-432A-89DB-080F8F055E11}"/>
    <cellStyle name="Normal 3 2 3 11" xfId="28457" xr:uid="{B2FFB362-48C6-444E-9A8A-5A8669D2F6C1}"/>
    <cellStyle name="Normal 3 2 3 2" xfId="917" xr:uid="{06240757-C348-4A32-AFD5-60993D7DD88D}"/>
    <cellStyle name="Normal 3 2 3 2 2" xfId="2376" xr:uid="{B84B32F8-BB7E-4F2A-99C1-E08D197B0235}"/>
    <cellStyle name="Normal 3 2 3 2 2 2" xfId="2964" xr:uid="{40AB6B33-1BE4-4BC5-9B07-2A8E8D35BFD7}"/>
    <cellStyle name="Normal 3 2 3 2 2 2 2" xfId="3837" xr:uid="{E678AD7D-81F5-4863-BE6A-7B215B8EEEB7}"/>
    <cellStyle name="Normal 3 2 3 2 2 2 2 2" xfId="5270" xr:uid="{A5F852FD-91F2-4E31-A3BC-DC9042C8EA4C}"/>
    <cellStyle name="Normal 3 2 3 2 2 2 2 2 2" xfId="8206" xr:uid="{E5F5D858-D653-4DBD-BF79-8268BEFE709D}"/>
    <cellStyle name="Normal 3 2 3 2 2 2 2 2 2 2" xfId="26738" xr:uid="{2A93E535-1D8F-4B43-B8CE-7925ACFB43F5}"/>
    <cellStyle name="Normal 3 2 3 2 2 2 2 2 2 3" xfId="34856" xr:uid="{571CB11A-8EB8-4AA2-BFF3-059FC9BB76E3}"/>
    <cellStyle name="Normal 3 2 3 2 2 2 2 2 3" xfId="23830" xr:uid="{069A7A1E-ABC1-40B1-B8E3-F21130920632}"/>
    <cellStyle name="Normal 3 2 3 2 2 2 2 2 4" xfId="31948" xr:uid="{DF5BE9B1-0D4D-4F24-826C-198CD3999153}"/>
    <cellStyle name="Normal 3 2 3 2 2 2 2 3" xfId="6780" xr:uid="{641E3F9C-C2B2-437D-8DA0-23A07A466F37}"/>
    <cellStyle name="Normal 3 2 3 2 2 2 2 3 2" xfId="25312" xr:uid="{CDF0A2FD-78DA-41B1-A545-AAF320905743}"/>
    <cellStyle name="Normal 3 2 3 2 2 2 2 3 3" xfId="33430" xr:uid="{93522383-C843-4F84-87A2-965FC29EA686}"/>
    <cellStyle name="Normal 3 2 3 2 2 2 2 4" xfId="22402" xr:uid="{8A33ABC0-3D4D-4A8E-A794-76ADDC27166B}"/>
    <cellStyle name="Normal 3 2 3 2 2 2 2 5" xfId="30520" xr:uid="{0985AEC5-E574-4868-9331-8E54230A7941}"/>
    <cellStyle name="Normal 3 2 3 2 2 2 3" xfId="4559" xr:uid="{B4DED035-DFF4-4602-821E-21EF88AA0945}"/>
    <cellStyle name="Normal 3 2 3 2 2 2 3 2" xfId="7495" xr:uid="{B51E4599-802E-4FDF-9EBC-427E948ADC4A}"/>
    <cellStyle name="Normal 3 2 3 2 2 2 3 2 2" xfId="26027" xr:uid="{01BF9827-40B6-4C05-9306-2C3C5C1AF4DB}"/>
    <cellStyle name="Normal 3 2 3 2 2 2 3 2 3" xfId="34145" xr:uid="{1E6894EE-C62E-4BB8-AACE-CBBFE814B102}"/>
    <cellStyle name="Normal 3 2 3 2 2 2 3 3" xfId="23119" xr:uid="{3C098FF5-8E92-4C70-8E7C-59C4AA4D7C0A}"/>
    <cellStyle name="Normal 3 2 3 2 2 2 3 4" xfId="31237" xr:uid="{7906A236-A628-4FF2-A8A3-C5A1183F8592}"/>
    <cellStyle name="Normal 3 2 3 2 2 2 4" xfId="6069" xr:uid="{45D46BA2-16AC-431A-B9D3-23CC53BE2C0A}"/>
    <cellStyle name="Normal 3 2 3 2 2 2 4 2" xfId="24601" xr:uid="{D070F86B-C985-49E3-A898-63E3A5325140}"/>
    <cellStyle name="Normal 3 2 3 2 2 2 4 3" xfId="32719" xr:uid="{045B9504-C57B-4923-8A73-423D884B40B4}"/>
    <cellStyle name="Normal 3 2 3 2 2 2 5" xfId="21657" xr:uid="{9A2CBECC-C1B3-4C69-8BAD-918E9A2C0A6E}"/>
    <cellStyle name="Normal 3 2 3 2 2 2 6" xfId="29773" xr:uid="{DF1E823F-CEB8-4A13-B012-6000C3635A11}"/>
    <cellStyle name="Normal 3 2 3 2 2 3" xfId="3542" xr:uid="{8CD087FA-C61C-40AB-A968-B89E0DF4111E}"/>
    <cellStyle name="Normal 3 2 3 2 2 3 2" xfId="4977" xr:uid="{39E4464E-C99E-4560-B1C2-C4A1CD32B7C7}"/>
    <cellStyle name="Normal 3 2 3 2 2 3 2 2" xfId="7913" xr:uid="{4762D1F2-819D-4E03-966C-5E1B032E89DF}"/>
    <cellStyle name="Normal 3 2 3 2 2 3 2 2 2" xfId="26445" xr:uid="{B9737DF8-F9BD-4E5F-96B1-A62963F95953}"/>
    <cellStyle name="Normal 3 2 3 2 2 3 2 2 3" xfId="34563" xr:uid="{2A3888A8-D5B9-4CDC-968D-F62CA38868EC}"/>
    <cellStyle name="Normal 3 2 3 2 2 3 2 3" xfId="23537" xr:uid="{F3D2B1C8-E830-4571-A007-D5E487E3E9BE}"/>
    <cellStyle name="Normal 3 2 3 2 2 3 2 4" xfId="31655" xr:uid="{E64ED4AB-D7CD-4CE3-9F9D-D3080BDA5F32}"/>
    <cellStyle name="Normal 3 2 3 2 2 3 3" xfId="6487" xr:uid="{7B4DD0F4-0DB7-4AF6-A86A-BCFA97FB1AC0}"/>
    <cellStyle name="Normal 3 2 3 2 2 3 3 2" xfId="25019" xr:uid="{FA5EA668-6016-4E91-AC5A-3DE33C678617}"/>
    <cellStyle name="Normal 3 2 3 2 2 3 3 3" xfId="33137" xr:uid="{39065C0F-507F-4E76-83E1-8FD1FEA15306}"/>
    <cellStyle name="Normal 3 2 3 2 2 3 4" xfId="22109" xr:uid="{26F0D72E-E627-4C1E-B6CB-5A6F1C90F7D5}"/>
    <cellStyle name="Normal 3 2 3 2 2 3 5" xfId="30227" xr:uid="{0B0F5BA5-20BD-4E18-A26E-0C6FA3C648E4}"/>
    <cellStyle name="Normal 3 2 3 2 2 4" xfId="4266" xr:uid="{5A64F001-5346-4482-B840-3AA98A3D4166}"/>
    <cellStyle name="Normal 3 2 3 2 2 4 2" xfId="7202" xr:uid="{0101BD9C-4BCC-46A0-981A-0E25CEC9FD6C}"/>
    <cellStyle name="Normal 3 2 3 2 2 4 2 2" xfId="25734" xr:uid="{EFF534F8-8D62-4D2C-BF11-EED26C3FA04E}"/>
    <cellStyle name="Normal 3 2 3 2 2 4 2 3" xfId="33852" xr:uid="{8F117DC3-66C8-420D-838D-649D99CB2998}"/>
    <cellStyle name="Normal 3 2 3 2 2 4 3" xfId="22826" xr:uid="{D3829C10-316D-4CA2-9F57-B2245756DAF4}"/>
    <cellStyle name="Normal 3 2 3 2 2 4 4" xfId="30944" xr:uid="{CE1C59CB-DDCF-47AB-BAA4-C6ED1DD2EA1D}"/>
    <cellStyle name="Normal 3 2 3 2 2 5" xfId="5776" xr:uid="{DF7667B1-077C-45EF-B318-62AC2F0E27A4}"/>
    <cellStyle name="Normal 3 2 3 2 2 5 2" xfId="24308" xr:uid="{7682FEBC-14E3-45B0-AF34-596F3A3ECBD9}"/>
    <cellStyle name="Normal 3 2 3 2 2 5 3" xfId="32426" xr:uid="{9429FC2C-B4FE-4B55-AF0E-F374186F14FA}"/>
    <cellStyle name="Normal 3 2 3 2 2 6" xfId="21294" xr:uid="{41E2781B-E7AF-4D80-AB6D-1FB09CD0258C}"/>
    <cellStyle name="Normal 3 2 3 2 2 7" xfId="29410" xr:uid="{17CABED4-5D1A-4879-B5B0-392ECF49E953}"/>
    <cellStyle name="Normal 3 2 3 2 3" xfId="2835" xr:uid="{5C1E337E-42A6-48AD-813E-0B661F4C2ABA}"/>
    <cellStyle name="Normal 3 2 3 2 3 2" xfId="3708" xr:uid="{7E7C5E54-8A54-42FD-8FF8-9E4E117AA44E}"/>
    <cellStyle name="Normal 3 2 3 2 3 2 2" xfId="5141" xr:uid="{FD8A3857-8C82-45DC-9AAD-41FEC6370974}"/>
    <cellStyle name="Normal 3 2 3 2 3 2 2 2" xfId="8077" xr:uid="{323A4D30-C2AB-4AFF-AB12-E40AA3A5ED6C}"/>
    <cellStyle name="Normal 3 2 3 2 3 2 2 2 2" xfId="26609" xr:uid="{00ACD704-DAA0-4622-B04E-3416A2B95367}"/>
    <cellStyle name="Normal 3 2 3 2 3 2 2 2 3" xfId="34727" xr:uid="{A1FB75B3-6402-4DAC-9990-FD528DB86075}"/>
    <cellStyle name="Normal 3 2 3 2 3 2 2 3" xfId="23701" xr:uid="{4A510A83-2CD5-4457-B188-363AF084C33D}"/>
    <cellStyle name="Normal 3 2 3 2 3 2 2 4" xfId="31819" xr:uid="{E333AD8B-C11B-4226-B69D-5D9056E32706}"/>
    <cellStyle name="Normal 3 2 3 2 3 2 3" xfId="6651" xr:uid="{248963F0-6C9B-4C43-9FD0-67DB22191AFD}"/>
    <cellStyle name="Normal 3 2 3 2 3 2 3 2" xfId="25183" xr:uid="{1FDB06DD-43FC-440A-A94A-A77146D88D91}"/>
    <cellStyle name="Normal 3 2 3 2 3 2 3 3" xfId="33301" xr:uid="{12FEF7F9-CE1E-4D37-8F93-7A47F198FC78}"/>
    <cellStyle name="Normal 3 2 3 2 3 2 4" xfId="22273" xr:uid="{9CB7D93D-4E6D-4FA3-BFA5-E4936839C5BE}"/>
    <cellStyle name="Normal 3 2 3 2 3 2 5" xfId="30391" xr:uid="{9A1021EE-D5BC-4F7A-9689-D64462FEEFFD}"/>
    <cellStyle name="Normal 3 2 3 2 3 3" xfId="4430" xr:uid="{CBA96951-F1F9-41FF-BB19-E6BDCA7D6CD1}"/>
    <cellStyle name="Normal 3 2 3 2 3 3 2" xfId="7366" xr:uid="{FDF964ED-805F-4505-B54C-5104D3E366A6}"/>
    <cellStyle name="Normal 3 2 3 2 3 3 2 2" xfId="25898" xr:uid="{375C924E-C314-488A-AAA8-A89123A2BCB0}"/>
    <cellStyle name="Normal 3 2 3 2 3 3 2 3" xfId="34016" xr:uid="{C874C327-C5C4-4057-8967-2A99A20B3345}"/>
    <cellStyle name="Normal 3 2 3 2 3 3 3" xfId="22990" xr:uid="{44A12712-15A1-4199-A69D-E02A50A086C6}"/>
    <cellStyle name="Normal 3 2 3 2 3 3 4" xfId="31108" xr:uid="{FBEDAD41-6026-4DE7-9C32-43463A898CFF}"/>
    <cellStyle name="Normal 3 2 3 2 3 4" xfId="5940" xr:uid="{A0B47299-D2BA-4668-BA71-8C8F4CA2F8AA}"/>
    <cellStyle name="Normal 3 2 3 2 3 4 2" xfId="24472" xr:uid="{F57ECEE5-0C29-471F-A437-F03B4A289022}"/>
    <cellStyle name="Normal 3 2 3 2 3 4 3" xfId="32590" xr:uid="{C2C4DCB9-946A-4154-8ABB-D8CA10ADDBA0}"/>
    <cellStyle name="Normal 3 2 3 2 3 5" xfId="21528" xr:uid="{EEC90F07-F6C4-4841-8EB3-136CE0846649}"/>
    <cellStyle name="Normal 3 2 3 2 3 6" xfId="29644" xr:uid="{FFF12070-2AAF-4EEB-942D-4190FB8B088E}"/>
    <cellStyle name="Normal 3 2 3 2 4" xfId="3413" xr:uid="{693F00A8-CA26-461C-A91C-C6396C0F9FD0}"/>
    <cellStyle name="Normal 3 2 3 2 4 2" xfId="4848" xr:uid="{F39BB22E-196E-4151-B610-6433EA62C6FE}"/>
    <cellStyle name="Normal 3 2 3 2 4 2 2" xfId="7784" xr:uid="{9B0D6863-1B85-4887-9DA7-5C1CC96E713F}"/>
    <cellStyle name="Normal 3 2 3 2 4 2 2 2" xfId="26316" xr:uid="{B307DCB0-ED34-42D4-8CD1-EE41B30BE9C8}"/>
    <cellStyle name="Normal 3 2 3 2 4 2 2 3" xfId="34434" xr:uid="{3686F6FD-B04B-4022-9C63-8CF0A83777A5}"/>
    <cellStyle name="Normal 3 2 3 2 4 2 3" xfId="23408" xr:uid="{6F87B48D-9A37-4F30-A2F7-1F27B27F311F}"/>
    <cellStyle name="Normal 3 2 3 2 4 2 4" xfId="31526" xr:uid="{5843075B-BF79-4CBA-9E6C-224974905BDA}"/>
    <cellStyle name="Normal 3 2 3 2 4 3" xfId="6358" xr:uid="{E92FFAE1-AAAD-4435-91FA-9622F3DD7ADF}"/>
    <cellStyle name="Normal 3 2 3 2 4 3 2" xfId="24890" xr:uid="{3AE4DF95-6DE9-4DC4-A007-04495D9AEA31}"/>
    <cellStyle name="Normal 3 2 3 2 4 3 3" xfId="33008" xr:uid="{4B6CFADF-1860-46A0-8C4B-F6282D216F47}"/>
    <cellStyle name="Normal 3 2 3 2 4 4" xfId="21980" xr:uid="{8BAA3FA7-37C7-4EFE-B8C1-3AA09E71507B}"/>
    <cellStyle name="Normal 3 2 3 2 4 5" xfId="30098" xr:uid="{6BB1D0BC-7382-4FCD-AE65-734CCC8CB1CC}"/>
    <cellStyle name="Normal 3 2 3 2 5" xfId="4137" xr:uid="{882D7733-4ED5-4849-975D-319A91D93D6A}"/>
    <cellStyle name="Normal 3 2 3 2 5 2" xfId="7073" xr:uid="{33FBBFBD-1370-4E7F-9683-B939FFC6AF57}"/>
    <cellStyle name="Normal 3 2 3 2 5 2 2" xfId="25605" xr:uid="{BD569F58-A34D-4E17-A364-01ECF1665C0F}"/>
    <cellStyle name="Normal 3 2 3 2 5 2 3" xfId="33723" xr:uid="{DD31FB2F-2CDC-4978-BDBB-CE1B4C361955}"/>
    <cellStyle name="Normal 3 2 3 2 5 3" xfId="22697" xr:uid="{82A93BB0-7B5B-40E5-A64C-4275109552AD}"/>
    <cellStyle name="Normal 3 2 3 2 5 4" xfId="30815" xr:uid="{325F5A2B-B6E1-44E7-8AB6-AF979196F777}"/>
    <cellStyle name="Normal 3 2 3 2 6" xfId="5647" xr:uid="{8FECD88A-BFD9-4E6B-9E8F-73992AC4950C}"/>
    <cellStyle name="Normal 3 2 3 2 6 2" xfId="24179" xr:uid="{CCF988D9-9C6B-42C0-BE44-78668BEC6A97}"/>
    <cellStyle name="Normal 3 2 3 2 6 3" xfId="32297" xr:uid="{6FF48A00-06B5-4332-95A3-D47299F34DEC}"/>
    <cellStyle name="Normal 3 2 3 2 7" xfId="2230" xr:uid="{49741594-5913-4A45-8607-57224BBF5B81}"/>
    <cellStyle name="Normal 3 2 3 2 7 2" xfId="21160" xr:uid="{8C9B20CF-FA8E-4DC1-8BE0-AC16C38C9ACC}"/>
    <cellStyle name="Normal 3 2 3 2 7 3" xfId="29276" xr:uid="{198D1F58-2395-4063-A719-65BDC4BE113D}"/>
    <cellStyle name="Normal 3 2 3 2 8" xfId="20673" xr:uid="{CADC326F-E285-46D8-9FA7-2F64A9675D42}"/>
    <cellStyle name="Normal 3 2 3 2 9" xfId="28768" xr:uid="{13A026B4-3801-4838-BF96-BE3321225327}"/>
    <cellStyle name="Normal 3 2 3 3" xfId="2324" xr:uid="{7F7C6AE7-0288-48E9-B4F2-2C204D364F62}"/>
    <cellStyle name="Normal 3 2 3 3 2" xfId="2914" xr:uid="{EEDD13A8-49D2-4F3B-9092-FA101D83C28D}"/>
    <cellStyle name="Normal 3 2 3 3 2 2" xfId="3787" xr:uid="{08CFA73F-A5FE-418E-B801-C9ED5FAC7C4A}"/>
    <cellStyle name="Normal 3 2 3 3 2 2 2" xfId="5220" xr:uid="{A42FACE9-05C0-4612-B304-985A638A7D50}"/>
    <cellStyle name="Normal 3 2 3 3 2 2 2 2" xfId="8156" xr:uid="{238737DC-A3F4-46AE-9B72-0D323EE0AEDB}"/>
    <cellStyle name="Normal 3 2 3 3 2 2 2 2 2" xfId="26688" xr:uid="{14D833C7-78C3-444B-B4AC-6604BC0EEAD6}"/>
    <cellStyle name="Normal 3 2 3 3 2 2 2 2 3" xfId="34806" xr:uid="{8BCF5D91-9272-448E-831A-26951F09CCD2}"/>
    <cellStyle name="Normal 3 2 3 3 2 2 2 3" xfId="23780" xr:uid="{A5C5A082-F5BA-4B76-B0CE-22A93EC5A2F6}"/>
    <cellStyle name="Normal 3 2 3 3 2 2 2 4" xfId="31898" xr:uid="{213CF48D-4568-4313-8256-67E5DE05D5ED}"/>
    <cellStyle name="Normal 3 2 3 3 2 2 3" xfId="6730" xr:uid="{21BDC09D-2906-4C49-9998-FF36C27ED6E1}"/>
    <cellStyle name="Normal 3 2 3 3 2 2 3 2" xfId="25262" xr:uid="{1E1D7324-C26C-4EF9-BD00-EF35C8EAD4DD}"/>
    <cellStyle name="Normal 3 2 3 3 2 2 3 3" xfId="33380" xr:uid="{F2B0AEB3-6D90-48E7-BE58-70E0F508E628}"/>
    <cellStyle name="Normal 3 2 3 3 2 2 4" xfId="22352" xr:uid="{D29EA8EE-DE76-44A7-947A-7888E183F799}"/>
    <cellStyle name="Normal 3 2 3 3 2 2 5" xfId="30470" xr:uid="{34E79EE7-47E4-4A3E-AC11-D2ADF0E31682}"/>
    <cellStyle name="Normal 3 2 3 3 2 3" xfId="4509" xr:uid="{C644257E-46D9-4886-8C50-C489B07B4411}"/>
    <cellStyle name="Normal 3 2 3 3 2 3 2" xfId="7445" xr:uid="{8EED2857-152A-4C9D-9E05-8ABC23B6A3EA}"/>
    <cellStyle name="Normal 3 2 3 3 2 3 2 2" xfId="25977" xr:uid="{72275047-3E3F-47AF-BD71-ACB578DAE34F}"/>
    <cellStyle name="Normal 3 2 3 3 2 3 2 3" xfId="34095" xr:uid="{5F0760D5-12AE-432C-B035-F70ABEEF9A5F}"/>
    <cellStyle name="Normal 3 2 3 3 2 3 3" xfId="23069" xr:uid="{BE570CDB-602A-4276-BBF5-4E28C7907386}"/>
    <cellStyle name="Normal 3 2 3 3 2 3 4" xfId="31187" xr:uid="{9AD5F2F4-CE53-419E-B667-A59C3E8A6722}"/>
    <cellStyle name="Normal 3 2 3 3 2 4" xfId="6019" xr:uid="{243211BE-699D-4351-B6CC-980646B02941}"/>
    <cellStyle name="Normal 3 2 3 3 2 4 2" xfId="24551" xr:uid="{206D9974-0523-4531-9023-183C2FECF321}"/>
    <cellStyle name="Normal 3 2 3 3 2 4 3" xfId="32669" xr:uid="{B38BC384-1B05-4AFB-9E96-442638F341D7}"/>
    <cellStyle name="Normal 3 2 3 3 2 5" xfId="21607" xr:uid="{5A46EFA2-FE02-4E21-B620-33ACEEB5B1DE}"/>
    <cellStyle name="Normal 3 2 3 3 2 6" xfId="29723" xr:uid="{97F16775-8006-4DA4-859A-8FACFAFED46C}"/>
    <cellStyle name="Normal 3 2 3 3 3" xfId="3492" xr:uid="{73C63ECB-14E3-4AE9-A943-D0533AA14F25}"/>
    <cellStyle name="Normal 3 2 3 3 3 2" xfId="4927" xr:uid="{8A9F5258-5FB8-4B49-BF56-F069D14A5123}"/>
    <cellStyle name="Normal 3 2 3 3 3 2 2" xfId="7863" xr:uid="{2CD0F972-A211-4C8D-B497-B199648D1EE5}"/>
    <cellStyle name="Normal 3 2 3 3 3 2 2 2" xfId="26395" xr:uid="{97FBE26A-984E-459A-B7D1-BA707DC009F4}"/>
    <cellStyle name="Normal 3 2 3 3 3 2 2 3" xfId="34513" xr:uid="{F2F33ED1-DF7D-43D3-9660-55A559311527}"/>
    <cellStyle name="Normal 3 2 3 3 3 2 3" xfId="23487" xr:uid="{AC5C8086-42AA-4090-8F12-32BECA239095}"/>
    <cellStyle name="Normal 3 2 3 3 3 2 4" xfId="31605" xr:uid="{3080378A-0A39-4E6D-8955-6B9DE8F991E1}"/>
    <cellStyle name="Normal 3 2 3 3 3 3" xfId="6437" xr:uid="{D942057F-E7CC-4E47-8113-C98BE4929298}"/>
    <cellStyle name="Normal 3 2 3 3 3 3 2" xfId="24969" xr:uid="{BA5105AE-2683-41DE-B206-284FD3521E2F}"/>
    <cellStyle name="Normal 3 2 3 3 3 3 3" xfId="33087" xr:uid="{A24CCA12-8644-4B06-AD03-3B7681BCC8C8}"/>
    <cellStyle name="Normal 3 2 3 3 3 4" xfId="22059" xr:uid="{76851E16-0A2A-4CD1-A9C0-E68D2F8EA1AF}"/>
    <cellStyle name="Normal 3 2 3 3 3 5" xfId="30177" xr:uid="{6934ECC6-3D7C-4476-AE15-79966AB73AA4}"/>
    <cellStyle name="Normal 3 2 3 3 4" xfId="4216" xr:uid="{DFC46A18-A4BD-48AA-9050-212B466A2470}"/>
    <cellStyle name="Normal 3 2 3 3 4 2" xfId="7152" xr:uid="{279D8C9D-68C9-4414-89F7-3786D0F28CA9}"/>
    <cellStyle name="Normal 3 2 3 3 4 2 2" xfId="25684" xr:uid="{0DE2D56F-F1B1-42FB-BD9A-DC471489300D}"/>
    <cellStyle name="Normal 3 2 3 3 4 2 3" xfId="33802" xr:uid="{21B7FA85-1D5E-4D47-98FB-CDF9A9539937}"/>
    <cellStyle name="Normal 3 2 3 3 4 3" xfId="22776" xr:uid="{44F755D2-0328-4570-9CF7-EF76073353FC}"/>
    <cellStyle name="Normal 3 2 3 3 4 4" xfId="30894" xr:uid="{D810D8B9-8F0C-4AD4-A5AA-934B393F2AEC}"/>
    <cellStyle name="Normal 3 2 3 3 5" xfId="5726" xr:uid="{ACBCEA70-823E-45B1-A545-76EE12AFABDA}"/>
    <cellStyle name="Normal 3 2 3 3 5 2" xfId="24258" xr:uid="{706AA7F7-E93F-4D86-A29A-BB37E9432E98}"/>
    <cellStyle name="Normal 3 2 3 3 5 3" xfId="32376" xr:uid="{7DCFAE3B-D2A5-49D9-9504-CFC9A2EF21CC}"/>
    <cellStyle name="Normal 3 2 3 3 6" xfId="21243" xr:uid="{3D0C51F7-8A92-4E8C-A1E3-A09D8A102B46}"/>
    <cellStyle name="Normal 3 2 3 3 7" xfId="29359" xr:uid="{00562ED1-5811-4E78-BC5C-46EF8AF00AED}"/>
    <cellStyle name="Normal 3 2 3 4" xfId="2737" xr:uid="{1895D7B6-CB7E-436C-9839-A26216DCFB18}"/>
    <cellStyle name="Normal 3 2 3 4 2" xfId="3640" xr:uid="{F936BFD2-4E0C-4DE9-8C06-9B9BB6BAE178}"/>
    <cellStyle name="Normal 3 2 3 4 2 2" xfId="5073" xr:uid="{89A23BD9-B0A3-4DC7-B418-9CF7B1693680}"/>
    <cellStyle name="Normal 3 2 3 4 2 2 2" xfId="8009" xr:uid="{63CEF0AF-A74C-4365-B86A-E3143B5B32E4}"/>
    <cellStyle name="Normal 3 2 3 4 2 2 2 2" xfId="26541" xr:uid="{1122D363-562D-4A2F-9400-86D27D409140}"/>
    <cellStyle name="Normal 3 2 3 4 2 2 2 3" xfId="34659" xr:uid="{C00C89A6-A281-43B4-B47F-742DDFBB13AD}"/>
    <cellStyle name="Normal 3 2 3 4 2 2 3" xfId="23633" xr:uid="{891F2994-AD22-4516-889B-A4782D3935AE}"/>
    <cellStyle name="Normal 3 2 3 4 2 2 4" xfId="31751" xr:uid="{92EEFDCC-7D2A-4812-A4AE-23CA4E544FF0}"/>
    <cellStyle name="Normal 3 2 3 4 2 3" xfId="6583" xr:uid="{D8B3FD7E-B369-4D18-BFAC-E04F5A2585A4}"/>
    <cellStyle name="Normal 3 2 3 4 2 3 2" xfId="25115" xr:uid="{4C1AF7A7-D122-4EDC-B5F5-27BDA9C5654D}"/>
    <cellStyle name="Normal 3 2 3 4 2 3 3" xfId="33233" xr:uid="{1192ACDE-01BB-4B4E-A209-000BD8C5C49D}"/>
    <cellStyle name="Normal 3 2 3 4 2 4" xfId="22205" xr:uid="{BEEA4CD6-8BE8-42F0-BF5A-34DBFDDDEF6F}"/>
    <cellStyle name="Normal 3 2 3 4 2 5" xfId="30323" xr:uid="{C65D557F-D70E-4B44-80DA-E6348499017D}"/>
    <cellStyle name="Normal 3 2 3 4 3" xfId="4362" xr:uid="{31E4A2F6-05D2-4773-97B2-4520CD51A09E}"/>
    <cellStyle name="Normal 3 2 3 4 3 2" xfId="7298" xr:uid="{634B0914-8974-45BD-B3C3-F20AD8A8CFE0}"/>
    <cellStyle name="Normal 3 2 3 4 3 2 2" xfId="25830" xr:uid="{3E0E9093-2434-4130-83A6-D711B1B6538E}"/>
    <cellStyle name="Normal 3 2 3 4 3 2 3" xfId="33948" xr:uid="{E71A85FC-E449-42D5-AC92-4F2D85B97571}"/>
    <cellStyle name="Normal 3 2 3 4 3 3" xfId="22922" xr:uid="{8DA2D429-B7BA-4DCD-90AF-05A44B6E8504}"/>
    <cellStyle name="Normal 3 2 3 4 3 4" xfId="31040" xr:uid="{2242C43D-F8C1-4E08-B1C1-98F9B843FCB0}"/>
    <cellStyle name="Normal 3 2 3 4 4" xfId="5872" xr:uid="{2257E452-EF1D-4CF2-B5E4-47E6B5FC3AAC}"/>
    <cellStyle name="Normal 3 2 3 4 4 2" xfId="24404" xr:uid="{6FD9A82B-DBCE-4C78-8134-92F60F27992C}"/>
    <cellStyle name="Normal 3 2 3 4 4 3" xfId="32522" xr:uid="{274E3DA3-59F9-41E1-AF0D-33F174DE6663}"/>
    <cellStyle name="Normal 3 2 3 4 5" xfId="21455" xr:uid="{274B8397-A54A-44F5-AFF2-3BBA53AAF914}"/>
    <cellStyle name="Normal 3 2 3 4 6" xfId="29571" xr:uid="{008013D9-F6AA-4AF7-B517-1A97A033DE8F}"/>
    <cellStyle name="Normal 3 2 3 5" xfId="3332" xr:uid="{BA70B709-5B5F-465A-9241-1003A08AEEE2}"/>
    <cellStyle name="Normal 3 2 3 5 2" xfId="4767" xr:uid="{1397C62D-7A50-4DF5-8ECF-1D0C122A2CDC}"/>
    <cellStyle name="Normal 3 2 3 5 2 2" xfId="7703" xr:uid="{C51DC4E3-632A-447B-A5B8-76EF916248E9}"/>
    <cellStyle name="Normal 3 2 3 5 2 2 2" xfId="26235" xr:uid="{64DBDCE4-B80B-4A83-8497-B948D3CDBFD8}"/>
    <cellStyle name="Normal 3 2 3 5 2 2 3" xfId="34353" xr:uid="{27B2E826-6819-49F9-8D74-E9061D72722A}"/>
    <cellStyle name="Normal 3 2 3 5 2 3" xfId="23327" xr:uid="{FAAE71A7-3558-4F5B-B05A-8A59E6EFC095}"/>
    <cellStyle name="Normal 3 2 3 5 2 4" xfId="31445" xr:uid="{6BDB8960-241A-4713-A55D-A7C8289AE7EF}"/>
    <cellStyle name="Normal 3 2 3 5 3" xfId="6277" xr:uid="{86984F93-CDF3-4FCA-A3C4-2B5C78D44DBC}"/>
    <cellStyle name="Normal 3 2 3 5 3 2" xfId="24809" xr:uid="{C6A8887F-F8CF-4E45-A8FB-CCBF4C88D73E}"/>
    <cellStyle name="Normal 3 2 3 5 3 3" xfId="32927" xr:uid="{9BBCFF5B-DAC2-4C1A-ABCA-B763EFF72C6A}"/>
    <cellStyle name="Normal 3 2 3 5 4" xfId="21899" xr:uid="{D9292719-BBDE-4E81-95FA-FFB527F6C8C9}"/>
    <cellStyle name="Normal 3 2 3 5 5" xfId="30017" xr:uid="{F7D917FC-AF80-44FD-9247-348284543ED5}"/>
    <cellStyle name="Normal 3 2 3 6" xfId="4056" xr:uid="{4DE1315A-0845-47D4-9E9F-1BDC0257AA37}"/>
    <cellStyle name="Normal 3 2 3 6 2" xfId="6992" xr:uid="{FEBFF835-0D75-4506-93C9-034F06AEF3DE}"/>
    <cellStyle name="Normal 3 2 3 6 2 2" xfId="25524" xr:uid="{9D4E9B75-C173-4726-AA4E-CBBDE0AA2291}"/>
    <cellStyle name="Normal 3 2 3 6 2 3" xfId="33642" xr:uid="{A09AEF01-4211-4E60-B845-E67FDB6BF9E7}"/>
    <cellStyle name="Normal 3 2 3 6 3" xfId="22616" xr:uid="{348900E5-0601-4930-8EA5-F87D2E1AF6F0}"/>
    <cellStyle name="Normal 3 2 3 6 4" xfId="30734" xr:uid="{B899094C-1639-48F8-9CB0-6E93DD40CAB8}"/>
    <cellStyle name="Normal 3 2 3 7" xfId="5566" xr:uid="{AEFC119E-5A2E-41C3-B905-C9D9C6D6C3FC}"/>
    <cellStyle name="Normal 3 2 3 7 2" xfId="24098" xr:uid="{3B1344F0-8BDD-4C28-A7D6-5FA0736D9800}"/>
    <cellStyle name="Normal 3 2 3 7 3" xfId="32216" xr:uid="{C739C62B-1819-4898-973E-A407D36B3EA0}"/>
    <cellStyle name="Normal 3 2 3 8" xfId="11339" xr:uid="{D205110F-DF82-44BD-A7F8-478AD7B73648}"/>
    <cellStyle name="Normal 3 2 3 9" xfId="2082" xr:uid="{12DB58DC-E227-488D-ACAF-E9E1612F461F}"/>
    <cellStyle name="Normal 3 2 3 9 2" xfId="21064" xr:uid="{D6DB101E-7387-4C5B-985D-B177AC1093CF}"/>
    <cellStyle name="Normal 3 2 3 9 3" xfId="29180" xr:uid="{23CBCC6B-7B79-4F47-A77A-10840350A23B}"/>
    <cellStyle name="Normal 3 2 30" xfId="474" xr:uid="{2F6B0758-9207-48A0-ACD1-78A06DFDCBF6}"/>
    <cellStyle name="Normal 3 2 30 2" xfId="918" xr:uid="{5F2165B0-5E11-4743-A6DF-553C4AC74225}"/>
    <cellStyle name="Normal 3 2 30 2 2" xfId="20674" xr:uid="{E4D3E5F1-391A-4EDC-811E-032484FBDE56}"/>
    <cellStyle name="Normal 3 2 30 2 3" xfId="28769" xr:uid="{60C70E35-1220-44BC-BFF8-1EE8FFD595B7}"/>
    <cellStyle name="Normal 3 2 30 3" xfId="20367" xr:uid="{AF564E22-8FB6-4303-83AA-99CC6AE99736}"/>
    <cellStyle name="Normal 3 2 30 4" xfId="28458" xr:uid="{B2942C9D-C78F-48DF-99F2-F4B553AEA374}"/>
    <cellStyle name="Normal 3 2 31" xfId="475" xr:uid="{51FD118E-E65D-41B3-A625-BBAF19A0951A}"/>
    <cellStyle name="Normal 3 2 31 2" xfId="919" xr:uid="{4DEE3A74-B858-460A-AF77-B2D91F404907}"/>
    <cellStyle name="Normal 3 2 31 2 2" xfId="20675" xr:uid="{33B17085-8926-43FE-890C-D7130056B04D}"/>
    <cellStyle name="Normal 3 2 31 2 3" xfId="28770" xr:uid="{9827167F-716D-4C0C-B66F-5A5A8C9E438E}"/>
    <cellStyle name="Normal 3 2 31 3" xfId="20368" xr:uid="{EF2379CD-B1F1-4A0D-8E2F-5327384D6E7B}"/>
    <cellStyle name="Normal 3 2 31 4" xfId="28459" xr:uid="{B259E5F1-3ED7-48DF-BB53-806D83A85934}"/>
    <cellStyle name="Normal 3 2 32" xfId="476" xr:uid="{858D3695-4CA4-4071-914E-5B794C35B188}"/>
    <cellStyle name="Normal 3 2 32 2" xfId="920" xr:uid="{392785E2-7428-40C6-A9AF-D7101E116CED}"/>
    <cellStyle name="Normal 3 2 32 2 2" xfId="20676" xr:uid="{A844F206-724D-4638-9614-CF550247B1CD}"/>
    <cellStyle name="Normal 3 2 32 2 3" xfId="28771" xr:uid="{C314CF73-685C-4E9E-BF29-87C6ADE57FD1}"/>
    <cellStyle name="Normal 3 2 32 3" xfId="20369" xr:uid="{D229C91E-C7FA-4605-AF22-E9159E995470}"/>
    <cellStyle name="Normal 3 2 32 4" xfId="28460" xr:uid="{F209D6CC-33CE-4F83-A0C3-BBE74A5AF322}"/>
    <cellStyle name="Normal 3 2 33" xfId="477" xr:uid="{867D74A7-5F97-4402-9A11-F20E9DA8344F}"/>
    <cellStyle name="Normal 3 2 33 2" xfId="921" xr:uid="{9F3C0566-3A47-4D67-BF1C-91FA4FDCA9EE}"/>
    <cellStyle name="Normal 3 2 33 2 2" xfId="20677" xr:uid="{193D014B-F220-4621-B3FB-A1D2CB1350B2}"/>
    <cellStyle name="Normal 3 2 33 2 3" xfId="28772" xr:uid="{1E05EEF9-790C-4D3E-975B-B443CB821435}"/>
    <cellStyle name="Normal 3 2 33 3" xfId="20370" xr:uid="{3C295297-540A-409B-82CC-FEE87D71D4B3}"/>
    <cellStyle name="Normal 3 2 33 4" xfId="28461" xr:uid="{4C7CF067-B282-4FC5-8A57-349C2B8FDB54}"/>
    <cellStyle name="Normal 3 2 34" xfId="478" xr:uid="{76D13351-CC9A-4D07-A825-DF5577370CD6}"/>
    <cellStyle name="Normal 3 2 34 2" xfId="922" xr:uid="{BEFACF20-F4F8-43D9-83FC-F981CD0536C3}"/>
    <cellStyle name="Normal 3 2 34 2 2" xfId="20678" xr:uid="{C7E1BFC4-1224-4A88-B260-9417AAE0FF01}"/>
    <cellStyle name="Normal 3 2 34 2 3" xfId="28773" xr:uid="{806EA5E3-0A0F-4F94-871B-1F600024E7B2}"/>
    <cellStyle name="Normal 3 2 34 3" xfId="20371" xr:uid="{CBD2E431-36E3-4BA6-A705-3342653C738D}"/>
    <cellStyle name="Normal 3 2 34 4" xfId="28462" xr:uid="{D66CD6C5-DA99-460C-82D8-B397CDCBA65C}"/>
    <cellStyle name="Normal 3 2 35" xfId="479" xr:uid="{B0E57B42-D070-4058-93EA-EB3AEBFBD3B4}"/>
    <cellStyle name="Normal 3 2 35 2" xfId="923" xr:uid="{B7F7F9B1-C3DE-4805-B68B-68D8D43BCAAD}"/>
    <cellStyle name="Normal 3 2 35 2 2" xfId="20679" xr:uid="{ECBF6CF5-4345-47E0-B0D8-5B4DFC9EB5AB}"/>
    <cellStyle name="Normal 3 2 35 2 3" xfId="28774" xr:uid="{3DBA07FD-C282-4DB7-B3FF-55ADB012812C}"/>
    <cellStyle name="Normal 3 2 35 3" xfId="20372" xr:uid="{BCD623F3-4841-42CC-8386-B9793C757971}"/>
    <cellStyle name="Normal 3 2 35 4" xfId="28463" xr:uid="{6FFD2DD7-1C45-44B0-AEEC-5F276B12AF29}"/>
    <cellStyle name="Normal 3 2 36" xfId="480" xr:uid="{119EDF7E-D5B1-4205-A6A5-1D60C23BF1BC}"/>
    <cellStyle name="Normal 3 2 36 2" xfId="924" xr:uid="{C643F4B2-E46D-4D2C-A55F-D1CEE61F788E}"/>
    <cellStyle name="Normal 3 2 36 2 2" xfId="20680" xr:uid="{51DD5E64-D2BB-4A0D-820D-8FABD27C36AE}"/>
    <cellStyle name="Normal 3 2 36 2 3" xfId="28775" xr:uid="{696FE1F4-283D-40A7-B99A-5D01BC4CBB42}"/>
    <cellStyle name="Normal 3 2 36 3" xfId="20373" xr:uid="{CBD27086-69AB-4B17-8143-83902A2E3F98}"/>
    <cellStyle name="Normal 3 2 36 4" xfId="28464" xr:uid="{8B8B1167-FC8B-43D1-A10A-D7173FE0C7A5}"/>
    <cellStyle name="Normal 3 2 37" xfId="481" xr:uid="{DA055FA5-DC44-4A00-8E86-7ED852E7F2A9}"/>
    <cellStyle name="Normal 3 2 37 2" xfId="925" xr:uid="{CBE98993-4D10-4E90-A91F-4ADCE8EF00D3}"/>
    <cellStyle name="Normal 3 2 37 2 2" xfId="20681" xr:uid="{75395B00-1E53-4F49-B14D-259C6D583F62}"/>
    <cellStyle name="Normal 3 2 37 2 3" xfId="28776" xr:uid="{5A592417-F197-4928-8F39-D785D1DEE4F6}"/>
    <cellStyle name="Normal 3 2 37 3" xfId="20374" xr:uid="{91023B0F-A61D-45FD-8C87-8B0E6A291140}"/>
    <cellStyle name="Normal 3 2 37 4" xfId="28465" xr:uid="{88467DF5-B9F2-4667-944E-CB4D8142097A}"/>
    <cellStyle name="Normal 3 2 38" xfId="482" xr:uid="{E2DD51FC-962B-4AA0-A8BA-6D4746D579F1}"/>
    <cellStyle name="Normal 3 2 38 2" xfId="926" xr:uid="{A721F531-D714-43E4-A706-A78E043DA1CB}"/>
    <cellStyle name="Normal 3 2 38 2 2" xfId="20682" xr:uid="{6F37DC62-458D-4101-9459-26F1145D7AAA}"/>
    <cellStyle name="Normal 3 2 38 2 3" xfId="28777" xr:uid="{8A35593C-885A-431C-88E6-A1B924780DB5}"/>
    <cellStyle name="Normal 3 2 38 3" xfId="20375" xr:uid="{D301CE30-1FE0-424A-B361-F9ECFF3E9C83}"/>
    <cellStyle name="Normal 3 2 38 4" xfId="28466" xr:uid="{75878CDC-ECF3-4044-A4A2-9B10FCAE6C85}"/>
    <cellStyle name="Normal 3 2 39" xfId="483" xr:uid="{98408F37-F317-4757-B2E4-1532601D1C67}"/>
    <cellStyle name="Normal 3 2 39 2" xfId="927" xr:uid="{31101B82-9AB1-408A-95F2-B2013A8DC93E}"/>
    <cellStyle name="Normal 3 2 39 2 2" xfId="20683" xr:uid="{DBA1821F-D4F3-4151-AFDC-05CC6B4ECFF0}"/>
    <cellStyle name="Normal 3 2 39 2 3" xfId="28778" xr:uid="{E27478AE-7A13-496C-8FC0-4BC03ED93C05}"/>
    <cellStyle name="Normal 3 2 39 3" xfId="20376" xr:uid="{88A94D67-856F-40EE-9C79-56D31C401A10}"/>
    <cellStyle name="Normal 3 2 39 4" xfId="28467" xr:uid="{EB90C0CA-295C-4C96-9C6B-F6BAD560769D}"/>
    <cellStyle name="Normal 3 2 4" xfId="484" xr:uid="{585DEB65-7309-4E61-9353-43107C540E18}"/>
    <cellStyle name="Normal 3 2 4 10" xfId="20377" xr:uid="{4AADA558-9658-41A3-A394-CCB2F524B506}"/>
    <cellStyle name="Normal 3 2 4 11" xfId="28468" xr:uid="{66CA3292-763D-406D-93A0-46E26C1CAEBE}"/>
    <cellStyle name="Normal 3 2 4 2" xfId="928" xr:uid="{1FDF18DD-BA62-463D-A153-F85DC7647D14}"/>
    <cellStyle name="Normal 3 2 4 2 2" xfId="2377" xr:uid="{933B9CBD-748A-464D-B7B7-C1FFA247E054}"/>
    <cellStyle name="Normal 3 2 4 2 2 2" xfId="2965" xr:uid="{D1C28976-FEE3-4A4A-AC95-D483DDE3BB13}"/>
    <cellStyle name="Normal 3 2 4 2 2 2 2" xfId="3838" xr:uid="{119C86E1-157D-43C5-98FC-503E62766DFC}"/>
    <cellStyle name="Normal 3 2 4 2 2 2 2 2" xfId="5271" xr:uid="{52F14373-1778-49EA-9AC8-7C4EE49CF1DE}"/>
    <cellStyle name="Normal 3 2 4 2 2 2 2 2 2" xfId="8207" xr:uid="{D53AB0EB-500D-4CA6-94DC-09BE9B4DD236}"/>
    <cellStyle name="Normal 3 2 4 2 2 2 2 2 2 2" xfId="26739" xr:uid="{90C2E256-6FF5-4140-A267-0D1E51DA18CF}"/>
    <cellStyle name="Normal 3 2 4 2 2 2 2 2 2 3" xfId="34857" xr:uid="{591F2C5F-078F-4050-9B24-40A088210E07}"/>
    <cellStyle name="Normal 3 2 4 2 2 2 2 2 3" xfId="23831" xr:uid="{F7F7B42E-3960-4ACD-B882-F2980ACCDE34}"/>
    <cellStyle name="Normal 3 2 4 2 2 2 2 2 4" xfId="31949" xr:uid="{1499B5A3-4F06-4E14-ACE3-CA9EE70261E0}"/>
    <cellStyle name="Normal 3 2 4 2 2 2 2 3" xfId="6781" xr:uid="{500C79F6-EF2E-41FB-BEBA-171E3FAF21C7}"/>
    <cellStyle name="Normal 3 2 4 2 2 2 2 3 2" xfId="25313" xr:uid="{1CE12CB4-E68B-4F6D-AC5D-ECD377A007C4}"/>
    <cellStyle name="Normal 3 2 4 2 2 2 2 3 3" xfId="33431" xr:uid="{0C90D79B-973A-4899-89F8-C865D9AC88A5}"/>
    <cellStyle name="Normal 3 2 4 2 2 2 2 4" xfId="22403" xr:uid="{20EA44F9-94E7-4D7D-B80B-6E342D61D643}"/>
    <cellStyle name="Normal 3 2 4 2 2 2 2 5" xfId="30521" xr:uid="{AB90E904-CC42-4409-AAD8-BDF86421B68E}"/>
    <cellStyle name="Normal 3 2 4 2 2 2 3" xfId="4560" xr:uid="{EB5A2AC1-76D6-4425-9C9E-EC0ED2660451}"/>
    <cellStyle name="Normal 3 2 4 2 2 2 3 2" xfId="7496" xr:uid="{D45AE2B6-3B6F-43E5-A599-8A0F7305297F}"/>
    <cellStyle name="Normal 3 2 4 2 2 2 3 2 2" xfId="26028" xr:uid="{21090E98-6783-4189-AAFC-3EA916AB01CC}"/>
    <cellStyle name="Normal 3 2 4 2 2 2 3 2 3" xfId="34146" xr:uid="{6581B217-D4C6-4645-93C4-90B55EA91C96}"/>
    <cellStyle name="Normal 3 2 4 2 2 2 3 3" xfId="23120" xr:uid="{08DFC770-B233-41BD-BBEB-E79EB24406BF}"/>
    <cellStyle name="Normal 3 2 4 2 2 2 3 4" xfId="31238" xr:uid="{88A7CA0B-6991-4EDA-A200-F2B6997628E7}"/>
    <cellStyle name="Normal 3 2 4 2 2 2 4" xfId="6070" xr:uid="{56BA834A-8893-4EE7-9802-A63B19371DD6}"/>
    <cellStyle name="Normal 3 2 4 2 2 2 4 2" xfId="24602" xr:uid="{3AE16DB6-63B9-47A7-8C7C-C721776766DF}"/>
    <cellStyle name="Normal 3 2 4 2 2 2 4 3" xfId="32720" xr:uid="{3BF1120A-50EC-4B5D-9E79-182F7FE1946B}"/>
    <cellStyle name="Normal 3 2 4 2 2 2 5" xfId="21658" xr:uid="{A6DFF7E0-49FD-4DBC-8834-6D8C756A78FE}"/>
    <cellStyle name="Normal 3 2 4 2 2 2 6" xfId="29774" xr:uid="{94F318DB-5942-46C3-9DB4-ACA0897E18E0}"/>
    <cellStyle name="Normal 3 2 4 2 2 3" xfId="3543" xr:uid="{CD8FBBDA-1D45-4ABB-9364-0DADB2E58C11}"/>
    <cellStyle name="Normal 3 2 4 2 2 3 2" xfId="4978" xr:uid="{B43EEBF6-E2C7-4973-BC0C-4D4C0A4029AB}"/>
    <cellStyle name="Normal 3 2 4 2 2 3 2 2" xfId="7914" xr:uid="{13428068-DA78-4ED2-8C7F-54638C79C9B5}"/>
    <cellStyle name="Normal 3 2 4 2 2 3 2 2 2" xfId="26446" xr:uid="{D6D3D04A-8755-4198-A9A8-BDA69DC31D8B}"/>
    <cellStyle name="Normal 3 2 4 2 2 3 2 2 3" xfId="34564" xr:uid="{77DF35CE-1B00-47A3-8DBE-B94FA8F08E1F}"/>
    <cellStyle name="Normal 3 2 4 2 2 3 2 3" xfId="23538" xr:uid="{C146B3EC-1FDD-45D1-A1F4-B4AE1F92C11D}"/>
    <cellStyle name="Normal 3 2 4 2 2 3 2 4" xfId="31656" xr:uid="{5DE48944-C28E-44E8-9543-7DF71C1CBBB1}"/>
    <cellStyle name="Normal 3 2 4 2 2 3 3" xfId="6488" xr:uid="{3DA0BC90-8F45-4F5C-B7CA-5BCDEDD3331D}"/>
    <cellStyle name="Normal 3 2 4 2 2 3 3 2" xfId="25020" xr:uid="{5DD860A1-DF6E-4848-BCFC-00A039B62293}"/>
    <cellStyle name="Normal 3 2 4 2 2 3 3 3" xfId="33138" xr:uid="{6B285882-A2F1-4CAC-BA02-DBCFACB6827A}"/>
    <cellStyle name="Normal 3 2 4 2 2 3 4" xfId="22110" xr:uid="{8C0CC761-14E6-47A6-B745-1AAEB183B690}"/>
    <cellStyle name="Normal 3 2 4 2 2 3 5" xfId="30228" xr:uid="{941CBA0B-FE7F-4ABC-AAED-1BA737A0BC6A}"/>
    <cellStyle name="Normal 3 2 4 2 2 4" xfId="4267" xr:uid="{CE80586E-596C-45D1-B199-408BB001DF97}"/>
    <cellStyle name="Normal 3 2 4 2 2 4 2" xfId="7203" xr:uid="{1F4F4A1F-63AB-4940-AA02-7AB946787D87}"/>
    <cellStyle name="Normal 3 2 4 2 2 4 2 2" xfId="25735" xr:uid="{3F148223-B0EA-458A-B246-296E1179A621}"/>
    <cellStyle name="Normal 3 2 4 2 2 4 2 3" xfId="33853" xr:uid="{DA61E5F0-C26B-4768-9897-F18B1D1F5C6A}"/>
    <cellStyle name="Normal 3 2 4 2 2 4 3" xfId="22827" xr:uid="{4E436C77-1654-4875-B814-781C967F99AE}"/>
    <cellStyle name="Normal 3 2 4 2 2 4 4" xfId="30945" xr:uid="{56B438F2-4754-402F-B678-78AA0900D6AF}"/>
    <cellStyle name="Normal 3 2 4 2 2 5" xfId="5777" xr:uid="{12AF75A5-9323-4604-A596-A28C697E5235}"/>
    <cellStyle name="Normal 3 2 4 2 2 5 2" xfId="24309" xr:uid="{3A30F37A-C47C-45A1-8AAB-7B50CB652809}"/>
    <cellStyle name="Normal 3 2 4 2 2 5 3" xfId="32427" xr:uid="{31BB87E4-1322-479F-9A58-434786F5BF3D}"/>
    <cellStyle name="Normal 3 2 4 2 2 6" xfId="21295" xr:uid="{57AE5AA4-87CF-423B-9890-862C547C7C36}"/>
    <cellStyle name="Normal 3 2 4 2 2 7" xfId="29411" xr:uid="{21D8678D-74BE-413F-8102-6BD931D6093E}"/>
    <cellStyle name="Normal 3 2 4 2 3" xfId="2836" xr:uid="{4CAC7064-6FDF-49B5-A91D-B9C05E0B0DA1}"/>
    <cellStyle name="Normal 3 2 4 2 3 2" xfId="3709" xr:uid="{8DB543C3-B590-43A3-84B3-D1399D86EB98}"/>
    <cellStyle name="Normal 3 2 4 2 3 2 2" xfId="5142" xr:uid="{C22CF87B-91EB-46B7-BF21-623B82BAA759}"/>
    <cellStyle name="Normal 3 2 4 2 3 2 2 2" xfId="8078" xr:uid="{8C52D9E0-C34E-4662-B3A3-83A66B44F049}"/>
    <cellStyle name="Normal 3 2 4 2 3 2 2 2 2" xfId="26610" xr:uid="{22488F1A-D8EB-47B8-8BAD-60ADD2ABFA3D}"/>
    <cellStyle name="Normal 3 2 4 2 3 2 2 2 3" xfId="34728" xr:uid="{4621B2B8-8782-43C7-91EB-592ED7658F46}"/>
    <cellStyle name="Normal 3 2 4 2 3 2 2 3" xfId="23702" xr:uid="{D8D8BF78-057B-4580-848B-B47F1DDB06C1}"/>
    <cellStyle name="Normal 3 2 4 2 3 2 2 4" xfId="31820" xr:uid="{5028D5B4-ECFE-42FC-8922-E7E53FD6B119}"/>
    <cellStyle name="Normal 3 2 4 2 3 2 3" xfId="6652" xr:uid="{A6A45DE9-F2E1-4AB3-9400-777F71CDB9E6}"/>
    <cellStyle name="Normal 3 2 4 2 3 2 3 2" xfId="25184" xr:uid="{440E09E0-15EE-44EC-895B-A08E49503FA4}"/>
    <cellStyle name="Normal 3 2 4 2 3 2 3 3" xfId="33302" xr:uid="{03D9F985-9056-495E-8A19-6331FFF0FB17}"/>
    <cellStyle name="Normal 3 2 4 2 3 2 4" xfId="22274" xr:uid="{BBF34AB9-74BB-4575-81B6-260C065D307B}"/>
    <cellStyle name="Normal 3 2 4 2 3 2 5" xfId="30392" xr:uid="{CF113EDD-8A8D-438E-9C47-DD628F323EA9}"/>
    <cellStyle name="Normal 3 2 4 2 3 3" xfId="4431" xr:uid="{8F7579CD-C32E-4870-B276-C66315C8DB73}"/>
    <cellStyle name="Normal 3 2 4 2 3 3 2" xfId="7367" xr:uid="{64151B82-FA32-4611-836B-3B19664F3F33}"/>
    <cellStyle name="Normal 3 2 4 2 3 3 2 2" xfId="25899" xr:uid="{E2AB8248-96A5-4AE8-B8AF-C15DDCBA80E4}"/>
    <cellStyle name="Normal 3 2 4 2 3 3 2 3" xfId="34017" xr:uid="{D9F821F2-A91A-4BC8-B3E1-98D1E555927C}"/>
    <cellStyle name="Normal 3 2 4 2 3 3 3" xfId="22991" xr:uid="{8799A66C-13E0-4D88-BEA0-69C399A488C4}"/>
    <cellStyle name="Normal 3 2 4 2 3 3 4" xfId="31109" xr:uid="{377E707A-9F11-4970-AD39-15F567440F8F}"/>
    <cellStyle name="Normal 3 2 4 2 3 4" xfId="5941" xr:uid="{1835CD65-7575-43D7-AAD8-FD215CEDED8B}"/>
    <cellStyle name="Normal 3 2 4 2 3 4 2" xfId="24473" xr:uid="{34C69600-BB33-433D-BE51-079CE79A3C19}"/>
    <cellStyle name="Normal 3 2 4 2 3 4 3" xfId="32591" xr:uid="{F8E8571D-1C10-45E5-933B-07B1BDE7C707}"/>
    <cellStyle name="Normal 3 2 4 2 3 5" xfId="21529" xr:uid="{ACBFB83E-FC01-40FE-9F19-4CC6E48477B9}"/>
    <cellStyle name="Normal 3 2 4 2 3 6" xfId="29645" xr:uid="{BDBB8C3D-C12A-4DF0-AFCE-144416FFBDBD}"/>
    <cellStyle name="Normal 3 2 4 2 4" xfId="3414" xr:uid="{E2CF5156-ED12-4F84-9E5C-2AD293D6D314}"/>
    <cellStyle name="Normal 3 2 4 2 4 2" xfId="4849" xr:uid="{B8388042-BF54-4AD1-880A-BCE2E8C30332}"/>
    <cellStyle name="Normal 3 2 4 2 4 2 2" xfId="7785" xr:uid="{1B5028A5-054F-4492-BD15-649B091C9EF6}"/>
    <cellStyle name="Normal 3 2 4 2 4 2 2 2" xfId="26317" xr:uid="{276C43EA-039D-4F75-865A-B3C6C2CC4DE2}"/>
    <cellStyle name="Normal 3 2 4 2 4 2 2 3" xfId="34435" xr:uid="{F305866F-A888-47C2-AD7A-2D81FB97049E}"/>
    <cellStyle name="Normal 3 2 4 2 4 2 3" xfId="23409" xr:uid="{29321655-342C-4B47-9642-9ED4A7ECA951}"/>
    <cellStyle name="Normal 3 2 4 2 4 2 4" xfId="31527" xr:uid="{ECB4D59A-6800-4519-A4BF-236F06E363BF}"/>
    <cellStyle name="Normal 3 2 4 2 4 3" xfId="6359" xr:uid="{CDA24156-ECF7-4828-85E7-A7013EE5A2AA}"/>
    <cellStyle name="Normal 3 2 4 2 4 3 2" xfId="24891" xr:uid="{B9F74C13-3205-4279-A544-96E4D25293E4}"/>
    <cellStyle name="Normal 3 2 4 2 4 3 3" xfId="33009" xr:uid="{160C6561-A333-48B9-8EBE-00D05FD07061}"/>
    <cellStyle name="Normal 3 2 4 2 4 4" xfId="21981" xr:uid="{47A3962E-9F5E-4B59-9D07-B15D0AE1B42C}"/>
    <cellStyle name="Normal 3 2 4 2 4 5" xfId="30099" xr:uid="{55C522DB-FC42-4D24-B8BD-693ED4553CE1}"/>
    <cellStyle name="Normal 3 2 4 2 5" xfId="4138" xr:uid="{1B95597E-8FA0-4B26-A761-F6B4795C4712}"/>
    <cellStyle name="Normal 3 2 4 2 5 2" xfId="7074" xr:uid="{966AD7DA-8359-4B30-9603-FD8E0F9E4684}"/>
    <cellStyle name="Normal 3 2 4 2 5 2 2" xfId="25606" xr:uid="{D49F20C5-CEB4-48D9-8E02-BC5D370F91B7}"/>
    <cellStyle name="Normal 3 2 4 2 5 2 3" xfId="33724" xr:uid="{A936E3D3-6558-428F-9DFF-25503F74FFF4}"/>
    <cellStyle name="Normal 3 2 4 2 5 3" xfId="22698" xr:uid="{4E526908-4461-4340-BE4E-2662F879AA41}"/>
    <cellStyle name="Normal 3 2 4 2 5 4" xfId="30816" xr:uid="{7F9CC97C-17CE-44D7-A332-BE4A3CAFF177}"/>
    <cellStyle name="Normal 3 2 4 2 6" xfId="5648" xr:uid="{8626067A-3A01-4D6A-B76D-3278D7D28535}"/>
    <cellStyle name="Normal 3 2 4 2 6 2" xfId="24180" xr:uid="{8207E81C-8156-4002-8D03-B394DEE86E98}"/>
    <cellStyle name="Normal 3 2 4 2 6 3" xfId="32298" xr:uid="{9210006F-AAB5-4457-A62F-942947EEDFAD}"/>
    <cellStyle name="Normal 3 2 4 2 7" xfId="2231" xr:uid="{76D47483-E085-4705-88F6-DA1D88E31552}"/>
    <cellStyle name="Normal 3 2 4 2 7 2" xfId="21161" xr:uid="{3C5E0240-2B78-4A72-BE4B-01672A163B8F}"/>
    <cellStyle name="Normal 3 2 4 2 7 3" xfId="29277" xr:uid="{04052838-1A93-45AE-BED8-995B30341CBC}"/>
    <cellStyle name="Normal 3 2 4 2 8" xfId="20684" xr:uid="{8F1626ED-9820-45C3-8968-BFE2F034CB77}"/>
    <cellStyle name="Normal 3 2 4 2 9" xfId="28779" xr:uid="{D2D36CB7-CC60-4043-BF71-241D8D2528DF}"/>
    <cellStyle name="Normal 3 2 4 3" xfId="2325" xr:uid="{03453744-59B9-4084-9DDE-61FE1960AB79}"/>
    <cellStyle name="Normal 3 2 4 3 2" xfId="2915" xr:uid="{E8E820E0-7FFA-4115-B763-FE9FC097A4D9}"/>
    <cellStyle name="Normal 3 2 4 3 2 2" xfId="3788" xr:uid="{ED2F55B0-6C87-46E1-BAC1-930CF86B7D97}"/>
    <cellStyle name="Normal 3 2 4 3 2 2 2" xfId="5221" xr:uid="{0FB46F51-C819-4160-B9B5-B6EA9552E0CE}"/>
    <cellStyle name="Normal 3 2 4 3 2 2 2 2" xfId="8157" xr:uid="{FE935F03-A4BD-4FD2-A027-5647758A888E}"/>
    <cellStyle name="Normal 3 2 4 3 2 2 2 2 2" xfId="26689" xr:uid="{DE899766-ECBE-4BBC-BF36-7793539E03B4}"/>
    <cellStyle name="Normal 3 2 4 3 2 2 2 2 3" xfId="34807" xr:uid="{4A4AB716-3948-4277-B802-16842477024D}"/>
    <cellStyle name="Normal 3 2 4 3 2 2 2 3" xfId="23781" xr:uid="{813555B2-CFFE-4B70-B8F2-3D7BD640DF56}"/>
    <cellStyle name="Normal 3 2 4 3 2 2 2 4" xfId="31899" xr:uid="{772BD801-C3A2-42CF-BE2B-00C9E1114700}"/>
    <cellStyle name="Normal 3 2 4 3 2 2 3" xfId="6731" xr:uid="{D2FB7323-D725-437C-9A28-B4A0DFF38782}"/>
    <cellStyle name="Normal 3 2 4 3 2 2 3 2" xfId="25263" xr:uid="{E3F5BF28-E462-4BFD-A5CB-5DD6F0657C98}"/>
    <cellStyle name="Normal 3 2 4 3 2 2 3 3" xfId="33381" xr:uid="{19EC5633-E4FB-459B-BF60-CADC00144C3E}"/>
    <cellStyle name="Normal 3 2 4 3 2 2 4" xfId="22353" xr:uid="{EE8C696F-F91F-48FC-A4EA-29F6F5041D4C}"/>
    <cellStyle name="Normal 3 2 4 3 2 2 5" xfId="30471" xr:uid="{75B71A31-FB08-49A6-8375-B4A8969A8742}"/>
    <cellStyle name="Normal 3 2 4 3 2 3" xfId="4510" xr:uid="{1C6C809D-35CC-46C0-9599-C8C767B72B9A}"/>
    <cellStyle name="Normal 3 2 4 3 2 3 2" xfId="7446" xr:uid="{2FBBDE2F-DFE9-45B3-9E3D-9926918E3773}"/>
    <cellStyle name="Normal 3 2 4 3 2 3 2 2" xfId="25978" xr:uid="{AC030486-13A9-48D6-AA72-242390387AA8}"/>
    <cellStyle name="Normal 3 2 4 3 2 3 2 3" xfId="34096" xr:uid="{D6328917-4F26-4825-83E2-DCD84D8FD957}"/>
    <cellStyle name="Normal 3 2 4 3 2 3 3" xfId="23070" xr:uid="{5A45BB5E-CD62-4DD9-A60B-135F6D39D316}"/>
    <cellStyle name="Normal 3 2 4 3 2 3 4" xfId="31188" xr:uid="{FED67C32-CDC2-48F5-9185-0F9D07039186}"/>
    <cellStyle name="Normal 3 2 4 3 2 4" xfId="6020" xr:uid="{13096CF6-8DDE-4C3D-B9B8-5BBADC5C6BEE}"/>
    <cellStyle name="Normal 3 2 4 3 2 4 2" xfId="24552" xr:uid="{0042CE5B-E6D3-4113-9108-B943E84FE487}"/>
    <cellStyle name="Normal 3 2 4 3 2 4 3" xfId="32670" xr:uid="{4CA48133-31FE-436B-B7A2-1A5055F799A8}"/>
    <cellStyle name="Normal 3 2 4 3 2 5" xfId="21608" xr:uid="{8736EF8A-F456-4596-822A-1FA0155358CB}"/>
    <cellStyle name="Normal 3 2 4 3 2 6" xfId="29724" xr:uid="{E63D1057-C9B9-4226-904D-D7102DA13D0C}"/>
    <cellStyle name="Normal 3 2 4 3 3" xfId="3493" xr:uid="{1DA619C0-3059-4C2F-B29C-AC14B7137985}"/>
    <cellStyle name="Normal 3 2 4 3 3 2" xfId="4928" xr:uid="{8DF75834-A6C9-44DC-8F6F-3E2DEE512E40}"/>
    <cellStyle name="Normal 3 2 4 3 3 2 2" xfId="7864" xr:uid="{DBACE449-9080-4006-969B-D18549698807}"/>
    <cellStyle name="Normal 3 2 4 3 3 2 2 2" xfId="26396" xr:uid="{6D6ECD76-B350-4B33-8539-50FB1812D180}"/>
    <cellStyle name="Normal 3 2 4 3 3 2 2 3" xfId="34514" xr:uid="{CE0E409A-28B4-4C46-B94B-7A1C80990909}"/>
    <cellStyle name="Normal 3 2 4 3 3 2 3" xfId="23488" xr:uid="{B92D654E-7730-46DF-ABEF-8E98497111C5}"/>
    <cellStyle name="Normal 3 2 4 3 3 2 4" xfId="31606" xr:uid="{C6ACDC66-BFB4-4DF0-AE83-A6B81881E078}"/>
    <cellStyle name="Normal 3 2 4 3 3 3" xfId="6438" xr:uid="{3D1063A1-6469-4C50-B302-5CC894D89CDB}"/>
    <cellStyle name="Normal 3 2 4 3 3 3 2" xfId="24970" xr:uid="{FE8F5538-FD72-46AE-9B29-5843E84C127E}"/>
    <cellStyle name="Normal 3 2 4 3 3 3 3" xfId="33088" xr:uid="{BC9B0B10-92C0-4F26-979B-F001E485ADF2}"/>
    <cellStyle name="Normal 3 2 4 3 3 4" xfId="22060" xr:uid="{00854098-E5E0-42A8-A3FA-1EA3AC9B0F26}"/>
    <cellStyle name="Normal 3 2 4 3 3 5" xfId="30178" xr:uid="{066B308B-653E-4B67-A125-942A6234456B}"/>
    <cellStyle name="Normal 3 2 4 3 4" xfId="4217" xr:uid="{3FDB2D8D-A1D6-4769-8CB1-66F314B9F958}"/>
    <cellStyle name="Normal 3 2 4 3 4 2" xfId="7153" xr:uid="{A94E6A0C-2823-4EA2-8785-EB524F2DB1DB}"/>
    <cellStyle name="Normal 3 2 4 3 4 2 2" xfId="25685" xr:uid="{7B0F92D1-9CB9-4BCF-9674-3A5E20B8CDC8}"/>
    <cellStyle name="Normal 3 2 4 3 4 2 3" xfId="33803" xr:uid="{CBA72C20-0C7F-4F09-B44E-7480E5F574B1}"/>
    <cellStyle name="Normal 3 2 4 3 4 3" xfId="22777" xr:uid="{0AD2E26C-83C7-42BD-8A49-AA0644242E56}"/>
    <cellStyle name="Normal 3 2 4 3 4 4" xfId="30895" xr:uid="{2BF8A32E-8FFE-4455-AB75-1348EBC674D6}"/>
    <cellStyle name="Normal 3 2 4 3 5" xfId="5727" xr:uid="{008C66FF-C932-4EFD-8E8C-98C4DDC7EF9B}"/>
    <cellStyle name="Normal 3 2 4 3 5 2" xfId="24259" xr:uid="{50C4CCB3-E354-491D-8A59-6A07B27DA667}"/>
    <cellStyle name="Normal 3 2 4 3 5 3" xfId="32377" xr:uid="{DBA32307-EF22-4981-B2FA-E5CC2AB03AAF}"/>
    <cellStyle name="Normal 3 2 4 3 6" xfId="21244" xr:uid="{805236D1-11D4-4609-B67F-2D2DC6EBCD32}"/>
    <cellStyle name="Normal 3 2 4 3 7" xfId="29360" xr:uid="{8572D10E-B53F-4270-98B1-EC391A77CABD}"/>
    <cellStyle name="Normal 3 2 4 4" xfId="2738" xr:uid="{08B79A7C-113C-4B16-A278-B106A96E78D7}"/>
    <cellStyle name="Normal 3 2 4 4 2" xfId="3641" xr:uid="{C77EE19C-8382-42A6-86BB-812102C1DC61}"/>
    <cellStyle name="Normal 3 2 4 4 2 2" xfId="5074" xr:uid="{74F47441-9864-43D7-8304-AC88B14A3EC6}"/>
    <cellStyle name="Normal 3 2 4 4 2 2 2" xfId="8010" xr:uid="{1E7E0F0E-2408-4D81-9825-A8EE595BA9A0}"/>
    <cellStyle name="Normal 3 2 4 4 2 2 2 2" xfId="26542" xr:uid="{F14D394D-022E-47B4-9104-492A01C1BD47}"/>
    <cellStyle name="Normal 3 2 4 4 2 2 2 3" xfId="34660" xr:uid="{DB63C0AA-56FD-422A-B2AB-4CCB3149E217}"/>
    <cellStyle name="Normal 3 2 4 4 2 2 3" xfId="23634" xr:uid="{FDA611A6-ED02-4537-8AFD-77F4E7BE4676}"/>
    <cellStyle name="Normal 3 2 4 4 2 2 4" xfId="31752" xr:uid="{34363866-357C-43F7-96A5-BBEC07B34EAF}"/>
    <cellStyle name="Normal 3 2 4 4 2 3" xfId="6584" xr:uid="{611CC5D8-C6E6-4222-873E-5987B0786476}"/>
    <cellStyle name="Normal 3 2 4 4 2 3 2" xfId="25116" xr:uid="{112439E3-D470-4F16-B1DD-46C8527EEA66}"/>
    <cellStyle name="Normal 3 2 4 4 2 3 3" xfId="33234" xr:uid="{5983AC78-9E67-47B9-8269-0CA492A8EDD6}"/>
    <cellStyle name="Normal 3 2 4 4 2 4" xfId="22206" xr:uid="{3386AF8B-C78A-408D-8374-7C57371AF0A4}"/>
    <cellStyle name="Normal 3 2 4 4 2 5" xfId="30324" xr:uid="{6294E545-809C-4109-96EE-CB4568D2332C}"/>
    <cellStyle name="Normal 3 2 4 4 3" xfId="4363" xr:uid="{3A388E1A-F924-439B-89E7-9C5E7AE3B48F}"/>
    <cellStyle name="Normal 3 2 4 4 3 2" xfId="7299" xr:uid="{C023CBE0-FE68-4832-AEBD-6A31E073CDA4}"/>
    <cellStyle name="Normal 3 2 4 4 3 2 2" xfId="25831" xr:uid="{CC6FE202-FE30-4EE1-BD54-E3699E397789}"/>
    <cellStyle name="Normal 3 2 4 4 3 2 3" xfId="33949" xr:uid="{D989305A-D4DC-4DB4-9987-34C590B1A41F}"/>
    <cellStyle name="Normal 3 2 4 4 3 3" xfId="22923" xr:uid="{BF32043A-71FB-4D36-A6C2-EF5249DDB2B4}"/>
    <cellStyle name="Normal 3 2 4 4 3 4" xfId="31041" xr:uid="{B3CE6BDB-3B08-4FF6-AA56-671AD7AD93D6}"/>
    <cellStyle name="Normal 3 2 4 4 4" xfId="5873" xr:uid="{B9F6FE0E-073D-4A97-AE7B-30E21F5760CE}"/>
    <cellStyle name="Normal 3 2 4 4 4 2" xfId="24405" xr:uid="{16F41D80-1276-4C01-A3DB-9A73760F7EE2}"/>
    <cellStyle name="Normal 3 2 4 4 4 3" xfId="32523" xr:uid="{B296ED98-E98B-4801-8AA7-CD8D3A52F6E1}"/>
    <cellStyle name="Normal 3 2 4 4 5" xfId="21456" xr:uid="{0B55D80A-E0D9-4CE1-ABA9-E5E8AD447C7B}"/>
    <cellStyle name="Normal 3 2 4 4 6" xfId="29572" xr:uid="{8E9C873E-EB0E-40A2-AC83-7E59832CCE28}"/>
    <cellStyle name="Normal 3 2 4 5" xfId="3333" xr:uid="{2FCCCE77-6240-40CB-92C0-76BC10A81839}"/>
    <cellStyle name="Normal 3 2 4 5 2" xfId="4768" xr:uid="{EE822885-BBDA-409B-B8FF-1627BD7478CF}"/>
    <cellStyle name="Normal 3 2 4 5 2 2" xfId="7704" xr:uid="{74E3B2B4-4B8D-4664-9D5B-EDB435F71E43}"/>
    <cellStyle name="Normal 3 2 4 5 2 2 2" xfId="26236" xr:uid="{075FCA12-1EA1-4D4D-8B36-7399A46DDD6F}"/>
    <cellStyle name="Normal 3 2 4 5 2 2 3" xfId="34354" xr:uid="{D4F005E0-EFA9-4C3A-86E8-FF471DD54CF2}"/>
    <cellStyle name="Normal 3 2 4 5 2 3" xfId="23328" xr:uid="{9DDEE236-3D76-40A2-850D-EF2C0722EBA5}"/>
    <cellStyle name="Normal 3 2 4 5 2 4" xfId="31446" xr:uid="{DF1AF256-7E22-46A6-A910-339A13DAF817}"/>
    <cellStyle name="Normal 3 2 4 5 3" xfId="6278" xr:uid="{83EFD545-A22D-49D6-B7C7-F99466BD98B3}"/>
    <cellStyle name="Normal 3 2 4 5 3 2" xfId="24810" xr:uid="{D5A75EB8-7065-4541-8CBD-E9A4BC83614F}"/>
    <cellStyle name="Normal 3 2 4 5 3 3" xfId="32928" xr:uid="{454FD2B8-D3A2-4F16-A5B2-CF3E2C8281E2}"/>
    <cellStyle name="Normal 3 2 4 5 4" xfId="21900" xr:uid="{607391BD-CCA7-4D70-AB17-E13B1E72454B}"/>
    <cellStyle name="Normal 3 2 4 5 5" xfId="30018" xr:uid="{4C8B1038-E470-452F-8CB0-C69A79594FDC}"/>
    <cellStyle name="Normal 3 2 4 6" xfId="4057" xr:uid="{96D08D05-B0E5-45CC-B7F7-C379C220B0C9}"/>
    <cellStyle name="Normal 3 2 4 6 2" xfId="6993" xr:uid="{C3A3CCB4-E6C8-45BB-AF49-D5F6DDC78CB3}"/>
    <cellStyle name="Normal 3 2 4 6 2 2" xfId="25525" xr:uid="{78E76F2A-14D1-46EF-B2EC-1CAD08EF5C19}"/>
    <cellStyle name="Normal 3 2 4 6 2 3" xfId="33643" xr:uid="{4141E461-A8F7-48D0-9C76-DD6F74554907}"/>
    <cellStyle name="Normal 3 2 4 6 3" xfId="22617" xr:uid="{CC2D305B-F66F-4493-A602-7999C91C3775}"/>
    <cellStyle name="Normal 3 2 4 6 4" xfId="30735" xr:uid="{016ABFA8-B81F-4CF7-830B-6219BC954891}"/>
    <cellStyle name="Normal 3 2 4 7" xfId="5567" xr:uid="{D607C275-0B5B-441C-91E7-4B43A78EED38}"/>
    <cellStyle name="Normal 3 2 4 7 2" xfId="24099" xr:uid="{B8277AB5-70A7-4CDF-8C68-73F2AF6E4860}"/>
    <cellStyle name="Normal 3 2 4 7 3" xfId="32217" xr:uid="{8B6044B5-3563-40AB-892A-937F9134C2C1}"/>
    <cellStyle name="Normal 3 2 4 8" xfId="11340" xr:uid="{2FED4AE7-86FD-403B-94E0-60F06ED7C9F7}"/>
    <cellStyle name="Normal 3 2 4 9" xfId="2083" xr:uid="{EAE7DADC-F469-402D-9E87-5A321A81A2E0}"/>
    <cellStyle name="Normal 3 2 4 9 2" xfId="21065" xr:uid="{55066B84-7AA6-40AF-85E7-8B5FCFAB785F}"/>
    <cellStyle name="Normal 3 2 4 9 3" xfId="29181" xr:uid="{DC62A3A9-1B5B-4629-BBEA-3FB0AEBE786E}"/>
    <cellStyle name="Normal 3 2 40" xfId="485" xr:uid="{EDCE77C5-921F-44A7-9587-9659AD3128AB}"/>
    <cellStyle name="Normal 3 2 40 2" xfId="929" xr:uid="{EB30A604-A39E-4CF1-B307-20727AB11890}"/>
    <cellStyle name="Normal 3 2 40 2 2" xfId="20685" xr:uid="{776F9188-B09F-4A56-A778-70C791FCDA11}"/>
    <cellStyle name="Normal 3 2 40 2 3" xfId="28780" xr:uid="{37A2729B-C92E-4C10-A504-538D1B60C079}"/>
    <cellStyle name="Normal 3 2 40 3" xfId="20378" xr:uid="{EECC8833-1C43-4EDE-B4F7-9B78F7E6F8B1}"/>
    <cellStyle name="Normal 3 2 40 4" xfId="28469" xr:uid="{7547ECBA-0F21-4D40-9B06-7FA350D7458B}"/>
    <cellStyle name="Normal 3 2 41" xfId="895" xr:uid="{11950CA8-166D-4B50-9CB3-1F6F657B4E88}"/>
    <cellStyle name="Normal 3 2 41 2" xfId="20651" xr:uid="{08329386-0F8B-463E-9EDB-94AEEC9ADE2E}"/>
    <cellStyle name="Normal 3 2 41 3" xfId="28746" xr:uid="{D190246A-D0D9-4948-87BE-EF9F0C74DA60}"/>
    <cellStyle name="Normal 3 2 42" xfId="1124" xr:uid="{CB871DF7-C2B3-495C-90CC-0D65E541B234}"/>
    <cellStyle name="Normal 3 2 43" xfId="20344" xr:uid="{5F7FC5AC-4971-44CD-AEE4-886828CD47A4}"/>
    <cellStyle name="Normal 3 2 44" xfId="28435" xr:uid="{0B41C50F-BFB1-4C6B-8520-BA76074EB1A0}"/>
    <cellStyle name="Normal 3 2 5" xfId="486" xr:uid="{E8961B50-FC67-4187-A833-9DDDAE0A0BDD}"/>
    <cellStyle name="Normal 3 2 5 2" xfId="930" xr:uid="{B9291A73-FA59-40B2-B090-465AAE08F0E6}"/>
    <cellStyle name="Normal 3 2 5 2 2" xfId="20686" xr:uid="{E9A7AAC1-A924-472A-B9AF-98250E3B336C}"/>
    <cellStyle name="Normal 3 2 5 2 3" xfId="28781" xr:uid="{E57282C4-0975-4D8C-A5AC-DDBB31543CE9}"/>
    <cellStyle name="Normal 3 2 5 3" xfId="2134" xr:uid="{CB63607C-21DC-43A2-B03B-02AC9C79F0D7}"/>
    <cellStyle name="Normal 3 2 5 4" xfId="20379" xr:uid="{B406E192-9493-434C-B28F-DF7D65843592}"/>
    <cellStyle name="Normal 3 2 5 5" xfId="28470" xr:uid="{1344C2BE-8C0F-4175-8931-9024EB11CAD4}"/>
    <cellStyle name="Normal 3 2 6" xfId="487" xr:uid="{A76AFAEC-6AA3-4C58-A35B-AADDCC8F1176}"/>
    <cellStyle name="Normal 3 2 6 2" xfId="931" xr:uid="{CE970CBC-FB64-4B02-9347-8F30E6F65D75}"/>
    <cellStyle name="Normal 3 2 6 2 2" xfId="2962" xr:uid="{A7A28DEF-1719-4412-AF66-14FACC165FDB}"/>
    <cellStyle name="Normal 3 2 6 2 2 2" xfId="3835" xr:uid="{21CE1033-1381-4543-B7FC-D17929D68CE8}"/>
    <cellStyle name="Normal 3 2 6 2 2 2 2" xfId="5268" xr:uid="{E954E197-A99D-44FB-887C-A3E7D2EEF9D3}"/>
    <cellStyle name="Normal 3 2 6 2 2 2 2 2" xfId="8204" xr:uid="{04A1CAC7-8941-479A-A794-64BC89BDE6CE}"/>
    <cellStyle name="Normal 3 2 6 2 2 2 2 2 2" xfId="26736" xr:uid="{A9AAA838-B085-45EB-B501-5C76860AC9A4}"/>
    <cellStyle name="Normal 3 2 6 2 2 2 2 2 3" xfId="34854" xr:uid="{4727A28B-FD67-4FF8-AC2C-74D78903728D}"/>
    <cellStyle name="Normal 3 2 6 2 2 2 2 3" xfId="23828" xr:uid="{CA99CB37-925D-4FC2-BAD1-C9356C144C01}"/>
    <cellStyle name="Normal 3 2 6 2 2 2 2 4" xfId="31946" xr:uid="{17552458-8101-452E-BEF9-61597A3930E1}"/>
    <cellStyle name="Normal 3 2 6 2 2 2 3" xfId="6778" xr:uid="{BD09B8ED-2650-4061-9A28-8BE76C318519}"/>
    <cellStyle name="Normal 3 2 6 2 2 2 3 2" xfId="25310" xr:uid="{DCA66237-5741-4947-B70D-F9FC29975637}"/>
    <cellStyle name="Normal 3 2 6 2 2 2 3 3" xfId="33428" xr:uid="{49EB7EA4-8D12-487F-9BC2-5FFD4C2E43EA}"/>
    <cellStyle name="Normal 3 2 6 2 2 2 4" xfId="22400" xr:uid="{7A446CCF-0B54-4516-B76D-F0AA6E2C7512}"/>
    <cellStyle name="Normal 3 2 6 2 2 2 5" xfId="30518" xr:uid="{94B777FA-68FC-4752-A58D-C99CC80BD60E}"/>
    <cellStyle name="Normal 3 2 6 2 2 3" xfId="4557" xr:uid="{BA8BFD62-0069-4B3B-A85E-6C4F97883984}"/>
    <cellStyle name="Normal 3 2 6 2 2 3 2" xfId="7493" xr:uid="{803577CE-26B1-46FB-BBD3-ED28F4C12BE1}"/>
    <cellStyle name="Normal 3 2 6 2 2 3 2 2" xfId="26025" xr:uid="{8E15B2E5-D764-4F1A-91B7-6D28FCC2EAF7}"/>
    <cellStyle name="Normal 3 2 6 2 2 3 2 3" xfId="34143" xr:uid="{6BFF5A31-81A1-4A65-8C8C-C3D88DE96CBD}"/>
    <cellStyle name="Normal 3 2 6 2 2 3 3" xfId="23117" xr:uid="{C694CC74-7AAA-46EF-B594-EE11E84E50AF}"/>
    <cellStyle name="Normal 3 2 6 2 2 3 4" xfId="31235" xr:uid="{70E65BFF-FC5F-4561-B34C-F07986D9A276}"/>
    <cellStyle name="Normal 3 2 6 2 2 4" xfId="6067" xr:uid="{26156C8D-1AE9-44D1-B442-60175E97563E}"/>
    <cellStyle name="Normal 3 2 6 2 2 4 2" xfId="24599" xr:uid="{3EB14D64-2EF2-4650-9338-386818D4AC49}"/>
    <cellStyle name="Normal 3 2 6 2 2 4 3" xfId="32717" xr:uid="{700B11E4-868A-40C9-A4C2-A84F1E5B2315}"/>
    <cellStyle name="Normal 3 2 6 2 2 5" xfId="21655" xr:uid="{689D2BD3-364B-44C3-9441-225C934A4FD2}"/>
    <cellStyle name="Normal 3 2 6 2 2 6" xfId="29771" xr:uid="{7FD69AEF-D78A-4345-9FDE-E29BC90688E2}"/>
    <cellStyle name="Normal 3 2 6 2 3" xfId="3540" xr:uid="{CC67CE62-3C34-400A-8EBD-41634B680492}"/>
    <cellStyle name="Normal 3 2 6 2 3 2" xfId="4975" xr:uid="{823DD5A5-F016-419C-98DC-D7006B0B5F5F}"/>
    <cellStyle name="Normal 3 2 6 2 3 2 2" xfId="7911" xr:uid="{EE7504F1-D6CA-4EB9-828F-95E2C14E7FBE}"/>
    <cellStyle name="Normal 3 2 6 2 3 2 2 2" xfId="26443" xr:uid="{514BFFB9-692D-4BCB-A3F1-DE75A57CB25A}"/>
    <cellStyle name="Normal 3 2 6 2 3 2 2 3" xfId="34561" xr:uid="{DF171CAD-3F63-4EB5-B6A4-61A7474783B0}"/>
    <cellStyle name="Normal 3 2 6 2 3 2 3" xfId="23535" xr:uid="{95E8F28E-81E8-4635-B32A-4CF843D4298C}"/>
    <cellStyle name="Normal 3 2 6 2 3 2 4" xfId="31653" xr:uid="{5F6D6857-E892-44B5-8817-344FB98931C4}"/>
    <cellStyle name="Normal 3 2 6 2 3 3" xfId="6485" xr:uid="{A9E7EA44-33EC-4540-8CC0-F8EC23464AE3}"/>
    <cellStyle name="Normal 3 2 6 2 3 3 2" xfId="25017" xr:uid="{D393A070-3009-47E0-82F8-EDEDB7731C4A}"/>
    <cellStyle name="Normal 3 2 6 2 3 3 3" xfId="33135" xr:uid="{631DE46F-FFDC-40C7-85BC-D4A5C41CC1A3}"/>
    <cellStyle name="Normal 3 2 6 2 3 4" xfId="22107" xr:uid="{42FA590E-85F3-4755-80DD-4BCFE800CAD1}"/>
    <cellStyle name="Normal 3 2 6 2 3 5" xfId="30225" xr:uid="{DDF19EDE-0506-4B48-B1FD-510F9519EA7F}"/>
    <cellStyle name="Normal 3 2 6 2 4" xfId="4264" xr:uid="{35A58FFB-A2BF-45FE-98B9-E0EB46B58C8D}"/>
    <cellStyle name="Normal 3 2 6 2 4 2" xfId="7200" xr:uid="{F0E7FE33-F862-415C-9B21-63CA9BD821D2}"/>
    <cellStyle name="Normal 3 2 6 2 4 2 2" xfId="25732" xr:uid="{4374310A-481E-4CE1-8DAA-7F7E27DA5F23}"/>
    <cellStyle name="Normal 3 2 6 2 4 2 3" xfId="33850" xr:uid="{D2609ACA-1E49-4A57-8115-3E58C480A973}"/>
    <cellStyle name="Normal 3 2 6 2 4 3" xfId="22824" xr:uid="{65D8D4EB-30D4-48DE-8A1C-D43C41F233AE}"/>
    <cellStyle name="Normal 3 2 6 2 4 4" xfId="30942" xr:uid="{E19CD804-19F1-470F-91DE-39F4F7724E27}"/>
    <cellStyle name="Normal 3 2 6 2 5" xfId="5774" xr:uid="{77996541-7C20-45BE-9935-15ECFF10A9B9}"/>
    <cellStyle name="Normal 3 2 6 2 5 2" xfId="24306" xr:uid="{D3FA689F-FF90-48FE-910A-4446C7001BAA}"/>
    <cellStyle name="Normal 3 2 6 2 5 3" xfId="32424" xr:uid="{E1744349-274B-4F72-9833-4C3C0F27810C}"/>
    <cellStyle name="Normal 3 2 6 2 6" xfId="2374" xr:uid="{8AD5CDFA-5332-4B08-90CD-756130DAE9BD}"/>
    <cellStyle name="Normal 3 2 6 2 6 2" xfId="21292" xr:uid="{292C33B3-2431-4412-8FC8-5768E42A97B3}"/>
    <cellStyle name="Normal 3 2 6 2 6 3" xfId="29408" xr:uid="{378C64B5-A03B-45A4-B896-F342EC926938}"/>
    <cellStyle name="Normal 3 2 6 2 7" xfId="20687" xr:uid="{8F943304-04BE-439E-9371-88807E31B9BA}"/>
    <cellStyle name="Normal 3 2 6 2 8" xfId="28782" xr:uid="{2EDDE8C5-570D-4F63-9AB1-5E890B0258A4}"/>
    <cellStyle name="Normal 3 2 6 3" xfId="2833" xr:uid="{F7D07702-39FA-4057-97BE-EB98276E371B}"/>
    <cellStyle name="Normal 3 2 6 3 2" xfId="3706" xr:uid="{B908C2E3-338F-4EC2-9CF3-B4CE270BA34E}"/>
    <cellStyle name="Normal 3 2 6 3 2 2" xfId="5139" xr:uid="{F35C0467-770F-4961-9688-077AA7B19A0F}"/>
    <cellStyle name="Normal 3 2 6 3 2 2 2" xfId="8075" xr:uid="{4636BAA4-1428-407C-B73F-F081D5AC5501}"/>
    <cellStyle name="Normal 3 2 6 3 2 2 2 2" xfId="26607" xr:uid="{206E7E42-34D1-412F-B425-B67C8915BD15}"/>
    <cellStyle name="Normal 3 2 6 3 2 2 2 3" xfId="34725" xr:uid="{FAD72105-0E5C-4C96-9C4F-B40459C04AAB}"/>
    <cellStyle name="Normal 3 2 6 3 2 2 3" xfId="23699" xr:uid="{00352D5A-2116-4812-9A45-D1C5B59C8296}"/>
    <cellStyle name="Normal 3 2 6 3 2 2 4" xfId="31817" xr:uid="{C6E32F29-6E8E-4377-A1E6-3CC762A535A5}"/>
    <cellStyle name="Normal 3 2 6 3 2 3" xfId="6649" xr:uid="{EF324A47-79E7-4452-BA04-09FDEDC814EC}"/>
    <cellStyle name="Normal 3 2 6 3 2 3 2" xfId="25181" xr:uid="{5C9D038A-5279-49E5-B42D-7DF0EE34912A}"/>
    <cellStyle name="Normal 3 2 6 3 2 3 3" xfId="33299" xr:uid="{D4D7D2EB-B4B2-40B8-B062-07AE9B3B4992}"/>
    <cellStyle name="Normal 3 2 6 3 2 4" xfId="22271" xr:uid="{9E9E447D-2A55-4D32-90A8-AFCD62E41EAD}"/>
    <cellStyle name="Normal 3 2 6 3 2 5" xfId="30389" xr:uid="{4F479FC9-FF09-49CA-99EC-40D0CFE64A0E}"/>
    <cellStyle name="Normal 3 2 6 3 3" xfId="4428" xr:uid="{CE10E9F7-2A77-4BA1-9322-F30104E01145}"/>
    <cellStyle name="Normal 3 2 6 3 3 2" xfId="7364" xr:uid="{059E63FF-C25C-4953-A44B-E5E30B38D656}"/>
    <cellStyle name="Normal 3 2 6 3 3 2 2" xfId="25896" xr:uid="{C5CCBADC-F17A-4706-82A5-0ABE28A9E703}"/>
    <cellStyle name="Normal 3 2 6 3 3 2 3" xfId="34014" xr:uid="{066789EB-7E46-40A4-AABB-4186895626D3}"/>
    <cellStyle name="Normal 3 2 6 3 3 3" xfId="22988" xr:uid="{56BD55AE-B5F3-4C47-99B3-0BBDAF414BBF}"/>
    <cellStyle name="Normal 3 2 6 3 3 4" xfId="31106" xr:uid="{3A6BF3D9-D0E7-47EF-A17F-AFE229F07434}"/>
    <cellStyle name="Normal 3 2 6 3 4" xfId="5938" xr:uid="{1C41D22E-9227-44FF-8A08-57EB0C3F7C8F}"/>
    <cellStyle name="Normal 3 2 6 3 4 2" xfId="24470" xr:uid="{E8D26BC0-8014-43F5-ADC1-32949D550B10}"/>
    <cellStyle name="Normal 3 2 6 3 4 3" xfId="32588" xr:uid="{F2763F3B-1949-4212-B25D-2CE7B6962A65}"/>
    <cellStyle name="Normal 3 2 6 3 5" xfId="21526" xr:uid="{ACA65883-5ED3-4000-8168-83A5D6700866}"/>
    <cellStyle name="Normal 3 2 6 3 6" xfId="29642" xr:uid="{C5ABE9E2-4405-460F-A4F2-2C843EB9EE85}"/>
    <cellStyle name="Normal 3 2 6 4" xfId="3411" xr:uid="{F6EC0AEC-AF8D-4B1A-8F60-696DD26B1994}"/>
    <cellStyle name="Normal 3 2 6 4 2" xfId="4846" xr:uid="{6E050CDE-B2AE-4C01-8676-09CB2082C13E}"/>
    <cellStyle name="Normal 3 2 6 4 2 2" xfId="7782" xr:uid="{8F16699D-9451-405D-875D-B6BB1F3B4832}"/>
    <cellStyle name="Normal 3 2 6 4 2 2 2" xfId="26314" xr:uid="{15869E68-45DF-4518-ABA4-CC23E2493DF8}"/>
    <cellStyle name="Normal 3 2 6 4 2 2 3" xfId="34432" xr:uid="{C3080E6D-A28D-441C-8441-DD91E249414B}"/>
    <cellStyle name="Normal 3 2 6 4 2 3" xfId="23406" xr:uid="{C316D042-B79A-4D8A-8167-44A119F21686}"/>
    <cellStyle name="Normal 3 2 6 4 2 4" xfId="31524" xr:uid="{DF69E68D-EF52-4E19-A15C-148D65997B1B}"/>
    <cellStyle name="Normal 3 2 6 4 3" xfId="6356" xr:uid="{5E8763E5-9BFA-4EF6-9409-C29E61DFE621}"/>
    <cellStyle name="Normal 3 2 6 4 3 2" xfId="24888" xr:uid="{F390490C-4253-4559-B0AA-88A315E3E999}"/>
    <cellStyle name="Normal 3 2 6 4 3 3" xfId="33006" xr:uid="{B8DC2A7D-F795-42E5-98C2-AEDF3E0D39AA}"/>
    <cellStyle name="Normal 3 2 6 4 4" xfId="21978" xr:uid="{3D883F64-CC0B-485F-9E52-1E92BF2F3972}"/>
    <cellStyle name="Normal 3 2 6 4 5" xfId="30096" xr:uid="{6012E725-2124-46C9-B0B3-2820C6E0499A}"/>
    <cellStyle name="Normal 3 2 6 5" xfId="4135" xr:uid="{A5C3EBDA-CFC8-4014-A702-CFEA9208A825}"/>
    <cellStyle name="Normal 3 2 6 5 2" xfId="7071" xr:uid="{040C9ADB-1373-4691-813B-26DF897F6902}"/>
    <cellStyle name="Normal 3 2 6 5 2 2" xfId="25603" xr:uid="{300506DF-9E68-4B2F-8C81-580AF8AC8075}"/>
    <cellStyle name="Normal 3 2 6 5 2 3" xfId="33721" xr:uid="{57EB6A9A-38AA-4F34-AD57-90CFF5CB90AB}"/>
    <cellStyle name="Normal 3 2 6 5 3" xfId="22695" xr:uid="{59127290-60B3-4F15-8777-43A80F3DD6CC}"/>
    <cellStyle name="Normal 3 2 6 5 4" xfId="30813" xr:uid="{BB5CCC1C-C8A7-4AF4-BFA4-AC0E7ED0FAA6}"/>
    <cellStyle name="Normal 3 2 6 6" xfId="5645" xr:uid="{0DAE445D-904A-4E61-BDF5-E6B7B56E2873}"/>
    <cellStyle name="Normal 3 2 6 6 2" xfId="24177" xr:uid="{5FA06E1F-C043-4E8E-B16B-90EBAD57A97E}"/>
    <cellStyle name="Normal 3 2 6 6 3" xfId="32295" xr:uid="{312F582A-EB4C-4151-A01B-832CD50FF1BE}"/>
    <cellStyle name="Normal 3 2 6 7" xfId="2228" xr:uid="{5267EB63-58B3-475F-AF24-6A4BBA9B2942}"/>
    <cellStyle name="Normal 3 2 6 7 2" xfId="21158" xr:uid="{CEBE527C-D5F2-432A-9E52-5703CC5B4FCB}"/>
    <cellStyle name="Normal 3 2 6 7 3" xfId="29274" xr:uid="{668BEE06-E89A-4C63-A0BF-1FD07573FC25}"/>
    <cellStyle name="Normal 3 2 6 8" xfId="20380" xr:uid="{07147BF2-D40B-4B8B-AEB5-5184D35F4209}"/>
    <cellStyle name="Normal 3 2 6 9" xfId="28471" xr:uid="{1F8E8595-4340-4E95-9337-9E3B9191DBE8}"/>
    <cellStyle name="Normal 3 2 7" xfId="488" xr:uid="{D248CC0C-9E7C-4935-BC43-8666AE156CF1}"/>
    <cellStyle name="Normal 3 2 7 2" xfId="932" xr:uid="{5CEA4F58-1642-4439-A896-CB9B27C87872}"/>
    <cellStyle name="Normal 3 2 7 2 2" xfId="3020" xr:uid="{EABFB19D-D384-415E-B7D4-0AA488C95D58}"/>
    <cellStyle name="Normal 3 2 7 2 2 2" xfId="3884" xr:uid="{B6CCA9DE-4C47-4897-A7FD-418D729B5D1A}"/>
    <cellStyle name="Normal 3 2 7 2 2 2 2" xfId="5317" xr:uid="{0F22DF8E-A98A-40EE-8DD8-B8AABCBAC7E6}"/>
    <cellStyle name="Normal 3 2 7 2 2 2 2 2" xfId="8253" xr:uid="{EF18A033-B8AF-4065-9ADA-6861FBDEC546}"/>
    <cellStyle name="Normal 3 2 7 2 2 2 2 2 2" xfId="26785" xr:uid="{78DC5AB3-23E1-4C65-9D6F-78CE548F9326}"/>
    <cellStyle name="Normal 3 2 7 2 2 2 2 2 3" xfId="34903" xr:uid="{0AC454F2-E3D2-47EB-BBAF-7108F78C71A9}"/>
    <cellStyle name="Normal 3 2 7 2 2 2 2 3" xfId="23877" xr:uid="{B5062356-EC3E-4863-A549-9318F5E527FE}"/>
    <cellStyle name="Normal 3 2 7 2 2 2 2 4" xfId="31995" xr:uid="{C0CC9B07-4CB5-4AD6-B4F8-FF542268A39F}"/>
    <cellStyle name="Normal 3 2 7 2 2 2 3" xfId="6827" xr:uid="{3B0A32AF-C77B-4D69-A3A8-50C42BD82481}"/>
    <cellStyle name="Normal 3 2 7 2 2 2 3 2" xfId="25359" xr:uid="{32D2E4CF-896B-4442-809D-C5C3791E7F5F}"/>
    <cellStyle name="Normal 3 2 7 2 2 2 3 3" xfId="33477" xr:uid="{499B9FAC-8BD6-4250-857F-330207BBE677}"/>
    <cellStyle name="Normal 3 2 7 2 2 2 4" xfId="22449" xr:uid="{C1EB7EC3-2873-4565-870A-FD83DFB0AF63}"/>
    <cellStyle name="Normal 3 2 7 2 2 2 5" xfId="30567" xr:uid="{C9EA298B-ABB3-4A4A-97F6-37868483BC56}"/>
    <cellStyle name="Normal 3 2 7 2 2 3" xfId="4606" xr:uid="{DD41431F-A512-4B7C-96EF-93F6D2F636FE}"/>
    <cellStyle name="Normal 3 2 7 2 2 3 2" xfId="7542" xr:uid="{D98056A3-CFC1-4BDA-B6CC-3534466729D1}"/>
    <cellStyle name="Normal 3 2 7 2 2 3 2 2" xfId="26074" xr:uid="{D14A8FD8-16C5-40BD-864A-5620DB1954F4}"/>
    <cellStyle name="Normal 3 2 7 2 2 3 2 3" xfId="34192" xr:uid="{24EF5F60-3E10-4BCD-87BA-9BBBF36CA471}"/>
    <cellStyle name="Normal 3 2 7 2 2 3 3" xfId="23166" xr:uid="{3FD82286-5682-494E-B803-A22CF9852F28}"/>
    <cellStyle name="Normal 3 2 7 2 2 3 4" xfId="31284" xr:uid="{5699A1C9-1CD6-43AF-AB47-2A8BC7633572}"/>
    <cellStyle name="Normal 3 2 7 2 2 4" xfId="6116" xr:uid="{732DE4E1-3E66-40A0-AD89-6A6569C634A3}"/>
    <cellStyle name="Normal 3 2 7 2 2 4 2" xfId="24648" xr:uid="{82FA383A-B5B7-4D5E-80F9-22988919C76F}"/>
    <cellStyle name="Normal 3 2 7 2 2 4 3" xfId="32766" xr:uid="{79849E97-160C-4CE6-9D1C-2D7A26060192}"/>
    <cellStyle name="Normal 3 2 7 2 2 5" xfId="21705" xr:uid="{731D792A-5462-48E0-991F-AE933061FC5E}"/>
    <cellStyle name="Normal 3 2 7 2 2 6" xfId="29821" xr:uid="{892E6100-610F-4F3A-A6AC-BE9AE48541C6}"/>
    <cellStyle name="Normal 3 2 7 2 3" xfId="3586" xr:uid="{BBBE13B8-F96A-47A6-A51A-30AFD5121B3A}"/>
    <cellStyle name="Normal 3 2 7 2 3 2" xfId="5020" xr:uid="{D6E66C33-080B-46C4-8A74-CD587BE9D5D4}"/>
    <cellStyle name="Normal 3 2 7 2 3 2 2" xfId="7956" xr:uid="{E854548F-DDD9-4098-AFEA-092FD1638C11}"/>
    <cellStyle name="Normal 3 2 7 2 3 2 2 2" xfId="26488" xr:uid="{4E2D42BE-217E-45CA-A5B0-54A6ED9AAFC3}"/>
    <cellStyle name="Normal 3 2 7 2 3 2 2 3" xfId="34606" xr:uid="{5A7C11F2-709B-44CF-B447-F32BBBF91395}"/>
    <cellStyle name="Normal 3 2 7 2 3 2 3" xfId="23580" xr:uid="{D5EFEBA6-3E92-4DEF-A644-0A3DC0002510}"/>
    <cellStyle name="Normal 3 2 7 2 3 2 4" xfId="31698" xr:uid="{82BBCDC9-F8E4-4826-9C0C-5288403E8EF3}"/>
    <cellStyle name="Normal 3 2 7 2 3 3" xfId="6530" xr:uid="{0786CA91-38E1-4E85-896F-BD971B0F1E4C}"/>
    <cellStyle name="Normal 3 2 7 2 3 3 2" xfId="25062" xr:uid="{21FD0C3C-E226-46DA-9453-551123A17267}"/>
    <cellStyle name="Normal 3 2 7 2 3 3 3" xfId="33180" xr:uid="{E502FA47-CD6B-4ED2-AC60-C8B8FCA74530}"/>
    <cellStyle name="Normal 3 2 7 2 3 4" xfId="22152" xr:uid="{AB4B1BAE-5F5A-4F82-9473-E77E98EC4EC0}"/>
    <cellStyle name="Normal 3 2 7 2 3 5" xfId="30270" xr:uid="{EF268577-772C-4FCA-874F-4D30B5DF2D80}"/>
    <cellStyle name="Normal 3 2 7 2 4" xfId="4309" xr:uid="{066ABABE-8014-4E5E-8C46-226B6116D20E}"/>
    <cellStyle name="Normal 3 2 7 2 4 2" xfId="7245" xr:uid="{B3B529F4-31F5-451C-B7E2-6229D208E36D}"/>
    <cellStyle name="Normal 3 2 7 2 4 2 2" xfId="25777" xr:uid="{C0E61E0D-54FA-486F-90D8-86AB2E23EF9C}"/>
    <cellStyle name="Normal 3 2 7 2 4 2 3" xfId="33895" xr:uid="{46228535-2F05-45BA-846C-B018C09BCA93}"/>
    <cellStyle name="Normal 3 2 7 2 4 3" xfId="22869" xr:uid="{80AC3568-C726-43FA-B3FB-DDFCC5504478}"/>
    <cellStyle name="Normal 3 2 7 2 4 4" xfId="30987" xr:uid="{5E718ADE-E8DB-47C2-849E-258749C44DA7}"/>
    <cellStyle name="Normal 3 2 7 2 5" xfId="5819" xr:uid="{970C61E8-DD4E-4CD8-96B3-E16A7DBE78AE}"/>
    <cellStyle name="Normal 3 2 7 2 5 2" xfId="24351" xr:uid="{ADB698F5-30AD-49A4-B944-516B6978D7F2}"/>
    <cellStyle name="Normal 3 2 7 2 5 3" xfId="32469" xr:uid="{66755E45-C7C3-4AB3-B886-12D9B7C03280}"/>
    <cellStyle name="Normal 3 2 7 2 6" xfId="2577" xr:uid="{366CE738-9535-4013-84B2-DD7009460AEA}"/>
    <cellStyle name="Normal 3 2 7 2 6 2" xfId="21385" xr:uid="{250634EA-51DA-4F55-A5C4-DA6CD94D9EE9}"/>
    <cellStyle name="Normal 3 2 7 2 6 3" xfId="29502" xr:uid="{FA025689-3F4D-4036-8A9C-987158C4E273}"/>
    <cellStyle name="Normal 3 2 7 2 7" xfId="20688" xr:uid="{837683D3-3DA2-4A2E-8E64-47F81054B278}"/>
    <cellStyle name="Normal 3 2 7 2 8" xfId="28783" xr:uid="{C54D521D-DBC8-42BA-B169-BD32D8FE7473}"/>
    <cellStyle name="Normal 3 2 7 3" xfId="2899" xr:uid="{C9FA0599-844F-40F6-AD9E-5EECE87DC50C}"/>
    <cellStyle name="Normal 3 2 7 3 2" xfId="3772" xr:uid="{FC421A4E-FEAC-46FD-A4BC-461718DAE4AF}"/>
    <cellStyle name="Normal 3 2 7 3 2 2" xfId="5205" xr:uid="{11877063-C846-4237-9E09-42C3E83FBAA2}"/>
    <cellStyle name="Normal 3 2 7 3 2 2 2" xfId="8141" xr:uid="{B0C27C3C-89A1-453D-B3EF-2003732C9B0E}"/>
    <cellStyle name="Normal 3 2 7 3 2 2 2 2" xfId="26673" xr:uid="{C316E551-1F40-4683-B590-56DF67246DA0}"/>
    <cellStyle name="Normal 3 2 7 3 2 2 2 3" xfId="34791" xr:uid="{1F5C0837-5269-452D-867F-86BD798AC264}"/>
    <cellStyle name="Normal 3 2 7 3 2 2 3" xfId="23765" xr:uid="{13395092-3EC0-429F-AB10-5453719CBEC9}"/>
    <cellStyle name="Normal 3 2 7 3 2 2 4" xfId="31883" xr:uid="{CFB2248F-308C-4AFF-A306-BC357A616CC1}"/>
    <cellStyle name="Normal 3 2 7 3 2 3" xfId="6715" xr:uid="{684C2AFE-56CE-4C47-B523-13E581E0152E}"/>
    <cellStyle name="Normal 3 2 7 3 2 3 2" xfId="25247" xr:uid="{22EB4410-E1DC-4B5A-A6FF-6C05A048A970}"/>
    <cellStyle name="Normal 3 2 7 3 2 3 3" xfId="33365" xr:uid="{AA6106D1-60DA-43DD-8965-0D4BD66EC0C5}"/>
    <cellStyle name="Normal 3 2 7 3 2 4" xfId="22337" xr:uid="{366A6605-A7B6-44C9-9817-F07EC09791D7}"/>
    <cellStyle name="Normal 3 2 7 3 2 5" xfId="30455" xr:uid="{6CE2413E-60AB-407F-BCC5-B4EA3726A6C8}"/>
    <cellStyle name="Normal 3 2 7 3 3" xfId="4494" xr:uid="{7C2B6D9B-2114-4D70-B731-BF34413F8546}"/>
    <cellStyle name="Normal 3 2 7 3 3 2" xfId="7430" xr:uid="{DB9B31DA-E87F-458A-975D-A056404E7119}"/>
    <cellStyle name="Normal 3 2 7 3 3 2 2" xfId="25962" xr:uid="{3A8826CC-ED3F-41C3-B831-2C7C33B265F1}"/>
    <cellStyle name="Normal 3 2 7 3 3 2 3" xfId="34080" xr:uid="{FA527054-EDFE-43AA-A783-2EE4BFB61D24}"/>
    <cellStyle name="Normal 3 2 7 3 3 3" xfId="23054" xr:uid="{3C8644A1-7DE9-4A9B-9C03-8F66D82CBF04}"/>
    <cellStyle name="Normal 3 2 7 3 3 4" xfId="31172" xr:uid="{703039B0-E146-4BA8-909E-0EFA7A7C0847}"/>
    <cellStyle name="Normal 3 2 7 3 4" xfId="6004" xr:uid="{593BD2C6-8789-4024-B1BE-0F85D57C238C}"/>
    <cellStyle name="Normal 3 2 7 3 4 2" xfId="24536" xr:uid="{E2001AD2-8F28-4B55-8D36-5D7A6BC56434}"/>
    <cellStyle name="Normal 3 2 7 3 4 3" xfId="32654" xr:uid="{31B599F5-6853-4CDD-8CD5-A4C726D2D69A}"/>
    <cellStyle name="Normal 3 2 7 3 5" xfId="21592" xr:uid="{BCB2A863-DBF7-492F-9231-2D24A98D0A08}"/>
    <cellStyle name="Normal 3 2 7 3 6" xfId="29708" xr:uid="{CAAF743B-A902-4804-BA21-4557F28A56F9}"/>
    <cellStyle name="Normal 3 2 7 4" xfId="3477" xr:uid="{9A0F3431-EC45-4744-9B08-1F78544C220C}"/>
    <cellStyle name="Normal 3 2 7 4 2" xfId="4912" xr:uid="{89140B7A-D894-4298-956E-960C0D7A12A9}"/>
    <cellStyle name="Normal 3 2 7 4 2 2" xfId="7848" xr:uid="{E3910ED9-E7B5-49EE-8A6D-801F05D93358}"/>
    <cellStyle name="Normal 3 2 7 4 2 2 2" xfId="26380" xr:uid="{93AD5249-3C8B-44CC-935B-2CAB82846004}"/>
    <cellStyle name="Normal 3 2 7 4 2 2 3" xfId="34498" xr:uid="{35906FD4-C046-43B7-947A-E29485C2D440}"/>
    <cellStyle name="Normal 3 2 7 4 2 3" xfId="23472" xr:uid="{76033B6D-19A9-4C57-95F8-73448FBE83ED}"/>
    <cellStyle name="Normal 3 2 7 4 2 4" xfId="31590" xr:uid="{4302935F-3A29-4182-8B8B-2416F37AE4D2}"/>
    <cellStyle name="Normal 3 2 7 4 3" xfId="6422" xr:uid="{0C09E9E1-0B58-463C-A2C3-BB078C290FED}"/>
    <cellStyle name="Normal 3 2 7 4 3 2" xfId="24954" xr:uid="{8C4F6329-9B42-460B-9E05-2B7993BE3AEA}"/>
    <cellStyle name="Normal 3 2 7 4 3 3" xfId="33072" xr:uid="{0DF4D20C-665B-4E70-83EE-F8062DC36156}"/>
    <cellStyle name="Normal 3 2 7 4 4" xfId="22044" xr:uid="{CBC8A412-2FA3-4396-96FE-F063026DC277}"/>
    <cellStyle name="Normal 3 2 7 4 5" xfId="30162" xr:uid="{FBAE340D-9693-430D-B9AF-8D98F8BA8715}"/>
    <cellStyle name="Normal 3 2 7 5" xfId="4201" xr:uid="{58434FF2-55BC-450D-8A1A-F316C89CC3C5}"/>
    <cellStyle name="Normal 3 2 7 5 2" xfId="7137" xr:uid="{662E3CBB-50B8-4D18-AA3D-DD72DBD30C69}"/>
    <cellStyle name="Normal 3 2 7 5 2 2" xfId="25669" xr:uid="{320D46F3-598A-4002-8387-365353E6F7F2}"/>
    <cellStyle name="Normal 3 2 7 5 2 3" xfId="33787" xr:uid="{690904E0-6DC4-4798-B022-A07E4B0D40C7}"/>
    <cellStyle name="Normal 3 2 7 5 3" xfId="22761" xr:uid="{FFC80936-952F-499A-803B-BFF34C305252}"/>
    <cellStyle name="Normal 3 2 7 5 4" xfId="30879" xr:uid="{7DACF93E-6F28-4C96-B964-46299CB67B1C}"/>
    <cellStyle name="Normal 3 2 7 6" xfId="5711" xr:uid="{B7D3EA20-06E2-4994-A954-2FDB6A1087E0}"/>
    <cellStyle name="Normal 3 2 7 6 2" xfId="24243" xr:uid="{F97CA782-9F3A-4DC7-B376-F9D5E26D5C27}"/>
    <cellStyle name="Normal 3 2 7 6 3" xfId="32361" xr:uid="{AC1CA086-7DD1-41F3-BE10-0C17F70087F5}"/>
    <cellStyle name="Normal 3 2 7 7" xfId="2309" xr:uid="{A7FEB90D-210C-4DFE-880E-C811E499D07C}"/>
    <cellStyle name="Normal 3 2 7 7 2" xfId="21228" xr:uid="{E16646EF-EBA1-45DB-8E82-AF55A6D241A7}"/>
    <cellStyle name="Normal 3 2 7 7 3" xfId="29344" xr:uid="{A592EF00-7DB3-4F9D-93FE-C9C00C1D1105}"/>
    <cellStyle name="Normal 3 2 7 8" xfId="20381" xr:uid="{2E3BE588-62E8-4640-A938-5546E69D2B2B}"/>
    <cellStyle name="Normal 3 2 7 9" xfId="28472" xr:uid="{76E58467-56E5-4C33-A3EE-6E0F25C27F67}"/>
    <cellStyle name="Normal 3 2 8" xfId="489" xr:uid="{BC7DAADF-6BC4-4D3B-8470-A4508A47DD69}"/>
    <cellStyle name="Normal 3 2 8 2" xfId="933" xr:uid="{73B394F5-B57E-433D-93A4-BC87B6C17FD5}"/>
    <cellStyle name="Normal 3 2 8 2 2" xfId="3785" xr:uid="{BC0211BC-FB8B-426F-9D21-18C21FE2704B}"/>
    <cellStyle name="Normal 3 2 8 2 2 2" xfId="5218" xr:uid="{900F8084-C124-43AC-A828-8215793A584E}"/>
    <cellStyle name="Normal 3 2 8 2 2 2 2" xfId="8154" xr:uid="{99A80FAE-CD15-4FE7-8BD9-8ED36BE4E4E8}"/>
    <cellStyle name="Normal 3 2 8 2 2 2 2 2" xfId="26686" xr:uid="{890C5763-F420-47FC-A329-8964170B6552}"/>
    <cellStyle name="Normal 3 2 8 2 2 2 2 3" xfId="34804" xr:uid="{23DC5485-8F92-4EB9-9874-7B9B5BC44AEF}"/>
    <cellStyle name="Normal 3 2 8 2 2 2 3" xfId="23778" xr:uid="{D8111AC3-7A4A-4AE4-A6D0-B26A01F6ADA2}"/>
    <cellStyle name="Normal 3 2 8 2 2 2 4" xfId="31896" xr:uid="{E6FA3101-8A2F-4C96-8EC7-C5D7E5642191}"/>
    <cellStyle name="Normal 3 2 8 2 2 3" xfId="6728" xr:uid="{BF92BA2C-CAD7-4F08-8068-C505966D5205}"/>
    <cellStyle name="Normal 3 2 8 2 2 3 2" xfId="25260" xr:uid="{A0A9F0AF-FDBA-46ED-B4B6-A099DA0D90DD}"/>
    <cellStyle name="Normal 3 2 8 2 2 3 3" xfId="33378" xr:uid="{F4EFA2CC-26B0-412F-8599-380328A8450F}"/>
    <cellStyle name="Normal 3 2 8 2 2 4" xfId="22350" xr:uid="{834DC5DC-FF06-4236-ACD9-AF6D9643F125}"/>
    <cellStyle name="Normal 3 2 8 2 2 5" xfId="30468" xr:uid="{C3A8F3E2-EDD0-40B2-83CD-F686E1253468}"/>
    <cellStyle name="Normal 3 2 8 2 3" xfId="4507" xr:uid="{81F53E1C-5A95-4F79-A312-5B0B49F869DA}"/>
    <cellStyle name="Normal 3 2 8 2 3 2" xfId="7443" xr:uid="{AED8D5EE-AADF-4C82-8C2C-C1A51088A4A8}"/>
    <cellStyle name="Normal 3 2 8 2 3 2 2" xfId="25975" xr:uid="{4DC40995-715B-45A8-90D9-16D3E9750C42}"/>
    <cellStyle name="Normal 3 2 8 2 3 2 3" xfId="34093" xr:uid="{589BC6D0-8BF6-45B0-B3D8-2EE04BDEAD4D}"/>
    <cellStyle name="Normal 3 2 8 2 3 3" xfId="23067" xr:uid="{7AC9544D-1F7A-4AD7-A9BD-8F5937FE1FC5}"/>
    <cellStyle name="Normal 3 2 8 2 3 4" xfId="31185" xr:uid="{B89D2856-69D4-4D7D-9C7D-2FC1EE16B88A}"/>
    <cellStyle name="Normal 3 2 8 2 4" xfId="6017" xr:uid="{F322B7E0-331D-497D-AFAA-32ED91AB8FFA}"/>
    <cellStyle name="Normal 3 2 8 2 4 2" xfId="24549" xr:uid="{6228F33E-FCB4-4716-9735-456A406D2545}"/>
    <cellStyle name="Normal 3 2 8 2 4 3" xfId="32667" xr:uid="{EA12D2BE-C573-49F2-8E45-257AC3C8D0A1}"/>
    <cellStyle name="Normal 3 2 8 2 5" xfId="2912" xr:uid="{5AD9C8AB-7BF0-446F-BAA3-55CD36A3A051}"/>
    <cellStyle name="Normal 3 2 8 2 5 2" xfId="21605" xr:uid="{D71D207B-29DE-4ABF-90F4-BFEC9D73928A}"/>
    <cellStyle name="Normal 3 2 8 2 5 3" xfId="29721" xr:uid="{AF2FBFAE-C7CC-44B0-B167-89B9CA9FDF3A}"/>
    <cellStyle name="Normal 3 2 8 2 6" xfId="20689" xr:uid="{59C8FE32-0142-4EE0-924D-54CFB45AF19F}"/>
    <cellStyle name="Normal 3 2 8 2 7" xfId="28784" xr:uid="{BD7650AD-F078-4693-9134-B7EC542E045D}"/>
    <cellStyle name="Normal 3 2 8 3" xfId="3490" xr:uid="{95251DD8-F915-454D-B87A-EAC858593D20}"/>
    <cellStyle name="Normal 3 2 8 3 2" xfId="4925" xr:uid="{A66E354D-005D-4ACB-A44B-A8584B11B35B}"/>
    <cellStyle name="Normal 3 2 8 3 2 2" xfId="7861" xr:uid="{8C3C46D0-EBEA-42C4-A4A4-0D7FBB4A5DAA}"/>
    <cellStyle name="Normal 3 2 8 3 2 2 2" xfId="26393" xr:uid="{B4E97A12-74F1-4C73-AE9D-F308A3EBDF21}"/>
    <cellStyle name="Normal 3 2 8 3 2 2 3" xfId="34511" xr:uid="{D8D15AB4-E920-4058-96FC-4193C7433BF0}"/>
    <cellStyle name="Normal 3 2 8 3 2 3" xfId="23485" xr:uid="{9076EC9F-2B89-40EF-B7F2-B71727209AF4}"/>
    <cellStyle name="Normal 3 2 8 3 2 4" xfId="31603" xr:uid="{9F064A4A-6E2C-4766-8DE1-3E0F6D0F6735}"/>
    <cellStyle name="Normal 3 2 8 3 3" xfId="6435" xr:uid="{DD26A1F0-B17F-4AC7-9D90-4325D38F4D41}"/>
    <cellStyle name="Normal 3 2 8 3 3 2" xfId="24967" xr:uid="{1E51BD3E-67AA-4083-A312-6791A5A560E8}"/>
    <cellStyle name="Normal 3 2 8 3 3 3" xfId="33085" xr:uid="{81BEC643-E0F7-4779-9B38-1FBC16D250D9}"/>
    <cellStyle name="Normal 3 2 8 3 4" xfId="22057" xr:uid="{4F148786-3D31-40E3-904F-F2B189002BCE}"/>
    <cellStyle name="Normal 3 2 8 3 5" xfId="30175" xr:uid="{11949C79-CE30-4D74-A909-C6655EF1EACF}"/>
    <cellStyle name="Normal 3 2 8 4" xfId="4214" xr:uid="{B86ADF49-95BF-4A88-9FF7-D7423898DFFE}"/>
    <cellStyle name="Normal 3 2 8 4 2" xfId="7150" xr:uid="{928CEBAB-61B9-4D9D-89B4-8A936020BF70}"/>
    <cellStyle name="Normal 3 2 8 4 2 2" xfId="25682" xr:uid="{2FCD5484-2229-46B8-89B5-553FBA9F101E}"/>
    <cellStyle name="Normal 3 2 8 4 2 3" xfId="33800" xr:uid="{F1D9A81F-72E1-4119-8DE1-22FDA7BE4DC1}"/>
    <cellStyle name="Normal 3 2 8 4 3" xfId="22774" xr:uid="{7742468F-A02D-40D9-AFEA-E8E1FAB5495A}"/>
    <cellStyle name="Normal 3 2 8 4 4" xfId="30892" xr:uid="{259E522E-DB7E-4E27-AC1F-9B984781428C}"/>
    <cellStyle name="Normal 3 2 8 5" xfId="5724" xr:uid="{D7B2479E-F9A1-4142-9851-09C47C99C2D4}"/>
    <cellStyle name="Normal 3 2 8 5 2" xfId="24256" xr:uid="{8DA0E90D-BB93-4AAD-8FEF-0A4D48281D65}"/>
    <cellStyle name="Normal 3 2 8 5 3" xfId="32374" xr:uid="{5EC52852-2B9F-49A5-A961-FC8944F66213}"/>
    <cellStyle name="Normal 3 2 8 6" xfId="2322" xr:uid="{CD7E0871-34AD-4812-9B2D-88A655187084}"/>
    <cellStyle name="Normal 3 2 8 6 2" xfId="21241" xr:uid="{6B1F48F1-EDF1-4796-964C-99268754AC97}"/>
    <cellStyle name="Normal 3 2 8 6 3" xfId="29357" xr:uid="{6577E3C8-A3DE-4D61-B137-ABC422F2EE6D}"/>
    <cellStyle name="Normal 3 2 8 7" xfId="20382" xr:uid="{8E228552-2DDD-49D0-8A4E-E19449AC3BA5}"/>
    <cellStyle name="Normal 3 2 8 8" xfId="28473" xr:uid="{B6AE7E5F-872A-49D6-94C9-9FC14126C470}"/>
    <cellStyle name="Normal 3 2 9" xfId="490" xr:uid="{9BCC73C8-FBF0-4041-B5D7-B16D31F0292D}"/>
    <cellStyle name="Normal 3 2 9 2" xfId="934" xr:uid="{FF07F21F-8272-47F2-91B9-E2E1BE520443}"/>
    <cellStyle name="Normal 3 2 9 2 2" xfId="3996" xr:uid="{26F3C620-8B55-4877-9CB0-1202B6C39881}"/>
    <cellStyle name="Normal 3 2 9 2 2 2" xfId="5429" xr:uid="{2D261055-6077-40A2-9E8E-14DB6A5C8B45}"/>
    <cellStyle name="Normal 3 2 9 2 2 2 2" xfId="8365" xr:uid="{EBE5821A-E6C5-4FEA-A2A1-173A9938A760}"/>
    <cellStyle name="Normal 3 2 9 2 2 2 2 2" xfId="26897" xr:uid="{32A857AD-99F9-4700-9B17-5F8EECD66BDF}"/>
    <cellStyle name="Normal 3 2 9 2 2 2 2 3" xfId="35015" xr:uid="{3A005DC9-6089-4057-A851-17DAA37D4299}"/>
    <cellStyle name="Normal 3 2 9 2 2 2 3" xfId="23989" xr:uid="{AAA9AA71-50B7-4E25-9F4A-795A1B210FF5}"/>
    <cellStyle name="Normal 3 2 9 2 2 2 4" xfId="32107" xr:uid="{9E220E21-9AC6-4F24-9E06-EAA93FE9C933}"/>
    <cellStyle name="Normal 3 2 9 2 2 3" xfId="6939" xr:uid="{D31A263D-F1A5-45B5-AC7A-25263F0FEBEA}"/>
    <cellStyle name="Normal 3 2 9 2 2 3 2" xfId="25471" xr:uid="{191D5A62-C1BD-48EF-85A4-F7DAC946C0AD}"/>
    <cellStyle name="Normal 3 2 9 2 2 3 3" xfId="33589" xr:uid="{53BC11C0-AAFE-4F46-905D-9EB069F23561}"/>
    <cellStyle name="Normal 3 2 9 2 2 4" xfId="22561" xr:uid="{9A63DF04-6D5F-4074-B0BE-4C3255FAF35A}"/>
    <cellStyle name="Normal 3 2 9 2 2 5" xfId="30679" xr:uid="{1F2ABD1E-3285-421F-8FDB-EC6F096D70ED}"/>
    <cellStyle name="Normal 3 2 9 2 3" xfId="4718" xr:uid="{05643DA7-11D1-40A1-AA14-B840D30C7C0A}"/>
    <cellStyle name="Normal 3 2 9 2 3 2" xfId="7654" xr:uid="{95C3FD9D-401D-49AB-B3CA-EC2886D8D70E}"/>
    <cellStyle name="Normal 3 2 9 2 3 2 2" xfId="26186" xr:uid="{11EE64E6-3CA2-497C-8C0C-DCC362B5825A}"/>
    <cellStyle name="Normal 3 2 9 2 3 2 3" xfId="34304" xr:uid="{C738AC3F-0803-45A0-9E2D-9DDE32482468}"/>
    <cellStyle name="Normal 3 2 9 2 3 3" xfId="23278" xr:uid="{113B4358-F939-41C6-8B5D-B3FDB2255412}"/>
    <cellStyle name="Normal 3 2 9 2 3 4" xfId="31396" xr:uid="{287A7F8A-E3B4-42ED-B2BF-035882C8DB57}"/>
    <cellStyle name="Normal 3 2 9 2 4" xfId="6228" xr:uid="{CD67A37E-2007-4639-8646-28585A96AB81}"/>
    <cellStyle name="Normal 3 2 9 2 4 2" xfId="24760" xr:uid="{4122F0D1-8620-4EA9-B4F1-DC39983A344D}"/>
    <cellStyle name="Normal 3 2 9 2 4 3" xfId="32878" xr:uid="{8C1DA5C4-1DE6-4D85-BD7D-18EFFBFF9CB8}"/>
    <cellStyle name="Normal 3 2 9 2 5" xfId="3237" xr:uid="{CA1ED6AA-5733-4223-B7F1-8746988314B2}"/>
    <cellStyle name="Normal 3 2 9 2 5 2" xfId="21842" xr:uid="{FD7A6C92-12BA-4782-B4E2-3DE2D6F1AE7E}"/>
    <cellStyle name="Normal 3 2 9 2 5 3" xfId="29958" xr:uid="{C3BCDC91-B77C-4FE7-91B8-79F9F755858B}"/>
    <cellStyle name="Normal 3 2 9 2 6" xfId="20690" xr:uid="{1E6C1D77-2FEC-4D33-94C9-8AFE87E0EEF9}"/>
    <cellStyle name="Normal 3 2 9 2 7" xfId="28785" xr:uid="{E216C70B-8D84-4531-8E2C-C3912FAC7798}"/>
    <cellStyle name="Normal 3 2 9 3" xfId="3330" xr:uid="{85CE09EF-B2C0-4715-9A57-A3EB1828D54F}"/>
    <cellStyle name="Normal 3 2 9 3 2" xfId="4765" xr:uid="{AC0E56D3-4AC2-418B-9B5E-7E3E7D758C11}"/>
    <cellStyle name="Normal 3 2 9 3 2 2" xfId="7701" xr:uid="{AEAB2B1C-967A-4E51-AEB3-0DD76AAA2937}"/>
    <cellStyle name="Normal 3 2 9 3 2 2 2" xfId="26233" xr:uid="{C3D19762-4D6E-4A74-8E58-448B6585815C}"/>
    <cellStyle name="Normal 3 2 9 3 2 2 3" xfId="34351" xr:uid="{143B84C1-9547-4B4B-B125-E314650B0F11}"/>
    <cellStyle name="Normal 3 2 9 3 2 3" xfId="23325" xr:uid="{D85270FD-D3AF-49D0-ADCD-305ECE9C68EA}"/>
    <cellStyle name="Normal 3 2 9 3 2 4" xfId="31443" xr:uid="{EDB5D14A-A444-493E-BE2D-4CA3CC6400C3}"/>
    <cellStyle name="Normal 3 2 9 3 3" xfId="6275" xr:uid="{D28B4AAF-BB48-4A9B-9D8E-E0B898C9B0BA}"/>
    <cellStyle name="Normal 3 2 9 3 3 2" xfId="24807" xr:uid="{0B6187C1-5FCD-44B4-8FD0-91AB2A76AA52}"/>
    <cellStyle name="Normal 3 2 9 3 3 3" xfId="32925" xr:uid="{1F2CBED7-1A05-4F50-A71C-B4DB32409B32}"/>
    <cellStyle name="Normal 3 2 9 3 4" xfId="21897" xr:uid="{773BC637-8E5A-4F6B-848C-0BFACB27ABC1}"/>
    <cellStyle name="Normal 3 2 9 3 5" xfId="30015" xr:uid="{B9787557-A540-435B-A87C-DF6C10968841}"/>
    <cellStyle name="Normal 3 2 9 4" xfId="4054" xr:uid="{BB94584D-96C7-43C2-8733-1F3D6C652652}"/>
    <cellStyle name="Normal 3 2 9 4 2" xfId="6990" xr:uid="{A8418775-6AA2-4453-B928-9AFF7F89F819}"/>
    <cellStyle name="Normal 3 2 9 4 2 2" xfId="25522" xr:uid="{BDD227A0-B836-4D23-BEED-85D1809BFAAF}"/>
    <cellStyle name="Normal 3 2 9 4 2 3" xfId="33640" xr:uid="{FA636152-C2A6-43B5-A396-66A496BB1528}"/>
    <cellStyle name="Normal 3 2 9 4 3" xfId="22614" xr:uid="{DEAF5E62-4B6B-411B-BC11-B8C2844DF39D}"/>
    <cellStyle name="Normal 3 2 9 4 4" xfId="30732" xr:uid="{B43E6BFA-97CD-4A2B-9728-89821FA77C2D}"/>
    <cellStyle name="Normal 3 2 9 5" xfId="5564" xr:uid="{DF906BD2-A695-49C0-802C-E2BB61E91FF0}"/>
    <cellStyle name="Normal 3 2 9 5 2" xfId="24096" xr:uid="{71FA44C7-DE38-428B-9CE9-EA88D5C8D1FD}"/>
    <cellStyle name="Normal 3 2 9 5 3" xfId="32214" xr:uid="{B5F023EC-B926-47A4-ACA9-D913E38E7002}"/>
    <cellStyle name="Normal 3 2 9 6" xfId="2080" xr:uid="{52122387-2376-4A6B-83FF-1B362F2408F7}"/>
    <cellStyle name="Normal 3 2 9 6 2" xfId="21062" xr:uid="{7BF122B4-79F9-43DB-BC56-513FC08AC7CD}"/>
    <cellStyle name="Normal 3 2 9 6 3" xfId="29178" xr:uid="{3F1A1DE3-40B4-47FC-91B8-81D9A454794A}"/>
    <cellStyle name="Normal 3 2 9 7" xfId="20383" xr:uid="{82EE3204-AF7D-418B-B939-501C96B18A5D}"/>
    <cellStyle name="Normal 3 2 9 8" xfId="28474" xr:uid="{0C27FFA9-E833-44D1-A704-A8276CC4F735}"/>
    <cellStyle name="Normal 3 20" xfId="20414" xr:uid="{5196E55C-5A0A-48FE-A60F-BFF848777910}"/>
    <cellStyle name="Normal 3 21" xfId="28506" xr:uid="{976169C2-2E41-4795-A4C3-AE36D9B87C16}"/>
    <cellStyle name="Normal 3 3" xfId="491" xr:uid="{23D638E7-3810-4658-83E9-7B01A1D35119}"/>
    <cellStyle name="Normal 3 3 2" xfId="2480" xr:uid="{3CA1200F-9C45-4B19-B5F4-C754CC397B28}"/>
    <cellStyle name="Normal 3 3 2 2" xfId="11343" xr:uid="{15C7B7A3-C418-4B2C-9293-74564D79E6CC}"/>
    <cellStyle name="Normal 3 3 2 3" xfId="11342" xr:uid="{B2AA5AF8-0258-4ACA-849B-D372E7F11E23}"/>
    <cellStyle name="Normal 3 3 3" xfId="3238" xr:uid="{24C4283B-ED9C-4BB2-8920-673AC8054983}"/>
    <cellStyle name="Normal 3 3 3 2" xfId="11345" xr:uid="{7B082B93-DD2B-4463-ACD9-14CD3AE4C0F5}"/>
    <cellStyle name="Normal 3 3 3 3" xfId="11344" xr:uid="{EFBB2F24-140A-4D3D-89FE-2166CA1E257F}"/>
    <cellStyle name="Normal 3 3 4" xfId="3132" xr:uid="{76D8076B-C0F7-4382-B261-DCD1B8B9FABA}"/>
    <cellStyle name="Normal 3 3 4 2" xfId="11347" xr:uid="{74B53BC3-5758-4CEE-BD43-94E8646F3626}"/>
    <cellStyle name="Normal 3 3 4 2 2" xfId="27613" xr:uid="{C1E27BA2-CC2B-4110-BB47-46BEBCA3643C}"/>
    <cellStyle name="Normal 3 3 4 2 3" xfId="35805" xr:uid="{D2227B82-B549-40AD-A0F8-3E22164E7977}"/>
    <cellStyle name="Normal 3 3 4 3" xfId="11346" xr:uid="{37ACBCCC-E51B-4ADB-9BAE-46B170306C13}"/>
    <cellStyle name="Normal 3 3 4 3 2" xfId="27612" xr:uid="{5FCECCD2-B8F9-4A41-99E1-23FE6E51E5C2}"/>
    <cellStyle name="Normal 3 3 4 3 3" xfId="35804" xr:uid="{2DD91651-B6DC-4B50-819B-83F5244BF6CA}"/>
    <cellStyle name="Normal 3 3 5" xfId="11348" xr:uid="{78736CBA-0406-4408-BB72-BC425201F843}"/>
    <cellStyle name="Normal 3 3 5 2" xfId="27614" xr:uid="{4B1216EB-EF1F-4F8A-8CA6-4EE75EEFAA6E}"/>
    <cellStyle name="Normal 3 3 5 3" xfId="35806" xr:uid="{460E470B-D219-41D8-A622-81EC2F779B52}"/>
    <cellStyle name="Normal 3 3 6" xfId="11341" xr:uid="{C865447F-D176-4A28-8B5B-25650039FB88}"/>
    <cellStyle name="Normal 3 3 6 2" xfId="27611" xr:uid="{810BC459-710B-40CB-908E-4B47DD47498A}"/>
    <cellStyle name="Normal 3 3 6 3" xfId="35802" xr:uid="{36D7A05E-2E8E-481F-A9CE-1F19DBECFCF3}"/>
    <cellStyle name="Normal 3 4" xfId="492" xr:uid="{4C0D282A-B652-462E-9492-4A87BD764469}"/>
    <cellStyle name="Normal 3 4 2" xfId="2481" xr:uid="{182D9040-F2AA-4B45-BD23-38B1BC64B5F3}"/>
    <cellStyle name="Normal 3 4 2 2" xfId="11350" xr:uid="{B4C8F89C-6B5C-49D3-8358-617D1A63E6BD}"/>
    <cellStyle name="Normal 3 4 3" xfId="3239" xr:uid="{8E9F64A3-A314-486B-9016-C488723ADD85}"/>
    <cellStyle name="Normal 3 4 4" xfId="3133" xr:uid="{1F3827F7-6CF6-49DC-8108-BD09B096FC2F}"/>
    <cellStyle name="Normal 3 4 5" xfId="11349" xr:uid="{59228AD1-50C8-432F-8F01-34B2644474D1}"/>
    <cellStyle name="Normal 3 5" xfId="493" xr:uid="{21A6EDCF-F093-4A88-94F6-FBB0A7E06689}"/>
    <cellStyle name="Normal 3 5 2" xfId="2482" xr:uid="{E317A026-40B9-40E0-AD1A-FEA0CEF98666}"/>
    <cellStyle name="Normal 3 5 2 2" xfId="11352" xr:uid="{A1717E92-EA7D-4EDA-AE10-E186D9E346A9}"/>
    <cellStyle name="Normal 3 5 3" xfId="11351" xr:uid="{EE620663-8253-4F5B-9150-0CA60C5367CA}"/>
    <cellStyle name="Normal 3 6" xfId="670" xr:uid="{36C5E752-1000-4B5E-9961-25A4F6C1EEAD}"/>
    <cellStyle name="Normal 3 6 2" xfId="2109" xr:uid="{AD428EA2-CDC3-4758-B190-C2219D5AC16B}"/>
    <cellStyle name="Normal 3 6 2 2" xfId="11354" xr:uid="{1AF463E8-BAA4-41BC-8DA8-280BFA271832}"/>
    <cellStyle name="Normal 3 6 3" xfId="11353" xr:uid="{2884D5E3-3035-4420-B608-9A3A0B94F5AA}"/>
    <cellStyle name="Normal 3 6 4" xfId="1868" xr:uid="{ACDFCE78-26DD-4199-AAC1-75CD2A60C2EA}"/>
    <cellStyle name="Normal 3 7" xfId="671" xr:uid="{FDF1E2BB-87E6-4C68-B4BB-E33B75148043}"/>
    <cellStyle name="Normal 3 7 2" xfId="11355" xr:uid="{5BA69386-AB54-452F-9646-F8194D5B7919}"/>
    <cellStyle name="Normal 3 8" xfId="969" xr:uid="{A2CE9B95-9938-4766-AFB6-567A3D293AF6}"/>
    <cellStyle name="Normal 3 8 2" xfId="2565" xr:uid="{DBAC7757-A255-4A24-962E-A33C23629832}"/>
    <cellStyle name="Normal 3 8 3" xfId="2194" xr:uid="{89DD4681-FCEA-4313-9C61-8A34BA897D4A}"/>
    <cellStyle name="Normal 3 8 3 2" xfId="2638" xr:uid="{BF7B72C8-6CBC-40C6-A690-72C6B9B2A5B5}"/>
    <cellStyle name="Normal 3 8 4" xfId="2620" xr:uid="{15BD1860-9D72-40C7-883F-31005C2E3B52}"/>
    <cellStyle name="Normal 3 8 5" xfId="2076" xr:uid="{2582641E-7C57-44D1-8EF0-58A0F9A07828}"/>
    <cellStyle name="Normal 3 8 6" xfId="11356" xr:uid="{6BFC49EC-C87A-461F-B483-8CD444D5C748}"/>
    <cellStyle name="Normal 3 8 6 2" xfId="27615" xr:uid="{34BEB9A1-3BCB-406B-9C16-1C27E9AABAC4}"/>
    <cellStyle name="Normal 3 8 6 3" xfId="35807" xr:uid="{19137E46-3B28-484F-A88B-90D668C33229}"/>
    <cellStyle name="Normal 3 8 7" xfId="2016" xr:uid="{6C475428-FE80-400C-9B58-B24DB36A85E1}"/>
    <cellStyle name="Normal 3 8 8" xfId="20725" xr:uid="{965B7352-9016-4BDD-893C-3C056FF8AF80}"/>
    <cellStyle name="Normal 3 8 9" xfId="28820" xr:uid="{128684AE-1AFC-4270-9BFF-85DE7D219420}"/>
    <cellStyle name="Normal 3 9" xfId="1111" xr:uid="{9EFBABE5-F7F0-4701-AD17-93691D61ED9B}"/>
    <cellStyle name="Normal 3 9 10" xfId="2017" xr:uid="{EEAE8194-1324-4D9D-8CBE-8CE91DF580E9}"/>
    <cellStyle name="Normal 3 9 10 2" xfId="21027" xr:uid="{0E5C8158-1EC9-4AF1-A4DE-8854C53D5A31}"/>
    <cellStyle name="Normal 3 9 10 3" xfId="29142" xr:uid="{0F565B42-A274-4C1D-BCA8-B38064545EC8}"/>
    <cellStyle name="Normal 3 9 2" xfId="2570" xr:uid="{DA66ECD9-AFE1-4521-974C-0C044521E96D}"/>
    <cellStyle name="Normal 3 9 3" xfId="2205" xr:uid="{86B3E396-2B01-429D-8D2C-45D542FF2C2B}"/>
    <cellStyle name="Normal 3 9 4" xfId="2664" xr:uid="{5483556C-927B-4D74-A3DD-2232C811D2C8}"/>
    <cellStyle name="Normal 3 9 4 2" xfId="3609" xr:uid="{E9C5B632-C562-41A3-B987-3CDFB85EA770}"/>
    <cellStyle name="Normal 3 9 4 2 2" xfId="5043" xr:uid="{46FA36ED-9602-4D57-8A40-D0355482AA62}"/>
    <cellStyle name="Normal 3 9 4 2 2 2" xfId="7979" xr:uid="{6D805BE9-9B40-4726-84CA-E963CF0C95E7}"/>
    <cellStyle name="Normal 3 9 4 2 2 2 2" xfId="26511" xr:uid="{B6EE18CD-2738-41E5-98DD-70EE84EC054E}"/>
    <cellStyle name="Normal 3 9 4 2 2 2 3" xfId="34629" xr:uid="{559BD4E7-88A9-42B4-8173-268E3914DEFD}"/>
    <cellStyle name="Normal 3 9 4 2 2 3" xfId="23603" xr:uid="{48D0F6ED-CC60-4D2F-9FB7-7BB73CC26D36}"/>
    <cellStyle name="Normal 3 9 4 2 2 4" xfId="31721" xr:uid="{2E6075DA-7F90-4FBE-9DDD-6FC16F6768D3}"/>
    <cellStyle name="Normal 3 9 4 2 3" xfId="6553" xr:uid="{E0197027-DD13-4CB7-9D85-0DC14D10E37B}"/>
    <cellStyle name="Normal 3 9 4 2 3 2" xfId="25085" xr:uid="{E4ABBEEB-DAB6-408F-8230-3E12682C5B4A}"/>
    <cellStyle name="Normal 3 9 4 2 3 3" xfId="33203" xr:uid="{DEF469BC-EE6A-417F-9C30-32B46398380F}"/>
    <cellStyle name="Normal 3 9 4 2 4" xfId="22175" xr:uid="{BF05D080-8BFC-403D-B4DD-519C2B4550A5}"/>
    <cellStyle name="Normal 3 9 4 2 5" xfId="30293" xr:uid="{C2FACAF4-9342-4FDD-8DEB-0F9E1CC690E0}"/>
    <cellStyle name="Normal 3 9 4 3" xfId="4332" xr:uid="{C6B35108-21D3-495B-AF2E-6B247BDD7DAC}"/>
    <cellStyle name="Normal 3 9 4 3 2" xfId="7268" xr:uid="{E6351070-1479-4185-B772-B6968BFE86BD}"/>
    <cellStyle name="Normal 3 9 4 3 2 2" xfId="25800" xr:uid="{DCB49969-1241-4C07-95BD-C9CC000290EE}"/>
    <cellStyle name="Normal 3 9 4 3 2 3" xfId="33918" xr:uid="{4C0A023B-3B2C-4919-9AF4-D8BED0C99347}"/>
    <cellStyle name="Normal 3 9 4 3 3" xfId="22892" xr:uid="{FF03306C-B7D2-47C7-A986-77A8FB78862B}"/>
    <cellStyle name="Normal 3 9 4 3 4" xfId="31010" xr:uid="{54F76734-2B83-4C69-B233-2B4F2EAAEBE4}"/>
    <cellStyle name="Normal 3 9 4 4" xfId="5842" xr:uid="{98B40E1C-AE1D-4141-B4A8-05389C802BF4}"/>
    <cellStyle name="Normal 3 9 4 4 2" xfId="24374" xr:uid="{41F78BBB-9BFF-4133-982A-D904B662C10F}"/>
    <cellStyle name="Normal 3 9 4 4 3" xfId="32492" xr:uid="{3B0D6E02-0E2A-4DDE-B88B-BF187133A3B8}"/>
    <cellStyle name="Normal 3 9 4 5" xfId="21420" xr:uid="{D01FD691-F49E-43A3-8DD3-DE1050C5F8AE}"/>
    <cellStyle name="Normal 3 9 4 6" xfId="29536" xr:uid="{5419C872-92F9-4C82-8B00-8D24DB72018F}"/>
    <cellStyle name="Normal 3 9 5" xfId="3298" xr:uid="{DBF9913B-654D-4697-8A81-4668101B614B}"/>
    <cellStyle name="Normal 3 9 5 2" xfId="4015" xr:uid="{72025E18-66F5-4DC7-9578-896933ED17B3}"/>
    <cellStyle name="Normal 3 9 5 2 2" xfId="5448" xr:uid="{ADF6A003-8E4F-4CFF-887A-EC16EF64F39E}"/>
    <cellStyle name="Normal 3 9 5 2 2 2" xfId="8384" xr:uid="{70DC0B13-880E-4223-ACA0-F6EF213F7D06}"/>
    <cellStyle name="Normal 3 9 5 2 2 2 2" xfId="26916" xr:uid="{3A208358-6701-490F-BCE0-38967A2D7CDD}"/>
    <cellStyle name="Normal 3 9 5 2 2 2 3" xfId="35034" xr:uid="{F75BA058-EEFA-4EDA-8254-F821B2EDB897}"/>
    <cellStyle name="Normal 3 9 5 2 2 3" xfId="24008" xr:uid="{74F3D62D-C520-4C70-B066-81F2A1D34F53}"/>
    <cellStyle name="Normal 3 9 5 2 2 4" xfId="32126" xr:uid="{5321C7E9-4174-45E9-9ABC-37485F872A13}"/>
    <cellStyle name="Normal 3 9 5 2 3" xfId="6958" xr:uid="{03E4B967-C2AE-45EE-AF43-E00BED31FD08}"/>
    <cellStyle name="Normal 3 9 5 2 3 2" xfId="25490" xr:uid="{D079ECEF-9D25-4F07-B0F2-67E496F47ACB}"/>
    <cellStyle name="Normal 3 9 5 2 3 3" xfId="33608" xr:uid="{D3811D97-2113-4524-9902-9B80A13335AB}"/>
    <cellStyle name="Normal 3 9 5 2 4" xfId="22580" xr:uid="{87364DE2-ACA7-4B8B-9B43-7F31826A2753}"/>
    <cellStyle name="Normal 3 9 5 2 5" xfId="30698" xr:uid="{F8F76A65-878F-4E45-98A8-50EF6F4E369A}"/>
    <cellStyle name="Normal 3 9 5 3" xfId="4737" xr:uid="{CF0E3113-3DEE-445A-80C7-9F5F25D8B35A}"/>
    <cellStyle name="Normal 3 9 5 3 2" xfId="7673" xr:uid="{A69DD24A-508E-474A-97E0-990F31B68BE8}"/>
    <cellStyle name="Normal 3 9 5 3 2 2" xfId="26205" xr:uid="{CAFAF72D-30B9-431F-91E1-84CFAA15E4FC}"/>
    <cellStyle name="Normal 3 9 5 3 2 3" xfId="34323" xr:uid="{86EE4DAA-29B3-4452-B0BF-C5FAF59D15C9}"/>
    <cellStyle name="Normal 3 9 5 3 3" xfId="23297" xr:uid="{8AEA463D-3D5B-4889-88CA-F4C4A9BF1BBD}"/>
    <cellStyle name="Normal 3 9 5 3 4" xfId="31415" xr:uid="{53A8D533-457D-4ED5-999B-18DDEABB0BD5}"/>
    <cellStyle name="Normal 3 9 5 4" xfId="6247" xr:uid="{B19B31A4-5338-4F30-A53C-B98795123D2F}"/>
    <cellStyle name="Normal 3 9 5 4 2" xfId="24779" xr:uid="{C907A1CC-87A9-494C-B6FA-FCC2F5F64A1A}"/>
    <cellStyle name="Normal 3 9 5 4 3" xfId="32897" xr:uid="{F38EEA2D-9044-4183-8A13-54427B14E054}"/>
    <cellStyle name="Normal 3 9 5 5" xfId="21869" xr:uid="{33500AF6-2E55-42F3-BB1F-BCFD975DD82A}"/>
    <cellStyle name="Normal 3 9 5 6" xfId="29986" xr:uid="{C8E6CB82-3BA2-40D5-9AEE-9F97861FA380}"/>
    <cellStyle name="Normal 3 9 6" xfId="3315" xr:uid="{4464296F-ABC2-4F5B-BFC5-7E64CFC9D09D}"/>
    <cellStyle name="Normal 3 9 6 2" xfId="4752" xr:uid="{5839FB92-59A7-4C39-B149-5D28BB800AD7}"/>
    <cellStyle name="Normal 3 9 6 2 2" xfId="7688" xr:uid="{4F75FECA-C5EE-4F6C-A9FD-F3FC536BACF4}"/>
    <cellStyle name="Normal 3 9 6 2 2 2" xfId="26220" xr:uid="{730A7B9E-CB06-4BEF-915D-4D2FDFA1F143}"/>
    <cellStyle name="Normal 3 9 6 2 2 3" xfId="34338" xr:uid="{E9157088-83FB-4F32-94C0-E923D9E83667}"/>
    <cellStyle name="Normal 3 9 6 2 3" xfId="23312" xr:uid="{78F239DA-2C2F-466D-A6C6-830B4B0A94D4}"/>
    <cellStyle name="Normal 3 9 6 2 4" xfId="31430" xr:uid="{926E79D5-6C40-435B-9DB9-EA687BF60452}"/>
    <cellStyle name="Normal 3 9 6 3" xfId="6262" xr:uid="{263E574F-CE61-4EF8-B680-E35ED69FBCB1}"/>
    <cellStyle name="Normal 3 9 6 3 2" xfId="24794" xr:uid="{AE2D7E27-8FC5-4CB8-9FD4-E99576EB6A88}"/>
    <cellStyle name="Normal 3 9 6 3 3" xfId="32912" xr:uid="{7EDC5784-45A6-43FF-AFBC-51B5AC493288}"/>
    <cellStyle name="Normal 3 9 6 4" xfId="21884" xr:uid="{2B278798-6D41-4F93-A272-FF0653B303C8}"/>
    <cellStyle name="Normal 3 9 6 5" xfId="30001" xr:uid="{81C4E669-2E26-48B8-AE4B-6F35D2E4D485}"/>
    <cellStyle name="Normal 3 9 7" xfId="4041" xr:uid="{72177F7A-647D-4BBA-A6EF-2B6B7ADA3F7B}"/>
    <cellStyle name="Normal 3 9 7 2" xfId="6977" xr:uid="{E3B10996-5B7F-4DB1-BCAE-649333BF5C02}"/>
    <cellStyle name="Normal 3 9 7 2 2" xfId="25509" xr:uid="{8E95CB90-99C9-432E-AD84-A07FBF65AAB2}"/>
    <cellStyle name="Normal 3 9 7 2 3" xfId="33627" xr:uid="{2F8926A8-2AAB-4D75-85A5-3088EBBAA2C1}"/>
    <cellStyle name="Normal 3 9 7 3" xfId="22601" xr:uid="{19346C2A-690B-4687-8D87-87E0692D86DD}"/>
    <cellStyle name="Normal 3 9 7 4" xfId="30719" xr:uid="{EF05149A-312A-4268-B0C8-8162F6B226C8}"/>
    <cellStyle name="Normal 3 9 8" xfId="5551" xr:uid="{833A2E73-96CC-45F7-8611-5B0780923464}"/>
    <cellStyle name="Normal 3 9 8 2" xfId="24083" xr:uid="{49774C34-5AEB-4FFB-83A5-706344FD8F3F}"/>
    <cellStyle name="Normal 3 9 8 3" xfId="32201" xr:uid="{D20D274A-0697-421C-AC7C-07CE8C2F588E}"/>
    <cellStyle name="Normal 3 9 9" xfId="11357" xr:uid="{BC542166-E37B-44A9-829D-39E871CBC9F4}"/>
    <cellStyle name="Normal 3_Budget (2010-11)_Vinod_Feasibility" xfId="11358" xr:uid="{53CA5F78-7684-4451-821A-B82D8F9A3D9A}"/>
    <cellStyle name="Normal 30" xfId="573" xr:uid="{216BCA75-FE99-4046-BB54-DAF65121DD19}"/>
    <cellStyle name="Normal 30 2" xfId="2504" xr:uid="{AB863406-D984-4261-BF25-72B8D7CDF20B}"/>
    <cellStyle name="Normal 30 2 2" xfId="11361" xr:uid="{12A0D6DF-73E9-4349-AB9A-F4841D84F669}"/>
    <cellStyle name="Normal 30 2 2 2" xfId="27618" xr:uid="{DA60321B-2787-4450-8598-60E2CF6C807D}"/>
    <cellStyle name="Normal 30 2 2 3" xfId="35810" xr:uid="{9F891458-8D35-44B4-BBF2-81135B9BC9CA}"/>
    <cellStyle name="Normal 30 2 3" xfId="11360" xr:uid="{3C4BA809-9FB6-4262-8464-12840ABC8535}"/>
    <cellStyle name="Normal 30 2 3 2" xfId="27617" xr:uid="{AC8DF33F-5488-4E66-A002-3C6C4E7F8CDC}"/>
    <cellStyle name="Normal 30 2 3 3" xfId="35809" xr:uid="{5EA5077D-30EE-41C0-A33F-C752F7C751DF}"/>
    <cellStyle name="Normal 30 3" xfId="11362" xr:uid="{3CFB7E5A-CD81-4377-88AD-9FAD9440D169}"/>
    <cellStyle name="Normal 30 3 2" xfId="27619" xr:uid="{2D083BBA-C31D-4BB4-86B6-245CBA023526}"/>
    <cellStyle name="Normal 30 3 3" xfId="35811" xr:uid="{9D272EF0-4277-4611-B69E-8D715D29CFF4}"/>
    <cellStyle name="Normal 30 4" xfId="11359" xr:uid="{D436CD55-1EDD-42B2-BF8B-305CA429672E}"/>
    <cellStyle name="Normal 30 4 2" xfId="27616" xr:uid="{2FFC6FA1-0264-4D75-832B-9A873CCEA9BC}"/>
    <cellStyle name="Normal 30 4 3" xfId="35808" xr:uid="{C36C7398-6292-4C2F-A324-8EEA0B574F56}"/>
    <cellStyle name="Normal 31" xfId="494" xr:uid="{52BBB63B-9AD2-44F3-9613-9B3B7F732557}"/>
    <cellStyle name="Normal 31 10" xfId="11363" xr:uid="{48D36CF8-96A2-4C7A-AF27-A095C5AFC932}"/>
    <cellStyle name="Normal 31 10 2" xfId="27620" xr:uid="{54FCD98C-27FB-479C-AC66-53884A3A3526}"/>
    <cellStyle name="Normal 31 10 3" xfId="35812" xr:uid="{AC8D4F9B-67A2-4EC8-AA5A-A70606D80E7C}"/>
    <cellStyle name="Normal 31 11" xfId="1869" xr:uid="{B7C4F13B-8F49-40B1-837F-F3E79F3A836F}"/>
    <cellStyle name="Normal 31 11 2" xfId="20964" xr:uid="{85900ABB-A3BF-40B7-A0E3-9918F07025A2}"/>
    <cellStyle name="Normal 31 11 3" xfId="29078" xr:uid="{97C76316-AE45-4109-BEF5-A4E16324CEC8}"/>
    <cellStyle name="Normal 31 12" xfId="20384" xr:uid="{B5D1AB38-901A-49D0-9C8A-7F38153958C8}"/>
    <cellStyle name="Normal 31 13" xfId="28475" xr:uid="{6951F2A4-516E-4FF0-B386-80AA8A9C28C7}"/>
    <cellStyle name="Normal 31 2" xfId="935" xr:uid="{5A892C49-4109-44C1-9721-52C192FB55A9}"/>
    <cellStyle name="Normal 31 2 10" xfId="28786" xr:uid="{6D2CC4B9-29DF-4FFF-914F-05D497623D89}"/>
    <cellStyle name="Normal 31 2 2" xfId="2378" xr:uid="{8A68D5BA-5FC8-4063-92BE-BEE7614C68DF}"/>
    <cellStyle name="Normal 31 2 2 2" xfId="2966" xr:uid="{8F663A6E-0D68-469A-B0A2-4C3D426BE8A4}"/>
    <cellStyle name="Normal 31 2 2 2 2" xfId="3839" xr:uid="{523D57D5-B4A3-4553-9C44-5C3EBEA2079C}"/>
    <cellStyle name="Normal 31 2 2 2 2 2" xfId="5272" xr:uid="{044F13C6-36A7-4CE5-93C1-7AA049104E39}"/>
    <cellStyle name="Normal 31 2 2 2 2 2 2" xfId="8208" xr:uid="{A8E2A9CF-756D-4634-89D4-A94CC84E80EA}"/>
    <cellStyle name="Normal 31 2 2 2 2 2 2 2" xfId="26740" xr:uid="{9B5B9A3C-5A20-4890-8588-9A6DBC981874}"/>
    <cellStyle name="Normal 31 2 2 2 2 2 2 3" xfId="34858" xr:uid="{4403478D-3673-41B5-8DBC-D9A2CAD0A574}"/>
    <cellStyle name="Normal 31 2 2 2 2 2 3" xfId="23832" xr:uid="{F351F4B1-623F-46E2-A1A6-511537CA626F}"/>
    <cellStyle name="Normal 31 2 2 2 2 2 4" xfId="31950" xr:uid="{F5EBD2F2-4333-483F-83D6-8571357E90A8}"/>
    <cellStyle name="Normal 31 2 2 2 2 3" xfId="6782" xr:uid="{63B72E9E-452D-497E-8485-345F0AD34DF8}"/>
    <cellStyle name="Normal 31 2 2 2 2 3 2" xfId="25314" xr:uid="{B433B758-9BAD-4250-93CA-6A9061F2C350}"/>
    <cellStyle name="Normal 31 2 2 2 2 3 3" xfId="33432" xr:uid="{DF4FFCC1-6825-4E95-A708-69481103B813}"/>
    <cellStyle name="Normal 31 2 2 2 2 4" xfId="22404" xr:uid="{6C18BBA5-9F44-4CD2-89A7-00FF1AD9AF4F}"/>
    <cellStyle name="Normal 31 2 2 2 2 5" xfId="30522" xr:uid="{A81F2D37-2A48-4F86-AB22-CDD89238FF14}"/>
    <cellStyle name="Normal 31 2 2 2 3" xfId="4561" xr:uid="{DAC592EE-59F3-49FE-9B96-44155ACFFD42}"/>
    <cellStyle name="Normal 31 2 2 2 3 2" xfId="7497" xr:uid="{A8D85CFF-CDC4-41C4-8D69-E5BF640D9E3B}"/>
    <cellStyle name="Normal 31 2 2 2 3 2 2" xfId="26029" xr:uid="{A96B9820-EEC6-4D89-8C1D-E43D3BA06382}"/>
    <cellStyle name="Normal 31 2 2 2 3 2 3" xfId="34147" xr:uid="{095D5E5C-FEE8-4DBB-AC81-91EE74B1A992}"/>
    <cellStyle name="Normal 31 2 2 2 3 3" xfId="23121" xr:uid="{A61F6204-5763-4A15-BDE1-1278DA93BED9}"/>
    <cellStyle name="Normal 31 2 2 2 3 4" xfId="31239" xr:uid="{456E67FA-DDFD-4755-B0AF-FFA4481C5E73}"/>
    <cellStyle name="Normal 31 2 2 2 4" xfId="6071" xr:uid="{2BCC6697-1080-49AD-B582-B2EF2A73DEDC}"/>
    <cellStyle name="Normal 31 2 2 2 4 2" xfId="24603" xr:uid="{F529A1D2-8D3C-4F69-9204-39FCD6242E73}"/>
    <cellStyle name="Normal 31 2 2 2 4 3" xfId="32721" xr:uid="{CDD7C005-8824-4FB1-B2FC-E598EAE4FD87}"/>
    <cellStyle name="Normal 31 2 2 2 5" xfId="21659" xr:uid="{779CE24B-F74D-4F47-BDCC-A9915AE3F9D0}"/>
    <cellStyle name="Normal 31 2 2 2 6" xfId="29775" xr:uid="{7C67CF70-1256-4261-B7D1-DE388168A748}"/>
    <cellStyle name="Normal 31 2 2 3" xfId="3544" xr:uid="{3845A357-5C39-4EEE-BE14-0B4E2314F77A}"/>
    <cellStyle name="Normal 31 2 2 3 2" xfId="4979" xr:uid="{749D04A0-E702-4EA3-855B-EEDE4737EF83}"/>
    <cellStyle name="Normal 31 2 2 3 2 2" xfId="7915" xr:uid="{2EEBE63C-85D3-4713-8556-B28FF7A11123}"/>
    <cellStyle name="Normal 31 2 2 3 2 2 2" xfId="26447" xr:uid="{A051D42E-B95B-4C5C-9AF6-EDDF90102EE5}"/>
    <cellStyle name="Normal 31 2 2 3 2 2 3" xfId="34565" xr:uid="{96F39332-776D-42BB-8A0E-CD91C1898911}"/>
    <cellStyle name="Normal 31 2 2 3 2 3" xfId="23539" xr:uid="{1A38F736-CA5F-43B9-8AAD-32C5E20FD074}"/>
    <cellStyle name="Normal 31 2 2 3 2 4" xfId="31657" xr:uid="{E4E47DD5-E9E3-4CE7-91E8-C0B256E5DC96}"/>
    <cellStyle name="Normal 31 2 2 3 3" xfId="6489" xr:uid="{C8BE6B2B-75BC-4192-A107-9BDE51E79ED3}"/>
    <cellStyle name="Normal 31 2 2 3 3 2" xfId="25021" xr:uid="{8898E290-57D8-4F1E-B39C-4642589B5016}"/>
    <cellStyle name="Normal 31 2 2 3 3 3" xfId="33139" xr:uid="{290B740D-9640-4E92-8E4B-37E4B8986CB0}"/>
    <cellStyle name="Normal 31 2 2 3 4" xfId="22111" xr:uid="{5C6E614F-8BD1-4EA7-83D5-22072F3B80D6}"/>
    <cellStyle name="Normal 31 2 2 3 5" xfId="30229" xr:uid="{8BD2DB28-9118-4666-896B-C40699F6AE58}"/>
    <cellStyle name="Normal 31 2 2 4" xfId="4268" xr:uid="{00B1294B-C3CD-462E-AFE1-77D333026CC8}"/>
    <cellStyle name="Normal 31 2 2 4 2" xfId="7204" xr:uid="{FF21B42C-9711-4021-A0E1-08772609BC36}"/>
    <cellStyle name="Normal 31 2 2 4 2 2" xfId="25736" xr:uid="{1B3CCE84-376D-4F70-BD5F-1FBD749F9116}"/>
    <cellStyle name="Normal 31 2 2 4 2 3" xfId="33854" xr:uid="{4D206B6D-1FD8-4EBB-938F-D9AB722C2ACD}"/>
    <cellStyle name="Normal 31 2 2 4 3" xfId="22828" xr:uid="{1939376D-9686-4777-868B-F110BE0023B1}"/>
    <cellStyle name="Normal 31 2 2 4 4" xfId="30946" xr:uid="{1AA1B539-8CF8-40A3-BEAF-01F11C4A33E4}"/>
    <cellStyle name="Normal 31 2 2 5" xfId="5778" xr:uid="{B4CF2004-07E2-4696-81C8-E63AF889F305}"/>
    <cellStyle name="Normal 31 2 2 5 2" xfId="24310" xr:uid="{26CC0010-1689-43A3-8C20-DDB701371C76}"/>
    <cellStyle name="Normal 31 2 2 5 3" xfId="32428" xr:uid="{463006F6-2646-4272-A525-2D23B1517B81}"/>
    <cellStyle name="Normal 31 2 2 6" xfId="21296" xr:uid="{7AAE2F44-E1FC-456A-B2FC-847CFF516B13}"/>
    <cellStyle name="Normal 31 2 2 7" xfId="29412" xr:uid="{87C20916-80A4-4E1E-B690-92FF27342EDC}"/>
    <cellStyle name="Normal 31 2 3" xfId="2837" xr:uid="{C8D88343-2C57-4268-AE61-63E9BF969615}"/>
    <cellStyle name="Normal 31 2 3 2" xfId="3710" xr:uid="{BF0B6F54-9DEA-4FAA-A5D6-618F97E2AA91}"/>
    <cellStyle name="Normal 31 2 3 2 2" xfId="5143" xr:uid="{3442EF51-5E5E-4514-830C-7406C2D3F153}"/>
    <cellStyle name="Normal 31 2 3 2 2 2" xfId="8079" xr:uid="{EEEF31FB-FDA5-4D25-8810-3B238D46672D}"/>
    <cellStyle name="Normal 31 2 3 2 2 2 2" xfId="26611" xr:uid="{EF927F78-16D9-4E02-BC99-F20A4B967EED}"/>
    <cellStyle name="Normal 31 2 3 2 2 2 3" xfId="34729" xr:uid="{9BE6FD40-B09D-4615-98E4-295129F442AA}"/>
    <cellStyle name="Normal 31 2 3 2 2 3" xfId="23703" xr:uid="{A1AEFA09-BC3E-4569-BFEE-62C93CF728D9}"/>
    <cellStyle name="Normal 31 2 3 2 2 4" xfId="31821" xr:uid="{9B8DCE2D-4DCC-4466-9CBA-60B70DD2C27D}"/>
    <cellStyle name="Normal 31 2 3 2 3" xfId="6653" xr:uid="{A99D8123-F4E9-4C1E-8B34-9EFEDBF8C240}"/>
    <cellStyle name="Normal 31 2 3 2 3 2" xfId="25185" xr:uid="{D8707424-416A-4F9F-AF04-92A4EAF148B6}"/>
    <cellStyle name="Normal 31 2 3 2 3 3" xfId="33303" xr:uid="{8CB90BA9-9592-4465-9841-C50944519A02}"/>
    <cellStyle name="Normal 31 2 3 2 4" xfId="22275" xr:uid="{45513CB0-92E7-472D-B014-10A6B401F148}"/>
    <cellStyle name="Normal 31 2 3 2 5" xfId="30393" xr:uid="{ADDBE282-DE8C-4579-8E2D-555BB94E8BE5}"/>
    <cellStyle name="Normal 31 2 3 3" xfId="4432" xr:uid="{3D25B06A-BC06-41AA-BF1C-4E40F3513E54}"/>
    <cellStyle name="Normal 31 2 3 3 2" xfId="7368" xr:uid="{BE8DBB77-8B29-45DD-B212-7249897FA58A}"/>
    <cellStyle name="Normal 31 2 3 3 2 2" xfId="25900" xr:uid="{BF23B2F8-1571-4B8D-B7BE-AC5C14C18F11}"/>
    <cellStyle name="Normal 31 2 3 3 2 3" xfId="34018" xr:uid="{8DB67448-1974-424D-898E-A3FA19EA4686}"/>
    <cellStyle name="Normal 31 2 3 3 3" xfId="22992" xr:uid="{FCCBD8BF-3434-4614-81DD-9C95C1387383}"/>
    <cellStyle name="Normal 31 2 3 3 4" xfId="31110" xr:uid="{9B606E45-CD8E-457F-9738-1CBF2391AA03}"/>
    <cellStyle name="Normal 31 2 3 4" xfId="5942" xr:uid="{E5F24617-AC44-4D94-8C39-34D5209E2215}"/>
    <cellStyle name="Normal 31 2 3 4 2" xfId="24474" xr:uid="{266B65DE-E0E6-43B0-A1C6-3C6063964C40}"/>
    <cellStyle name="Normal 31 2 3 4 3" xfId="32592" xr:uid="{AF8DB25D-D5A9-4B43-9CB5-CCF5E537778E}"/>
    <cellStyle name="Normal 31 2 3 5" xfId="21530" xr:uid="{4078BE69-E9A6-411C-B2F4-9C1E1E7D2FA7}"/>
    <cellStyle name="Normal 31 2 3 6" xfId="29646" xr:uid="{7BA96BF6-F518-42C6-89DB-0DF894F10FAD}"/>
    <cellStyle name="Normal 31 2 4" xfId="3415" xr:uid="{371EFFD7-B82B-4E3E-98C3-D3F744F17E0F}"/>
    <cellStyle name="Normal 31 2 4 2" xfId="4850" xr:uid="{6BFBFE35-63C3-46DA-87E0-BBB0EC217E3E}"/>
    <cellStyle name="Normal 31 2 4 2 2" xfId="7786" xr:uid="{8E237716-C5C0-4DD2-9A5D-8297C318FF6B}"/>
    <cellStyle name="Normal 31 2 4 2 2 2" xfId="26318" xr:uid="{742B8639-6D3C-49BD-A903-5C7A3A9828A0}"/>
    <cellStyle name="Normal 31 2 4 2 2 3" xfId="34436" xr:uid="{8E2E0ED4-4703-45BE-B626-EE2844B577AA}"/>
    <cellStyle name="Normal 31 2 4 2 3" xfId="23410" xr:uid="{BAC83C2D-293C-40A1-A02D-0E509F89FD72}"/>
    <cellStyle name="Normal 31 2 4 2 4" xfId="31528" xr:uid="{645B05E8-7AF9-4842-8FCC-AAF0D11E8398}"/>
    <cellStyle name="Normal 31 2 4 3" xfId="6360" xr:uid="{D4E16A09-A7F4-4655-8CAA-28928B8C8005}"/>
    <cellStyle name="Normal 31 2 4 3 2" xfId="24892" xr:uid="{2387ABBB-AD77-490B-A429-03E91DAF3FC9}"/>
    <cellStyle name="Normal 31 2 4 3 3" xfId="33010" xr:uid="{BE3FD007-C34D-43EB-A97F-E5916E242687}"/>
    <cellStyle name="Normal 31 2 4 4" xfId="21982" xr:uid="{2FD3A010-FA49-4B0E-B1CB-A318CA621956}"/>
    <cellStyle name="Normal 31 2 4 5" xfId="30100" xr:uid="{DBE6D2C5-3D80-47BA-BE42-660C69D45363}"/>
    <cellStyle name="Normal 31 2 5" xfId="4139" xr:uid="{4F9A9B6E-2138-4026-80CE-84E4F597A6F8}"/>
    <cellStyle name="Normal 31 2 5 2" xfId="7075" xr:uid="{74AB4A91-B0C8-4720-BADB-992482A5D82B}"/>
    <cellStyle name="Normal 31 2 5 2 2" xfId="25607" xr:uid="{CFECE7C2-7A20-4666-9031-67D42AEFEA76}"/>
    <cellStyle name="Normal 31 2 5 2 3" xfId="33725" xr:uid="{DFA208D7-F6D9-481A-AFF7-D5F7B8A813BE}"/>
    <cellStyle name="Normal 31 2 5 3" xfId="22699" xr:uid="{BF47B0DD-9632-4F5C-B4F6-399D10F993DA}"/>
    <cellStyle name="Normal 31 2 5 4" xfId="30817" xr:uid="{49408E07-6916-4ECA-A4E7-F742A3AD70F0}"/>
    <cellStyle name="Normal 31 2 6" xfId="5649" xr:uid="{46426F2E-95CA-46D2-9CB2-76B583EEAB45}"/>
    <cellStyle name="Normal 31 2 6 2" xfId="24181" xr:uid="{6607A9E6-1144-42EE-A722-58A496B4003B}"/>
    <cellStyle name="Normal 31 2 6 3" xfId="32299" xr:uid="{D6BFDF1B-1A13-4BBC-B243-23F001777C82}"/>
    <cellStyle name="Normal 31 2 7" xfId="11364" xr:uid="{CC726941-A940-4073-8C07-5D89B6765224}"/>
    <cellStyle name="Normal 31 2 7 2" xfId="27621" xr:uid="{5662B30E-732A-4FA4-9376-AEEBC9EFA5C8}"/>
    <cellStyle name="Normal 31 2 7 3" xfId="35813" xr:uid="{9F0B2EA7-A0F3-4C5C-BAAB-22FF954933ED}"/>
    <cellStyle name="Normal 31 2 8" xfId="2232" xr:uid="{6D4606D8-109F-4506-9CEB-A3A6C47C28D9}"/>
    <cellStyle name="Normal 31 2 8 2" xfId="21162" xr:uid="{CDB239F3-A201-48D2-BEE5-7B3C2866D7C3}"/>
    <cellStyle name="Normal 31 2 8 3" xfId="29278" xr:uid="{6B46DF96-C194-411F-B7CF-91854875DA96}"/>
    <cellStyle name="Normal 31 2 9" xfId="20691" xr:uid="{6B28237E-095D-4635-86FC-F7D568033C99}"/>
    <cellStyle name="Normal 31 3" xfId="2326" xr:uid="{E42B05C6-6A1B-4E95-BF64-6AC5520E582E}"/>
    <cellStyle name="Normal 31 3 2" xfId="2916" xr:uid="{9F6467DB-D1B5-4D55-AF0C-04927434DA2C}"/>
    <cellStyle name="Normal 31 3 2 2" xfId="3789" xr:uid="{52BC6267-B174-4475-87A3-775EA029C5CD}"/>
    <cellStyle name="Normal 31 3 2 2 2" xfId="5222" xr:uid="{7F7F0B76-E276-4367-A265-34069FCBFAAE}"/>
    <cellStyle name="Normal 31 3 2 2 2 2" xfId="8158" xr:uid="{04884161-416B-4D4B-9959-EAAD48680BB4}"/>
    <cellStyle name="Normal 31 3 2 2 2 2 2" xfId="26690" xr:uid="{55CC60FA-4BAE-4CBE-8C35-B1F7775E8DB2}"/>
    <cellStyle name="Normal 31 3 2 2 2 2 3" xfId="34808" xr:uid="{129FAB62-8417-410C-BF49-A10844F58E45}"/>
    <cellStyle name="Normal 31 3 2 2 2 3" xfId="23782" xr:uid="{705623FD-BE4E-42FE-B728-A2681819713E}"/>
    <cellStyle name="Normal 31 3 2 2 2 4" xfId="31900" xr:uid="{E2638439-BDFF-4E2C-9A24-DD84BFA7B282}"/>
    <cellStyle name="Normal 31 3 2 2 3" xfId="6732" xr:uid="{82003409-3DA8-499B-BB6D-70DA2D92966C}"/>
    <cellStyle name="Normal 31 3 2 2 3 2" xfId="25264" xr:uid="{3250841B-5E78-472A-B7DB-E4673FF79207}"/>
    <cellStyle name="Normal 31 3 2 2 3 3" xfId="33382" xr:uid="{887A249D-C40A-4681-BC94-33DE5BB393E0}"/>
    <cellStyle name="Normal 31 3 2 2 4" xfId="22354" xr:uid="{48E905A4-BD23-4122-89BE-79A591F9FDDE}"/>
    <cellStyle name="Normal 31 3 2 2 5" xfId="30472" xr:uid="{DD2DA532-481A-41C4-B0A9-EA69407848B1}"/>
    <cellStyle name="Normal 31 3 2 3" xfId="4511" xr:uid="{A096B655-E6F6-4618-A25A-DF0F433B6E71}"/>
    <cellStyle name="Normal 31 3 2 3 2" xfId="7447" xr:uid="{AA79E9F5-2849-4365-91B3-638D5A298328}"/>
    <cellStyle name="Normal 31 3 2 3 2 2" xfId="25979" xr:uid="{FF70938E-AD7F-4FAC-B9C1-E2F6B03CCE70}"/>
    <cellStyle name="Normal 31 3 2 3 2 3" xfId="34097" xr:uid="{DAF98FB9-A5F7-4E36-9BDA-2ED8C101EE69}"/>
    <cellStyle name="Normal 31 3 2 3 3" xfId="23071" xr:uid="{666C6EA8-5A7D-44C6-8FE1-9349CA5B26FE}"/>
    <cellStyle name="Normal 31 3 2 3 4" xfId="31189" xr:uid="{D3A1ED63-5AE5-4C49-9F43-B2A6D3AC8A26}"/>
    <cellStyle name="Normal 31 3 2 4" xfId="6021" xr:uid="{68C080C4-C4AC-4F7C-8503-BD3A60685E1D}"/>
    <cellStyle name="Normal 31 3 2 4 2" xfId="24553" xr:uid="{8AC422B2-25BA-4A7F-AD7C-AF3C52C56331}"/>
    <cellStyle name="Normal 31 3 2 4 3" xfId="32671" xr:uid="{07B683AB-DDE3-41B6-8D54-2CF1C8A57782}"/>
    <cellStyle name="Normal 31 3 2 5" xfId="21609" xr:uid="{0356FC85-811A-4B10-BFE0-1F6C3C5F58AC}"/>
    <cellStyle name="Normal 31 3 2 6" xfId="29725" xr:uid="{DF658A73-E2EA-483B-AF4A-B2A21A0FB6B9}"/>
    <cellStyle name="Normal 31 3 3" xfId="3494" xr:uid="{E2892D67-967A-43A4-B9A9-5A25D6B7676D}"/>
    <cellStyle name="Normal 31 3 3 2" xfId="4929" xr:uid="{92118DC2-EC59-4CE2-A4CD-7ED8B028C8EC}"/>
    <cellStyle name="Normal 31 3 3 2 2" xfId="7865" xr:uid="{D3BA9AD6-C46D-41F1-AB15-EBCFC3A4AB28}"/>
    <cellStyle name="Normal 31 3 3 2 2 2" xfId="26397" xr:uid="{82F2FC45-2249-43E3-A466-2F955EF0B69B}"/>
    <cellStyle name="Normal 31 3 3 2 2 3" xfId="34515" xr:uid="{8C808E3B-94FB-46E3-A4BC-E0D6F4783CA9}"/>
    <cellStyle name="Normal 31 3 3 2 3" xfId="23489" xr:uid="{E57726DF-94B5-44FD-BC8E-68EA100920D5}"/>
    <cellStyle name="Normal 31 3 3 2 4" xfId="31607" xr:uid="{386E178D-ABDF-4EEB-A298-F9C0149C1FD9}"/>
    <cellStyle name="Normal 31 3 3 3" xfId="6439" xr:uid="{BCEC8441-3B9C-4C0A-99E9-DF4486FE4EE8}"/>
    <cellStyle name="Normal 31 3 3 3 2" xfId="24971" xr:uid="{1EC4AABD-4BD7-477D-8D7E-EBE3DD5938A2}"/>
    <cellStyle name="Normal 31 3 3 3 3" xfId="33089" xr:uid="{72D0D01F-40ED-4272-A697-1E124E6041DF}"/>
    <cellStyle name="Normal 31 3 3 4" xfId="22061" xr:uid="{10E03278-403B-4DFE-8E82-71D7D702862F}"/>
    <cellStyle name="Normal 31 3 3 5" xfId="30179" xr:uid="{CBA38CCA-F932-4340-95B0-96CC6BA003B5}"/>
    <cellStyle name="Normal 31 3 4" xfId="4218" xr:uid="{306D635B-861C-44A1-8FEC-441D599A4C6F}"/>
    <cellStyle name="Normal 31 3 4 2" xfId="7154" xr:uid="{F427D5EC-0B1E-4F61-A883-2B3CAB477DEE}"/>
    <cellStyle name="Normal 31 3 4 2 2" xfId="25686" xr:uid="{9B351A62-F2E6-4D9F-95DC-E358F4CD0BDC}"/>
    <cellStyle name="Normal 31 3 4 2 3" xfId="33804" xr:uid="{96963845-72C4-4A95-A432-6C463EFC8C39}"/>
    <cellStyle name="Normal 31 3 4 3" xfId="22778" xr:uid="{6FFD064C-BC85-42E9-AF1D-CFCE4787F307}"/>
    <cellStyle name="Normal 31 3 4 4" xfId="30896" xr:uid="{5702020C-D8CD-48B0-9EF8-59F601BF38A0}"/>
    <cellStyle name="Normal 31 3 5" xfId="5728" xr:uid="{E17786D6-58FC-4609-947F-CCB03C9FB7A5}"/>
    <cellStyle name="Normal 31 3 5 2" xfId="24260" xr:uid="{51D8D70B-2B87-488E-A2C0-22B54897F269}"/>
    <cellStyle name="Normal 31 3 5 3" xfId="32378" xr:uid="{28252D87-B6EC-46E5-A6A7-51877855BBC9}"/>
    <cellStyle name="Normal 31 3 6" xfId="21245" xr:uid="{DCCE8931-2E62-44E0-A5B0-8D72E787516E}"/>
    <cellStyle name="Normal 31 3 7" xfId="29361" xr:uid="{9967A58B-F45F-4208-BEF1-52A8EBF69AB7}"/>
    <cellStyle name="Normal 31 4" xfId="2086" xr:uid="{FEFCC7F0-137F-47AD-A28B-5498219C3101}"/>
    <cellStyle name="Normal 31 4 2" xfId="3240" xr:uid="{1078A2B3-221A-42C7-97EF-3C420477D704}"/>
    <cellStyle name="Normal 31 4 2 2" xfId="3997" xr:uid="{ED8B1C9C-04D6-49AE-AAB9-58B530D42A16}"/>
    <cellStyle name="Normal 31 4 2 2 2" xfId="5430" xr:uid="{746485DB-3380-4E03-8D37-2FFBE5B0ACBF}"/>
    <cellStyle name="Normal 31 4 2 2 2 2" xfId="8366" xr:uid="{61C707C9-C5E3-434C-B238-88CB3897ED91}"/>
    <cellStyle name="Normal 31 4 2 2 2 2 2" xfId="26898" xr:uid="{FE8AD083-FA0A-442F-8944-38085285F9F7}"/>
    <cellStyle name="Normal 31 4 2 2 2 2 3" xfId="35016" xr:uid="{7C849FE3-6F7A-463D-8999-A2842832F93A}"/>
    <cellStyle name="Normal 31 4 2 2 2 3" xfId="23990" xr:uid="{C1CB4AB2-5018-4BBE-BFAE-58C1BBB71419}"/>
    <cellStyle name="Normal 31 4 2 2 2 4" xfId="32108" xr:uid="{5A82C26F-D9C9-403F-B6A0-C24C9026071D}"/>
    <cellStyle name="Normal 31 4 2 2 3" xfId="6940" xr:uid="{DF347B83-18EE-4DB2-9E93-D872E94AEB40}"/>
    <cellStyle name="Normal 31 4 2 2 3 2" xfId="25472" xr:uid="{AD09C174-7DDC-4071-86D7-247E398066AE}"/>
    <cellStyle name="Normal 31 4 2 2 3 3" xfId="33590" xr:uid="{55235F8D-8F84-427E-8CC9-43984EE8670C}"/>
    <cellStyle name="Normal 31 4 2 2 4" xfId="22562" xr:uid="{8AD1BEBB-0C30-4A4F-B7BC-29D7FFB995FD}"/>
    <cellStyle name="Normal 31 4 2 2 5" xfId="30680" xr:uid="{D01E2CFC-B818-4182-94D0-5C1D00A4044F}"/>
    <cellStyle name="Normal 31 4 2 3" xfId="4719" xr:uid="{98EEDA16-6027-4437-818C-EE29200486E6}"/>
    <cellStyle name="Normal 31 4 2 3 2" xfId="7655" xr:uid="{77803A6B-5F1D-4349-B88C-FE0DA06D40BD}"/>
    <cellStyle name="Normal 31 4 2 3 2 2" xfId="26187" xr:uid="{502FC8C5-8588-4E63-802A-245BC66F3EE4}"/>
    <cellStyle name="Normal 31 4 2 3 2 3" xfId="34305" xr:uid="{11D01E33-23D6-420B-B26C-3C4CB81111B3}"/>
    <cellStyle name="Normal 31 4 2 3 3" xfId="23279" xr:uid="{10F422F5-3BF1-497E-908F-AF43A1DE1AAC}"/>
    <cellStyle name="Normal 31 4 2 3 4" xfId="31397" xr:uid="{EF0FA807-6DB1-43A8-987B-DE3A96E5098B}"/>
    <cellStyle name="Normal 31 4 2 4" xfId="6229" xr:uid="{DBAD4D5C-33B6-493B-91D2-D58DE72AF237}"/>
    <cellStyle name="Normal 31 4 2 4 2" xfId="24761" xr:uid="{0976C54F-8BC3-4C3F-8127-B88CD9B9970C}"/>
    <cellStyle name="Normal 31 4 2 4 3" xfId="32879" xr:uid="{2BF17A0B-16EE-4193-885E-E404045A0F57}"/>
    <cellStyle name="Normal 31 4 2 5" xfId="21843" xr:uid="{57CEC543-8F7C-47B5-AB79-C3FB42E1E060}"/>
    <cellStyle name="Normal 31 4 2 6" xfId="29959" xr:uid="{3D7D0BD8-846C-4207-BED0-83E95D036C21}"/>
    <cellStyle name="Normal 31 4 3" xfId="3335" xr:uid="{B5817D1A-9AD4-42D6-A803-623D0F3802F3}"/>
    <cellStyle name="Normal 31 4 3 2" xfId="4770" xr:uid="{AA70DB47-120B-4953-B69A-6A49F16AB1DA}"/>
    <cellStyle name="Normal 31 4 3 2 2" xfId="7706" xr:uid="{25EBAFA9-2236-4C07-925A-31439EC50C8A}"/>
    <cellStyle name="Normal 31 4 3 2 2 2" xfId="26238" xr:uid="{44A36C05-827F-4BC7-8E0B-B73131D0AF43}"/>
    <cellStyle name="Normal 31 4 3 2 2 3" xfId="34356" xr:uid="{966364CE-951D-4F53-AE35-1983EB6901C0}"/>
    <cellStyle name="Normal 31 4 3 2 3" xfId="23330" xr:uid="{C966541B-859B-4EB0-9998-DAA7D2E78FA5}"/>
    <cellStyle name="Normal 31 4 3 2 4" xfId="31448" xr:uid="{85C07BB4-0A93-48D9-85DE-050043B0E8C8}"/>
    <cellStyle name="Normal 31 4 3 3" xfId="6280" xr:uid="{F19BCB4C-6EB0-45B3-9F76-C1998250CE94}"/>
    <cellStyle name="Normal 31 4 3 3 2" xfId="24812" xr:uid="{C8BC9465-F501-46BD-BC82-D0F11CDCEBE5}"/>
    <cellStyle name="Normal 31 4 3 3 3" xfId="32930" xr:uid="{EA3EF4C9-C728-42E2-B023-87D9347B467F}"/>
    <cellStyle name="Normal 31 4 3 4" xfId="21902" xr:uid="{E8A1FF88-67D3-488C-B337-285B70E355F3}"/>
    <cellStyle name="Normal 31 4 3 5" xfId="30020" xr:uid="{872F827D-742E-4EB5-A1D1-5F969FE33B96}"/>
    <cellStyle name="Normal 31 4 4" xfId="4059" xr:uid="{749B1908-52A6-40EA-B521-4308BA1C4B71}"/>
    <cellStyle name="Normal 31 4 4 2" xfId="6995" xr:uid="{22712F77-70C9-4168-8ACB-F61B9DC21ABE}"/>
    <cellStyle name="Normal 31 4 4 2 2" xfId="25527" xr:uid="{2C06279B-1CEA-4E6E-8FC2-918039B4DC90}"/>
    <cellStyle name="Normal 31 4 4 2 3" xfId="33645" xr:uid="{48C4E4F7-A96A-486F-A711-7F69441B5F52}"/>
    <cellStyle name="Normal 31 4 4 3" xfId="22619" xr:uid="{EDED810A-3796-4C6D-82D1-F5DF28E1DD24}"/>
    <cellStyle name="Normal 31 4 4 4" xfId="30737" xr:uid="{1EF0C164-AB5C-4C05-86B3-6B1F7F03642B}"/>
    <cellStyle name="Normal 31 4 5" xfId="5569" xr:uid="{41DB2927-7C51-4E28-8C65-AE10017EA056}"/>
    <cellStyle name="Normal 31 4 5 2" xfId="24101" xr:uid="{9E40687E-4431-4EEC-ADB6-F21D2DD497BD}"/>
    <cellStyle name="Normal 31 4 5 3" xfId="32219" xr:uid="{681A7017-AC92-443B-A080-AC72B6ED1E96}"/>
    <cellStyle name="Normal 31 4 6" xfId="21067" xr:uid="{5C7B4442-038D-4AC0-8751-19AEE53DE04A}"/>
    <cellStyle name="Normal 31 4 7" xfId="29183" xr:uid="{40B2DB24-612A-49BA-A85D-BD7B6AC75FD8}"/>
    <cellStyle name="Normal 31 5" xfId="2739" xr:uid="{972414B0-BC5F-4308-A8B5-8E1C70A5B9AF}"/>
    <cellStyle name="Normal 31 5 2" xfId="3642" xr:uid="{BF287E28-6C71-43C5-B0C6-F14ED4E12990}"/>
    <cellStyle name="Normal 31 5 2 2" xfId="5075" xr:uid="{36CAB262-0A20-4F76-BE96-D4454A67A2A3}"/>
    <cellStyle name="Normal 31 5 2 2 2" xfId="8011" xr:uid="{821B7716-77DC-46ED-9C24-1244C1B434A5}"/>
    <cellStyle name="Normal 31 5 2 2 2 2" xfId="26543" xr:uid="{58355CA2-2A09-4EC3-8556-F3A551DB8274}"/>
    <cellStyle name="Normal 31 5 2 2 2 3" xfId="34661" xr:uid="{65522603-4C81-4546-A3FF-276C3E8B6E5E}"/>
    <cellStyle name="Normal 31 5 2 2 3" xfId="23635" xr:uid="{2A3CF61F-76C6-4DE1-97C2-8A8FAE5D64B0}"/>
    <cellStyle name="Normal 31 5 2 2 4" xfId="31753" xr:uid="{2386974C-4D3F-4BDB-97C8-9D7B1F4B0DCF}"/>
    <cellStyle name="Normal 31 5 2 3" xfId="6585" xr:uid="{F29B6F3A-16DB-49A2-82D6-63F291F3C975}"/>
    <cellStyle name="Normal 31 5 2 3 2" xfId="25117" xr:uid="{A8D1155F-9A83-4595-80EE-CBE3F4A4C668}"/>
    <cellStyle name="Normal 31 5 2 3 3" xfId="33235" xr:uid="{39507CDE-2337-49BD-962C-C2D6E7D34FB9}"/>
    <cellStyle name="Normal 31 5 2 4" xfId="22207" xr:uid="{E191BE3F-2A6F-43EF-96A7-D0190D194434}"/>
    <cellStyle name="Normal 31 5 2 5" xfId="30325" xr:uid="{AEC29554-DE03-4D7D-88A6-5652C96A3D7C}"/>
    <cellStyle name="Normal 31 5 3" xfId="4364" xr:uid="{2CED4800-78D3-48EE-BFDF-BC706AD81870}"/>
    <cellStyle name="Normal 31 5 3 2" xfId="7300" xr:uid="{9176C4DE-418F-4221-BC87-CE24B57DDF3D}"/>
    <cellStyle name="Normal 31 5 3 2 2" xfId="25832" xr:uid="{3D72D247-2DD5-4840-A6A2-96367B08863E}"/>
    <cellStyle name="Normal 31 5 3 2 3" xfId="33950" xr:uid="{FC9AF3A1-3ACA-4F01-A525-DF54BE01BFC8}"/>
    <cellStyle name="Normal 31 5 3 3" xfId="22924" xr:uid="{C90BCD45-E6BE-4717-9195-5478EC8C1473}"/>
    <cellStyle name="Normal 31 5 3 4" xfId="31042" xr:uid="{DA192F69-DEED-4783-B716-0A5F709605BE}"/>
    <cellStyle name="Normal 31 5 4" xfId="5874" xr:uid="{5389AB30-B2FA-4BA8-A79D-2AFB3083DE4A}"/>
    <cellStyle name="Normal 31 5 4 2" xfId="24406" xr:uid="{1ABCA30A-45B7-4671-9061-6AEF21E9993D}"/>
    <cellStyle name="Normal 31 5 4 3" xfId="32524" xr:uid="{4EE70789-C71D-43F7-A72A-4B4F39FD0009}"/>
    <cellStyle name="Normal 31 5 5" xfId="21457" xr:uid="{73E13F2F-D46F-4C8D-8FC8-B35AE49BE4CE}"/>
    <cellStyle name="Normal 31 5 6" xfId="29573" xr:uid="{D86E0D2B-DB09-47EA-97A4-9916703F9F53}"/>
    <cellStyle name="Normal 31 6" xfId="3295" xr:uid="{ED927B64-5CAD-4195-9DF5-810C63A986B5}"/>
    <cellStyle name="Normal 31 6 2" xfId="4012" xr:uid="{88002560-5DF6-440F-B89C-D0092C25D9E3}"/>
    <cellStyle name="Normal 31 6 2 2" xfId="5445" xr:uid="{BA73F341-B3A4-447B-98DB-7329A5F47CE0}"/>
    <cellStyle name="Normal 31 6 2 2 2" xfId="8381" xr:uid="{28B96B8C-2CF0-4736-9FE0-6321969E4FD6}"/>
    <cellStyle name="Normal 31 6 2 2 2 2" xfId="26913" xr:uid="{456B381A-EE83-4539-BE87-4C4ECD3DB6E6}"/>
    <cellStyle name="Normal 31 6 2 2 2 3" xfId="35031" xr:uid="{57596797-D032-4618-8879-9EA29D43BEC4}"/>
    <cellStyle name="Normal 31 6 2 2 3" xfId="24005" xr:uid="{09AD3E1E-D7C0-4975-BB50-6F369D2933AA}"/>
    <cellStyle name="Normal 31 6 2 2 4" xfId="32123" xr:uid="{E71586B8-EF50-4BF4-80EC-466AA8F0EAB5}"/>
    <cellStyle name="Normal 31 6 2 3" xfId="6955" xr:uid="{2B26183F-9DF3-4B6D-83DA-C2F5B222C7A3}"/>
    <cellStyle name="Normal 31 6 2 3 2" xfId="25487" xr:uid="{8470F0C3-2B4C-4EF2-936B-21C8FC35F2D0}"/>
    <cellStyle name="Normal 31 6 2 3 3" xfId="33605" xr:uid="{48A6289A-82DC-40A2-A933-758243472B5A}"/>
    <cellStyle name="Normal 31 6 2 4" xfId="22577" xr:uid="{CF5B8684-87B7-4474-B61D-A9E23F00D4F7}"/>
    <cellStyle name="Normal 31 6 2 5" xfId="30695" xr:uid="{E11B6F90-830D-4169-B9ED-9FA369B67776}"/>
    <cellStyle name="Normal 31 6 3" xfId="4734" xr:uid="{2B3FCE9F-D25C-415B-8760-FD0A66B83405}"/>
    <cellStyle name="Normal 31 6 3 2" xfId="7670" xr:uid="{ECF0FBFE-1EB3-4200-A68B-0FA0DE4B92B6}"/>
    <cellStyle name="Normal 31 6 3 2 2" xfId="26202" xr:uid="{70DE4DA4-DF5D-46B0-ACBE-26387831D967}"/>
    <cellStyle name="Normal 31 6 3 2 3" xfId="34320" xr:uid="{31341063-9B78-41DA-A3D9-6D1ED97E70B6}"/>
    <cellStyle name="Normal 31 6 3 3" xfId="23294" xr:uid="{29DDD9F6-FA64-4074-BF8C-41C48446B4AC}"/>
    <cellStyle name="Normal 31 6 3 4" xfId="31412" xr:uid="{B0C4FC68-053B-4837-A65E-8FF3511C6F31}"/>
    <cellStyle name="Normal 31 6 4" xfId="6244" xr:uid="{C054EE5E-A536-4DDF-B2D4-28FDC092B341}"/>
    <cellStyle name="Normal 31 6 4 2" xfId="24776" xr:uid="{160BB81E-EA20-46FF-8456-365AE2B9224B}"/>
    <cellStyle name="Normal 31 6 4 3" xfId="32894" xr:uid="{1E293FFA-F01E-4B59-886A-51353E1008D0}"/>
    <cellStyle name="Normal 31 6 5" xfId="21866" xr:uid="{5DE5A92F-9E1C-48A5-8E57-006D60B83D42}"/>
    <cellStyle name="Normal 31 6 6" xfId="29983" xr:uid="{8788B06F-D54E-453A-8B9E-0A1E01B73324}"/>
    <cellStyle name="Normal 31 7" xfId="3312" xr:uid="{93F3BCDA-7CB0-4EF5-9C41-AA8F72A0E2BF}"/>
    <cellStyle name="Normal 31 7 2" xfId="4749" xr:uid="{C43BF47C-AEB1-4F71-AB41-13B8E38588F6}"/>
    <cellStyle name="Normal 31 7 2 2" xfId="7685" xr:uid="{3686259A-F673-4B50-9B92-E587E78405BD}"/>
    <cellStyle name="Normal 31 7 2 2 2" xfId="26217" xr:uid="{326CE384-6AD8-489F-8925-B57FF4BAE6F7}"/>
    <cellStyle name="Normal 31 7 2 2 3" xfId="34335" xr:uid="{1634883A-97E7-46CF-A9D6-D8E3DEB1F33F}"/>
    <cellStyle name="Normal 31 7 2 3" xfId="23309" xr:uid="{0F9784B9-8990-46F0-9B73-2396C319C9B4}"/>
    <cellStyle name="Normal 31 7 2 4" xfId="31427" xr:uid="{C6DFE1F9-E2CB-49E7-ABE1-A15894473F8D}"/>
    <cellStyle name="Normal 31 7 3" xfId="6259" xr:uid="{AD2BD8D1-B42A-4CB0-B831-A508FDD39810}"/>
    <cellStyle name="Normal 31 7 3 2" xfId="24791" xr:uid="{649D39FF-E8D0-4E53-9559-074016B3B03A}"/>
    <cellStyle name="Normal 31 7 3 3" xfId="32909" xr:uid="{9C9B0F81-74DD-4B95-8A14-51C8A219405C}"/>
    <cellStyle name="Normal 31 7 4" xfId="21881" xr:uid="{8BB4374E-B48F-4BA6-9C81-8714D65C1081}"/>
    <cellStyle name="Normal 31 7 5" xfId="29998" xr:uid="{A27E107C-E65B-4BD4-8582-A63836D6F64E}"/>
    <cellStyle name="Normal 31 8" xfId="4036" xr:uid="{557EA112-8529-4CFD-ADFD-2D33F9A6DB09}"/>
    <cellStyle name="Normal 31 8 2" xfId="6972" xr:uid="{B23295E2-4FCC-4DD6-85C4-0386276D803E}"/>
    <cellStyle name="Normal 31 8 2 2" xfId="25504" xr:uid="{0AA6EB73-004A-4F45-92EB-72C2A2671CA6}"/>
    <cellStyle name="Normal 31 8 2 3" xfId="33622" xr:uid="{89FAAF52-9544-4DFE-A731-7066ACDF4293}"/>
    <cellStyle name="Normal 31 8 3" xfId="22596" xr:uid="{1E440805-41FD-4C15-9AB2-3E18A18957DA}"/>
    <cellStyle name="Normal 31 8 4" xfId="30714" xr:uid="{6BEE3100-A3A7-42DD-A578-3CDF3EA6EB2E}"/>
    <cellStyle name="Normal 31 9" xfId="5548" xr:uid="{39E201DA-1D72-4D45-8E88-D7975F07126D}"/>
    <cellStyle name="Normal 31 9 2" xfId="24080" xr:uid="{6806C952-9AC2-4574-A31C-C7C9FEA713F5}"/>
    <cellStyle name="Normal 31 9 3" xfId="32198" xr:uid="{9BC247D0-6BE3-4993-85E6-C15DB9E7AA4C}"/>
    <cellStyle name="Normal 32" xfId="672" xr:uid="{ECB60526-BFE6-4782-93F7-880997902716}"/>
    <cellStyle name="Normal 32 2" xfId="2505" xr:uid="{8060435C-8758-4440-AF58-5A4AFE5FEB5C}"/>
    <cellStyle name="Normal 32 2 2" xfId="11366" xr:uid="{BBBD58B7-7128-4A79-BB0A-A326342D8667}"/>
    <cellStyle name="Normal 32 3" xfId="11365" xr:uid="{2D2911B5-55B9-4D55-8BB9-8250001752F5}"/>
    <cellStyle name="Normal 33" xfId="673" xr:uid="{6654CEB7-BAED-4F60-92E6-B4FB6D5E73F1}"/>
    <cellStyle name="Normal 33 10" xfId="20462" xr:uid="{388B4417-5AF2-4168-8678-961848229AB6}"/>
    <cellStyle name="Normal 33 11" xfId="28558" xr:uid="{F5332B20-C1AD-4B32-9711-8B15C3F95061}"/>
    <cellStyle name="Normal 33 2" xfId="1016" xr:uid="{0AEBDF62-9596-43CB-9CEF-499281DEF8A4}"/>
    <cellStyle name="Normal 33 2 10" xfId="28867" xr:uid="{B725D678-55C3-4F5B-B673-567442581142}"/>
    <cellStyle name="Normal 33 2 2" xfId="2389" xr:uid="{70C631E4-7D96-43B6-862D-0C1CF35CDF5D}"/>
    <cellStyle name="Normal 33 2 2 2" xfId="2977" xr:uid="{6A1534AA-757F-4931-AFD7-3C35E01C0D82}"/>
    <cellStyle name="Normal 33 2 2 2 2" xfId="3850" xr:uid="{2843E056-6B45-41F6-8757-F18E2D3F84E5}"/>
    <cellStyle name="Normal 33 2 2 2 2 2" xfId="5283" xr:uid="{B7E0213F-0809-4AFB-B944-475D6CEC5A3D}"/>
    <cellStyle name="Normal 33 2 2 2 2 2 2" xfId="8219" xr:uid="{267E5C81-3B6F-4C6E-AA76-58DBD0CCC252}"/>
    <cellStyle name="Normal 33 2 2 2 2 2 2 2" xfId="26751" xr:uid="{C3286BB9-E526-414B-9C28-72E460C90490}"/>
    <cellStyle name="Normal 33 2 2 2 2 2 2 3" xfId="34869" xr:uid="{53FF4871-B05A-4416-B633-E480919A35FB}"/>
    <cellStyle name="Normal 33 2 2 2 2 2 3" xfId="23843" xr:uid="{096A57D8-A988-45F8-8E0F-2F8AB048A061}"/>
    <cellStyle name="Normal 33 2 2 2 2 2 4" xfId="31961" xr:uid="{E8CA48F5-E198-4536-9FD1-6011A02610D5}"/>
    <cellStyle name="Normal 33 2 2 2 2 3" xfId="6793" xr:uid="{6596CD0C-B0BF-43D7-AA2D-305F38658D65}"/>
    <cellStyle name="Normal 33 2 2 2 2 3 2" xfId="25325" xr:uid="{77E88DB2-2794-4DBF-BF09-F7EA70D3D9C0}"/>
    <cellStyle name="Normal 33 2 2 2 2 3 3" xfId="33443" xr:uid="{B14305AD-B1E6-4E9C-97AC-75AF24678051}"/>
    <cellStyle name="Normal 33 2 2 2 2 4" xfId="22415" xr:uid="{00CBB3B6-F865-49DC-9A13-63CFC36492D1}"/>
    <cellStyle name="Normal 33 2 2 2 2 5" xfId="30533" xr:uid="{58AA9632-C931-42BD-8CF8-AED03C3CEFFD}"/>
    <cellStyle name="Normal 33 2 2 2 3" xfId="4572" xr:uid="{A55C434F-5A10-4700-94AF-94563C34F151}"/>
    <cellStyle name="Normal 33 2 2 2 3 2" xfId="7508" xr:uid="{E1589B22-D6E8-4528-A076-919BD2F7EFD8}"/>
    <cellStyle name="Normal 33 2 2 2 3 2 2" xfId="26040" xr:uid="{108D5CC8-6CBE-427C-86E7-AB6456DD131C}"/>
    <cellStyle name="Normal 33 2 2 2 3 2 3" xfId="34158" xr:uid="{A36F726F-BE74-42F1-B298-7CEB3EE743A8}"/>
    <cellStyle name="Normal 33 2 2 2 3 3" xfId="23132" xr:uid="{D2175CD7-92A8-4230-AC88-AC40D544DD16}"/>
    <cellStyle name="Normal 33 2 2 2 3 4" xfId="31250" xr:uid="{B65F5F5C-6EF1-4779-82F3-D45B3AC54883}"/>
    <cellStyle name="Normal 33 2 2 2 4" xfId="6082" xr:uid="{0522025C-3BB7-4CF6-98AA-858EE1DCEDA8}"/>
    <cellStyle name="Normal 33 2 2 2 4 2" xfId="24614" xr:uid="{673E6489-4D02-48D9-BC83-FC0D28FBD12F}"/>
    <cellStyle name="Normal 33 2 2 2 4 3" xfId="32732" xr:uid="{006A46D1-CF86-4EEF-AD66-8387FB32F539}"/>
    <cellStyle name="Normal 33 2 2 2 5" xfId="21670" xr:uid="{732508A5-D6B6-4C1D-B3E6-CF6F162D30D7}"/>
    <cellStyle name="Normal 33 2 2 2 6" xfId="29786" xr:uid="{B19424EA-FFA9-4368-9BEB-BD9F12915ADB}"/>
    <cellStyle name="Normal 33 2 2 3" xfId="3555" xr:uid="{3F759D01-E2B3-432C-9910-57333CEFE87A}"/>
    <cellStyle name="Normal 33 2 2 3 2" xfId="4990" xr:uid="{FE505565-2529-43EA-A712-986841A256CA}"/>
    <cellStyle name="Normal 33 2 2 3 2 2" xfId="7926" xr:uid="{1A799CB6-3518-451D-9A34-164D5CF3F973}"/>
    <cellStyle name="Normal 33 2 2 3 2 2 2" xfId="26458" xr:uid="{DF152870-3833-4D95-BAEC-4299F699575F}"/>
    <cellStyle name="Normal 33 2 2 3 2 2 3" xfId="34576" xr:uid="{9BC097DE-C510-456B-8CD7-17D5B9F9E5A2}"/>
    <cellStyle name="Normal 33 2 2 3 2 3" xfId="23550" xr:uid="{64DCD352-C1D1-473A-AFC1-A2054D05DE87}"/>
    <cellStyle name="Normal 33 2 2 3 2 4" xfId="31668" xr:uid="{4D49485D-B4FD-4160-8A4E-ABD0B790D992}"/>
    <cellStyle name="Normal 33 2 2 3 3" xfId="6500" xr:uid="{C3F22231-42C8-4A3E-9DEC-657299AC7350}"/>
    <cellStyle name="Normal 33 2 2 3 3 2" xfId="25032" xr:uid="{D947F867-CC97-435B-985E-28053A0030E3}"/>
    <cellStyle name="Normal 33 2 2 3 3 3" xfId="33150" xr:uid="{D90A27F5-FD2D-417D-AFED-70D0F8C39DEA}"/>
    <cellStyle name="Normal 33 2 2 3 4" xfId="22122" xr:uid="{73F67A89-5073-4083-B852-C45E13CFE807}"/>
    <cellStyle name="Normal 33 2 2 3 5" xfId="30240" xr:uid="{2C195233-F68F-41FA-98D5-EF03E1FFE0F6}"/>
    <cellStyle name="Normal 33 2 2 4" xfId="4279" xr:uid="{63BB33F9-D1E6-492F-80BE-4F3A480826C3}"/>
    <cellStyle name="Normal 33 2 2 4 2" xfId="7215" xr:uid="{7747A025-A6A2-4761-8CB6-D818B0554068}"/>
    <cellStyle name="Normal 33 2 2 4 2 2" xfId="25747" xr:uid="{6ED644A7-D1FF-45DA-A919-F24860A893D3}"/>
    <cellStyle name="Normal 33 2 2 4 2 3" xfId="33865" xr:uid="{33E1C37F-E7D6-4B06-9FE6-5B09E53C8E13}"/>
    <cellStyle name="Normal 33 2 2 4 3" xfId="22839" xr:uid="{8D65695D-0FBA-407E-BD50-B4CC75EA98D2}"/>
    <cellStyle name="Normal 33 2 2 4 4" xfId="30957" xr:uid="{F01A2830-591C-4A23-A52A-0AFE2213D7DB}"/>
    <cellStyle name="Normal 33 2 2 5" xfId="5789" xr:uid="{A0B5B7A9-9A5E-4749-8E3B-9AE736BC2BBF}"/>
    <cellStyle name="Normal 33 2 2 5 2" xfId="24321" xr:uid="{7BF96C2B-AD9A-4B02-A886-01E42E1F26EB}"/>
    <cellStyle name="Normal 33 2 2 5 3" xfId="32439" xr:uid="{99E93ECF-8B3C-4FC9-81E1-8A2248FE2CF4}"/>
    <cellStyle name="Normal 33 2 2 6" xfId="21307" xr:uid="{809481EE-8C6E-47BF-9031-78523897DF1C}"/>
    <cellStyle name="Normal 33 2 2 7" xfId="29423" xr:uid="{1027F4D8-FD77-4611-A7A4-13E4ABEA6FB1}"/>
    <cellStyle name="Normal 33 2 3" xfId="2852" xr:uid="{85694455-F87D-4C97-8B6E-34EEA7F9F1A1}"/>
    <cellStyle name="Normal 33 2 3 2" xfId="3725" xr:uid="{99C77527-CCE3-4178-A557-EC44D7BA05A1}"/>
    <cellStyle name="Normal 33 2 3 2 2" xfId="5158" xr:uid="{1EF8AA07-3EA5-439A-892C-65648EF695EE}"/>
    <cellStyle name="Normal 33 2 3 2 2 2" xfId="8094" xr:uid="{DF5E7270-9E95-4F7D-9C39-1AE41A759981}"/>
    <cellStyle name="Normal 33 2 3 2 2 2 2" xfId="26626" xr:uid="{93FAC8C6-19AF-444B-A5F5-F0CDF72C8E61}"/>
    <cellStyle name="Normal 33 2 3 2 2 2 3" xfId="34744" xr:uid="{19257B2D-FB31-4776-B7A5-EDDE710C0222}"/>
    <cellStyle name="Normal 33 2 3 2 2 3" xfId="23718" xr:uid="{0B003C06-239C-45FB-BC4A-4E3C90A7030D}"/>
    <cellStyle name="Normal 33 2 3 2 2 4" xfId="31836" xr:uid="{20821295-5DF3-4A6A-9BD2-083B3542AD93}"/>
    <cellStyle name="Normal 33 2 3 2 3" xfId="6668" xr:uid="{B4179E64-C1F0-4608-9BC2-F03D75A90F26}"/>
    <cellStyle name="Normal 33 2 3 2 3 2" xfId="25200" xr:uid="{699156D9-F864-4E69-B09B-B634E3A48614}"/>
    <cellStyle name="Normal 33 2 3 2 3 3" xfId="33318" xr:uid="{1044D897-3319-4343-939E-7A312AD75974}"/>
    <cellStyle name="Normal 33 2 3 2 4" xfId="22290" xr:uid="{54B1B14F-9630-41E3-8C16-2A9A26328035}"/>
    <cellStyle name="Normal 33 2 3 2 5" xfId="30408" xr:uid="{7563B806-B121-44D3-BEC0-F4481015C56C}"/>
    <cellStyle name="Normal 33 2 3 3" xfId="4447" xr:uid="{A9824F50-52CF-4BCE-BFC7-DDC9C1392D48}"/>
    <cellStyle name="Normal 33 2 3 3 2" xfId="7383" xr:uid="{A34689E7-5965-42CF-A5F9-1A8B97E4D2EF}"/>
    <cellStyle name="Normal 33 2 3 3 2 2" xfId="25915" xr:uid="{DF897D6E-A86E-4DB0-B8C3-A194689BC63E}"/>
    <cellStyle name="Normal 33 2 3 3 2 3" xfId="34033" xr:uid="{C9527B11-D00A-466B-9CD7-ECE467C29E33}"/>
    <cellStyle name="Normal 33 2 3 3 3" xfId="23007" xr:uid="{BEC10FF9-4FE3-4E05-99BB-BF7BD9C4FC65}"/>
    <cellStyle name="Normal 33 2 3 3 4" xfId="31125" xr:uid="{01545830-57B0-4048-B973-CA090FAA88D0}"/>
    <cellStyle name="Normal 33 2 3 4" xfId="5957" xr:uid="{FD8DD2CE-6ED2-4C1E-80AA-D97498CB47DE}"/>
    <cellStyle name="Normal 33 2 3 4 2" xfId="24489" xr:uid="{2085A7AD-B336-4F78-8C45-134747736EE3}"/>
    <cellStyle name="Normal 33 2 3 4 3" xfId="32607" xr:uid="{E9191FA3-581C-4E20-9C5A-EAA59555CC72}"/>
    <cellStyle name="Normal 33 2 3 5" xfId="21545" xr:uid="{B2128235-502C-4A04-B29C-D14DFDBB7275}"/>
    <cellStyle name="Normal 33 2 3 6" xfId="29661" xr:uid="{4DE14E4E-BB7A-4196-9CDE-1C787CAC9A15}"/>
    <cellStyle name="Normal 33 2 4" xfId="3430" xr:uid="{052AEFAE-DA76-424A-ABC8-3926FC5D2FC7}"/>
    <cellStyle name="Normal 33 2 4 2" xfId="4865" xr:uid="{5B0464CC-3AF6-44DD-8D8B-AAD462054010}"/>
    <cellStyle name="Normal 33 2 4 2 2" xfId="7801" xr:uid="{3219D090-61FC-4ECD-B42D-A4DE3B996A20}"/>
    <cellStyle name="Normal 33 2 4 2 2 2" xfId="26333" xr:uid="{E75748FC-D51E-4794-84F2-1D31546D850F}"/>
    <cellStyle name="Normal 33 2 4 2 2 3" xfId="34451" xr:uid="{8158E0E8-03F9-4F49-B3F4-83ED6A90B3BD}"/>
    <cellStyle name="Normal 33 2 4 2 3" xfId="23425" xr:uid="{CA2C4AD7-8446-44C1-A3CD-65539987214D}"/>
    <cellStyle name="Normal 33 2 4 2 4" xfId="31543" xr:uid="{F98BC3AB-C7F3-4AC8-8459-2299CDC1A0C4}"/>
    <cellStyle name="Normal 33 2 4 3" xfId="6375" xr:uid="{9F16307F-0AEB-4E16-A4C6-ABB7AFE440E0}"/>
    <cellStyle name="Normal 33 2 4 3 2" xfId="24907" xr:uid="{81EB8D36-C46D-47A7-82A5-B5B37D14B56C}"/>
    <cellStyle name="Normal 33 2 4 3 3" xfId="33025" xr:uid="{80B9517D-A7D3-4ADC-A2ED-2567A685CEC7}"/>
    <cellStyle name="Normal 33 2 4 4" xfId="21997" xr:uid="{571DE571-FB1F-4F36-A020-E81CE4FDE6CB}"/>
    <cellStyle name="Normal 33 2 4 5" xfId="30115" xr:uid="{54817796-AA56-4EFA-965A-80483870FC87}"/>
    <cellStyle name="Normal 33 2 5" xfId="4154" xr:uid="{1E0AFA2B-ACF7-40FF-8F12-BE00F6AD3248}"/>
    <cellStyle name="Normal 33 2 5 2" xfId="7090" xr:uid="{B7A847BB-E02B-4712-9444-BD0E95BF6FA0}"/>
    <cellStyle name="Normal 33 2 5 2 2" xfId="25622" xr:uid="{CEE1A2F8-0D6F-4E31-BA92-B6AD0D6BD482}"/>
    <cellStyle name="Normal 33 2 5 2 3" xfId="33740" xr:uid="{AB12DEE9-CA27-4D40-B9C5-71740E58700D}"/>
    <cellStyle name="Normal 33 2 5 3" xfId="22714" xr:uid="{7936AD21-7395-43E8-AE1B-A81DAFBA3A42}"/>
    <cellStyle name="Normal 33 2 5 4" xfId="30832" xr:uid="{007C5911-12A5-48EB-85B6-889441C258F9}"/>
    <cellStyle name="Normal 33 2 6" xfId="5664" xr:uid="{D7F96580-6A40-4770-8EAF-A9DC76FEAE6E}"/>
    <cellStyle name="Normal 33 2 6 2" xfId="24196" xr:uid="{A1FE39AB-6971-4729-9757-BA9B404DB2B6}"/>
    <cellStyle name="Normal 33 2 6 3" xfId="32314" xr:uid="{FE726853-C862-4B90-AE06-3DF964F29AD6}"/>
    <cellStyle name="Normal 33 2 7" xfId="11368" xr:uid="{999B6CD2-7BFF-4E4D-9E4E-D7FEC62518F6}"/>
    <cellStyle name="Normal 33 2 8" xfId="2249" xr:uid="{361CB156-4C95-4E80-9565-404F5EC206F6}"/>
    <cellStyle name="Normal 33 2 8 2" xfId="21178" xr:uid="{432E377B-BB52-4290-980B-55DDE47081FE}"/>
    <cellStyle name="Normal 33 2 8 3" xfId="29294" xr:uid="{A089C822-1D25-4F2F-98B8-6082597763BB}"/>
    <cellStyle name="Normal 33 2 9" xfId="20772" xr:uid="{63D9D253-8FE0-4557-B013-6AC00C5087F1}"/>
    <cellStyle name="Normal 33 3" xfId="2341" xr:uid="{F13BA2C2-A067-417F-BFF2-89B25C8B5B35}"/>
    <cellStyle name="Normal 33 3 2" xfId="2931" xr:uid="{815378F7-C8F1-437D-B9FA-48B3B3873584}"/>
    <cellStyle name="Normal 33 3 2 2" xfId="3804" xr:uid="{A043A681-3DDA-45DB-8CA6-7634287C5143}"/>
    <cellStyle name="Normal 33 3 2 2 2" xfId="5237" xr:uid="{CD895E95-5527-4ABA-8A29-A55057BF091C}"/>
    <cellStyle name="Normal 33 3 2 2 2 2" xfId="8173" xr:uid="{39DA8AAF-4F22-4F19-BB26-99909D023D66}"/>
    <cellStyle name="Normal 33 3 2 2 2 2 2" xfId="26705" xr:uid="{15329DF1-79C1-4523-A7E4-3B94F9942F2B}"/>
    <cellStyle name="Normal 33 3 2 2 2 2 3" xfId="34823" xr:uid="{9D017BD1-A02A-45E1-AAB7-081F434B46F6}"/>
    <cellStyle name="Normal 33 3 2 2 2 3" xfId="23797" xr:uid="{D88DC284-3800-4315-B743-9D74A40874D3}"/>
    <cellStyle name="Normal 33 3 2 2 2 4" xfId="31915" xr:uid="{EFBC9F21-208B-4CF4-A292-B2134755C82A}"/>
    <cellStyle name="Normal 33 3 2 2 3" xfId="6747" xr:uid="{4AA11197-A233-47A2-A025-0C330D918306}"/>
    <cellStyle name="Normal 33 3 2 2 3 2" xfId="25279" xr:uid="{6639CD69-0E67-4E0B-878B-E51A4DFD155B}"/>
    <cellStyle name="Normal 33 3 2 2 3 3" xfId="33397" xr:uid="{10344E9C-E03A-45B0-BF18-E8B5A6867B2C}"/>
    <cellStyle name="Normal 33 3 2 2 4" xfId="22369" xr:uid="{18BA8B1B-CC1C-47C6-8A13-3C6F4E51D245}"/>
    <cellStyle name="Normal 33 3 2 2 5" xfId="30487" xr:uid="{1E44DA52-8009-49EC-88D2-3DBAFA8AA1A8}"/>
    <cellStyle name="Normal 33 3 2 3" xfId="4526" xr:uid="{245E9D21-1DAC-4592-854A-A5F02FCF5891}"/>
    <cellStyle name="Normal 33 3 2 3 2" xfId="7462" xr:uid="{9722EDCC-2B36-411D-9F1B-0F1457E26D69}"/>
    <cellStyle name="Normal 33 3 2 3 2 2" xfId="25994" xr:uid="{C1885EC2-ACAE-49A8-826C-03D5C26B3DBB}"/>
    <cellStyle name="Normal 33 3 2 3 2 3" xfId="34112" xr:uid="{594A9D86-5E84-4031-988C-AA92114707CE}"/>
    <cellStyle name="Normal 33 3 2 3 3" xfId="23086" xr:uid="{EB7FDDB7-96AF-4FF2-A3C2-96B54D4D5726}"/>
    <cellStyle name="Normal 33 3 2 3 4" xfId="31204" xr:uid="{895484E5-D8DE-410A-B022-0C6C99217B46}"/>
    <cellStyle name="Normal 33 3 2 4" xfId="6036" xr:uid="{A0FD4679-684E-4387-BFE5-02ACBF591599}"/>
    <cellStyle name="Normal 33 3 2 4 2" xfId="24568" xr:uid="{E11E3EFC-0048-420F-80E5-94A91CE6DB2B}"/>
    <cellStyle name="Normal 33 3 2 4 3" xfId="32686" xr:uid="{618D973E-BFFB-4DC8-AA27-4C9D2AAFCEAD}"/>
    <cellStyle name="Normal 33 3 2 5" xfId="21624" xr:uid="{A8A305F4-32AD-4218-B3F7-EDB5D7382062}"/>
    <cellStyle name="Normal 33 3 2 6" xfId="29740" xr:uid="{30FF407E-F716-4756-9F26-BA9B2628EA08}"/>
    <cellStyle name="Normal 33 3 3" xfId="3509" xr:uid="{3CFF3D15-F0BB-4DFC-BE41-D7CA8F8C9104}"/>
    <cellStyle name="Normal 33 3 3 2" xfId="4944" xr:uid="{02B79C61-46F7-4B79-B265-AF37640E207F}"/>
    <cellStyle name="Normal 33 3 3 2 2" xfId="7880" xr:uid="{D2E5A2DC-A8FB-444F-BE77-54EFFCA7B2E4}"/>
    <cellStyle name="Normal 33 3 3 2 2 2" xfId="26412" xr:uid="{0326FFAC-1B5F-44DF-8D4C-11B190E4180B}"/>
    <cellStyle name="Normal 33 3 3 2 2 3" xfId="34530" xr:uid="{71673F98-94CC-4458-8306-57E1F35C6A0A}"/>
    <cellStyle name="Normal 33 3 3 2 3" xfId="23504" xr:uid="{CFCB2461-B0C7-4359-9C6A-B72DBC4BE062}"/>
    <cellStyle name="Normal 33 3 3 2 4" xfId="31622" xr:uid="{A3FBD43E-90F5-40CF-920A-C1CAE9326150}"/>
    <cellStyle name="Normal 33 3 3 3" xfId="6454" xr:uid="{47CF6313-975C-42D9-9FC8-539EFB0EDA2A}"/>
    <cellStyle name="Normal 33 3 3 3 2" xfId="24986" xr:uid="{E3E009AB-32FD-4A01-A257-EC95AA678450}"/>
    <cellStyle name="Normal 33 3 3 3 3" xfId="33104" xr:uid="{8102DA03-8623-4B68-BD7F-084BC3BB4A3E}"/>
    <cellStyle name="Normal 33 3 3 4" xfId="22076" xr:uid="{46D65229-826A-49CF-8A0E-CC6F3D968105}"/>
    <cellStyle name="Normal 33 3 3 5" xfId="30194" xr:uid="{AF4B2874-21AF-469B-A8C4-260218B2A72C}"/>
    <cellStyle name="Normal 33 3 4" xfId="4233" xr:uid="{3CE46474-7A5E-4CD0-863A-D2694403054D}"/>
    <cellStyle name="Normal 33 3 4 2" xfId="7169" xr:uid="{5D3C0CFD-C963-4F36-AEC2-385C52B85530}"/>
    <cellStyle name="Normal 33 3 4 2 2" xfId="25701" xr:uid="{1A9FAB2F-F43E-49C9-85A3-245C4337FF6E}"/>
    <cellStyle name="Normal 33 3 4 2 3" xfId="33819" xr:uid="{BAACC23A-A214-4C07-9408-13FD7239C58F}"/>
    <cellStyle name="Normal 33 3 4 3" xfId="22793" xr:uid="{44ECD1A4-C7F0-44C0-865B-DBAB91AFD392}"/>
    <cellStyle name="Normal 33 3 4 4" xfId="30911" xr:uid="{BAB3BAC4-5F07-4FEC-AAF9-7101A6E23707}"/>
    <cellStyle name="Normal 33 3 5" xfId="5743" xr:uid="{74B43F33-905E-43DB-890F-F7842EEB1B67}"/>
    <cellStyle name="Normal 33 3 5 2" xfId="24275" xr:uid="{2430A084-CF25-4EA0-8A3B-0E47F46BB3D1}"/>
    <cellStyle name="Normal 33 3 5 3" xfId="32393" xr:uid="{077BD728-0F8A-4764-BE58-644556D990A9}"/>
    <cellStyle name="Normal 33 3 6" xfId="21260" xr:uid="{31B5A67F-3EB2-463E-A93E-B4BB1E9DC495}"/>
    <cellStyle name="Normal 33 3 7" xfId="29376" xr:uid="{D77A6B90-1FAF-41B0-809A-354CA4178395}"/>
    <cellStyle name="Normal 33 4" xfId="2771" xr:uid="{8E2D5982-1A95-47FB-A289-6E592A677D0B}"/>
    <cellStyle name="Normal 33 4 2" xfId="3661" xr:uid="{CBC643B8-1EE1-43D5-B340-B955971CCC19}"/>
    <cellStyle name="Normal 33 4 2 2" xfId="5094" xr:uid="{58A2A778-42B3-49F9-A2D7-88A8E2DEBE4A}"/>
    <cellStyle name="Normal 33 4 2 2 2" xfId="8030" xr:uid="{3662A780-60DA-495D-A7CE-211D054A94E3}"/>
    <cellStyle name="Normal 33 4 2 2 2 2" xfId="26562" xr:uid="{48CC6349-CE70-44E7-A8BE-7E9A419CE8E7}"/>
    <cellStyle name="Normal 33 4 2 2 2 3" xfId="34680" xr:uid="{2F1F590D-1188-4EA3-9B91-6A66C9B6187B}"/>
    <cellStyle name="Normal 33 4 2 2 3" xfId="23654" xr:uid="{2AE543F3-1463-44AC-8E34-22548EA7F204}"/>
    <cellStyle name="Normal 33 4 2 2 4" xfId="31772" xr:uid="{9EC386D9-9CE5-4B00-A51F-27087C3D7EF9}"/>
    <cellStyle name="Normal 33 4 2 3" xfId="6604" xr:uid="{8A67FF3C-2204-46CA-9D72-3BCFCD708FD4}"/>
    <cellStyle name="Normal 33 4 2 3 2" xfId="25136" xr:uid="{C9E59879-826F-4F83-BF45-5C88DC7C28F2}"/>
    <cellStyle name="Normal 33 4 2 3 3" xfId="33254" xr:uid="{69E963E8-A997-4BA9-9F5E-EC64BF4525D0}"/>
    <cellStyle name="Normal 33 4 2 4" xfId="22226" xr:uid="{CD3AC6F2-17C1-44D3-A27E-9C75C9E63FF6}"/>
    <cellStyle name="Normal 33 4 2 5" xfId="30344" xr:uid="{D47957D8-FDC0-4396-84A1-D3C23F70CED6}"/>
    <cellStyle name="Normal 33 4 3" xfId="4383" xr:uid="{30840A8F-065E-4B4E-B9C2-99A1870F9AE1}"/>
    <cellStyle name="Normal 33 4 3 2" xfId="7319" xr:uid="{3ECEC4EE-7CD4-42F6-9590-9F5D81A9A7B1}"/>
    <cellStyle name="Normal 33 4 3 2 2" xfId="25851" xr:uid="{58BFC5D6-7A80-4B8E-91B9-5360FD54BBCA}"/>
    <cellStyle name="Normal 33 4 3 2 3" xfId="33969" xr:uid="{4F46F5DB-5DEF-446A-BE5F-97454D71DFFD}"/>
    <cellStyle name="Normal 33 4 3 3" xfId="22943" xr:uid="{70D41689-F114-40BE-BE8F-3D66800C8389}"/>
    <cellStyle name="Normal 33 4 3 4" xfId="31061" xr:uid="{8847708B-6D81-41BA-9742-773170B68253}"/>
    <cellStyle name="Normal 33 4 4" xfId="5893" xr:uid="{7A08291A-CE45-4858-B794-E4B0A86AD63B}"/>
    <cellStyle name="Normal 33 4 4 2" xfId="24425" xr:uid="{A9DE78C1-74C3-4B20-9CF7-328B5FAC5E73}"/>
    <cellStyle name="Normal 33 4 4 3" xfId="32543" xr:uid="{9FC9F9BF-8914-4A56-84FC-1845C16C08BD}"/>
    <cellStyle name="Normal 33 4 5" xfId="21478" xr:uid="{3CDF4CE0-F726-49BA-A1DC-6D423444D59C}"/>
    <cellStyle name="Normal 33 4 6" xfId="29594" xr:uid="{77EE8C81-351C-4FAB-A1CF-681AF3C2877E}"/>
    <cellStyle name="Normal 33 5" xfId="3352" xr:uid="{0FD95869-B0D9-4E86-905E-DEC258B1E530}"/>
    <cellStyle name="Normal 33 5 2" xfId="4787" xr:uid="{7B86C0FF-7ADD-4CD4-9F1A-191545B22294}"/>
    <cellStyle name="Normal 33 5 2 2" xfId="7723" xr:uid="{78F33183-33DD-493A-BE22-ADA2434C2DC9}"/>
    <cellStyle name="Normal 33 5 2 2 2" xfId="26255" xr:uid="{71D470CD-2618-43B8-BF5E-A9DC11B53700}"/>
    <cellStyle name="Normal 33 5 2 2 3" xfId="34373" xr:uid="{A7398515-5ACB-4EDE-B555-7FAB328D6F7C}"/>
    <cellStyle name="Normal 33 5 2 3" xfId="23347" xr:uid="{447E0B9B-56ED-4CE1-AA5A-6461617A059C}"/>
    <cellStyle name="Normal 33 5 2 4" xfId="31465" xr:uid="{95AC7314-2C48-479B-B6BD-C3EA41A8F745}"/>
    <cellStyle name="Normal 33 5 3" xfId="6297" xr:uid="{8DDDF12B-CE7D-4E96-977A-6BEB7290983E}"/>
    <cellStyle name="Normal 33 5 3 2" xfId="24829" xr:uid="{B1812590-38E4-484B-90E0-D2267E535767}"/>
    <cellStyle name="Normal 33 5 3 3" xfId="32947" xr:uid="{039E10D4-21A2-4FBC-AD8E-9A52D9F92A78}"/>
    <cellStyle name="Normal 33 5 4" xfId="21919" xr:uid="{B5E43379-07F9-4033-B40C-ABBA8A334BB8}"/>
    <cellStyle name="Normal 33 5 5" xfId="30037" xr:uid="{45B93DA1-15A3-4610-9144-31EFF4123132}"/>
    <cellStyle name="Normal 33 6" xfId="4076" xr:uid="{FC32B3AB-4ECC-4236-9A45-AC42D469E387}"/>
    <cellStyle name="Normal 33 6 2" xfId="7012" xr:uid="{980A7F5D-8DBE-4C8D-8AD0-A886688C744A}"/>
    <cellStyle name="Normal 33 6 2 2" xfId="25544" xr:uid="{248A10D7-97C9-4876-B183-99C4D505EDFC}"/>
    <cellStyle name="Normal 33 6 2 3" xfId="33662" xr:uid="{F3C24C4D-CDF0-4FC5-8B0E-18808D03AF39}"/>
    <cellStyle name="Normal 33 6 3" xfId="22636" xr:uid="{B267E491-52F1-4F94-A6B6-ACEE09ADE905}"/>
    <cellStyle name="Normal 33 6 4" xfId="30754" xr:uid="{D5D3BE3A-2361-48C9-9010-EBA625C68497}"/>
    <cellStyle name="Normal 33 7" xfId="5586" xr:uid="{6696B2DB-2481-4C96-A923-43FB177B6A5B}"/>
    <cellStyle name="Normal 33 7 2" xfId="24118" xr:uid="{BFC255C9-4612-4FAE-82D9-38969B9919CD}"/>
    <cellStyle name="Normal 33 7 3" xfId="32236" xr:uid="{790EB0C1-C1B1-487F-A6B0-75D6455D1ECF}"/>
    <cellStyle name="Normal 33 8" xfId="11367" xr:uid="{4672D483-8698-4C79-B61B-ABC5BC5F1B01}"/>
    <cellStyle name="Normal 33 9" xfId="2115" xr:uid="{F59F82A7-E138-40D9-844D-D4AA12F0FB40}"/>
    <cellStyle name="Normal 33 9 2" xfId="21085" xr:uid="{8A3AC977-21CA-4FD1-B0DE-610B8D483CB7}"/>
    <cellStyle name="Normal 33 9 3" xfId="29201" xr:uid="{98778095-435D-4F98-9821-5EEBAA137D27}"/>
    <cellStyle name="Normal 34" xfId="674" xr:uid="{8FA0B286-ECE7-4DD2-89D2-19AEB8C88369}"/>
    <cellStyle name="Normal 34 2" xfId="2506" xr:uid="{2B558051-6C86-438B-A384-44D846FBE0D9}"/>
    <cellStyle name="Normal 34 2 2" xfId="11370" xr:uid="{8A54FC61-75A1-4720-B3AA-522B153FDE7C}"/>
    <cellStyle name="Normal 34 3" xfId="11369" xr:uid="{0BCE7BB0-7FA6-48F6-8605-D7106B67D391}"/>
    <cellStyle name="Normal 35" xfId="675" xr:uid="{7608E50C-6508-4109-A33D-789EB61892DF}"/>
    <cellStyle name="Normal 35 2" xfId="2507" xr:uid="{E37ED065-27EE-4B41-B930-F2EFE32BA258}"/>
    <cellStyle name="Normal 35 2 2" xfId="11373" xr:uid="{1D253126-DE72-47D4-B539-A7D9DBF7EF5D}"/>
    <cellStyle name="Normal 35 2 3" xfId="11372" xr:uid="{872B81A3-2A88-4B40-B3B2-05A29F0A04EF}"/>
    <cellStyle name="Normal 35 3" xfId="11374" xr:uid="{F58B0232-B7FE-4773-AC90-F0886EAEC177}"/>
    <cellStyle name="Normal 35 4" xfId="11371" xr:uid="{791E10D9-34C0-4E51-BEB8-E174E7422902}"/>
    <cellStyle name="Normal 36" xfId="676" xr:uid="{8B703AAB-D9C2-4426-BEA9-D16035ED22F0}"/>
    <cellStyle name="Normal 36 2" xfId="2540" xr:uid="{0888E9C5-BFDB-4953-95A6-E89BBC9E69EE}"/>
    <cellStyle name="Normal 36 2 2" xfId="11376" xr:uid="{513D940F-A08F-469E-A936-83190D6118DD}"/>
    <cellStyle name="Normal 36 2 2 2" xfId="27624" xr:uid="{AC789F59-82EC-45ED-88AC-5E9FCE36117B}"/>
    <cellStyle name="Normal 36 2 2 3" xfId="35815" xr:uid="{A735DA21-6B77-4F8A-AE7A-5F07703B2BF7}"/>
    <cellStyle name="Normal 36 3" xfId="11375" xr:uid="{FDC19194-D5A3-4231-B406-44844EFA975A}"/>
    <cellStyle name="Normal 36 3 2" xfId="27623" xr:uid="{1DF5B9F1-D6BC-4D48-8A40-299BA38BF721}"/>
    <cellStyle name="Normal 36 3 3" xfId="35814" xr:uid="{294EEBB6-38E0-437C-950F-157B0A3780CC}"/>
    <cellStyle name="Normal 37" xfId="677" xr:uid="{A525055D-77A0-44D6-8AF8-EFB3573A81CB}"/>
    <cellStyle name="Normal 37 10" xfId="2116" xr:uid="{F2C846DC-7801-4594-90CA-DFEC60358C0F}"/>
    <cellStyle name="Normal 37 10 2" xfId="21086" xr:uid="{78AC2EDE-9CF0-48A6-B5EA-A5D6ADB94B16}"/>
    <cellStyle name="Normal 37 10 3" xfId="29202" xr:uid="{13C93333-1EA5-4F17-9B19-F8E6392929E8}"/>
    <cellStyle name="Normal 37 11" xfId="20463" xr:uid="{A4A6F00D-14D7-48AA-91CB-A0123FCBD31B}"/>
    <cellStyle name="Normal 37 12" xfId="28559" xr:uid="{548A8A08-E928-405F-A8C8-18C5086BC7F4}"/>
    <cellStyle name="Normal 37 2" xfId="1017" xr:uid="{60D17DBF-F6D3-4CC9-A8E9-850C7B3786F7}"/>
    <cellStyle name="Normal 37 2 10" xfId="28868" xr:uid="{A1BDE304-4365-4BBA-8B4E-48C1AA25CDCC}"/>
    <cellStyle name="Normal 37 2 2" xfId="2390" xr:uid="{45220FAC-3307-44C0-8D7F-F58602309AE9}"/>
    <cellStyle name="Normal 37 2 2 2" xfId="2978" xr:uid="{DA4BEA59-B9C0-45CF-B1D0-73CB64DF2640}"/>
    <cellStyle name="Normal 37 2 2 2 2" xfId="3851" xr:uid="{CAC3B3BC-777E-49E6-9664-BB4803F04B14}"/>
    <cellStyle name="Normal 37 2 2 2 2 2" xfId="5284" xr:uid="{091617AF-4A79-43B2-87D6-34E3911D27B7}"/>
    <cellStyle name="Normal 37 2 2 2 2 2 2" xfId="8220" xr:uid="{E881E683-1B19-4BDC-8489-37211EB70CFD}"/>
    <cellStyle name="Normal 37 2 2 2 2 2 2 2" xfId="26752" xr:uid="{83424B78-9B22-45CD-BF0D-CF26050C4C96}"/>
    <cellStyle name="Normal 37 2 2 2 2 2 2 3" xfId="34870" xr:uid="{74250621-BED0-4912-8E62-6D40E075A7C8}"/>
    <cellStyle name="Normal 37 2 2 2 2 2 3" xfId="23844" xr:uid="{6346C6E8-2491-45DE-9E2C-44E633DD5EEB}"/>
    <cellStyle name="Normal 37 2 2 2 2 2 4" xfId="31962" xr:uid="{C4F0E02D-2989-4540-A75F-A7D920F48DB3}"/>
    <cellStyle name="Normal 37 2 2 2 2 3" xfId="6794" xr:uid="{9BA80CCA-E26A-4188-9582-806A8CE17025}"/>
    <cellStyle name="Normal 37 2 2 2 2 3 2" xfId="25326" xr:uid="{82E47CB7-25BE-43A6-B017-4EB661B79BD1}"/>
    <cellStyle name="Normal 37 2 2 2 2 3 3" xfId="33444" xr:uid="{D2AC785B-DD5F-4107-A85D-56E7AF05F08F}"/>
    <cellStyle name="Normal 37 2 2 2 2 4" xfId="22416" xr:uid="{AFA29F08-FC33-4BEC-A663-B4B0C25E27F6}"/>
    <cellStyle name="Normal 37 2 2 2 2 5" xfId="30534" xr:uid="{7AA5334B-6E3D-4728-810B-9A091866DB57}"/>
    <cellStyle name="Normal 37 2 2 2 3" xfId="4573" xr:uid="{7D63A35F-6569-449B-A420-4994F4B54CED}"/>
    <cellStyle name="Normal 37 2 2 2 3 2" xfId="7509" xr:uid="{17152345-A342-4BDD-A640-77671FF48792}"/>
    <cellStyle name="Normal 37 2 2 2 3 2 2" xfId="26041" xr:uid="{32FF81BF-6E84-4E9D-A4D3-81E751DB617B}"/>
    <cellStyle name="Normal 37 2 2 2 3 2 3" xfId="34159" xr:uid="{6A4269ED-44D5-4436-887E-AF1A8FAB3327}"/>
    <cellStyle name="Normal 37 2 2 2 3 3" xfId="23133" xr:uid="{5C689F56-8D09-47C5-B439-F4A71C620A85}"/>
    <cellStyle name="Normal 37 2 2 2 3 4" xfId="31251" xr:uid="{DD6BEE9A-E10D-4CFE-B34E-486BD2132CEB}"/>
    <cellStyle name="Normal 37 2 2 2 4" xfId="6083" xr:uid="{BF4EDE7C-2765-474F-A517-9B79E1745EF5}"/>
    <cellStyle name="Normal 37 2 2 2 4 2" xfId="24615" xr:uid="{B1456AF4-282F-4AD4-BB11-DF432F7804A3}"/>
    <cellStyle name="Normal 37 2 2 2 4 3" xfId="32733" xr:uid="{3CC4B703-D1C5-4A39-AF11-72114351A709}"/>
    <cellStyle name="Normal 37 2 2 2 5" xfId="21671" xr:uid="{30E657A5-1CBF-4637-887B-D9BD7A330202}"/>
    <cellStyle name="Normal 37 2 2 2 6" xfId="29787" xr:uid="{71E29856-0F3D-4820-B843-E247936EFE26}"/>
    <cellStyle name="Normal 37 2 2 3" xfId="3556" xr:uid="{0601FD0F-F21A-4F23-A033-8F97E066D28B}"/>
    <cellStyle name="Normal 37 2 2 3 2" xfId="4991" xr:uid="{3524E332-1F57-45EC-A474-B61D241D4C28}"/>
    <cellStyle name="Normal 37 2 2 3 2 2" xfId="7927" xr:uid="{FA7DCE43-0B3C-41D9-BC2A-CA3CC0FF820F}"/>
    <cellStyle name="Normal 37 2 2 3 2 2 2" xfId="26459" xr:uid="{89A4487A-3375-4508-9EF9-C261F1D7A8B5}"/>
    <cellStyle name="Normal 37 2 2 3 2 2 3" xfId="34577" xr:uid="{0DEB4F77-0116-4329-AB32-6CBAB2E2DF14}"/>
    <cellStyle name="Normal 37 2 2 3 2 3" xfId="23551" xr:uid="{ACB6D074-0036-4FD5-AE0F-08DD16E980D8}"/>
    <cellStyle name="Normal 37 2 2 3 2 4" xfId="31669" xr:uid="{EA9E3F79-18FA-48F4-B979-F4BECF710861}"/>
    <cellStyle name="Normal 37 2 2 3 3" xfId="6501" xr:uid="{6FB6DAAC-7C76-42C8-9AD1-3159FCDC8D5A}"/>
    <cellStyle name="Normal 37 2 2 3 3 2" xfId="25033" xr:uid="{36547B56-2841-4313-940F-F5B3DFEDB9A6}"/>
    <cellStyle name="Normal 37 2 2 3 3 3" xfId="33151" xr:uid="{C5C3988A-AB1A-49E8-9D6E-11B6EB56A518}"/>
    <cellStyle name="Normal 37 2 2 3 4" xfId="22123" xr:uid="{5F6D3AF7-52C2-49D7-8864-09F8CBCBD037}"/>
    <cellStyle name="Normal 37 2 2 3 5" xfId="30241" xr:uid="{E9E46B7F-2358-40B9-B467-9B2E4FAF56C8}"/>
    <cellStyle name="Normal 37 2 2 4" xfId="4280" xr:uid="{20C18626-AF67-4C72-89AD-658D003BDB84}"/>
    <cellStyle name="Normal 37 2 2 4 2" xfId="7216" xr:uid="{8FE2D702-7EDF-45F1-8FEF-1A9468ACD098}"/>
    <cellStyle name="Normal 37 2 2 4 2 2" xfId="25748" xr:uid="{D312E5A8-CC3A-4F99-923C-F40250B8E110}"/>
    <cellStyle name="Normal 37 2 2 4 2 3" xfId="33866" xr:uid="{C539AAD9-54F0-4C41-87EC-63492303D24F}"/>
    <cellStyle name="Normal 37 2 2 4 3" xfId="22840" xr:uid="{D9AFC06D-0F97-4775-9E03-E03DA564B78E}"/>
    <cellStyle name="Normal 37 2 2 4 4" xfId="30958" xr:uid="{DC46101F-4C3C-48FA-A829-060A394460EA}"/>
    <cellStyle name="Normal 37 2 2 5" xfId="5790" xr:uid="{6910D485-2E68-4C90-AFA4-B7FB8FA3A13E}"/>
    <cellStyle name="Normal 37 2 2 5 2" xfId="24322" xr:uid="{21AC2329-13E0-4F5C-B253-65E734D0AFA9}"/>
    <cellStyle name="Normal 37 2 2 5 3" xfId="32440" xr:uid="{7D999CE4-1F53-406B-97F6-2C01A151BBA4}"/>
    <cellStyle name="Normal 37 2 2 6" xfId="11379" xr:uid="{E55129CD-8372-4E6E-9637-BC673CD3BBE5}"/>
    <cellStyle name="Normal 37 2 2 7" xfId="21308" xr:uid="{4193D733-5B6A-4DB5-9E46-C7ADAF282167}"/>
    <cellStyle name="Normal 37 2 2 8" xfId="29424" xr:uid="{1367108A-7E01-48A4-A126-C6F7E9BA9762}"/>
    <cellStyle name="Normal 37 2 3" xfId="2853" xr:uid="{491D8AD9-CDA8-4E8C-8A01-9443F47C97B1}"/>
    <cellStyle name="Normal 37 2 3 2" xfId="3726" xr:uid="{893CEA0D-557B-4C17-9A41-3613827BB531}"/>
    <cellStyle name="Normal 37 2 3 2 2" xfId="5159" xr:uid="{05C94088-6850-45B4-851F-2DE06487F129}"/>
    <cellStyle name="Normal 37 2 3 2 2 2" xfId="8095" xr:uid="{5F620EB9-7C70-4FE1-BB0E-D73A16301C1E}"/>
    <cellStyle name="Normal 37 2 3 2 2 2 2" xfId="26627" xr:uid="{CC11EA48-92D3-4569-B839-80F2740C13C1}"/>
    <cellStyle name="Normal 37 2 3 2 2 2 3" xfId="34745" xr:uid="{2A6C7B1E-C59F-45E6-8838-BC4A50C30836}"/>
    <cellStyle name="Normal 37 2 3 2 2 3" xfId="23719" xr:uid="{D8E54643-92F3-4FA0-942B-BC9A8369E7AA}"/>
    <cellStyle name="Normal 37 2 3 2 2 4" xfId="31837" xr:uid="{569F9B73-3F8C-4A06-9768-810A717E3752}"/>
    <cellStyle name="Normal 37 2 3 2 3" xfId="6669" xr:uid="{11D20C93-E4EA-4C4A-8B80-1817535542C6}"/>
    <cellStyle name="Normal 37 2 3 2 3 2" xfId="25201" xr:uid="{CB17DCAD-B241-4FE5-9A6B-730FA4B59224}"/>
    <cellStyle name="Normal 37 2 3 2 3 3" xfId="33319" xr:uid="{0D13269B-F14A-42F4-BA51-4C31A61E18A9}"/>
    <cellStyle name="Normal 37 2 3 2 4" xfId="22291" xr:uid="{06632803-8205-4D5A-834B-0AFE7FDCCECB}"/>
    <cellStyle name="Normal 37 2 3 2 5" xfId="30409" xr:uid="{75E6DCC5-EA5C-48BD-8A47-06E93E2DEA73}"/>
    <cellStyle name="Normal 37 2 3 3" xfId="4448" xr:uid="{A83C32C6-7A76-42E8-93C0-81BD779466C8}"/>
    <cellStyle name="Normal 37 2 3 3 2" xfId="7384" xr:uid="{28A6692B-9C58-479B-B47B-EC61FA05E545}"/>
    <cellStyle name="Normal 37 2 3 3 2 2" xfId="25916" xr:uid="{F1E45990-18EF-4CA4-B03C-12CB7D8CBDF1}"/>
    <cellStyle name="Normal 37 2 3 3 2 3" xfId="34034" xr:uid="{9BC4518F-A94D-40B5-8FC0-26EB23B2FA2D}"/>
    <cellStyle name="Normal 37 2 3 3 3" xfId="23008" xr:uid="{8AE8EF0C-63EB-4CE3-993D-F0A6F5B67A35}"/>
    <cellStyle name="Normal 37 2 3 3 4" xfId="31126" xr:uid="{3EF4563A-9563-45B8-9C05-F00F9BA2BB5F}"/>
    <cellStyle name="Normal 37 2 3 4" xfId="5958" xr:uid="{3E98707A-16F9-4F89-9DD9-4D9E0B1881F0}"/>
    <cellStyle name="Normal 37 2 3 4 2" xfId="24490" xr:uid="{EA844FA7-4BC1-49B7-98F0-B953C6392665}"/>
    <cellStyle name="Normal 37 2 3 4 3" xfId="32608" xr:uid="{A86BCCCA-A2F2-451A-BE8F-85F53CBD0B33}"/>
    <cellStyle name="Normal 37 2 3 5" xfId="21546" xr:uid="{33E6BE4E-B5A6-488C-8E55-1A99747427DF}"/>
    <cellStyle name="Normal 37 2 3 6" xfId="29662" xr:uid="{A7AE6547-9671-4E85-B5E3-56C403D04F10}"/>
    <cellStyle name="Normal 37 2 4" xfId="3431" xr:uid="{5ACBCCD2-027C-4773-91A1-3E9A51EC5A83}"/>
    <cellStyle name="Normal 37 2 4 2" xfId="4866" xr:uid="{A50B27C4-6B17-4C73-9A74-4582B5B24361}"/>
    <cellStyle name="Normal 37 2 4 2 2" xfId="7802" xr:uid="{FDCCE9CE-8ECA-4A86-8452-86F016217318}"/>
    <cellStyle name="Normal 37 2 4 2 2 2" xfId="26334" xr:uid="{8E516A89-CE49-4129-8346-E2E09926CA7B}"/>
    <cellStyle name="Normal 37 2 4 2 2 3" xfId="34452" xr:uid="{A5A14D8F-785B-4D39-B25B-D5925EF8CC25}"/>
    <cellStyle name="Normal 37 2 4 2 3" xfId="23426" xr:uid="{816787A6-7D1E-4F08-9066-0B93DF2D4741}"/>
    <cellStyle name="Normal 37 2 4 2 4" xfId="31544" xr:uid="{D872176D-EE0F-46B2-B50D-D21AACA72F1E}"/>
    <cellStyle name="Normal 37 2 4 3" xfId="6376" xr:uid="{D50EA6D0-0A09-4B3C-BBD8-8CE8CCD9786E}"/>
    <cellStyle name="Normal 37 2 4 3 2" xfId="24908" xr:uid="{83F2DDD1-A488-40D9-BC0F-66803BBCE18A}"/>
    <cellStyle name="Normal 37 2 4 3 3" xfId="33026" xr:uid="{9A48D9FC-C8CB-44A6-94BE-5F634ADC6D8C}"/>
    <cellStyle name="Normal 37 2 4 4" xfId="21998" xr:uid="{272192A1-8DBF-4BEF-9BA8-F6177664DE51}"/>
    <cellStyle name="Normal 37 2 4 5" xfId="30116" xr:uid="{081AFCED-2992-468A-9502-852DBC25343E}"/>
    <cellStyle name="Normal 37 2 5" xfId="4155" xr:uid="{4CB51D24-2652-4A3A-8B79-03B1B4D0E704}"/>
    <cellStyle name="Normal 37 2 5 2" xfId="7091" xr:uid="{2E2F9429-0817-49AD-98CF-97206336DE61}"/>
    <cellStyle name="Normal 37 2 5 2 2" xfId="25623" xr:uid="{31739B5D-419E-4E27-8510-FED527E30EF8}"/>
    <cellStyle name="Normal 37 2 5 2 3" xfId="33741" xr:uid="{8A9B8AE6-9658-487D-AD38-FC1A782EB611}"/>
    <cellStyle name="Normal 37 2 5 3" xfId="22715" xr:uid="{3A853A48-AD53-484E-86DF-69A746EA17CA}"/>
    <cellStyle name="Normal 37 2 5 4" xfId="30833" xr:uid="{2FCA47A0-350A-419E-9912-B6A954AE0EB5}"/>
    <cellStyle name="Normal 37 2 6" xfId="5665" xr:uid="{59EFC329-AC1C-4022-8819-B26E66C04D6D}"/>
    <cellStyle name="Normal 37 2 6 2" xfId="24197" xr:uid="{52AC70DD-F66F-491D-B371-5D3642D607AB}"/>
    <cellStyle name="Normal 37 2 6 3" xfId="32315" xr:uid="{2C8F509A-47C1-4ADA-BC67-C8EE05790152}"/>
    <cellStyle name="Normal 37 2 7" xfId="11378" xr:uid="{E5392108-1240-4AC2-B8C5-300E3C58C599}"/>
    <cellStyle name="Normal 37 2 8" xfId="2250" xr:uid="{E7218681-CF72-451E-82F2-66000E2E02D5}"/>
    <cellStyle name="Normal 37 2 8 2" xfId="21179" xr:uid="{AD75013D-3DD5-4E77-B95F-1AD37442BBB2}"/>
    <cellStyle name="Normal 37 2 8 3" xfId="29295" xr:uid="{83DD25E9-F83F-44CA-92CE-089CE0B08711}"/>
    <cellStyle name="Normal 37 2 9" xfId="20773" xr:uid="{60F3B567-0A30-4ABA-9652-A6164FD81E8D}"/>
    <cellStyle name="Normal 37 3" xfId="2342" xr:uid="{08F16B50-CD51-4A68-98A0-CA39561BDC7B}"/>
    <cellStyle name="Normal 37 3 2" xfId="2932" xr:uid="{DC8A0C2F-64FA-4720-A08F-C88416BD96F0}"/>
    <cellStyle name="Normal 37 3 2 2" xfId="3805" xr:uid="{EFD3135A-1E2C-4C06-AD40-1D936114CBC1}"/>
    <cellStyle name="Normal 37 3 2 2 2" xfId="5238" xr:uid="{D075469E-DD99-48CD-89E7-7B699FB46671}"/>
    <cellStyle name="Normal 37 3 2 2 2 2" xfId="8174" xr:uid="{E464B1A6-9A09-4D40-BF89-6B0244E4E065}"/>
    <cellStyle name="Normal 37 3 2 2 2 2 2" xfId="26706" xr:uid="{D6B8FD80-05E8-4A4C-A22E-4BD732E86F6D}"/>
    <cellStyle name="Normal 37 3 2 2 2 2 3" xfId="34824" xr:uid="{407862EC-4CE6-4D71-B0CC-C413BBBDDA4B}"/>
    <cellStyle name="Normal 37 3 2 2 2 3" xfId="23798" xr:uid="{C46CF7A9-3FB9-4620-BCD6-7DC41B9B92D6}"/>
    <cellStyle name="Normal 37 3 2 2 2 4" xfId="31916" xr:uid="{69FFA4EB-E4CE-4E67-9943-F62E550BD419}"/>
    <cellStyle name="Normal 37 3 2 2 3" xfId="6748" xr:uid="{A7492E3C-E332-42FB-8777-8078E92940CB}"/>
    <cellStyle name="Normal 37 3 2 2 3 2" xfId="25280" xr:uid="{43B6378A-5A8E-427B-8475-A8BA3D057952}"/>
    <cellStyle name="Normal 37 3 2 2 3 3" xfId="33398" xr:uid="{2EE47C83-6D5B-46AF-BCFE-2BA3215D1B6A}"/>
    <cellStyle name="Normal 37 3 2 2 4" xfId="22370" xr:uid="{9BE3163F-992F-4541-8534-A211FADD174B}"/>
    <cellStyle name="Normal 37 3 2 2 5" xfId="30488" xr:uid="{79C63DC4-9405-43FA-B0C3-D281EFA20463}"/>
    <cellStyle name="Normal 37 3 2 3" xfId="4527" xr:uid="{27D58DFA-0A0A-40FE-9EEB-213FC174C9AC}"/>
    <cellStyle name="Normal 37 3 2 3 2" xfId="7463" xr:uid="{BE0C3A15-B0AE-4743-827C-E89D27CD4D81}"/>
    <cellStyle name="Normal 37 3 2 3 2 2" xfId="25995" xr:uid="{8B31D0E3-F699-40F3-8E65-87126D73EEB5}"/>
    <cellStyle name="Normal 37 3 2 3 2 3" xfId="34113" xr:uid="{850B6A8C-A86D-4672-BE70-312259BEED80}"/>
    <cellStyle name="Normal 37 3 2 3 3" xfId="23087" xr:uid="{00CEBF26-1954-4158-AA54-1F5F6F7C4925}"/>
    <cellStyle name="Normal 37 3 2 3 4" xfId="31205" xr:uid="{3E5AE109-8125-4DEB-AB59-C6EE4F9BA439}"/>
    <cellStyle name="Normal 37 3 2 4" xfId="6037" xr:uid="{1A424233-DD72-4633-9995-77A1388730CD}"/>
    <cellStyle name="Normal 37 3 2 4 2" xfId="24569" xr:uid="{22B560E3-EED4-424A-9B69-AE31626FAD6D}"/>
    <cellStyle name="Normal 37 3 2 4 3" xfId="32687" xr:uid="{E51C8EA1-9837-49E5-B2D1-107423A25A6D}"/>
    <cellStyle name="Normal 37 3 2 5" xfId="11381" xr:uid="{86CFBC35-0682-4855-BD55-3E66221AC0D9}"/>
    <cellStyle name="Normal 37 3 2 6" xfId="21625" xr:uid="{D60350C0-9433-437B-9115-4C2FEE352FA9}"/>
    <cellStyle name="Normal 37 3 2 7" xfId="29741" xr:uid="{5D1661A3-EE83-4428-B53D-03D802C57F4D}"/>
    <cellStyle name="Normal 37 3 3" xfId="3510" xr:uid="{D9736906-45CC-4B00-8732-688A03FDEBDE}"/>
    <cellStyle name="Normal 37 3 3 2" xfId="4945" xr:uid="{4E2F573F-A99C-472B-8D72-5122EE7993B2}"/>
    <cellStyle name="Normal 37 3 3 2 2" xfId="7881" xr:uid="{BADA3953-A724-42C9-B635-76568D28D878}"/>
    <cellStyle name="Normal 37 3 3 2 2 2" xfId="26413" xr:uid="{C25F421D-B210-48CC-A3A8-3E43F6BB1B8D}"/>
    <cellStyle name="Normal 37 3 3 2 2 3" xfId="34531" xr:uid="{5EF9E2F4-6A62-4292-BB8C-585369EC454A}"/>
    <cellStyle name="Normal 37 3 3 2 3" xfId="23505" xr:uid="{2E316BF7-F165-4C28-85BE-D15AC6B03C0A}"/>
    <cellStyle name="Normal 37 3 3 2 4" xfId="31623" xr:uid="{FEDF3981-69ED-452F-8E02-97F95E9C358B}"/>
    <cellStyle name="Normal 37 3 3 3" xfId="6455" xr:uid="{3BAF3D8F-3008-4903-ACEB-A982051C2790}"/>
    <cellStyle name="Normal 37 3 3 3 2" xfId="24987" xr:uid="{F198E693-52D8-4753-A43F-E3582B177481}"/>
    <cellStyle name="Normal 37 3 3 3 3" xfId="33105" xr:uid="{499FF9FF-6529-4587-9E6A-56E69BE89FAB}"/>
    <cellStyle name="Normal 37 3 3 4" xfId="22077" xr:uid="{4483FF56-925A-46B0-82C5-6340B4BEAC2F}"/>
    <cellStyle name="Normal 37 3 3 5" xfId="30195" xr:uid="{8F63901C-074F-48E7-86F8-9E5D7B3E4708}"/>
    <cellStyle name="Normal 37 3 4" xfId="4234" xr:uid="{4C005ED5-9828-4CCB-938A-BFE5EB17DC26}"/>
    <cellStyle name="Normal 37 3 4 2" xfId="7170" xr:uid="{1EC153DA-9A23-43EE-90BF-7C876D6A4955}"/>
    <cellStyle name="Normal 37 3 4 2 2" xfId="25702" xr:uid="{8B61FE0E-A4D0-409C-97E4-4E7EEC9BAE4E}"/>
    <cellStyle name="Normal 37 3 4 2 3" xfId="33820" xr:uid="{229BE4BA-F777-4308-B132-A2AF9EFFD513}"/>
    <cellStyle name="Normal 37 3 4 3" xfId="22794" xr:uid="{6F9F350F-3BAD-4959-8652-8A271668B108}"/>
    <cellStyle name="Normal 37 3 4 4" xfId="30912" xr:uid="{9FB21B3F-5A38-4E90-8390-ABCAB62F65DA}"/>
    <cellStyle name="Normal 37 3 5" xfId="5744" xr:uid="{D2BD32BB-832A-4D49-9CE4-DF76EE939EE8}"/>
    <cellStyle name="Normal 37 3 5 2" xfId="24276" xr:uid="{040D12BF-2839-477F-B24D-26BE2C0C209D}"/>
    <cellStyle name="Normal 37 3 5 3" xfId="32394" xr:uid="{E0C06122-0553-482E-98D6-175EB3FE0FF3}"/>
    <cellStyle name="Normal 37 3 6" xfId="11380" xr:uid="{0E126C20-B9E2-4FA7-877C-3E80D06B8273}"/>
    <cellStyle name="Normal 37 3 7" xfId="21261" xr:uid="{BFB492C3-0D54-406C-8AD6-2392BF33E234}"/>
    <cellStyle name="Normal 37 3 8" xfId="29377" xr:uid="{AA7CEF29-BE12-42B8-B72D-3CA167204EEE}"/>
    <cellStyle name="Normal 37 4" xfId="2772" xr:uid="{9137A957-719B-4E17-97B7-950DE88C16F2}"/>
    <cellStyle name="Normal 37 4 2" xfId="3662" xr:uid="{5070E37A-BCD1-4AAA-96E2-E0258DB164DB}"/>
    <cellStyle name="Normal 37 4 2 2" xfId="5095" xr:uid="{228229D0-41ED-4D9A-B3C2-85DE4CE87C7C}"/>
    <cellStyle name="Normal 37 4 2 2 2" xfId="8031" xr:uid="{F5858C17-837D-463F-8E21-5E13575BA0A0}"/>
    <cellStyle name="Normal 37 4 2 2 2 2" xfId="26563" xr:uid="{09E72F69-C2C1-4E89-B47B-811C5F5828FF}"/>
    <cellStyle name="Normal 37 4 2 2 2 3" xfId="34681" xr:uid="{63C91DBB-B790-4B2F-8CC8-78BEFB263BEA}"/>
    <cellStyle name="Normal 37 4 2 2 3" xfId="23655" xr:uid="{DEA24301-C47E-4C1E-8C17-261EDD8D14BF}"/>
    <cellStyle name="Normal 37 4 2 2 4" xfId="31773" xr:uid="{3B3BF7A8-C08F-46C4-BC0B-871E7CCB676D}"/>
    <cellStyle name="Normal 37 4 2 3" xfId="6605" xr:uid="{B320F349-CEE3-4B26-B05B-3AFB085F3304}"/>
    <cellStyle name="Normal 37 4 2 3 2" xfId="25137" xr:uid="{59F1794A-7918-4B4E-97C1-2025E4935B13}"/>
    <cellStyle name="Normal 37 4 2 3 3" xfId="33255" xr:uid="{D9E35350-7264-4E9A-8DB7-45D97A227FD5}"/>
    <cellStyle name="Normal 37 4 2 4" xfId="22227" xr:uid="{CFD4F26D-13ED-4168-9B5C-6FC77D020EA8}"/>
    <cellStyle name="Normal 37 4 2 5" xfId="30345" xr:uid="{7C322091-1121-482E-AD0B-4C78B8C7C3AF}"/>
    <cellStyle name="Normal 37 4 3" xfId="4384" xr:uid="{5502CACC-D370-4AD8-95A4-D04CFF444F38}"/>
    <cellStyle name="Normal 37 4 3 2" xfId="7320" xr:uid="{2AD936B8-F5CE-4AAA-AE82-A0443EC30E42}"/>
    <cellStyle name="Normal 37 4 3 2 2" xfId="25852" xr:uid="{292E3053-24CB-48F4-ACF0-3866F2EF2443}"/>
    <cellStyle name="Normal 37 4 3 2 3" xfId="33970" xr:uid="{CF904EB4-9346-413E-B99C-C99C3AEA8929}"/>
    <cellStyle name="Normal 37 4 3 3" xfId="22944" xr:uid="{CAA039F6-E548-4D85-A6BA-BA08F45445EC}"/>
    <cellStyle name="Normal 37 4 3 4" xfId="31062" xr:uid="{D806FFD7-42E6-4142-B034-637B14298763}"/>
    <cellStyle name="Normal 37 4 4" xfId="5894" xr:uid="{57A7FA70-406F-42FE-BC87-4DBC76D04829}"/>
    <cellStyle name="Normal 37 4 4 2" xfId="24426" xr:uid="{AA2B3E02-D9ED-4621-A534-91DF54F06F42}"/>
    <cellStyle name="Normal 37 4 4 3" xfId="32544" xr:uid="{DB60BF3A-0088-4C60-A9D3-00D9454C26CD}"/>
    <cellStyle name="Normal 37 4 5" xfId="11382" xr:uid="{4E0D584B-AC70-456F-99FE-63E0DDED66B4}"/>
    <cellStyle name="Normal 37 4 5 2" xfId="27626" xr:uid="{093FA129-5529-4595-BA49-7321C79EDABD}"/>
    <cellStyle name="Normal 37 4 5 3" xfId="35817" xr:uid="{C7CC4122-8334-4447-902C-8098EB89242E}"/>
    <cellStyle name="Normal 37 4 6" xfId="21479" xr:uid="{62CAFDE2-04EB-43BD-A23F-79C45C0B3529}"/>
    <cellStyle name="Normal 37 4 7" xfId="29595" xr:uid="{6B2BE4E9-1B6C-4F46-85C9-3F2417151E10}"/>
    <cellStyle name="Normal 37 5" xfId="3353" xr:uid="{48AC2079-53F1-43FD-BEDB-6516A6D7BD43}"/>
    <cellStyle name="Normal 37 5 2" xfId="4788" xr:uid="{564217D0-AA85-412D-B740-5462A16D2C44}"/>
    <cellStyle name="Normal 37 5 2 2" xfId="7724" xr:uid="{A26E4C8B-F3AD-490E-B04C-4695926BABBD}"/>
    <cellStyle name="Normal 37 5 2 2 2" xfId="26256" xr:uid="{A665FB32-6435-442E-81D2-29C5134A6C2B}"/>
    <cellStyle name="Normal 37 5 2 2 3" xfId="34374" xr:uid="{348B7D4A-80B2-4D08-97AD-8F9303B01BA6}"/>
    <cellStyle name="Normal 37 5 2 3" xfId="23348" xr:uid="{9C54B82C-73C8-4EE3-9A24-70FF728AD5D0}"/>
    <cellStyle name="Normal 37 5 2 4" xfId="31466" xr:uid="{1364CF8A-9A6A-4498-B599-4BFA729C79B4}"/>
    <cellStyle name="Normal 37 5 3" xfId="6298" xr:uid="{26A6D560-7C16-4B4D-8CFF-21B8260EC509}"/>
    <cellStyle name="Normal 37 5 3 2" xfId="24830" xr:uid="{A3CB5DDF-30AE-4EFF-AF81-32D9F1F4E3A1}"/>
    <cellStyle name="Normal 37 5 3 3" xfId="32948" xr:uid="{E9E93A82-B2BE-4CDE-9849-C109D5210224}"/>
    <cellStyle name="Normal 37 5 4" xfId="21920" xr:uid="{F7A9B51D-3232-4208-9E89-539F3DBAE76B}"/>
    <cellStyle name="Normal 37 5 5" xfId="30038" xr:uid="{7D87A6ED-E80D-4C47-803B-4B7E81BB948B}"/>
    <cellStyle name="Normal 37 6" xfId="4077" xr:uid="{554488DD-1754-4E53-889C-118964DEF581}"/>
    <cellStyle name="Normal 37 6 2" xfId="7013" xr:uid="{4EC77B81-156B-4BAA-A1D1-893C8E1A5940}"/>
    <cellStyle name="Normal 37 6 2 2" xfId="25545" xr:uid="{CA2056AF-B1F1-4EB6-95C8-21F2F36B3AC6}"/>
    <cellStyle name="Normal 37 6 2 3" xfId="33663" xr:uid="{A55DF75F-7C8F-4875-98E5-D0FFB2A8A85A}"/>
    <cellStyle name="Normal 37 6 3" xfId="22637" xr:uid="{2A124BD8-6671-4C9C-BB20-9216E6C4C1D9}"/>
    <cellStyle name="Normal 37 6 4" xfId="30755" xr:uid="{FA643968-F031-41D4-B264-7C98FECEAD91}"/>
    <cellStyle name="Normal 37 7" xfId="5542" xr:uid="{9360AC92-F570-41FF-951B-5793E7FAC4E7}"/>
    <cellStyle name="Normal 37 7 2" xfId="8446" xr:uid="{28DD67AB-9506-47F8-B024-4DD1CB9DFE6D}"/>
    <cellStyle name="Normal 37 7 2 2" xfId="26978" xr:uid="{E67DE98C-52B5-4FBB-948E-166AFE25F0F2}"/>
    <cellStyle name="Normal 37 7 2 3" xfId="35096" xr:uid="{3AE0CF1F-F9F0-4DA8-AC02-94CDAA82D58E}"/>
    <cellStyle name="Normal 37 7 3" xfId="24074" xr:uid="{DCAA2A85-CBD6-4AF9-87DF-3A924330EE54}"/>
    <cellStyle name="Normal 37 7 4" xfId="32192" xr:uid="{75D67E48-8788-40D0-95C4-D69ECE1ACC22}"/>
    <cellStyle name="Normal 37 8" xfId="5587" xr:uid="{BBA96DA5-6345-4E56-B892-D2E701A97761}"/>
    <cellStyle name="Normal 37 8 2" xfId="24119" xr:uid="{D364F5E2-4B16-40D0-A148-2AEAE2FD7E02}"/>
    <cellStyle name="Normal 37 8 3" xfId="32237" xr:uid="{14E0BA07-7DD2-4505-9F2E-618CDCF592D3}"/>
    <cellStyle name="Normal 37 9" xfId="11377" xr:uid="{AD5289C0-67BF-4842-B9E3-048A67DFEF09}"/>
    <cellStyle name="Normal 37 9 2" xfId="27625" xr:uid="{B61A53F4-1441-40EA-B6C5-9B9D1239E0DC}"/>
    <cellStyle name="Normal 37 9 3" xfId="35816" xr:uid="{DF06DB0D-5DF5-4120-8B49-D91072817A77}"/>
    <cellStyle name="Normal 38" xfId="678" xr:uid="{C88502E3-2272-42CE-B6FE-250EA5E39D10}"/>
    <cellStyle name="Normal 38 2" xfId="2541" xr:uid="{92F4ECC9-C952-4C17-B9EA-4B6C3D2FF273}"/>
    <cellStyle name="Normal 38 2 2" xfId="11384" xr:uid="{1B3C22ED-B1CC-4B54-9DDA-02C4BEB1B7AB}"/>
    <cellStyle name="Normal 38 2 2 2" xfId="27628" xr:uid="{62CAD31B-8E91-4292-9AC6-810CCED90EBB}"/>
    <cellStyle name="Normal 38 2 2 3" xfId="35819" xr:uid="{56DF69CD-578D-46BA-B044-B4ECD9D379F2}"/>
    <cellStyle name="Normal 38 3" xfId="11383" xr:uid="{FBE6A4DF-35BF-4712-8E8F-D612274C1F79}"/>
    <cellStyle name="Normal 38 3 2" xfId="27627" xr:uid="{543B1D8C-DCF1-4463-8091-EE0EDEEB49F5}"/>
    <cellStyle name="Normal 38 3 3" xfId="35818" xr:uid="{13FB8F1F-6562-4B81-912B-D9A6504B3C36}"/>
    <cellStyle name="Normal 39" xfId="679" xr:uid="{72A3A381-F80F-4744-8B86-C49D9BC04295}"/>
    <cellStyle name="Normal 39 2" xfId="2542" xr:uid="{0EA94805-3DFF-443A-9763-59B2B01A1802}"/>
    <cellStyle name="Normal 39 2 2" xfId="11386" xr:uid="{2C55BFD9-264D-4555-9256-BE3F17920320}"/>
    <cellStyle name="Normal 39 2 2 2" xfId="27630" xr:uid="{FBB42CE3-7B9C-481B-AD02-FC31436681C1}"/>
    <cellStyle name="Normal 39 2 2 3" xfId="35821" xr:uid="{553A6A9E-5841-45A8-86AD-658A93B0C833}"/>
    <cellStyle name="Normal 39 3" xfId="11385" xr:uid="{BD003838-1739-46D4-895F-079B1248FF64}"/>
    <cellStyle name="Normal 39 3 2" xfId="27629" xr:uid="{EF0828E5-2CA4-4946-9746-27ACBB9FA177}"/>
    <cellStyle name="Normal 39 3 3" xfId="35820" xr:uid="{BBB38F1E-0A3D-4F64-9574-9F6DC8D23218}"/>
    <cellStyle name="Normal 4" xfId="574" xr:uid="{788E1F39-290F-47BA-B30A-318B76B56118}"/>
    <cellStyle name="Normal 4 10" xfId="3301" xr:uid="{44EECC6C-DC4C-4FA2-BA7D-BE69AE6A79AE}"/>
    <cellStyle name="Normal 4 10 2" xfId="4016" xr:uid="{6ECCF727-6AF3-4415-87F2-4ACC8106AD00}"/>
    <cellStyle name="Normal 4 10 2 2" xfId="5449" xr:uid="{C58EA7ED-DC54-49DD-A97B-6434A98116CF}"/>
    <cellStyle name="Normal 4 10 2 2 2" xfId="8385" xr:uid="{801F21F4-93C6-44F1-AF7F-EE0A37B34C58}"/>
    <cellStyle name="Normal 4 10 2 2 2 2" xfId="26917" xr:uid="{D6E80C8B-FB3B-496F-A3FB-79EAB608106A}"/>
    <cellStyle name="Normal 4 10 2 2 2 3" xfId="35035" xr:uid="{77611CCF-51AD-445F-AD3B-B5B0D1441DFF}"/>
    <cellStyle name="Normal 4 10 2 2 3" xfId="24009" xr:uid="{76E05067-3F1C-4DFB-A9B1-45DC3366AA33}"/>
    <cellStyle name="Normal 4 10 2 2 4" xfId="32127" xr:uid="{56E507B3-55DC-4E67-B02E-E8CF0810968D}"/>
    <cellStyle name="Normal 4 10 2 3" xfId="6959" xr:uid="{130C9212-7450-459F-AD09-3E1E61D50A79}"/>
    <cellStyle name="Normal 4 10 2 3 2" xfId="25491" xr:uid="{DADD7673-6AFF-4EAA-BE8F-1CA162C7F02E}"/>
    <cellStyle name="Normal 4 10 2 3 3" xfId="33609" xr:uid="{287D2A2B-C0BC-41D7-885D-F95BFF0DA900}"/>
    <cellStyle name="Normal 4 10 2 4" xfId="22581" xr:uid="{75AD700E-A2E6-4E4D-B511-0A1B32301322}"/>
    <cellStyle name="Normal 4 10 2 5" xfId="30699" xr:uid="{BF77ABEC-A8E6-4E4F-A27F-7BB8CBCD9C3E}"/>
    <cellStyle name="Normal 4 10 3" xfId="4738" xr:uid="{2EA18EE5-433F-459D-9810-D8AF37F355E0}"/>
    <cellStyle name="Normal 4 10 3 2" xfId="7674" xr:uid="{F2249B9A-37BC-4CAC-A8D8-0F0B18E6E804}"/>
    <cellStyle name="Normal 4 10 3 2 2" xfId="26206" xr:uid="{399854F9-CA6D-43E6-8BE3-D251576FE81A}"/>
    <cellStyle name="Normal 4 10 3 2 3" xfId="34324" xr:uid="{A43EEA95-AB4E-4969-89CC-E4749B4513C3}"/>
    <cellStyle name="Normal 4 10 3 3" xfId="23298" xr:uid="{384A1220-59BF-427F-8F79-C8634504B7ED}"/>
    <cellStyle name="Normal 4 10 3 4" xfId="31416" xr:uid="{DA02EB0F-C0A8-4E4B-88C3-537893EC63EB}"/>
    <cellStyle name="Normal 4 10 4" xfId="6248" xr:uid="{04C4D685-D1AA-4AFB-B3DE-EF62E1E2690A}"/>
    <cellStyle name="Normal 4 10 4 2" xfId="24780" xr:uid="{47311CDE-0537-42F2-A81A-2DBD6DFCD986}"/>
    <cellStyle name="Normal 4 10 4 3" xfId="32898" xr:uid="{56A4CFB7-471A-49E1-B6D8-E9720C51E7A0}"/>
    <cellStyle name="Normal 4 10 5" xfId="21870" xr:uid="{92B71B39-5294-441C-B116-C2CD8B90BC10}"/>
    <cellStyle name="Normal 4 10 6" xfId="29987" xr:uid="{7071306A-9BAB-428E-A609-66F183BE5AE8}"/>
    <cellStyle name="Normal 4 11" xfId="5456" xr:uid="{8293A917-6C21-4C18-960A-FABEC08494F6}"/>
    <cellStyle name="Normal 4 11 2" xfId="8392" xr:uid="{3B04B0D3-9493-4070-A518-06BFFA3C8109}"/>
    <cellStyle name="Normal 4 11 2 2" xfId="26924" xr:uid="{2544C5BD-8D81-40D9-A869-2A153A487B37}"/>
    <cellStyle name="Normal 4 11 2 3" xfId="35042" xr:uid="{C892E426-95F3-47E2-ACC2-D57B74BF6AB9}"/>
    <cellStyle name="Normal 4 11 3" xfId="24016" xr:uid="{BE69485A-40D9-45BA-83BF-2296A797F0EE}"/>
    <cellStyle name="Normal 4 11 4" xfId="32134" xr:uid="{B0338262-5D03-47E1-8109-57B9728ABBDA}"/>
    <cellStyle name="Normal 4 12" xfId="8460" xr:uid="{849C85A9-01BB-442C-976D-9FE171DCA7D6}"/>
    <cellStyle name="Normal 4 12 2" xfId="26986" xr:uid="{767AB32D-17F2-46F3-859C-B0C66E080A00}"/>
    <cellStyle name="Normal 4 12 3" xfId="35104" xr:uid="{0875E40C-0DE9-4FF5-9BBA-A5A4BD6B63C4}"/>
    <cellStyle name="Normal 4 13" xfId="8471" xr:uid="{09A72BE5-7814-402B-B237-882118632426}"/>
    <cellStyle name="Normal 4 14" xfId="8485" xr:uid="{10A20BB4-B290-49A7-91A4-5BF5010B820A}"/>
    <cellStyle name="Normal 4 14 2" xfId="27001" xr:uid="{2958259B-3BC6-462A-B00F-0BF92394A788}"/>
    <cellStyle name="Normal 4 14 3" xfId="35120" xr:uid="{79D9EEB1-0D06-4111-B574-BCBD7C067CD0}"/>
    <cellStyle name="Normal 4 15" xfId="8506" xr:uid="{47F497CF-55B2-46B5-BABB-81F811899933}"/>
    <cellStyle name="Normal 4 15 2" xfId="27011" xr:uid="{6D7C8BC1-DADE-4E50-A831-17B004EE804F}"/>
    <cellStyle name="Normal 4 15 3" xfId="35131" xr:uid="{2050FE15-97C1-4ED8-B84D-4A9A5D52CBC8}"/>
    <cellStyle name="Normal 4 16" xfId="11387" xr:uid="{394105BB-07D6-4E4A-B2C5-3BC27EAAD759}"/>
    <cellStyle name="Normal 4 19" xfId="495" xr:uid="{AB5E8401-7360-46F8-A5F9-EC68A6A5B849}"/>
    <cellStyle name="Normal 4 19 2" xfId="2427" xr:uid="{4969C563-5FC7-4F29-9673-CB9C147768A3}"/>
    <cellStyle name="Normal 4 2" xfId="496" xr:uid="{6E7B9016-4A42-4C2F-8861-DE2C0F42E230}"/>
    <cellStyle name="Normal 4 2 2" xfId="936" xr:uid="{3CB87580-FE64-4822-B5CB-504FA83445BE}"/>
    <cellStyle name="Normal 4 2 2 10" xfId="28787" xr:uid="{A4BF62C8-F1BF-445C-A4BC-2585314AEE60}"/>
    <cellStyle name="Normal 4 2 2 2" xfId="2379" xr:uid="{B4E6BB3C-A332-4558-87B6-BFD1F635B567}"/>
    <cellStyle name="Normal 4 2 2 2 2" xfId="2967" xr:uid="{24621E53-B4DE-487F-AC29-457ECF353810}"/>
    <cellStyle name="Normal 4 2 2 2 2 2" xfId="3840" xr:uid="{228EE978-1E38-4B39-99AF-5EDAA0018C53}"/>
    <cellStyle name="Normal 4 2 2 2 2 2 2" xfId="5273" xr:uid="{B2D75A08-6FE9-4C12-BB50-F3D6C952DBD7}"/>
    <cellStyle name="Normal 4 2 2 2 2 2 2 2" xfId="8209" xr:uid="{8F9C54EC-2EC0-45A5-A5FB-0E437C2F0408}"/>
    <cellStyle name="Normal 4 2 2 2 2 2 2 2 2" xfId="26741" xr:uid="{3366D832-7B50-42ED-B126-ACBD237C89E2}"/>
    <cellStyle name="Normal 4 2 2 2 2 2 2 2 3" xfId="34859" xr:uid="{B04F4F3B-7800-412C-8B60-DC81C5BE6C7D}"/>
    <cellStyle name="Normal 4 2 2 2 2 2 2 3" xfId="23833" xr:uid="{9EB8A055-AAC6-401D-88E3-B6725B0B4A02}"/>
    <cellStyle name="Normal 4 2 2 2 2 2 2 4" xfId="31951" xr:uid="{8FD7594F-FBCE-4C6C-8E91-28BD0B63C914}"/>
    <cellStyle name="Normal 4 2 2 2 2 2 3" xfId="6783" xr:uid="{9DE13620-BF32-4AEA-A183-04AA0ADC515E}"/>
    <cellStyle name="Normal 4 2 2 2 2 2 3 2" xfId="25315" xr:uid="{74C70631-03B4-4BF4-AEEE-D4CA131C218D}"/>
    <cellStyle name="Normal 4 2 2 2 2 2 3 3" xfId="33433" xr:uid="{B6B39915-72E4-41CC-B791-A63093760D56}"/>
    <cellStyle name="Normal 4 2 2 2 2 2 4" xfId="22405" xr:uid="{81FEBDA4-1293-4A02-A752-80E50EADF8D2}"/>
    <cellStyle name="Normal 4 2 2 2 2 2 5" xfId="30523" xr:uid="{E63A37A7-42ED-42C4-BB08-86D6615E60D9}"/>
    <cellStyle name="Normal 4 2 2 2 2 3" xfId="4562" xr:uid="{E054615E-EDCB-482A-A6B2-743DD2D4C86C}"/>
    <cellStyle name="Normal 4 2 2 2 2 3 2" xfId="7498" xr:uid="{04665460-A137-4153-9CF5-F556ED1BDB90}"/>
    <cellStyle name="Normal 4 2 2 2 2 3 2 2" xfId="26030" xr:uid="{F6381B33-08AB-4767-BDB9-79757BB5CDEC}"/>
    <cellStyle name="Normal 4 2 2 2 2 3 2 3" xfId="34148" xr:uid="{1E672D67-105F-4CBA-A569-DDFD7F80DCC5}"/>
    <cellStyle name="Normal 4 2 2 2 2 3 3" xfId="23122" xr:uid="{DBF906F2-BA11-4F7E-B334-73ABC7ED648D}"/>
    <cellStyle name="Normal 4 2 2 2 2 3 4" xfId="31240" xr:uid="{590CCD37-E42A-434A-BB86-712723749870}"/>
    <cellStyle name="Normal 4 2 2 2 2 4" xfId="6072" xr:uid="{912F600F-45AB-48C3-9906-10D7D6382664}"/>
    <cellStyle name="Normal 4 2 2 2 2 4 2" xfId="24604" xr:uid="{BFB3EC34-A73D-4D56-AD99-566506BDE571}"/>
    <cellStyle name="Normal 4 2 2 2 2 4 3" xfId="32722" xr:uid="{653D404E-FD6F-4574-9FD3-DD23F3F0577A}"/>
    <cellStyle name="Normal 4 2 2 2 2 5" xfId="21660" xr:uid="{C4AF99A3-2704-4081-9486-30959F57EFC8}"/>
    <cellStyle name="Normal 4 2 2 2 2 6" xfId="29776" xr:uid="{AFC5C3A2-A9FD-4B77-A620-635CF0A4F437}"/>
    <cellStyle name="Normal 4 2 2 2 3" xfId="3545" xr:uid="{0EAED567-1F31-447F-A62E-96EDA662189E}"/>
    <cellStyle name="Normal 4 2 2 2 3 2" xfId="4980" xr:uid="{02DFA444-0869-4024-B1DE-4D567426F2DB}"/>
    <cellStyle name="Normal 4 2 2 2 3 2 2" xfId="7916" xr:uid="{7ACF4551-1023-4315-A152-C67447763213}"/>
    <cellStyle name="Normal 4 2 2 2 3 2 2 2" xfId="26448" xr:uid="{C0558485-FA66-4505-B323-5508678FC79E}"/>
    <cellStyle name="Normal 4 2 2 2 3 2 2 3" xfId="34566" xr:uid="{ED65C280-9505-4B12-8849-F2A4C2079F3D}"/>
    <cellStyle name="Normal 4 2 2 2 3 2 3" xfId="23540" xr:uid="{21E5BF07-C377-440A-A2C6-E0DE8644722E}"/>
    <cellStyle name="Normal 4 2 2 2 3 2 4" xfId="31658" xr:uid="{D4DC4CC7-0ADE-471B-83AD-8068B15F996F}"/>
    <cellStyle name="Normal 4 2 2 2 3 3" xfId="6490" xr:uid="{587C5BED-E18B-4357-87AE-B4E7DE7EB709}"/>
    <cellStyle name="Normal 4 2 2 2 3 3 2" xfId="25022" xr:uid="{F8C9E8D2-E31D-4B2D-B7DC-70045B69C7A8}"/>
    <cellStyle name="Normal 4 2 2 2 3 3 3" xfId="33140" xr:uid="{C321382E-C909-4F99-A308-B6EAD9E807F8}"/>
    <cellStyle name="Normal 4 2 2 2 3 4" xfId="22112" xr:uid="{2B9FA38B-B1BC-47C1-96E8-FBC8E3A2EECB}"/>
    <cellStyle name="Normal 4 2 2 2 3 5" xfId="30230" xr:uid="{0F77210F-0169-406F-A322-F7A4B10BC4EB}"/>
    <cellStyle name="Normal 4 2 2 2 4" xfId="4269" xr:uid="{B7592ED5-F8DC-45C6-A2E1-96CD51C1CAD9}"/>
    <cellStyle name="Normal 4 2 2 2 4 2" xfId="7205" xr:uid="{21800D7B-5027-45BA-BA75-7CC290D3D861}"/>
    <cellStyle name="Normal 4 2 2 2 4 2 2" xfId="25737" xr:uid="{FAFBBBD2-A05C-4B25-8789-041F30F495CC}"/>
    <cellStyle name="Normal 4 2 2 2 4 2 3" xfId="33855" xr:uid="{9816EC7C-66A0-4C0A-ADC4-E71AC4B8B91B}"/>
    <cellStyle name="Normal 4 2 2 2 4 3" xfId="22829" xr:uid="{704FBE52-B885-43D1-BEE8-85881C06B037}"/>
    <cellStyle name="Normal 4 2 2 2 4 4" xfId="30947" xr:uid="{247C60F9-7A1C-4892-A293-1DD478D420DF}"/>
    <cellStyle name="Normal 4 2 2 2 5" xfId="5779" xr:uid="{7B5A3632-9915-4DF9-8FA2-7D042F15A8F7}"/>
    <cellStyle name="Normal 4 2 2 2 5 2" xfId="24311" xr:uid="{0D72DE01-AF49-40FC-BC6F-B64C4D82C746}"/>
    <cellStyle name="Normal 4 2 2 2 5 3" xfId="32429" xr:uid="{BCF9F03F-DB1B-48DD-BE5C-B9D3E32E6523}"/>
    <cellStyle name="Normal 4 2 2 2 6" xfId="11390" xr:uid="{1EA6BA78-81DC-4F75-ADCD-53B72C9C02A5}"/>
    <cellStyle name="Normal 4 2 2 2 7" xfId="21297" xr:uid="{9432D2DC-B3EB-4CAD-A036-E10F4B664A5B}"/>
    <cellStyle name="Normal 4 2 2 2 8" xfId="29413" xr:uid="{4FE0B38C-38A0-4269-ACD9-03D62C129BBD}"/>
    <cellStyle name="Normal 4 2 2 3" xfId="2838" xr:uid="{CB0D81A7-6448-4DFC-92E3-EDCDA3BFBC70}"/>
    <cellStyle name="Normal 4 2 2 3 2" xfId="3711" xr:uid="{63E5E746-D681-45D6-860F-A34FEA04BE81}"/>
    <cellStyle name="Normal 4 2 2 3 2 2" xfId="5144" xr:uid="{5C1B67A3-A039-48D8-BC1F-4555E1B4B374}"/>
    <cellStyle name="Normal 4 2 2 3 2 2 2" xfId="8080" xr:uid="{7A3427D1-8353-4313-ABBC-49C218F0AEAD}"/>
    <cellStyle name="Normal 4 2 2 3 2 2 2 2" xfId="26612" xr:uid="{59D15A3C-350F-4438-953D-26C88B357A4E}"/>
    <cellStyle name="Normal 4 2 2 3 2 2 2 3" xfId="34730" xr:uid="{E97717F6-7BD6-422F-A969-5501F43E402D}"/>
    <cellStyle name="Normal 4 2 2 3 2 2 3" xfId="23704" xr:uid="{D603FEEA-2B11-4F09-BB60-93E9BE114D7A}"/>
    <cellStyle name="Normal 4 2 2 3 2 2 4" xfId="31822" xr:uid="{BD120F1D-432F-440C-ABD6-C138EA1D71A9}"/>
    <cellStyle name="Normal 4 2 2 3 2 3" xfId="6654" xr:uid="{0FE0548E-0BDA-49EB-818B-1E1924D7389B}"/>
    <cellStyle name="Normal 4 2 2 3 2 3 2" xfId="25186" xr:uid="{7C34145A-FB02-4810-84F4-37D6059A4A60}"/>
    <cellStyle name="Normal 4 2 2 3 2 3 3" xfId="33304" xr:uid="{87734613-7D5C-409D-92A9-8EB13209AA07}"/>
    <cellStyle name="Normal 4 2 2 3 2 4" xfId="22276" xr:uid="{34856352-6DEB-4575-BDD9-E96F642CC3A4}"/>
    <cellStyle name="Normal 4 2 2 3 2 5" xfId="30394" xr:uid="{1DB29DFE-1D6D-4A25-B247-C3778467046D}"/>
    <cellStyle name="Normal 4 2 2 3 3" xfId="4433" xr:uid="{00940985-F83B-414A-AB89-3D6ABFDB3BC9}"/>
    <cellStyle name="Normal 4 2 2 3 3 2" xfId="7369" xr:uid="{0FC43DA1-237C-41BB-903E-21B6036BE83D}"/>
    <cellStyle name="Normal 4 2 2 3 3 2 2" xfId="25901" xr:uid="{71EE0C69-82EE-4D6E-86EB-0582721F1C7B}"/>
    <cellStyle name="Normal 4 2 2 3 3 2 3" xfId="34019" xr:uid="{C5600D9B-316C-44AF-B8DA-645231321A1F}"/>
    <cellStyle name="Normal 4 2 2 3 3 3" xfId="22993" xr:uid="{7B5688E6-8BED-4252-9CE7-CAD83C0B3728}"/>
    <cellStyle name="Normal 4 2 2 3 3 4" xfId="31111" xr:uid="{C3DF3CEE-176D-4350-A291-E56AF47E27B8}"/>
    <cellStyle name="Normal 4 2 2 3 4" xfId="5943" xr:uid="{1E91A113-AEF4-4FB3-A814-31A7399C3539}"/>
    <cellStyle name="Normal 4 2 2 3 4 2" xfId="24475" xr:uid="{0FD8BE4D-8CCC-4000-B0F8-6756F183DC76}"/>
    <cellStyle name="Normal 4 2 2 3 4 3" xfId="32593" xr:uid="{F38F8F7B-BAA7-4823-8337-57FA283B62D9}"/>
    <cellStyle name="Normal 4 2 2 3 5" xfId="21531" xr:uid="{4F05A4E8-4A8F-432F-B43A-0A566B67ED5C}"/>
    <cellStyle name="Normal 4 2 2 3 6" xfId="29647" xr:uid="{E13367B9-2E47-4880-8C1B-323281C7E5D2}"/>
    <cellStyle name="Normal 4 2 2 4" xfId="3416" xr:uid="{4C0D071E-99F4-483C-94E7-0802D58E21A4}"/>
    <cellStyle name="Normal 4 2 2 4 2" xfId="4851" xr:uid="{995363DC-BA61-4AF8-90D0-9746C01C2246}"/>
    <cellStyle name="Normal 4 2 2 4 2 2" xfId="7787" xr:uid="{5A2B9E5C-0BC0-45D7-9F3B-254713566682}"/>
    <cellStyle name="Normal 4 2 2 4 2 2 2" xfId="26319" xr:uid="{F61D6E64-0512-4EA1-BED9-7582A7C269F8}"/>
    <cellStyle name="Normal 4 2 2 4 2 2 3" xfId="34437" xr:uid="{BFF7B12A-7866-44C6-B831-5E1DD4487865}"/>
    <cellStyle name="Normal 4 2 2 4 2 3" xfId="23411" xr:uid="{934E1C3F-E152-4340-8922-976E1A3FE6BA}"/>
    <cellStyle name="Normal 4 2 2 4 2 4" xfId="31529" xr:uid="{8CD2BC73-A077-4E03-9AA4-4E5D2AC44C4F}"/>
    <cellStyle name="Normal 4 2 2 4 3" xfId="6361" xr:uid="{D20CD137-136F-4DE8-AE1C-3DA35FDF18B6}"/>
    <cellStyle name="Normal 4 2 2 4 3 2" xfId="24893" xr:uid="{F08EF894-69F0-4EA5-B996-88BF2844028C}"/>
    <cellStyle name="Normal 4 2 2 4 3 3" xfId="33011" xr:uid="{81A4CFB5-6664-4FEA-B078-8E336C4DFEBD}"/>
    <cellStyle name="Normal 4 2 2 4 4" xfId="21983" xr:uid="{3ECBA483-86A0-4CC9-B6EB-380D50D9721C}"/>
    <cellStyle name="Normal 4 2 2 4 5" xfId="30101" xr:uid="{8FDC8AC0-6BB1-4D4A-9512-66C4CD466D29}"/>
    <cellStyle name="Normal 4 2 2 5" xfId="4140" xr:uid="{C534AA51-4665-4332-B4F8-316D755C771A}"/>
    <cellStyle name="Normal 4 2 2 5 2" xfId="7076" xr:uid="{31D2F585-2140-4040-9571-86D5CE03BB0F}"/>
    <cellStyle name="Normal 4 2 2 5 2 2" xfId="25608" xr:uid="{E2553D40-CEB0-4885-8E26-1DE082122D2A}"/>
    <cellStyle name="Normal 4 2 2 5 2 3" xfId="33726" xr:uid="{7513B7FA-C252-41AC-A413-F18AB7EA7824}"/>
    <cellStyle name="Normal 4 2 2 5 3" xfId="22700" xr:uid="{6C9BE0E1-25BF-4987-A5C5-0BE0F45008FA}"/>
    <cellStyle name="Normal 4 2 2 5 4" xfId="30818" xr:uid="{77660880-8DA3-4E0F-BD1F-658F0037C122}"/>
    <cellStyle name="Normal 4 2 2 6" xfId="5650" xr:uid="{E34B8115-9333-439F-A48F-C35DD3C23CA4}"/>
    <cellStyle name="Normal 4 2 2 6 2" xfId="24182" xr:uid="{F990CEED-485D-49D0-8BDF-E627F5C130A8}"/>
    <cellStyle name="Normal 4 2 2 6 3" xfId="32300" xr:uid="{A5F500ED-6514-4809-8E8E-F57FF2DA8329}"/>
    <cellStyle name="Normal 4 2 2 7" xfId="11389" xr:uid="{12284715-CE27-4BB2-9A77-AB373012CBF0}"/>
    <cellStyle name="Normal 4 2 2 8" xfId="2233" xr:uid="{E0011F04-094C-46D7-8EB9-317D20C9BD72}"/>
    <cellStyle name="Normal 4 2 2 8 2" xfId="21163" xr:uid="{E775713F-7946-402B-95AD-F08C728DEEFF}"/>
    <cellStyle name="Normal 4 2 2 8 3" xfId="29279" xr:uid="{210A36FD-9075-47D0-AD23-2EA8FE051CC9}"/>
    <cellStyle name="Normal 4 2 2 9" xfId="20692" xr:uid="{53EA4835-0CF7-4581-B932-46E054E9E598}"/>
    <cellStyle name="Normal 4 2 3" xfId="1119" xr:uid="{BF6ACA6E-14A2-4665-8709-80CF945CF07B}"/>
    <cellStyle name="Normal 4 2 3 2" xfId="1139" xr:uid="{47180B2F-F0ED-4BB7-84A5-7248AEAAF022}"/>
    <cellStyle name="Normal 4 2 3 2 2" xfId="3790" xr:uid="{7A1EBDB3-F681-4DE8-A209-1BE57CBF5C48}"/>
    <cellStyle name="Normal 4 2 3 2 2 2" xfId="5223" xr:uid="{4CACA5BC-AD3B-4DDF-BD35-BEE308F75159}"/>
    <cellStyle name="Normal 4 2 3 2 2 2 2" xfId="8159" xr:uid="{9DB5A9C8-E585-4427-9949-DEA22A60E888}"/>
    <cellStyle name="Normal 4 2 3 2 2 2 2 2" xfId="26691" xr:uid="{FC61127B-61B0-434F-9CD0-C584B9A39924}"/>
    <cellStyle name="Normal 4 2 3 2 2 2 2 3" xfId="34809" xr:uid="{A1DFA468-3AA0-4A42-9F51-10053968CE2B}"/>
    <cellStyle name="Normal 4 2 3 2 2 2 3" xfId="23783" xr:uid="{2D0236B7-7FFC-4ED2-ACC5-ACC86493457A}"/>
    <cellStyle name="Normal 4 2 3 2 2 2 4" xfId="31901" xr:uid="{FB76D99C-D91F-4423-9E8A-959241494B5C}"/>
    <cellStyle name="Normal 4 2 3 2 2 3" xfId="6733" xr:uid="{05A374C3-2B6D-49AB-A647-7FA74B96FA7B}"/>
    <cellStyle name="Normal 4 2 3 2 2 3 2" xfId="25265" xr:uid="{F71E44C9-0035-40A6-B213-AEB460C0E5F8}"/>
    <cellStyle name="Normal 4 2 3 2 2 3 3" xfId="33383" xr:uid="{DF8C32C4-EA9F-4228-81E7-D62A7A5E0DA5}"/>
    <cellStyle name="Normal 4 2 3 2 2 4" xfId="22355" xr:uid="{F6BD3C8D-6815-4003-87E9-D76E11370344}"/>
    <cellStyle name="Normal 4 2 3 2 2 5" xfId="30473" xr:uid="{F8C45502-7FED-41CE-8A9D-48CC632BC13F}"/>
    <cellStyle name="Normal 4 2 3 2 3" xfId="4512" xr:uid="{8D745519-D6E2-423D-9F25-3F19B49E9E2A}"/>
    <cellStyle name="Normal 4 2 3 2 3 2" xfId="7448" xr:uid="{1A193114-F187-4F5D-98ED-1A6BCCD45BD1}"/>
    <cellStyle name="Normal 4 2 3 2 3 2 2" xfId="25980" xr:uid="{455F0B21-6CDE-4FB4-91B4-757807C29F72}"/>
    <cellStyle name="Normal 4 2 3 2 3 2 3" xfId="34098" xr:uid="{9675E689-78DD-448B-91E4-E201AF735EC8}"/>
    <cellStyle name="Normal 4 2 3 2 3 3" xfId="23072" xr:uid="{F5276BBE-ED5A-47A7-BCD3-E7F3103F3806}"/>
    <cellStyle name="Normal 4 2 3 2 3 4" xfId="31190" xr:uid="{FD209777-62EF-469A-AFBE-3144DF249286}"/>
    <cellStyle name="Normal 4 2 3 2 4" xfId="6022" xr:uid="{9A1D8DDA-9B1E-42BB-B233-67D8C422BBF5}"/>
    <cellStyle name="Normal 4 2 3 2 4 2" xfId="24554" xr:uid="{10A3A80E-E0F8-497D-B2B4-741590CE3C9E}"/>
    <cellStyle name="Normal 4 2 3 2 4 3" xfId="32672" xr:uid="{55295BF7-C3B7-4F62-A3BA-B9AB84A18D81}"/>
    <cellStyle name="Normal 4 2 3 2 5" xfId="2917" xr:uid="{F401A77B-E06D-4C24-95ED-F6D48058CDE6}"/>
    <cellStyle name="Normal 4 2 3 2 5 2" xfId="21610" xr:uid="{4BDF9C1A-B17D-4FE8-BF08-2DC469247E51}"/>
    <cellStyle name="Normal 4 2 3 2 5 3" xfId="29726" xr:uid="{FB871027-A1BE-4B3F-98B1-3F4DDCD15EB5}"/>
    <cellStyle name="Normal 4 2 3 3" xfId="3495" xr:uid="{24305DC2-1759-482B-9904-FF46490FCE37}"/>
    <cellStyle name="Normal 4 2 3 3 2" xfId="4930" xr:uid="{BF74E566-77F6-41DF-8782-5BBE32509AB6}"/>
    <cellStyle name="Normal 4 2 3 3 2 2" xfId="7866" xr:uid="{AAD559D7-5F59-4034-B81D-C50D3E7EF646}"/>
    <cellStyle name="Normal 4 2 3 3 2 2 2" xfId="26398" xr:uid="{7344C34B-A81F-434C-A659-31714C9957CC}"/>
    <cellStyle name="Normal 4 2 3 3 2 2 3" xfId="34516" xr:uid="{D6D2B8EA-91B3-409F-9165-3E92CC0D5002}"/>
    <cellStyle name="Normal 4 2 3 3 2 3" xfId="23490" xr:uid="{543542FA-A129-402A-9BB3-D2B43896F2F4}"/>
    <cellStyle name="Normal 4 2 3 3 2 4" xfId="31608" xr:uid="{96DD4388-21F4-4F76-BE13-7F3E83F5C715}"/>
    <cellStyle name="Normal 4 2 3 3 3" xfId="6440" xr:uid="{F401D4F6-B780-495D-9B4D-4106D7A4476A}"/>
    <cellStyle name="Normal 4 2 3 3 3 2" xfId="24972" xr:uid="{C1AB0C14-8E69-4DD4-A982-0FED899EF67B}"/>
    <cellStyle name="Normal 4 2 3 3 3 3" xfId="33090" xr:uid="{00222530-13DD-4652-A882-D89FE665056C}"/>
    <cellStyle name="Normal 4 2 3 3 4" xfId="22062" xr:uid="{A6EDEDA6-4E97-45BB-BD23-82100FC06DE1}"/>
    <cellStyle name="Normal 4 2 3 3 5" xfId="30180" xr:uid="{5FA29D1D-7A02-4E30-B17F-5EF930AB9066}"/>
    <cellStyle name="Normal 4 2 3 4" xfId="4219" xr:uid="{E8BEE4C9-F4AF-468B-BB86-7361ABF600E4}"/>
    <cellStyle name="Normal 4 2 3 4 2" xfId="7155" xr:uid="{865E39FF-D33C-408C-BC32-C568417C2E43}"/>
    <cellStyle name="Normal 4 2 3 4 2 2" xfId="25687" xr:uid="{90B286B4-0D74-4E91-A097-1F8B02F42FE2}"/>
    <cellStyle name="Normal 4 2 3 4 2 3" xfId="33805" xr:uid="{F8F2EEE3-A974-41A6-9DF0-33EFC7C78352}"/>
    <cellStyle name="Normal 4 2 3 4 3" xfId="22779" xr:uid="{C29CD9C7-36AF-469E-B025-F0496C9A1BCE}"/>
    <cellStyle name="Normal 4 2 3 4 4" xfId="30897" xr:uid="{8191F648-F51B-4E94-9271-C965B917C17B}"/>
    <cellStyle name="Normal 4 2 3 5" xfId="5729" xr:uid="{4AECE890-5BCA-4A91-AF12-D69089313BA7}"/>
    <cellStyle name="Normal 4 2 3 5 2" xfId="24261" xr:uid="{AFD7423A-8B9E-4B23-9311-CB1512DB16DC}"/>
    <cellStyle name="Normal 4 2 3 5 3" xfId="32379" xr:uid="{0A4D1609-6459-4281-8A2D-F026F65D9D3A}"/>
    <cellStyle name="Normal 4 2 3 6" xfId="8497" xr:uid="{2433B57B-A669-474A-AA09-D996103791BA}"/>
    <cellStyle name="Normal 4 2 3 6 2" xfId="27005" xr:uid="{BBA2B9A4-17F9-4653-8D65-3631D9774944}"/>
    <cellStyle name="Normal 4 2 3 6 3" xfId="35124" xr:uid="{80C75670-85CA-4F00-B092-E9C807E90BCC}"/>
    <cellStyle name="Normal 4 2 3 7" xfId="11391" xr:uid="{8FC4E59E-8996-4351-920D-3E0854269B2A}"/>
    <cellStyle name="Normal 4 2 3 7 2" xfId="27631" xr:uid="{5C51487E-E628-4E3A-B52A-36C2632E9898}"/>
    <cellStyle name="Normal 4 2 3 7 3" xfId="35822" xr:uid="{70DF1241-2D4F-4F4A-9605-74FC977A7FFB}"/>
    <cellStyle name="Normal 4 2 3 8" xfId="2327" xr:uid="{176E916B-FEEE-42B3-8DFC-6E4943F7C350}"/>
    <cellStyle name="Normal 4 2 3 8 2" xfId="21246" xr:uid="{8BC81C81-BAAB-4148-9675-F10F18782303}"/>
    <cellStyle name="Normal 4 2 3 8 3" xfId="29362" xr:uid="{2AF60D8B-BF91-480C-8EE7-C8172BCAAD38}"/>
    <cellStyle name="Normal 4 2 4" xfId="2087" xr:uid="{48CD0427-203E-4DA9-BEBC-DE2DAB936BBA}"/>
    <cellStyle name="Normal 4 2 4 2" xfId="3241" xr:uid="{027B769D-DF13-4DDE-9D9D-0FDCA41D5A21}"/>
    <cellStyle name="Normal 4 2 4 2 2" xfId="3998" xr:uid="{7964BBA8-B814-4F33-9E6F-5A32342749BA}"/>
    <cellStyle name="Normal 4 2 4 2 2 2" xfId="5431" xr:uid="{A0695D88-6760-4A4F-95C4-99A26890E930}"/>
    <cellStyle name="Normal 4 2 4 2 2 2 2" xfId="8367" xr:uid="{EF716B00-FD85-4F7C-9C8A-04EA771118AF}"/>
    <cellStyle name="Normal 4 2 4 2 2 2 2 2" xfId="26899" xr:uid="{A47E3CB0-1F46-4572-ABE0-89C20E1199C8}"/>
    <cellStyle name="Normal 4 2 4 2 2 2 2 3" xfId="35017" xr:uid="{F751060D-A327-4AF8-8615-FC844EFD14A7}"/>
    <cellStyle name="Normal 4 2 4 2 2 2 3" xfId="23991" xr:uid="{3A00EB30-5C30-456D-966C-05EFE3050852}"/>
    <cellStyle name="Normal 4 2 4 2 2 2 4" xfId="32109" xr:uid="{4E905A00-4275-436D-A248-5819BA31736C}"/>
    <cellStyle name="Normal 4 2 4 2 2 3" xfId="6941" xr:uid="{9F380F3F-EA5D-4588-BEA9-A96AE22690CA}"/>
    <cellStyle name="Normal 4 2 4 2 2 3 2" xfId="25473" xr:uid="{B507021F-7851-4CC6-B24C-05B4F997AECE}"/>
    <cellStyle name="Normal 4 2 4 2 2 3 3" xfId="33591" xr:uid="{07FD17CE-5A9C-47AC-B177-7EB623DC0945}"/>
    <cellStyle name="Normal 4 2 4 2 2 4" xfId="22563" xr:uid="{15ADF2C3-04C7-4375-A8B3-57BDDEB7E150}"/>
    <cellStyle name="Normal 4 2 4 2 2 5" xfId="30681" xr:uid="{AB4BCAEC-4818-4F64-AD35-209F69635228}"/>
    <cellStyle name="Normal 4 2 4 2 3" xfId="4720" xr:uid="{82D5A626-DCF7-45D7-9987-6BD22BD0AC5F}"/>
    <cellStyle name="Normal 4 2 4 2 3 2" xfId="7656" xr:uid="{83A7258E-00E1-4077-B079-3F56EEA3FCDC}"/>
    <cellStyle name="Normal 4 2 4 2 3 2 2" xfId="26188" xr:uid="{555E9B1E-09D8-4703-8B94-70C85D7907A0}"/>
    <cellStyle name="Normal 4 2 4 2 3 2 3" xfId="34306" xr:uid="{819072C1-2627-4011-9282-77AC7C49E026}"/>
    <cellStyle name="Normal 4 2 4 2 3 3" xfId="23280" xr:uid="{57F6B9D9-6CD1-43CA-BD12-513E11396C4A}"/>
    <cellStyle name="Normal 4 2 4 2 3 4" xfId="31398" xr:uid="{E75A7BF0-987E-442A-8974-5FFD5CC2A66E}"/>
    <cellStyle name="Normal 4 2 4 2 4" xfId="6230" xr:uid="{98003D0E-6434-4E6B-AFCD-37525954D0C7}"/>
    <cellStyle name="Normal 4 2 4 2 4 2" xfId="24762" xr:uid="{E24E012F-5EF5-4A8D-93F8-98D56B515FD3}"/>
    <cellStyle name="Normal 4 2 4 2 4 3" xfId="32880" xr:uid="{2F717E1A-03FC-46C3-B04B-EE1CBB458616}"/>
    <cellStyle name="Normal 4 2 4 2 5" xfId="21844" xr:uid="{BBC58BA3-2155-4402-AFB7-5DB8AAB8467A}"/>
    <cellStyle name="Normal 4 2 4 2 6" xfId="29960" xr:uid="{10B7AEBA-85F7-4F12-AC75-5382E5384B2F}"/>
    <cellStyle name="Normal 4 2 4 3" xfId="3336" xr:uid="{0B1EA73A-1A3A-43A1-B7D3-FF901EC11BDB}"/>
    <cellStyle name="Normal 4 2 4 3 2" xfId="4771" xr:uid="{B8FFFD8A-7F0D-4C9C-9E3E-383AFE5F8484}"/>
    <cellStyle name="Normal 4 2 4 3 2 2" xfId="7707" xr:uid="{5DCE23C0-DC51-41B1-9477-01B02E8A3B90}"/>
    <cellStyle name="Normal 4 2 4 3 2 2 2" xfId="26239" xr:uid="{66974B7E-DC36-47A2-BB18-9B49FA7CDA8B}"/>
    <cellStyle name="Normal 4 2 4 3 2 2 3" xfId="34357" xr:uid="{1D17D8D1-AE3D-4D16-BE23-C9C28E0DF247}"/>
    <cellStyle name="Normal 4 2 4 3 2 3" xfId="23331" xr:uid="{45472C0F-BA3A-4D16-BC80-4A235DF0C91A}"/>
    <cellStyle name="Normal 4 2 4 3 2 4" xfId="31449" xr:uid="{62E5803D-80EF-4796-950F-ACA3BE90D847}"/>
    <cellStyle name="Normal 4 2 4 3 3" xfId="6281" xr:uid="{6570E7D8-24F1-4EFE-80EF-5F321CFE104F}"/>
    <cellStyle name="Normal 4 2 4 3 3 2" xfId="24813" xr:uid="{2C49B5BD-F6A6-44D6-8F52-B7D263EDDAEB}"/>
    <cellStyle name="Normal 4 2 4 3 3 3" xfId="32931" xr:uid="{1407196F-ACBD-418A-A3EF-3A38DE48776D}"/>
    <cellStyle name="Normal 4 2 4 3 4" xfId="21903" xr:uid="{BE60B470-EF6D-4BA0-A391-DA0FD0BAF4F3}"/>
    <cellStyle name="Normal 4 2 4 3 5" xfId="30021" xr:uid="{62F313B5-161E-4F24-BB9C-769F980F0F36}"/>
    <cellStyle name="Normal 4 2 4 4" xfId="4060" xr:uid="{A9E8CEF7-1278-4A68-B791-C8901442B840}"/>
    <cellStyle name="Normal 4 2 4 4 2" xfId="6996" xr:uid="{0893EFB0-572F-420B-AD0A-357BB2FA6163}"/>
    <cellStyle name="Normal 4 2 4 4 2 2" xfId="25528" xr:uid="{88E5D6D9-C156-4BCA-BD44-018746497354}"/>
    <cellStyle name="Normal 4 2 4 4 2 3" xfId="33646" xr:uid="{F92A2408-C331-4286-9B4D-7AF7FF9C5357}"/>
    <cellStyle name="Normal 4 2 4 4 3" xfId="22620" xr:uid="{13611A78-E093-43AD-86FA-9277EFB125FC}"/>
    <cellStyle name="Normal 4 2 4 4 4" xfId="30738" xr:uid="{4D56B747-90FD-41F4-9DC1-4202A271D89D}"/>
    <cellStyle name="Normal 4 2 4 5" xfId="5570" xr:uid="{927EA0D5-47E9-45C3-A0EB-7F3181B01712}"/>
    <cellStyle name="Normal 4 2 4 5 2" xfId="24102" xr:uid="{2031C4E6-0D8F-4166-8225-99335E747D0F}"/>
    <cellStyle name="Normal 4 2 4 5 3" xfId="32220" xr:uid="{C50DDF26-EAF0-4464-BB2A-F4E44B4EB4CF}"/>
    <cellStyle name="Normal 4 2 4 6" xfId="11392" xr:uid="{76E987F0-9EB9-4CE0-865F-6449353EF5F5}"/>
    <cellStyle name="Normal 4 2 4 7" xfId="21068" xr:uid="{9ABAD402-2AA2-4D8D-8DC8-6329B432B257}"/>
    <cellStyle name="Normal 4 2 4 8" xfId="29184" xr:uid="{B11D713A-DDD0-4A55-BBA2-9A14B6C6C814}"/>
    <cellStyle name="Normal 4 2 5" xfId="2740" xr:uid="{374E1C79-C74D-4863-96A4-E086D15DF662}"/>
    <cellStyle name="Normal 4 2 5 2" xfId="3643" xr:uid="{7AD5782D-D92C-4694-AB60-8F75B95F1B65}"/>
    <cellStyle name="Normal 4 2 5 2 2" xfId="5076" xr:uid="{88892295-58B3-40EC-96C0-478EB7C17512}"/>
    <cellStyle name="Normal 4 2 5 2 2 2" xfId="8012" xr:uid="{9900D82E-3431-498A-B4D2-ED351E28C8EF}"/>
    <cellStyle name="Normal 4 2 5 2 2 2 2" xfId="26544" xr:uid="{ED2E42DF-1B07-45BD-B173-67327EEB3269}"/>
    <cellStyle name="Normal 4 2 5 2 2 2 3" xfId="34662" xr:uid="{550DD79C-C423-4F6B-B467-22F57625D875}"/>
    <cellStyle name="Normal 4 2 5 2 2 3" xfId="23636" xr:uid="{E057B5E5-3309-4AA5-B8B4-BF7A670DB453}"/>
    <cellStyle name="Normal 4 2 5 2 2 4" xfId="31754" xr:uid="{5F4B4566-A00F-431D-9DD8-508EC3DBE480}"/>
    <cellStyle name="Normal 4 2 5 2 3" xfId="6586" xr:uid="{DD3CF7DE-0675-4A2B-8AB8-12CB7BFB9DD3}"/>
    <cellStyle name="Normal 4 2 5 2 3 2" xfId="25118" xr:uid="{191ABB65-9F74-4876-8270-6E2F93392D4F}"/>
    <cellStyle name="Normal 4 2 5 2 3 3" xfId="33236" xr:uid="{1CAB988A-A95F-4845-9DAA-F0EFE412EBDF}"/>
    <cellStyle name="Normal 4 2 5 2 4" xfId="22208" xr:uid="{0DC7939B-E70D-4277-A099-EC414FF5FAAD}"/>
    <cellStyle name="Normal 4 2 5 2 5" xfId="30326" xr:uid="{1B1D800C-BC57-4BC6-ADF6-8941E3D42906}"/>
    <cellStyle name="Normal 4 2 5 3" xfId="4365" xr:uid="{54B0CC47-4ADD-4BF9-9104-6488D98347B8}"/>
    <cellStyle name="Normal 4 2 5 3 2" xfId="7301" xr:uid="{0BDA3CF9-818A-4B23-A94B-54D3895A9D9B}"/>
    <cellStyle name="Normal 4 2 5 3 2 2" xfId="25833" xr:uid="{C1B94250-E693-4033-B845-27AAC322B2BA}"/>
    <cellStyle name="Normal 4 2 5 3 2 3" xfId="33951" xr:uid="{66C63EC0-2DA1-4180-9EF5-75F94FCFFD86}"/>
    <cellStyle name="Normal 4 2 5 3 3" xfId="22925" xr:uid="{12197FBF-80CA-472C-9745-0526F9223BD4}"/>
    <cellStyle name="Normal 4 2 5 3 4" xfId="31043" xr:uid="{5005DC46-BC67-4B8E-9A98-B4656A83F8DE}"/>
    <cellStyle name="Normal 4 2 5 4" xfId="5875" xr:uid="{E58D0F8C-EBF6-4094-BFC0-B4196DFBE124}"/>
    <cellStyle name="Normal 4 2 5 4 2" xfId="24407" xr:uid="{909F8941-B4C5-4855-A050-CF5B8F374399}"/>
    <cellStyle name="Normal 4 2 5 4 3" xfId="32525" xr:uid="{66AF3A76-F27C-4A3A-821F-067B03DCFD8B}"/>
    <cellStyle name="Normal 4 2 5 5" xfId="21458" xr:uid="{B2A7064C-048D-467B-82E8-208C60E42FB6}"/>
    <cellStyle name="Normal 4 2 5 6" xfId="29574" xr:uid="{C80A83A0-9131-4F1B-83D8-FC12062109A3}"/>
    <cellStyle name="Normal 4 2 6" xfId="3135" xr:uid="{74A9CF0D-9F6B-4CF6-A72B-0D3EA97912A9}"/>
    <cellStyle name="Normal 4 2 7" xfId="11388" xr:uid="{C06C7977-37A8-4030-A7BA-22AE5EF7B28E}"/>
    <cellStyle name="Normal 4 2 8" xfId="20385" xr:uid="{2DA3F704-86EE-4CED-B086-3BB34BFE1852}"/>
    <cellStyle name="Normal 4 2 9" xfId="28476" xr:uid="{5A03921C-73A6-49E1-924D-D9D065F81495}"/>
    <cellStyle name="Normal 4 3" xfId="497" xr:uid="{77408CAB-30B3-4E51-A0C2-6F627754F94E}"/>
    <cellStyle name="Normal 4 3 2" xfId="498" xr:uid="{4B8AD626-D714-4FEF-96D3-00AE1778ECFF}"/>
    <cellStyle name="Normal 4 3 2 2" xfId="11393" xr:uid="{12D040CA-73A5-40B8-B4D1-ECCF81373A5B}"/>
    <cellStyle name="Normal 4 3 3" xfId="3284" xr:uid="{0BA03289-3A25-430D-9A28-00BEF9925BE3}"/>
    <cellStyle name="Normal 4 3 3 2" xfId="4007" xr:uid="{1626C8EA-C817-4861-A44F-2648F3BF82A0}"/>
    <cellStyle name="Normal 4 3 3 2 2" xfId="5440" xr:uid="{47016A8C-0DAC-4294-B749-120072D220D8}"/>
    <cellStyle name="Normal 4 3 3 2 2 2" xfId="8376" xr:uid="{3F7DF29D-673D-431E-AB3E-C9529B6ECD13}"/>
    <cellStyle name="Normal 4 3 3 2 2 2 2" xfId="26908" xr:uid="{31C50066-FFBB-443C-9E4A-C198B220091B}"/>
    <cellStyle name="Normal 4 3 3 2 2 2 3" xfId="35026" xr:uid="{0BBFBAEB-474C-4E01-BB60-F0353D333C31}"/>
    <cellStyle name="Normal 4 3 3 2 2 3" xfId="24000" xr:uid="{046D213E-9CD5-4E95-9753-D03B92157E29}"/>
    <cellStyle name="Normal 4 3 3 2 2 4" xfId="32118" xr:uid="{0944876F-B120-4711-A65B-425222B97B55}"/>
    <cellStyle name="Normal 4 3 3 2 3" xfId="6950" xr:uid="{2BA70CA3-AEE5-4E46-94C6-63608E947219}"/>
    <cellStyle name="Normal 4 3 3 2 3 2" xfId="25482" xr:uid="{2B13468E-8967-400D-9D60-490366447BDC}"/>
    <cellStyle name="Normal 4 3 3 2 3 3" xfId="33600" xr:uid="{07D1C805-9999-4F80-95EB-8030787468CF}"/>
    <cellStyle name="Normal 4 3 3 2 4" xfId="22572" xr:uid="{54DEA0C6-3F11-429E-B24B-E0CB5F6A6FBA}"/>
    <cellStyle name="Normal 4 3 3 2 5" xfId="30690" xr:uid="{12A32FBC-A3CA-4178-8F33-C376317563E7}"/>
    <cellStyle name="Normal 4 3 3 3" xfId="4729" xr:uid="{D36B693C-30AE-4672-A98E-02ABFD10930A}"/>
    <cellStyle name="Normal 4 3 3 3 2" xfId="7665" xr:uid="{06EF1EF6-A733-445C-B66D-1118472016C8}"/>
    <cellStyle name="Normal 4 3 3 3 2 2" xfId="26197" xr:uid="{B55F2F42-6A0E-495A-8722-A01D5669FBF8}"/>
    <cellStyle name="Normal 4 3 3 3 2 3" xfId="34315" xr:uid="{220C4A36-7B87-4901-BF96-8B4173A46B76}"/>
    <cellStyle name="Normal 4 3 3 3 3" xfId="23289" xr:uid="{5CEC25A8-3419-4EE0-81ED-B651EB56D608}"/>
    <cellStyle name="Normal 4 3 3 3 4" xfId="31407" xr:uid="{9197F89C-E30F-4C7A-A688-93F5888110B8}"/>
    <cellStyle name="Normal 4 3 3 4" xfId="6239" xr:uid="{0C6E7B93-BFB0-443B-8991-4D4E23A2107D}"/>
    <cellStyle name="Normal 4 3 3 4 2" xfId="24771" xr:uid="{17BBDDA6-0714-43F8-A7F0-6754D29D0160}"/>
    <cellStyle name="Normal 4 3 3 4 3" xfId="32889" xr:uid="{B35A7062-86D9-417F-8BFD-2F21C7DC0A82}"/>
    <cellStyle name="Normal 4 3 3 5" xfId="21860" xr:uid="{F95ECF3A-9EFB-4249-8EAE-4C69DAD92F0C}"/>
    <cellStyle name="Normal 4 3 3 6" xfId="29977" xr:uid="{68F12A1B-D948-4B39-AB65-02FCCBBF3FA1}"/>
    <cellStyle name="Normal 4 3 4" xfId="3307" xr:uid="{F2117C38-DAB5-46CC-9D12-97FCE9C05048}"/>
    <cellStyle name="Normal 4 3 4 2" xfId="4022" xr:uid="{98879303-DD7C-44E0-BE2E-BBA7941C5211}"/>
    <cellStyle name="Normal 4 3 4 2 2" xfId="5455" xr:uid="{855A5697-BFE9-41EC-BA9A-B3D4015A4993}"/>
    <cellStyle name="Normal 4 3 4 2 2 2" xfId="8391" xr:uid="{D6D6CC2C-A955-48BD-8030-BD1F7890DD18}"/>
    <cellStyle name="Normal 4 3 4 2 2 2 2" xfId="26923" xr:uid="{BBC22035-DC9B-4DEF-9DD1-ABEF46A480CF}"/>
    <cellStyle name="Normal 4 3 4 2 2 2 3" xfId="35041" xr:uid="{E4F7CE16-6551-4491-AA84-DCCF6083D8B9}"/>
    <cellStyle name="Normal 4 3 4 2 2 3" xfId="24015" xr:uid="{E539C943-12E4-456F-88D8-2A6BC6506EAB}"/>
    <cellStyle name="Normal 4 3 4 2 2 4" xfId="32133" xr:uid="{C15AFE4D-AAD1-4833-9859-A50CA072F186}"/>
    <cellStyle name="Normal 4 3 4 2 3" xfId="6965" xr:uid="{CE26A7BF-66B6-4B31-BCC9-E3665222FD08}"/>
    <cellStyle name="Normal 4 3 4 2 3 2" xfId="25497" xr:uid="{3B76AC91-D22B-4E55-A10F-91A0C09C2A48}"/>
    <cellStyle name="Normal 4 3 4 2 3 3" xfId="33615" xr:uid="{66C9CBAE-0FE1-4588-8D43-A559634A4F07}"/>
    <cellStyle name="Normal 4 3 4 2 4" xfId="22587" xr:uid="{94276A93-8D30-42D9-8E56-836CA90D459B}"/>
    <cellStyle name="Normal 4 3 4 2 5" xfId="30705" xr:uid="{3757E1A7-969A-47A7-997D-A23F4B10B27E}"/>
    <cellStyle name="Normal 4 3 4 3" xfId="4744" xr:uid="{4CB2464A-5EE4-4E8A-9BCC-B8BC7A902843}"/>
    <cellStyle name="Normal 4 3 4 3 2" xfId="7680" xr:uid="{156A1E40-103E-48C9-8140-433816CA2144}"/>
    <cellStyle name="Normal 4 3 4 3 2 2" xfId="26212" xr:uid="{9DC85450-88E6-4B09-8534-D56AE64678E5}"/>
    <cellStyle name="Normal 4 3 4 3 2 3" xfId="34330" xr:uid="{C2729395-03CB-4A1C-B64D-64D726B00CDA}"/>
    <cellStyle name="Normal 4 3 4 3 3" xfId="23304" xr:uid="{D8B0FF39-B043-444C-9D2F-06AA1DE4211B}"/>
    <cellStyle name="Normal 4 3 4 3 4" xfId="31422" xr:uid="{D49EC292-9E83-40C8-9D95-EBE71BE7EBE3}"/>
    <cellStyle name="Normal 4 3 4 4" xfId="6254" xr:uid="{EE8F2615-DD12-42C9-87E3-8C44802CAA57}"/>
    <cellStyle name="Normal 4 3 4 4 2" xfId="24786" xr:uid="{B9296EF3-9860-41B4-A511-9DFFA50B924C}"/>
    <cellStyle name="Normal 4 3 4 4 3" xfId="32904" xr:uid="{04180359-28C4-4B36-AFD6-43DBA6294801}"/>
    <cellStyle name="Normal 4 3 4 5" xfId="21876" xr:uid="{2E9F00E2-A89D-405F-96F8-312A897F27EC}"/>
    <cellStyle name="Normal 4 3 4 6" xfId="29993" xr:uid="{0AE582E0-F04A-4206-BC0A-9FC471013636}"/>
    <cellStyle name="Normal 4 4" xfId="680" xr:uid="{FDDD3CE3-F9F6-4D58-B235-C52333D66FCE}"/>
    <cellStyle name="Normal 4 4 2" xfId="1018" xr:uid="{F70CDB3B-2FB0-4D75-A690-CCFEFD1246BB}"/>
    <cellStyle name="Normal 4 4 2 10" xfId="28869" xr:uid="{F45208A1-2334-4341-8F48-7F8C7812819D}"/>
    <cellStyle name="Normal 4 4 2 2" xfId="2387" xr:uid="{D79CC459-E81C-4857-94A5-560B58461114}"/>
    <cellStyle name="Normal 4 4 2 2 2" xfId="2975" xr:uid="{7ED2E0DB-729F-4E75-85E5-857F45D5EE23}"/>
    <cellStyle name="Normal 4 4 2 2 2 2" xfId="3848" xr:uid="{93CCD836-EC02-4224-AE51-B27B0010FD28}"/>
    <cellStyle name="Normal 4 4 2 2 2 2 2" xfId="5281" xr:uid="{731366C7-DCDD-4D50-98D3-64C9B4256E0D}"/>
    <cellStyle name="Normal 4 4 2 2 2 2 2 2" xfId="8217" xr:uid="{C95D4BBC-6FA9-4634-804E-3197B8D8931E}"/>
    <cellStyle name="Normal 4 4 2 2 2 2 2 2 2" xfId="26749" xr:uid="{7AB85E3F-7095-4683-80C5-B4F3F64CF05A}"/>
    <cellStyle name="Normal 4 4 2 2 2 2 2 2 3" xfId="34867" xr:uid="{246A9141-BC2F-45EE-BA3E-5C84DE334A27}"/>
    <cellStyle name="Normal 4 4 2 2 2 2 2 3" xfId="23841" xr:uid="{96C5802C-9601-4344-A29C-15897FDB4C2B}"/>
    <cellStyle name="Normal 4 4 2 2 2 2 2 4" xfId="31959" xr:uid="{009912D0-CD5C-4C80-8CB0-6FBDD37ECD78}"/>
    <cellStyle name="Normal 4 4 2 2 2 2 3" xfId="6791" xr:uid="{2FAB1A14-EAA5-4BD1-88A7-AE7463DC4BB9}"/>
    <cellStyle name="Normal 4 4 2 2 2 2 3 2" xfId="25323" xr:uid="{F184590A-685B-4B2A-A46D-226F736EFA4B}"/>
    <cellStyle name="Normal 4 4 2 2 2 2 3 3" xfId="33441" xr:uid="{D04A796A-CBD9-4DF7-AD27-2AD6DF1FF6A1}"/>
    <cellStyle name="Normal 4 4 2 2 2 2 4" xfId="22413" xr:uid="{9D76265B-A56C-43FA-9D5B-3C2E1725CAF6}"/>
    <cellStyle name="Normal 4 4 2 2 2 2 5" xfId="30531" xr:uid="{6B5F84BE-7438-42A4-B7F0-C46270340660}"/>
    <cellStyle name="Normal 4 4 2 2 2 3" xfId="4570" xr:uid="{3B7B1BF8-0714-469C-B55E-6B964B7E94B3}"/>
    <cellStyle name="Normal 4 4 2 2 2 3 2" xfId="7506" xr:uid="{2C46CDF9-94B0-4111-8500-1A64167183F5}"/>
    <cellStyle name="Normal 4 4 2 2 2 3 2 2" xfId="26038" xr:uid="{E91C0F84-1787-452E-AE11-82955967E9D4}"/>
    <cellStyle name="Normal 4 4 2 2 2 3 2 3" xfId="34156" xr:uid="{1A65F9F3-0CE8-4938-97F7-D462E57D6FEA}"/>
    <cellStyle name="Normal 4 4 2 2 2 3 3" xfId="23130" xr:uid="{EFA04675-A62C-4B16-AE8C-D0ECDADC2CA9}"/>
    <cellStyle name="Normal 4 4 2 2 2 3 4" xfId="31248" xr:uid="{6BCAE991-689D-4431-AC8F-6DBCCE3C35C1}"/>
    <cellStyle name="Normal 4 4 2 2 2 4" xfId="6080" xr:uid="{C22D4A6E-194B-4EB5-93CD-4EBFFB863F53}"/>
    <cellStyle name="Normal 4 4 2 2 2 4 2" xfId="24612" xr:uid="{490CE97E-CA3B-4C0D-BFA9-133F60728DF7}"/>
    <cellStyle name="Normal 4 4 2 2 2 4 3" xfId="32730" xr:uid="{E47BF8EE-D959-4E8F-A008-F3D7E3646488}"/>
    <cellStyle name="Normal 4 4 2 2 2 5" xfId="21668" xr:uid="{500DADA4-6A31-4DC3-B4E6-D87426791479}"/>
    <cellStyle name="Normal 4 4 2 2 2 6" xfId="29784" xr:uid="{7197C0F4-560B-443F-9E90-E50AD1492EA4}"/>
    <cellStyle name="Normal 4 4 2 2 3" xfId="3553" xr:uid="{B7D265C0-7549-48F8-B640-F11EAD119E9C}"/>
    <cellStyle name="Normal 4 4 2 2 3 2" xfId="4988" xr:uid="{A9B45178-C3A9-4B53-B16D-B8ACFA7A4657}"/>
    <cellStyle name="Normal 4 4 2 2 3 2 2" xfId="7924" xr:uid="{3C72ED49-5694-493A-A462-A4105F266DF9}"/>
    <cellStyle name="Normal 4 4 2 2 3 2 2 2" xfId="26456" xr:uid="{4F2144A8-735E-4189-9F3F-0A047488094A}"/>
    <cellStyle name="Normal 4 4 2 2 3 2 2 3" xfId="34574" xr:uid="{20E3E30C-950B-4D83-B820-5FADBFC51070}"/>
    <cellStyle name="Normal 4 4 2 2 3 2 3" xfId="23548" xr:uid="{E1913AF3-7565-4387-AB92-BBDAD987EDB9}"/>
    <cellStyle name="Normal 4 4 2 2 3 2 4" xfId="31666" xr:uid="{5039CF61-3759-493C-8394-FC305D7A144F}"/>
    <cellStyle name="Normal 4 4 2 2 3 3" xfId="6498" xr:uid="{05EC57B5-443E-4E9D-B70C-C10D7608D0A3}"/>
    <cellStyle name="Normal 4 4 2 2 3 3 2" xfId="25030" xr:uid="{36502259-8297-47FA-A9B0-3E8D7BF24D8D}"/>
    <cellStyle name="Normal 4 4 2 2 3 3 3" xfId="33148" xr:uid="{43A37933-6D38-47BB-8747-0C5C27A4DECA}"/>
    <cellStyle name="Normal 4 4 2 2 3 4" xfId="22120" xr:uid="{017E1769-484E-4166-BD27-201FEDDA20D6}"/>
    <cellStyle name="Normal 4 4 2 2 3 5" xfId="30238" xr:uid="{8E5671C5-961D-4A85-AD4A-74C045AD00B0}"/>
    <cellStyle name="Normal 4 4 2 2 4" xfId="4277" xr:uid="{95618709-66B0-4E0D-A804-22265B077248}"/>
    <cellStyle name="Normal 4 4 2 2 4 2" xfId="7213" xr:uid="{498BDB7B-C65F-486B-B5E4-5A0EDE21A693}"/>
    <cellStyle name="Normal 4 4 2 2 4 2 2" xfId="25745" xr:uid="{7F096366-E786-4F09-A099-1497B09CD461}"/>
    <cellStyle name="Normal 4 4 2 2 4 2 3" xfId="33863" xr:uid="{3B3CD56C-B6AF-4123-932A-EBDAFD83882A}"/>
    <cellStyle name="Normal 4 4 2 2 4 3" xfId="22837" xr:uid="{773B996F-5F6A-42EC-945A-BF5734FF9795}"/>
    <cellStyle name="Normal 4 4 2 2 4 4" xfId="30955" xr:uid="{45009A70-F551-48AD-9956-CDBB4B7B06E3}"/>
    <cellStyle name="Normal 4 4 2 2 5" xfId="5787" xr:uid="{E0B0F1AA-6500-475E-B820-9DC7CB990DCF}"/>
    <cellStyle name="Normal 4 4 2 2 5 2" xfId="24319" xr:uid="{31DD94D3-70B5-440E-866C-0D839D86C79D}"/>
    <cellStyle name="Normal 4 4 2 2 5 3" xfId="32437" xr:uid="{197EF846-79CF-4A73-9C36-5C2B8B0DC49F}"/>
    <cellStyle name="Normal 4 4 2 2 6" xfId="21305" xr:uid="{7838888E-472A-4CEB-8B15-5CF8A778EF78}"/>
    <cellStyle name="Normal 4 4 2 2 7" xfId="29421" xr:uid="{5CD56931-EB27-4450-B265-0D0EE57D2A9D}"/>
    <cellStyle name="Normal 4 4 2 3" xfId="2849" xr:uid="{F332074E-714C-4503-B811-86B3FA51DA34}"/>
    <cellStyle name="Normal 4 4 2 3 2" xfId="3722" xr:uid="{31EF24AB-C1C1-4266-B9AD-7F1673203B0B}"/>
    <cellStyle name="Normal 4 4 2 3 2 2" xfId="5155" xr:uid="{12C1D38B-4FCE-4911-BA19-B1E75E8271D1}"/>
    <cellStyle name="Normal 4 4 2 3 2 2 2" xfId="8091" xr:uid="{3178A80C-A6A1-4312-A145-5E3C77823A86}"/>
    <cellStyle name="Normal 4 4 2 3 2 2 2 2" xfId="26623" xr:uid="{AE0BED63-CAC4-44D3-94EA-F6CCCA072B6B}"/>
    <cellStyle name="Normal 4 4 2 3 2 2 2 3" xfId="34741" xr:uid="{0BD71BEB-AA64-406A-B1F8-132DB0518F6F}"/>
    <cellStyle name="Normal 4 4 2 3 2 2 3" xfId="23715" xr:uid="{0A1DDDD9-A5DB-4869-BC3B-4962002B293A}"/>
    <cellStyle name="Normal 4 4 2 3 2 2 4" xfId="31833" xr:uid="{F3FF1A30-F13F-41B6-B959-920948EE2005}"/>
    <cellStyle name="Normal 4 4 2 3 2 3" xfId="6665" xr:uid="{FF7813FC-A155-45BB-B105-D0527EB3DCF8}"/>
    <cellStyle name="Normal 4 4 2 3 2 3 2" xfId="25197" xr:uid="{70534347-8F94-4EB1-9113-D2594489BD55}"/>
    <cellStyle name="Normal 4 4 2 3 2 3 3" xfId="33315" xr:uid="{41847AAA-8F7F-4C07-82AE-AD60971AF859}"/>
    <cellStyle name="Normal 4 4 2 3 2 4" xfId="22287" xr:uid="{9E4D08AB-3E79-44BD-9314-008A053FA0B3}"/>
    <cellStyle name="Normal 4 4 2 3 2 5" xfId="30405" xr:uid="{863083E8-11DD-4A46-B6B0-2C021F3E75BB}"/>
    <cellStyle name="Normal 4 4 2 3 3" xfId="4444" xr:uid="{D8CC8723-5B7B-40F4-9C97-733BEC03A096}"/>
    <cellStyle name="Normal 4 4 2 3 3 2" xfId="7380" xr:uid="{795060DF-BAB1-4203-BFF4-273567B5825C}"/>
    <cellStyle name="Normal 4 4 2 3 3 2 2" xfId="25912" xr:uid="{A88770AB-996B-49C5-9A79-FD788C2ED693}"/>
    <cellStyle name="Normal 4 4 2 3 3 2 3" xfId="34030" xr:uid="{4CB19A11-27B8-47E4-A65A-F835878914C3}"/>
    <cellStyle name="Normal 4 4 2 3 3 3" xfId="23004" xr:uid="{44F25D7B-629C-41E0-8159-109844DA551C}"/>
    <cellStyle name="Normal 4 4 2 3 3 4" xfId="31122" xr:uid="{D0F6C6BD-250D-4AD9-B77D-5962C3572745}"/>
    <cellStyle name="Normal 4 4 2 3 4" xfId="5954" xr:uid="{C9635EB9-91F2-4242-BF99-244E37393089}"/>
    <cellStyle name="Normal 4 4 2 3 4 2" xfId="24486" xr:uid="{529382AD-68FF-4429-8E28-29D6C73365BB}"/>
    <cellStyle name="Normal 4 4 2 3 4 3" xfId="32604" xr:uid="{CB1796EE-FE31-43CF-9DCD-24D743045853}"/>
    <cellStyle name="Normal 4 4 2 3 5" xfId="21542" xr:uid="{98549509-AC5D-4ACB-ABF9-5DA50891DA93}"/>
    <cellStyle name="Normal 4 4 2 3 6" xfId="29658" xr:uid="{8734C2E8-D618-47FB-8CC3-5B5012A253CD}"/>
    <cellStyle name="Normal 4 4 2 4" xfId="3427" xr:uid="{1316ACBE-9057-4911-A0AB-B97C8B3CD04C}"/>
    <cellStyle name="Normal 4 4 2 4 2" xfId="4862" xr:uid="{03B4EACC-F526-49E9-BB57-B8041409E26D}"/>
    <cellStyle name="Normal 4 4 2 4 2 2" xfId="7798" xr:uid="{A3103B42-A84F-45D7-A392-6994E43B3AA7}"/>
    <cellStyle name="Normal 4 4 2 4 2 2 2" xfId="26330" xr:uid="{980B1B1F-0B1E-405C-8F22-90CD5544E98E}"/>
    <cellStyle name="Normal 4 4 2 4 2 2 3" xfId="34448" xr:uid="{A34F4AED-4965-4A31-B0AC-4AE71FD36835}"/>
    <cellStyle name="Normal 4 4 2 4 2 3" xfId="23422" xr:uid="{BDE514E2-AEAB-45FE-935B-A86EA6E25D6D}"/>
    <cellStyle name="Normal 4 4 2 4 2 4" xfId="31540" xr:uid="{92C25AD2-DF52-4E1F-861C-9BFA78BC15B1}"/>
    <cellStyle name="Normal 4 4 2 4 3" xfId="6372" xr:uid="{B1D91C6B-C7F0-4304-BE9E-9E1B8D3D75FC}"/>
    <cellStyle name="Normal 4 4 2 4 3 2" xfId="24904" xr:uid="{76CC7B22-1C3B-499E-94C0-4FE9E1026469}"/>
    <cellStyle name="Normal 4 4 2 4 3 3" xfId="33022" xr:uid="{C8701374-5A1E-491C-AFEB-3CC7051AA86C}"/>
    <cellStyle name="Normal 4 4 2 4 4" xfId="21994" xr:uid="{2BC46F46-A44C-40CE-A07E-9DB15B3E369E}"/>
    <cellStyle name="Normal 4 4 2 4 5" xfId="30112" xr:uid="{31DEC4C6-F097-4E67-B33F-9997E31FE013}"/>
    <cellStyle name="Normal 4 4 2 5" xfId="4151" xr:uid="{EAD7DC28-BF3B-498E-B96D-8D869A3782FD}"/>
    <cellStyle name="Normal 4 4 2 5 2" xfId="7087" xr:uid="{682E1903-6349-47F7-B487-392A4A6F9B25}"/>
    <cellStyle name="Normal 4 4 2 5 2 2" xfId="25619" xr:uid="{CE3C4D1A-59A3-4BA8-8B0D-BB06F2BDEC0D}"/>
    <cellStyle name="Normal 4 4 2 5 2 3" xfId="33737" xr:uid="{9CBEA35B-AE45-4B87-A324-A25BB818EF41}"/>
    <cellStyle name="Normal 4 4 2 5 3" xfId="22711" xr:uid="{4268FDA1-3D78-428F-9F03-020D24E38C79}"/>
    <cellStyle name="Normal 4 4 2 5 4" xfId="30829" xr:uid="{08C7245C-06EA-4D0E-9389-5F7E95E70BD3}"/>
    <cellStyle name="Normal 4 4 2 6" xfId="5661" xr:uid="{3E89B7CB-CE15-47C5-82A9-4E73C980F055}"/>
    <cellStyle name="Normal 4 4 2 6 2" xfId="24193" xr:uid="{5C0B084C-39A9-4757-9638-BF3D6FC1583A}"/>
    <cellStyle name="Normal 4 4 2 6 3" xfId="32311" xr:uid="{91707B65-75D0-4556-8F65-82FFFA5087AF}"/>
    <cellStyle name="Normal 4 4 2 7" xfId="11395" xr:uid="{C4520B0B-1D34-4935-862B-93B885C797E5}"/>
    <cellStyle name="Normal 4 4 2 7 2" xfId="27633" xr:uid="{DAD9B30F-18A9-489C-AA4C-99D64A4FFEC5}"/>
    <cellStyle name="Normal 4 4 2 7 3" xfId="35824" xr:uid="{6B384B4B-6CCA-4E58-BFE7-16957EA8438B}"/>
    <cellStyle name="Normal 4 4 2 8" xfId="2246" xr:uid="{29FFFAB4-7CA0-4BBB-8F4E-BAD373F1CC7F}"/>
    <cellStyle name="Normal 4 4 2 8 2" xfId="21175" xr:uid="{7C9015A4-A68A-4602-8410-3B6A1216A1AF}"/>
    <cellStyle name="Normal 4 4 2 8 3" xfId="29291" xr:uid="{0E8ECFDC-FFF6-4F0D-968A-5C493A50878C}"/>
    <cellStyle name="Normal 4 4 2 9" xfId="20774" xr:uid="{14D4A915-9C55-4BCC-9C64-AB300CD9BE32}"/>
    <cellStyle name="Normal 4 4 3" xfId="2338" xr:uid="{32E85FA5-38C2-41B7-A656-D1C4928B34FC}"/>
    <cellStyle name="Normal 4 4 3 2" xfId="2928" xr:uid="{37646824-7F5D-48A7-8A9A-ED8A2381FBFA}"/>
    <cellStyle name="Normal 4 4 3 2 2" xfId="3801" xr:uid="{8951BCAA-14AD-43C6-9461-2EA1FD74B99D}"/>
    <cellStyle name="Normal 4 4 3 2 2 2" xfId="5234" xr:uid="{F0D4F6B9-473E-4683-93A0-5C26A699147C}"/>
    <cellStyle name="Normal 4 4 3 2 2 2 2" xfId="8170" xr:uid="{BA115F7A-89A9-4E0A-B677-0DCCCE5910EB}"/>
    <cellStyle name="Normal 4 4 3 2 2 2 2 2" xfId="26702" xr:uid="{482D242B-3D8B-4373-9A59-60BB8D56D630}"/>
    <cellStyle name="Normal 4 4 3 2 2 2 2 3" xfId="34820" xr:uid="{20A4207C-3343-436D-8BE5-DAF908C97A57}"/>
    <cellStyle name="Normal 4 4 3 2 2 2 3" xfId="23794" xr:uid="{BCA66218-29E5-419B-839D-27F78AC77016}"/>
    <cellStyle name="Normal 4 4 3 2 2 2 4" xfId="31912" xr:uid="{DCA2C031-77F9-4D92-9080-E8F5AE3AF93B}"/>
    <cellStyle name="Normal 4 4 3 2 2 3" xfId="6744" xr:uid="{B399514B-B3BF-4E72-9CE0-2CA8932A5233}"/>
    <cellStyle name="Normal 4 4 3 2 2 3 2" xfId="25276" xr:uid="{DD9A8451-EE61-4B02-9A6D-F24CABE4E1C5}"/>
    <cellStyle name="Normal 4 4 3 2 2 3 3" xfId="33394" xr:uid="{9BD1F8EB-0769-4968-8573-842C2385E693}"/>
    <cellStyle name="Normal 4 4 3 2 2 4" xfId="22366" xr:uid="{1FDAD034-8EF8-4FFD-BDAC-6EF505121051}"/>
    <cellStyle name="Normal 4 4 3 2 2 5" xfId="30484" xr:uid="{E089142F-0D81-4712-A919-C47523D4553B}"/>
    <cellStyle name="Normal 4 4 3 2 3" xfId="4523" xr:uid="{30995C3B-4634-4054-A9D3-FF5C38CBBF97}"/>
    <cellStyle name="Normal 4 4 3 2 3 2" xfId="7459" xr:uid="{28CDD4EB-C106-44F1-B85E-AB27811CBACD}"/>
    <cellStyle name="Normal 4 4 3 2 3 2 2" xfId="25991" xr:uid="{ADA5D341-BC89-43F3-8867-A8771F08A87A}"/>
    <cellStyle name="Normal 4 4 3 2 3 2 3" xfId="34109" xr:uid="{55106D28-C0A7-4939-B781-EE6982C49014}"/>
    <cellStyle name="Normal 4 4 3 2 3 3" xfId="23083" xr:uid="{4DB02985-8E80-48F2-B145-D0300ED91992}"/>
    <cellStyle name="Normal 4 4 3 2 3 4" xfId="31201" xr:uid="{4F718CD7-92D5-452E-B8BD-5B7D5D039B3D}"/>
    <cellStyle name="Normal 4 4 3 2 4" xfId="6033" xr:uid="{224F58D9-069F-4EF5-9BB1-85667BA2E3F6}"/>
    <cellStyle name="Normal 4 4 3 2 4 2" xfId="24565" xr:uid="{2F5987D6-822A-4415-9A24-E79C58977985}"/>
    <cellStyle name="Normal 4 4 3 2 4 3" xfId="32683" xr:uid="{7D39842E-F986-4B47-944C-6741EE1EAC5A}"/>
    <cellStyle name="Normal 4 4 3 2 5" xfId="21621" xr:uid="{47690D45-3148-49F6-A56E-49EEB5A893D2}"/>
    <cellStyle name="Normal 4 4 3 2 6" xfId="29737" xr:uid="{3177F987-817E-4A76-AFE8-BAC78C6BE306}"/>
    <cellStyle name="Normal 4 4 3 3" xfId="3506" xr:uid="{EF3F7080-C414-4927-B54D-0420F98728D7}"/>
    <cellStyle name="Normal 4 4 3 3 2" xfId="4941" xr:uid="{73D897F3-14A3-491A-9732-241FD6B2A24B}"/>
    <cellStyle name="Normal 4 4 3 3 2 2" xfId="7877" xr:uid="{9089A693-7C3A-4AB3-AC47-D8139ECD8C88}"/>
    <cellStyle name="Normal 4 4 3 3 2 2 2" xfId="26409" xr:uid="{EAE08F87-DEED-4E76-B9F6-539EF7C85790}"/>
    <cellStyle name="Normal 4 4 3 3 2 2 3" xfId="34527" xr:uid="{7B357988-EA5C-4B6C-A463-F91109CF9DFC}"/>
    <cellStyle name="Normal 4 4 3 3 2 3" xfId="23501" xr:uid="{25E35FA1-4E08-42B5-9A0E-D36290617FF4}"/>
    <cellStyle name="Normal 4 4 3 3 2 4" xfId="31619" xr:uid="{78F0755D-BF8B-4AFC-A1BA-6A99F6AAA090}"/>
    <cellStyle name="Normal 4 4 3 3 3" xfId="6451" xr:uid="{B1E17311-6DB3-4BA1-B605-6A5024664E18}"/>
    <cellStyle name="Normal 4 4 3 3 3 2" xfId="24983" xr:uid="{341FD3E8-E2F2-40A8-8714-431BB347211C}"/>
    <cellStyle name="Normal 4 4 3 3 3 3" xfId="33101" xr:uid="{84F36056-62BE-47FC-BBAA-489B049C9DBB}"/>
    <cellStyle name="Normal 4 4 3 3 4" xfId="22073" xr:uid="{767AA6E4-D0F8-4CB0-82E7-885763ECF053}"/>
    <cellStyle name="Normal 4 4 3 3 5" xfId="30191" xr:uid="{DE7E93E6-D772-43F2-8FE6-055BD164114A}"/>
    <cellStyle name="Normal 4 4 3 4" xfId="4230" xr:uid="{871E8404-0C78-496B-84F1-04CE03DD809F}"/>
    <cellStyle name="Normal 4 4 3 4 2" xfId="7166" xr:uid="{FCDEADE8-7DA0-494C-88C5-718ED45CED9D}"/>
    <cellStyle name="Normal 4 4 3 4 2 2" xfId="25698" xr:uid="{0015CD9B-C33D-4CEA-AA1A-66BAC683BFB8}"/>
    <cellStyle name="Normal 4 4 3 4 2 3" xfId="33816" xr:uid="{9C8FDEC6-356C-4A60-898B-1F5CF790A695}"/>
    <cellStyle name="Normal 4 4 3 4 3" xfId="22790" xr:uid="{0337E9CC-B862-4A33-ACB6-DFD905E80F58}"/>
    <cellStyle name="Normal 4 4 3 4 4" xfId="30908" xr:uid="{C0D113AF-C848-43CD-A13B-07D256D9FF4A}"/>
    <cellStyle name="Normal 4 4 3 5" xfId="5740" xr:uid="{FD44C5CB-FBD1-4481-B774-AAB3C6291685}"/>
    <cellStyle name="Normal 4 4 3 5 2" xfId="24272" xr:uid="{E6401A00-C623-4BC9-8969-1BFF6F987738}"/>
    <cellStyle name="Normal 4 4 3 5 3" xfId="32390" xr:uid="{025714EF-E915-444B-A210-2BFB3C818DAF}"/>
    <cellStyle name="Normal 4 4 3 6" xfId="21257" xr:uid="{7D3711FB-2817-4844-B857-DDB944701271}"/>
    <cellStyle name="Normal 4 4 3 7" xfId="29373" xr:uid="{656CF525-3430-4D9E-AB66-7A5D7CF95034}"/>
    <cellStyle name="Normal 4 4 4" xfId="2110" xr:uid="{6F02CE52-38C3-40BB-B8D9-EA61811498A4}"/>
    <cellStyle name="Normal 4 4 4 2" xfId="3349" xr:uid="{5F24D5E9-BB51-4FCB-BA70-2E008A894B51}"/>
    <cellStyle name="Normal 4 4 4 2 2" xfId="4784" xr:uid="{D00D4531-967A-413C-8C18-A220BECB2BCC}"/>
    <cellStyle name="Normal 4 4 4 2 2 2" xfId="7720" xr:uid="{8C2D5DE3-4684-4C83-BB3A-CB3B54B50387}"/>
    <cellStyle name="Normal 4 4 4 2 2 2 2" xfId="26252" xr:uid="{199F39D8-46DB-4624-91E8-9706F9A616FB}"/>
    <cellStyle name="Normal 4 4 4 2 2 2 3" xfId="34370" xr:uid="{1ECF4DAF-340F-4F34-A253-1EFF88AE2DD3}"/>
    <cellStyle name="Normal 4 4 4 2 2 3" xfId="23344" xr:uid="{D161CE8F-55DC-42E3-87F1-F3B4AF1026B2}"/>
    <cellStyle name="Normal 4 4 4 2 2 4" xfId="31462" xr:uid="{3E850467-2E0A-4A67-B7F2-877BB4CD8520}"/>
    <cellStyle name="Normal 4 4 4 2 3" xfId="6294" xr:uid="{EA926FEB-7A85-43E9-A7C9-F2D3E03107E0}"/>
    <cellStyle name="Normal 4 4 4 2 3 2" xfId="24826" xr:uid="{3A6C6C9C-CD01-49DD-8A5F-BC251FF28E15}"/>
    <cellStyle name="Normal 4 4 4 2 3 3" xfId="32944" xr:uid="{2E8B9A6C-9DD4-4DD7-8C5B-3159ADEF771F}"/>
    <cellStyle name="Normal 4 4 4 2 4" xfId="21916" xr:uid="{E186BA2A-E3E9-4022-AD44-02377A4C7CE6}"/>
    <cellStyle name="Normal 4 4 4 2 5" xfId="30034" xr:uid="{861D2C9D-7472-4697-A948-99A40F72C8B1}"/>
    <cellStyle name="Normal 4 4 4 3" xfId="4073" xr:uid="{679D425A-4057-4F96-9FC4-27367A840D3A}"/>
    <cellStyle name="Normal 4 4 4 3 2" xfId="7009" xr:uid="{95E55BA8-E7E6-4CF1-80BB-4D8018D9D66D}"/>
    <cellStyle name="Normal 4 4 4 3 2 2" xfId="25541" xr:uid="{76951AEB-C78F-4E26-8F8E-5DA87041FF57}"/>
    <cellStyle name="Normal 4 4 4 3 2 3" xfId="33659" xr:uid="{B8DC8B0C-7C68-4915-98D5-1B6BB897EECD}"/>
    <cellStyle name="Normal 4 4 4 3 3" xfId="22633" xr:uid="{EC9525FE-3B6F-46BA-AA72-CE3FB50429F0}"/>
    <cellStyle name="Normal 4 4 4 3 4" xfId="30751" xr:uid="{B50C1363-C081-49D3-9229-16406E7E52F5}"/>
    <cellStyle name="Normal 4 4 4 4" xfId="5583" xr:uid="{AD9210A7-18F4-46C7-A542-E30FB916B8FC}"/>
    <cellStyle name="Normal 4 4 4 4 2" xfId="24115" xr:uid="{E21F6CBD-0922-454B-B3C6-926C1A576AB6}"/>
    <cellStyle name="Normal 4 4 4 4 3" xfId="32233" xr:uid="{93E2B35B-29BE-49D7-80C3-94F29ECA9609}"/>
    <cellStyle name="Normal 4 4 4 5" xfId="21082" xr:uid="{70FF1462-82A1-4774-BC5B-F5678AAED26E}"/>
    <cellStyle name="Normal 4 4 4 6" xfId="29198" xr:uid="{B6C2A3EF-3E9C-4DC3-AA9F-452AC7F4F44B}"/>
    <cellStyle name="Normal 4 4 5" xfId="2766" xr:uid="{CB2E6F1D-C07E-4198-A7DA-5C70B8FBB0CD}"/>
    <cellStyle name="Normal 4 4 5 2" xfId="3658" xr:uid="{FF31701B-D849-4E5E-A53C-9FB48936D61E}"/>
    <cellStyle name="Normal 4 4 5 2 2" xfId="5091" xr:uid="{0358BC73-8993-47D5-8A31-846A3C065F91}"/>
    <cellStyle name="Normal 4 4 5 2 2 2" xfId="8027" xr:uid="{BF6C6FD2-1740-4C30-986D-595AD35CB5F8}"/>
    <cellStyle name="Normal 4 4 5 2 2 2 2" xfId="26559" xr:uid="{156C00B4-0577-4457-B00A-C463C5024C19}"/>
    <cellStyle name="Normal 4 4 5 2 2 2 3" xfId="34677" xr:uid="{2055EB96-2C13-4817-8DD4-9D7867FF0267}"/>
    <cellStyle name="Normal 4 4 5 2 2 3" xfId="23651" xr:uid="{7A914373-62E5-4E0B-8AD4-9FDFA2B0F224}"/>
    <cellStyle name="Normal 4 4 5 2 2 4" xfId="31769" xr:uid="{B183BEAE-18E6-435A-8610-C3A9D8753CB9}"/>
    <cellStyle name="Normal 4 4 5 2 3" xfId="6601" xr:uid="{0AFD443A-9A2D-4B74-8F12-371213500A65}"/>
    <cellStyle name="Normal 4 4 5 2 3 2" xfId="25133" xr:uid="{F4D2F78B-25F3-4056-A285-2B0AB4D24FBD}"/>
    <cellStyle name="Normal 4 4 5 2 3 3" xfId="33251" xr:uid="{9346BDD1-F2F4-44EC-8647-2C41437EA3B3}"/>
    <cellStyle name="Normal 4 4 5 2 4" xfId="22223" xr:uid="{7032367D-5D32-4FDA-8F8B-420960A4264A}"/>
    <cellStyle name="Normal 4 4 5 2 5" xfId="30341" xr:uid="{15DD7620-91C0-435F-83AC-DF7F6B67674B}"/>
    <cellStyle name="Normal 4 4 5 3" xfId="4380" xr:uid="{09CE575F-B2D3-4C7C-B36F-4EC5B4ADFB91}"/>
    <cellStyle name="Normal 4 4 5 3 2" xfId="7316" xr:uid="{34E6184C-3884-4547-9C71-DB60849B98F2}"/>
    <cellStyle name="Normal 4 4 5 3 2 2" xfId="25848" xr:uid="{BD310E92-155E-4888-B54C-AEED986381C9}"/>
    <cellStyle name="Normal 4 4 5 3 2 3" xfId="33966" xr:uid="{63755C7E-A911-4628-984D-C9B4560291AA}"/>
    <cellStyle name="Normal 4 4 5 3 3" xfId="22940" xr:uid="{B828F45C-8FD3-481A-B0F6-22A618C2B190}"/>
    <cellStyle name="Normal 4 4 5 3 4" xfId="31058" xr:uid="{3B894726-F6DB-4F7A-8B46-BF527B68D2D0}"/>
    <cellStyle name="Normal 4 4 5 4" xfId="5890" xr:uid="{86757A89-D923-4B05-AE90-8CC8DDC6A2B3}"/>
    <cellStyle name="Normal 4 4 5 4 2" xfId="24422" xr:uid="{E3C93D6F-900C-4632-B287-DF236330B16C}"/>
    <cellStyle name="Normal 4 4 5 4 3" xfId="32540" xr:uid="{207D28C0-F302-4C28-8565-6904693B4062}"/>
    <cellStyle name="Normal 4 4 5 5" xfId="21475" xr:uid="{3195AD93-0E0F-4633-97FA-CAB554FDE0D0}"/>
    <cellStyle name="Normal 4 4 5 6" xfId="29591" xr:uid="{E71F9BCA-297A-4BE3-A75B-7314D95E2BA6}"/>
    <cellStyle name="Normal 4 4 6" xfId="11394" xr:uid="{0A80647C-C509-4129-ADDE-A0DC37614802}"/>
    <cellStyle name="Normal 4 4 6 2" xfId="27632" xr:uid="{247DBA31-48BE-4C4D-ABD6-78E616585D75}"/>
    <cellStyle name="Normal 4 4 6 3" xfId="35823" xr:uid="{03929D36-446E-48C6-AE17-8C1D33CF1701}"/>
    <cellStyle name="Normal 4 4 7" xfId="1870" xr:uid="{5BB2F01C-AEB8-4E25-AF73-7736DCF07AAA}"/>
    <cellStyle name="Normal 4 4 8" xfId="20464" xr:uid="{0355E0C1-B516-45B5-A2D4-73D5046AB910}"/>
    <cellStyle name="Normal 4 4 9" xfId="28560" xr:uid="{1F3CE1F2-A080-4447-A5F4-42314AC48A8D}"/>
    <cellStyle name="Normal 4 5" xfId="499" xr:uid="{212935B3-19D2-4C16-9A9B-E2FCF2C2F7A4}"/>
    <cellStyle name="Normal 4 5 2" xfId="2424" xr:uid="{722B00B9-D42D-4E2D-BDE3-1E55300AB446}"/>
    <cellStyle name="Normal 4 5 3" xfId="11396" xr:uid="{801793D1-B4F6-47A9-B5FE-D10AF7E95517}"/>
    <cellStyle name="Normal 4 6" xfId="500" xr:uid="{31749BDA-7B8A-4C4F-911B-5D81653ACC62}"/>
    <cellStyle name="Normal 4 6 2" xfId="2508" xr:uid="{29EAC160-E407-4BF5-90D3-F228A8EA7DBC}"/>
    <cellStyle name="Normal 4 6 3" xfId="11397" xr:uid="{28724631-B13A-4809-93A6-B541F9DD69AF}"/>
    <cellStyle name="Normal 4 7" xfId="1871" xr:uid="{810ED264-976F-404E-B485-B42E1AC1EDA7}"/>
    <cellStyle name="Normal 4 8" xfId="2718" xr:uid="{FC3248E4-66EB-438E-9BDE-7B28AE68ADC5}"/>
    <cellStyle name="Normal 4 8 2" xfId="3195" xr:uid="{960D4E04-1F0C-46CB-A3DA-86BE099B0866}"/>
    <cellStyle name="Normal 4 9" xfId="3134" xr:uid="{3E25A3DB-1818-4640-BF9D-0C2C077584D7}"/>
    <cellStyle name="Normal 4_EY FS" xfId="11398" xr:uid="{64B40AEC-88DD-42C1-AC34-2487AF9BDBA3}"/>
    <cellStyle name="Normal 40" xfId="681" xr:uid="{A1AB7A1A-72BD-49CF-B059-9C730253B35D}"/>
    <cellStyle name="Normal 40 10" xfId="20465" xr:uid="{73397A70-720A-480D-8D7E-370EDF64A8DD}"/>
    <cellStyle name="Normal 40 11" xfId="28561" xr:uid="{92D838F8-276D-4D7B-9102-609D42684420}"/>
    <cellStyle name="Normal 40 2" xfId="1019" xr:uid="{B0D9BF46-D17C-427E-94A7-DAC9A694EF8F}"/>
    <cellStyle name="Normal 40 2 10" xfId="28870" xr:uid="{0474DBF2-36AA-4786-AA89-480FDFB6DED6}"/>
    <cellStyle name="Normal 40 2 2" xfId="2391" xr:uid="{2160A9CC-6B43-4A36-B135-2C16C96B5F5B}"/>
    <cellStyle name="Normal 40 2 2 2" xfId="2979" xr:uid="{7C24D872-AA24-4527-A168-F381EE9DB5B8}"/>
    <cellStyle name="Normal 40 2 2 2 2" xfId="3852" xr:uid="{A02FE56C-110F-40DA-808A-F920AFB0044A}"/>
    <cellStyle name="Normal 40 2 2 2 2 2" xfId="5285" xr:uid="{E868A48E-E048-4F87-9D9D-5AA0F84B150A}"/>
    <cellStyle name="Normal 40 2 2 2 2 2 2" xfId="8221" xr:uid="{970C152A-5C52-4E0B-92C7-8B3A197D480C}"/>
    <cellStyle name="Normal 40 2 2 2 2 2 2 2" xfId="26753" xr:uid="{FE7BF23F-3E79-4752-BC5F-BA3A98FB984B}"/>
    <cellStyle name="Normal 40 2 2 2 2 2 2 3" xfId="34871" xr:uid="{386CF718-8641-4D4C-9EE2-9BAE6BEB5B1C}"/>
    <cellStyle name="Normal 40 2 2 2 2 2 3" xfId="23845" xr:uid="{8210F8BA-AFB5-48A1-9279-E4A0E763F9F2}"/>
    <cellStyle name="Normal 40 2 2 2 2 2 4" xfId="31963" xr:uid="{BDF54E02-B34B-4774-9CE6-84BB1FB00BF3}"/>
    <cellStyle name="Normal 40 2 2 2 2 3" xfId="6795" xr:uid="{5F8048E1-5DB0-45B5-A8B8-6C8ED5C5415B}"/>
    <cellStyle name="Normal 40 2 2 2 2 3 2" xfId="25327" xr:uid="{D77C6337-BFE7-441B-BC02-1472FBE82E49}"/>
    <cellStyle name="Normal 40 2 2 2 2 3 3" xfId="33445" xr:uid="{C508A21C-ABE3-47F0-A901-E10D6E798A21}"/>
    <cellStyle name="Normal 40 2 2 2 2 4" xfId="22417" xr:uid="{5BF5038B-02FC-44A5-9967-B1D58E62513D}"/>
    <cellStyle name="Normal 40 2 2 2 2 5" xfId="30535" xr:uid="{407E748E-66A2-4FED-B252-7DB014F146AF}"/>
    <cellStyle name="Normal 40 2 2 2 3" xfId="4574" xr:uid="{AB73B4A9-BD96-49F1-A4E9-B3831DE1E124}"/>
    <cellStyle name="Normal 40 2 2 2 3 2" xfId="7510" xr:uid="{4EEB7A45-6FE6-4713-AD3A-A3ECB6B81E58}"/>
    <cellStyle name="Normal 40 2 2 2 3 2 2" xfId="26042" xr:uid="{505B65FD-0BFE-4694-A319-26B44B218B19}"/>
    <cellStyle name="Normal 40 2 2 2 3 2 3" xfId="34160" xr:uid="{047E4CC4-8F89-49A7-9FA3-3407657256A1}"/>
    <cellStyle name="Normal 40 2 2 2 3 3" xfId="23134" xr:uid="{0A25A923-4DE2-4C6A-AAE8-5F469078D3BA}"/>
    <cellStyle name="Normal 40 2 2 2 3 4" xfId="31252" xr:uid="{1EA1BE5D-6FF3-4EC2-B6C1-E245D0CC1A4D}"/>
    <cellStyle name="Normal 40 2 2 2 4" xfId="6084" xr:uid="{059BADFE-AC0B-4FE3-9043-A87934976F16}"/>
    <cellStyle name="Normal 40 2 2 2 4 2" xfId="24616" xr:uid="{1278059C-93A0-4019-99CA-BBBBA379434C}"/>
    <cellStyle name="Normal 40 2 2 2 4 3" xfId="32734" xr:uid="{28E67917-9EA7-44A7-BE3E-A98F02BFF96D}"/>
    <cellStyle name="Normal 40 2 2 2 5" xfId="21672" xr:uid="{49BF24D7-45DB-4095-BD2D-89340456A383}"/>
    <cellStyle name="Normal 40 2 2 2 6" xfId="29788" xr:uid="{B47218B6-4A45-4178-A02E-3E8C1FF27BF9}"/>
    <cellStyle name="Normal 40 2 2 3" xfId="3557" xr:uid="{02978672-1934-44AE-87AB-83D55F7B3824}"/>
    <cellStyle name="Normal 40 2 2 3 2" xfId="4992" xr:uid="{65004FBB-C481-4B8B-8019-A2ADF772E074}"/>
    <cellStyle name="Normal 40 2 2 3 2 2" xfId="7928" xr:uid="{4BC34641-796D-43C4-823E-BE84497BF4B8}"/>
    <cellStyle name="Normal 40 2 2 3 2 2 2" xfId="26460" xr:uid="{9E3223D9-C0BF-4E6F-9EB8-69E69B45D80E}"/>
    <cellStyle name="Normal 40 2 2 3 2 2 3" xfId="34578" xr:uid="{ADEDF23B-0132-46B9-B05D-CC3B24229721}"/>
    <cellStyle name="Normal 40 2 2 3 2 3" xfId="23552" xr:uid="{630CD053-B458-47FB-AA1B-EF3D05F85A88}"/>
    <cellStyle name="Normal 40 2 2 3 2 4" xfId="31670" xr:uid="{919D1FED-978C-405D-84E2-91B7205FD15F}"/>
    <cellStyle name="Normal 40 2 2 3 3" xfId="6502" xr:uid="{94234AB8-4AED-4B5A-B4FA-850C4FE34984}"/>
    <cellStyle name="Normal 40 2 2 3 3 2" xfId="25034" xr:uid="{516FEBCB-9CF3-4107-BDEA-121892DA57A7}"/>
    <cellStyle name="Normal 40 2 2 3 3 3" xfId="33152" xr:uid="{5A138F72-C669-4B08-B526-F084CED93264}"/>
    <cellStyle name="Normal 40 2 2 3 4" xfId="22124" xr:uid="{B64A85B1-1C0E-4BA2-86B5-163614188B5E}"/>
    <cellStyle name="Normal 40 2 2 3 5" xfId="30242" xr:uid="{1AC39409-F7CE-4517-B6E8-8B87C8723E55}"/>
    <cellStyle name="Normal 40 2 2 4" xfId="4281" xr:uid="{087A053A-B6F7-433B-B368-C9C129C6CA2A}"/>
    <cellStyle name="Normal 40 2 2 4 2" xfId="7217" xr:uid="{C4BACA22-384B-40A4-AFF0-0BDA5CF5007A}"/>
    <cellStyle name="Normal 40 2 2 4 2 2" xfId="25749" xr:uid="{15186C69-8208-4DB5-B6BB-8C4F9A51DF8C}"/>
    <cellStyle name="Normal 40 2 2 4 2 3" xfId="33867" xr:uid="{8D805885-FCB0-4FBB-95B4-E526E7CA11FC}"/>
    <cellStyle name="Normal 40 2 2 4 3" xfId="22841" xr:uid="{E510D18E-4264-4FB3-91FD-3ED98EDC821B}"/>
    <cellStyle name="Normal 40 2 2 4 4" xfId="30959" xr:uid="{ABC2A01B-ECCB-43A2-A240-22F41CF47F00}"/>
    <cellStyle name="Normal 40 2 2 5" xfId="5791" xr:uid="{A9AA9CA8-5C8B-452C-9A2D-172BF43E977E}"/>
    <cellStyle name="Normal 40 2 2 5 2" xfId="24323" xr:uid="{21EBD01D-777D-4691-ADD0-251CDBCDD3A6}"/>
    <cellStyle name="Normal 40 2 2 5 3" xfId="32441" xr:uid="{BD32EC63-E5D1-4905-9F5F-6AB987CF58FA}"/>
    <cellStyle name="Normal 40 2 2 6" xfId="21309" xr:uid="{70E56529-E996-40B1-ADE6-F31073D5019D}"/>
    <cellStyle name="Normal 40 2 2 7" xfId="29425" xr:uid="{A7FCDC35-379F-4AE2-9293-2F309A77A4B8}"/>
    <cellStyle name="Normal 40 2 3" xfId="2854" xr:uid="{D1928EDA-29E1-40DD-AC2F-2C96B270C2B7}"/>
    <cellStyle name="Normal 40 2 3 2" xfId="3727" xr:uid="{8A9DD32C-0461-4D9D-8560-ABB4EAC6ECF7}"/>
    <cellStyle name="Normal 40 2 3 2 2" xfId="5160" xr:uid="{5330C57E-79F9-4E59-A4CA-F691EA0ADAED}"/>
    <cellStyle name="Normal 40 2 3 2 2 2" xfId="8096" xr:uid="{A55562FC-0C53-4665-AEAA-018DE4ADFB53}"/>
    <cellStyle name="Normal 40 2 3 2 2 2 2" xfId="26628" xr:uid="{00C00FBF-3757-44EC-96F2-EFFEDC659EA1}"/>
    <cellStyle name="Normal 40 2 3 2 2 2 3" xfId="34746" xr:uid="{19859184-1997-48B2-B9C9-151CCE614195}"/>
    <cellStyle name="Normal 40 2 3 2 2 3" xfId="23720" xr:uid="{FF340EE0-3C20-4BB1-8977-1BF6FE542F85}"/>
    <cellStyle name="Normal 40 2 3 2 2 4" xfId="31838" xr:uid="{46BAEE95-D9BA-4C38-A195-09043F75CDF4}"/>
    <cellStyle name="Normal 40 2 3 2 3" xfId="6670" xr:uid="{1BF96B71-3CFC-4F9A-9E75-1798714AF327}"/>
    <cellStyle name="Normal 40 2 3 2 3 2" xfId="25202" xr:uid="{2F740634-1219-4068-89A0-515FD011B322}"/>
    <cellStyle name="Normal 40 2 3 2 3 3" xfId="33320" xr:uid="{D5E67CFC-7483-48FF-9A51-4D50BEE621DF}"/>
    <cellStyle name="Normal 40 2 3 2 4" xfId="22292" xr:uid="{F44DDECE-5DFE-4EFC-ADB0-4864747CBB04}"/>
    <cellStyle name="Normal 40 2 3 2 5" xfId="30410" xr:uid="{A2741CA9-456A-4405-AC86-4D3DB5E30483}"/>
    <cellStyle name="Normal 40 2 3 3" xfId="4449" xr:uid="{D204DB20-6AA1-4805-AAA7-549B6BE10750}"/>
    <cellStyle name="Normal 40 2 3 3 2" xfId="7385" xr:uid="{3E138C12-9B04-4F6E-8F1E-D3E6032E92B4}"/>
    <cellStyle name="Normal 40 2 3 3 2 2" xfId="25917" xr:uid="{C0450D1D-0474-4B82-8F74-117CCD51B387}"/>
    <cellStyle name="Normal 40 2 3 3 2 3" xfId="34035" xr:uid="{A6755A4F-8EC9-4855-B49F-E06BCC938702}"/>
    <cellStyle name="Normal 40 2 3 3 3" xfId="23009" xr:uid="{76245BF6-21F8-4E7F-9C97-1D0D50E33920}"/>
    <cellStyle name="Normal 40 2 3 3 4" xfId="31127" xr:uid="{6B0DCF0A-E913-4664-8528-1218E029C92E}"/>
    <cellStyle name="Normal 40 2 3 4" xfId="5959" xr:uid="{6AE45027-F9FE-47AF-B3A5-A7D6DF35A263}"/>
    <cellStyle name="Normal 40 2 3 4 2" xfId="24491" xr:uid="{4567B1C6-EEE4-4A35-830B-44E38317542D}"/>
    <cellStyle name="Normal 40 2 3 4 3" xfId="32609" xr:uid="{B08F8810-F412-4550-9CBC-AAEBCD7704CA}"/>
    <cellStyle name="Normal 40 2 3 5" xfId="21547" xr:uid="{E97CCAFB-2F8F-4829-8EA6-1E3840915E2D}"/>
    <cellStyle name="Normal 40 2 3 6" xfId="29663" xr:uid="{B8BD9AC0-A07E-44BE-BAD7-F0D7A9801A23}"/>
    <cellStyle name="Normal 40 2 4" xfId="3432" xr:uid="{E8FB00FB-9137-43DF-A08B-EF31A26504D4}"/>
    <cellStyle name="Normal 40 2 4 2" xfId="4867" xr:uid="{64E1E4AD-ACB5-4B3D-B186-8D192F38597D}"/>
    <cellStyle name="Normal 40 2 4 2 2" xfId="7803" xr:uid="{387EE2F2-CF4F-43C6-9F7D-11EC9235B5A3}"/>
    <cellStyle name="Normal 40 2 4 2 2 2" xfId="26335" xr:uid="{DE4C8534-C883-4DE5-8979-4AB7CB341D3C}"/>
    <cellStyle name="Normal 40 2 4 2 2 3" xfId="34453" xr:uid="{4E8B6285-5B3A-4D45-9C82-8110881836D7}"/>
    <cellStyle name="Normal 40 2 4 2 3" xfId="23427" xr:uid="{BA61B4D0-46A0-48FC-B79F-AB4027D8D48B}"/>
    <cellStyle name="Normal 40 2 4 2 4" xfId="31545" xr:uid="{647B0782-E8E0-43B1-925B-5F385FD3E0F5}"/>
    <cellStyle name="Normal 40 2 4 3" xfId="6377" xr:uid="{48BABE72-0EB1-4F4F-9EF6-369CCBCA7A4A}"/>
    <cellStyle name="Normal 40 2 4 3 2" xfId="24909" xr:uid="{6989D5A6-C96C-464F-8CF2-55C3D30D609A}"/>
    <cellStyle name="Normal 40 2 4 3 3" xfId="33027" xr:uid="{403CB758-670F-4A66-8808-AF71E0A2BB16}"/>
    <cellStyle name="Normal 40 2 4 4" xfId="21999" xr:uid="{24792494-2ACB-4B87-BFEF-D179746A1FCC}"/>
    <cellStyle name="Normal 40 2 4 5" xfId="30117" xr:uid="{D6EC56BE-F1F3-419A-883D-6D8EAF81FD05}"/>
    <cellStyle name="Normal 40 2 5" xfId="4156" xr:uid="{169D7D4B-A504-40A5-9AF1-5A1D3554443B}"/>
    <cellStyle name="Normal 40 2 5 2" xfId="7092" xr:uid="{E47C26BD-9390-4F0A-8AB4-9FD5B05BE196}"/>
    <cellStyle name="Normal 40 2 5 2 2" xfId="25624" xr:uid="{9CFB9D81-6768-4A79-9D34-4A12F132B2E8}"/>
    <cellStyle name="Normal 40 2 5 2 3" xfId="33742" xr:uid="{E2F95F2D-BB02-4BC9-99F5-F6D1C572ECCC}"/>
    <cellStyle name="Normal 40 2 5 3" xfId="22716" xr:uid="{58E0359C-9A16-48CA-A8E6-79B7A19A3463}"/>
    <cellStyle name="Normal 40 2 5 4" xfId="30834" xr:uid="{A5509701-3E9D-4A4D-AC90-9219A24F3427}"/>
    <cellStyle name="Normal 40 2 6" xfId="5666" xr:uid="{4A5ECFC3-8C96-47D8-A89C-2A70ACCF3064}"/>
    <cellStyle name="Normal 40 2 6 2" xfId="24198" xr:uid="{E22F8CE2-A600-4C71-85D6-BD0B7E2A6653}"/>
    <cellStyle name="Normal 40 2 6 3" xfId="32316" xr:uid="{98FCEE93-C70E-4D27-8760-DDBA06835FC6}"/>
    <cellStyle name="Normal 40 2 7" xfId="11400" xr:uid="{E4DCDEE4-8ECE-4072-BBE3-B121BF53AA4E}"/>
    <cellStyle name="Normal 40 2 7 2" xfId="27635" xr:uid="{02AA358A-DAED-448D-A5C8-BB3293A9C7F7}"/>
    <cellStyle name="Normal 40 2 7 3" xfId="35826" xr:uid="{AD707CAA-4E2C-4BD7-8A90-621956BCF23C}"/>
    <cellStyle name="Normal 40 2 8" xfId="2251" xr:uid="{4287BF4E-5DEA-49C4-BC7A-FE3FC076E369}"/>
    <cellStyle name="Normal 40 2 8 2" xfId="21180" xr:uid="{72EB3043-1E8D-467B-86A2-A9F7D9D952D8}"/>
    <cellStyle name="Normal 40 2 8 3" xfId="29296" xr:uid="{076FE955-1B22-4982-8BE6-3334576DC630}"/>
    <cellStyle name="Normal 40 2 9" xfId="20775" xr:uid="{2A49AAC9-6A55-463C-81E3-75E358D58A1F}"/>
    <cellStyle name="Normal 40 3" xfId="2343" xr:uid="{DE909C8D-04F3-49E5-A681-28F96E6C1605}"/>
    <cellStyle name="Normal 40 3 2" xfId="2933" xr:uid="{D6D5F9CD-DD0C-47A0-9BA0-DC133D3C877E}"/>
    <cellStyle name="Normal 40 3 2 2" xfId="3806" xr:uid="{08D8F19C-25CF-4BCA-A5E2-73B84F59A4D2}"/>
    <cellStyle name="Normal 40 3 2 2 2" xfId="5239" xr:uid="{B0BE76AB-068E-432D-BDC5-67DBA2FA4D4A}"/>
    <cellStyle name="Normal 40 3 2 2 2 2" xfId="8175" xr:uid="{148A8984-3D8B-413F-91C6-AF3F0330F343}"/>
    <cellStyle name="Normal 40 3 2 2 2 2 2" xfId="26707" xr:uid="{2058C594-713D-4F4A-8AE3-968017164D2C}"/>
    <cellStyle name="Normal 40 3 2 2 2 2 3" xfId="34825" xr:uid="{999AD591-A46B-40A7-89C9-F6F303298F01}"/>
    <cellStyle name="Normal 40 3 2 2 2 3" xfId="23799" xr:uid="{F7B9C444-050D-404D-AF98-6B1A2A7F45E2}"/>
    <cellStyle name="Normal 40 3 2 2 2 4" xfId="31917" xr:uid="{71313CD1-8CA7-488E-9603-27F0FB72E107}"/>
    <cellStyle name="Normal 40 3 2 2 3" xfId="6749" xr:uid="{55E8E7FB-C5E6-4F70-B245-14E74F339890}"/>
    <cellStyle name="Normal 40 3 2 2 3 2" xfId="25281" xr:uid="{A26EF9BB-BB4B-4366-8621-8E1122C7AB0F}"/>
    <cellStyle name="Normal 40 3 2 2 3 3" xfId="33399" xr:uid="{54898852-033D-4F41-8787-8A9D9D13C9FC}"/>
    <cellStyle name="Normal 40 3 2 2 4" xfId="22371" xr:uid="{6BD35F40-F5A2-4BAC-98F9-50C20B0C09D9}"/>
    <cellStyle name="Normal 40 3 2 2 5" xfId="30489" xr:uid="{AE7E8503-B2E3-4E50-BA7C-A5A689104F1F}"/>
    <cellStyle name="Normal 40 3 2 3" xfId="4528" xr:uid="{143CB2CA-3C98-48C0-8BB4-41C8AA795A70}"/>
    <cellStyle name="Normal 40 3 2 3 2" xfId="7464" xr:uid="{FE3FE494-CFF7-4831-8CFC-38A8D0AAC571}"/>
    <cellStyle name="Normal 40 3 2 3 2 2" xfId="25996" xr:uid="{C884C5AF-F871-4F66-9C6C-A2A15B5E84E1}"/>
    <cellStyle name="Normal 40 3 2 3 2 3" xfId="34114" xr:uid="{2294718C-145C-44DC-BFDE-D134C78C7643}"/>
    <cellStyle name="Normal 40 3 2 3 3" xfId="23088" xr:uid="{8825C106-BDFA-4CE7-B200-418D723FCC91}"/>
    <cellStyle name="Normal 40 3 2 3 4" xfId="31206" xr:uid="{A9519C29-88B5-4B23-ACCA-6F8155839EB2}"/>
    <cellStyle name="Normal 40 3 2 4" xfId="6038" xr:uid="{DA96A5F7-FDC2-4C82-8FC6-BFC42EA11F5D}"/>
    <cellStyle name="Normal 40 3 2 4 2" xfId="24570" xr:uid="{5F4F0B76-CD8F-4422-8346-BDD9A2E6656F}"/>
    <cellStyle name="Normal 40 3 2 4 3" xfId="32688" xr:uid="{D61ADDEC-8A70-4851-9946-C3643F8F9A09}"/>
    <cellStyle name="Normal 40 3 2 5" xfId="21626" xr:uid="{3681239F-8C3C-4042-9AC7-0E81669D593E}"/>
    <cellStyle name="Normal 40 3 2 6" xfId="29742" xr:uid="{E08E5E4D-9B96-45C9-970F-17AC3A63F00E}"/>
    <cellStyle name="Normal 40 3 3" xfId="3511" xr:uid="{A7D5E509-D05E-4014-BB7E-4B6740D481CA}"/>
    <cellStyle name="Normal 40 3 3 2" xfId="4946" xr:uid="{5E5A1BD2-4CD8-4CB9-B553-02AEB921BF2F}"/>
    <cellStyle name="Normal 40 3 3 2 2" xfId="7882" xr:uid="{F4A37372-7B1D-4829-ADD2-EA3B82552492}"/>
    <cellStyle name="Normal 40 3 3 2 2 2" xfId="26414" xr:uid="{1BA89D93-43F1-4622-A9B9-6F7ACE446F5C}"/>
    <cellStyle name="Normal 40 3 3 2 2 3" xfId="34532" xr:uid="{0B612BEA-A9BD-48D3-9DD6-036ED9BD4D23}"/>
    <cellStyle name="Normal 40 3 3 2 3" xfId="23506" xr:uid="{47B0EC36-D8A7-4E86-942E-99D0069E15E6}"/>
    <cellStyle name="Normal 40 3 3 2 4" xfId="31624" xr:uid="{FA2E13D1-27BE-4CE1-A0A3-5CCB8E0FFB70}"/>
    <cellStyle name="Normal 40 3 3 3" xfId="6456" xr:uid="{F93595BF-315A-4564-8A1B-3E2E53FC7F07}"/>
    <cellStyle name="Normal 40 3 3 3 2" xfId="24988" xr:uid="{2C298EDC-E34A-4F58-87E5-9AA3161D318C}"/>
    <cellStyle name="Normal 40 3 3 3 3" xfId="33106" xr:uid="{BF7D237F-1056-4605-BA9B-D13E20EF035F}"/>
    <cellStyle name="Normal 40 3 3 4" xfId="22078" xr:uid="{A008AC6A-24CE-4C66-8B01-518F914AE9F6}"/>
    <cellStyle name="Normal 40 3 3 5" xfId="30196" xr:uid="{54E2E9D7-57B1-4A2B-A883-8640F9B6BAE2}"/>
    <cellStyle name="Normal 40 3 4" xfId="4235" xr:uid="{FF6E9CAF-3FC4-4D5B-A720-7AACBECCF57B}"/>
    <cellStyle name="Normal 40 3 4 2" xfId="7171" xr:uid="{69C51B85-712E-4E3A-A1E5-D4003EA17B77}"/>
    <cellStyle name="Normal 40 3 4 2 2" xfId="25703" xr:uid="{C71F6833-84B1-4E1F-BD5D-703B24AAF01D}"/>
    <cellStyle name="Normal 40 3 4 2 3" xfId="33821" xr:uid="{9E2F4E23-C84F-4878-A312-58E63EAFD2FB}"/>
    <cellStyle name="Normal 40 3 4 3" xfId="22795" xr:uid="{4091A729-9CB5-409B-96D2-269167218FC6}"/>
    <cellStyle name="Normal 40 3 4 4" xfId="30913" xr:uid="{9B73F0F6-CF54-43F5-B8B3-97981DD65991}"/>
    <cellStyle name="Normal 40 3 5" xfId="5745" xr:uid="{5054F3CB-EE99-4F84-BC35-64C1A32A23AF}"/>
    <cellStyle name="Normal 40 3 5 2" xfId="24277" xr:uid="{A06B2311-31D3-4F59-BC49-E3DF497E18D8}"/>
    <cellStyle name="Normal 40 3 5 3" xfId="32395" xr:uid="{57C26B7A-6FFA-47A8-A4EA-12EB106EC061}"/>
    <cellStyle name="Normal 40 3 6" xfId="21262" xr:uid="{1F3BA2F2-0594-41D8-AABB-6EE7913FEE6F}"/>
    <cellStyle name="Normal 40 3 7" xfId="29378" xr:uid="{3D07165F-1E92-44C7-9EBE-367E795BF39C}"/>
    <cellStyle name="Normal 40 4" xfId="2774" xr:uid="{58EE780F-224B-4833-B5AA-52CDB9CF4A6F}"/>
    <cellStyle name="Normal 40 4 2" xfId="3663" xr:uid="{6D8167DE-10F4-441C-BFAE-2D9E43A481B0}"/>
    <cellStyle name="Normal 40 4 2 2" xfId="5096" xr:uid="{CD5F142F-BF14-4666-B25C-6BC6C5C2B3B2}"/>
    <cellStyle name="Normal 40 4 2 2 2" xfId="8032" xr:uid="{BB984AFE-412F-4395-A5CF-3F80FF6B3C84}"/>
    <cellStyle name="Normal 40 4 2 2 2 2" xfId="26564" xr:uid="{2A0843A2-F8F0-4CEF-A8E9-86DDDEFAA39A}"/>
    <cellStyle name="Normal 40 4 2 2 2 3" xfId="34682" xr:uid="{0C74B582-1D01-49EB-BFD6-DDA69498A05C}"/>
    <cellStyle name="Normal 40 4 2 2 3" xfId="23656" xr:uid="{A0C0A08D-9147-48F1-A11A-12BA70698A1B}"/>
    <cellStyle name="Normal 40 4 2 2 4" xfId="31774" xr:uid="{1EE7BBA8-20DD-415B-BBB4-18A160AD1937}"/>
    <cellStyle name="Normal 40 4 2 3" xfId="6606" xr:uid="{2F9221A5-AE41-4133-A3F9-89391BC08A6C}"/>
    <cellStyle name="Normal 40 4 2 3 2" xfId="25138" xr:uid="{BBB906BC-6D53-4885-9D15-5A3709AEB977}"/>
    <cellStyle name="Normal 40 4 2 3 3" xfId="33256" xr:uid="{8155C139-2E26-491F-9693-5580509A7C50}"/>
    <cellStyle name="Normal 40 4 2 4" xfId="22228" xr:uid="{0AD99593-2FC9-4E15-A633-77512E345465}"/>
    <cellStyle name="Normal 40 4 2 5" xfId="30346" xr:uid="{1A4F228F-D467-452F-9C6E-F14253783B27}"/>
    <cellStyle name="Normal 40 4 3" xfId="4385" xr:uid="{1F32BF45-C39B-4207-ACA7-BA3E48681267}"/>
    <cellStyle name="Normal 40 4 3 2" xfId="7321" xr:uid="{0C4D8F16-F7DF-4D13-A3AD-8E90B570E9E0}"/>
    <cellStyle name="Normal 40 4 3 2 2" xfId="25853" xr:uid="{13064DAD-C8DB-4669-A114-3F96616002BB}"/>
    <cellStyle name="Normal 40 4 3 2 3" xfId="33971" xr:uid="{EFEE6A5F-D7F2-4EFB-8393-0F42B2CC4A9A}"/>
    <cellStyle name="Normal 40 4 3 3" xfId="22945" xr:uid="{1256AD4F-34BC-408C-B3C0-B86E7996732B}"/>
    <cellStyle name="Normal 40 4 3 4" xfId="31063" xr:uid="{6D06B1B3-8049-4CD5-B188-34F88339209F}"/>
    <cellStyle name="Normal 40 4 4" xfId="5895" xr:uid="{1385F53C-562A-4C17-8D7C-FCA433A1E231}"/>
    <cellStyle name="Normal 40 4 4 2" xfId="24427" xr:uid="{3A676B23-4B58-43A7-8E0A-910E1E132B5C}"/>
    <cellStyle name="Normal 40 4 4 3" xfId="32545" xr:uid="{772EE715-C7D1-46D1-ACD8-BD80A7B229A2}"/>
    <cellStyle name="Normal 40 4 5" xfId="21480" xr:uid="{83581340-D035-47BC-B342-DC638D6E182F}"/>
    <cellStyle name="Normal 40 4 6" xfId="29596" xr:uid="{B339FDA4-4B70-4AF5-A5EC-8E10AB39A734}"/>
    <cellStyle name="Normal 40 5" xfId="3354" xr:uid="{2B481ACE-EE7F-4CEC-B551-2C38F538F723}"/>
    <cellStyle name="Normal 40 5 2" xfId="4789" xr:uid="{E96874B4-EF88-41B9-B36A-1679E16160BB}"/>
    <cellStyle name="Normal 40 5 2 2" xfId="7725" xr:uid="{0303A5AA-E580-4594-920C-E5EA5028B4EE}"/>
    <cellStyle name="Normal 40 5 2 2 2" xfId="26257" xr:uid="{C4D276F9-D413-4523-8BC8-1A32A97BB6F0}"/>
    <cellStyle name="Normal 40 5 2 2 3" xfId="34375" xr:uid="{12C39F9B-4678-4BAB-9D46-277BB63594CF}"/>
    <cellStyle name="Normal 40 5 2 3" xfId="23349" xr:uid="{6AEE3461-24E7-4B0D-A963-9CB4F232A258}"/>
    <cellStyle name="Normal 40 5 2 4" xfId="31467" xr:uid="{52F70F54-A5E0-43A6-97AF-F0AE98459DB4}"/>
    <cellStyle name="Normal 40 5 3" xfId="6299" xr:uid="{02730761-A91B-4A37-8B48-87E5F68585A0}"/>
    <cellStyle name="Normal 40 5 3 2" xfId="24831" xr:uid="{EC925D8A-DF57-41D2-9C16-7CF1A1E968D0}"/>
    <cellStyle name="Normal 40 5 3 3" xfId="32949" xr:uid="{CDED9959-F01C-4D55-842E-5C0E04D513E8}"/>
    <cellStyle name="Normal 40 5 4" xfId="21921" xr:uid="{179CE209-90E0-4049-B06E-77C5107F75AB}"/>
    <cellStyle name="Normal 40 5 5" xfId="30039" xr:uid="{837F9813-D5F8-41ED-BB1C-BFA7E1E96865}"/>
    <cellStyle name="Normal 40 6" xfId="4078" xr:uid="{6C907DBB-20B0-46AD-9272-ED9652CD55BC}"/>
    <cellStyle name="Normal 40 6 2" xfId="7014" xr:uid="{C26AECB2-F2D0-4863-9E34-C47A554C7ACA}"/>
    <cellStyle name="Normal 40 6 2 2" xfId="25546" xr:uid="{1C549C2E-19B6-4554-870E-9A1C469657BA}"/>
    <cellStyle name="Normal 40 6 2 3" xfId="33664" xr:uid="{F287C04D-3725-450A-B160-359E50595628}"/>
    <cellStyle name="Normal 40 6 3" xfId="22638" xr:uid="{E0FD15A6-8341-4D1A-B6E3-575AF9FF2CC2}"/>
    <cellStyle name="Normal 40 6 4" xfId="30756" xr:uid="{E02B5CC1-5858-4E29-A38F-781E0943646F}"/>
    <cellStyle name="Normal 40 7" xfId="5588" xr:uid="{7C5FBE62-7F20-442D-9E61-7CF02C7F7C6D}"/>
    <cellStyle name="Normal 40 7 2" xfId="24120" xr:uid="{D708650E-7F4C-47DF-A254-2E93E0EFAF0B}"/>
    <cellStyle name="Normal 40 7 3" xfId="32238" xr:uid="{03FB2C4B-A151-41A4-8D64-D79061AC2590}"/>
    <cellStyle name="Normal 40 8" xfId="11399" xr:uid="{E8025074-4F46-4058-B9C6-1EBCAA6E8030}"/>
    <cellStyle name="Normal 40 8 2" xfId="27634" xr:uid="{EBC87A58-D13E-4360-A6E6-EC0B50984A51}"/>
    <cellStyle name="Normal 40 8 3" xfId="35825" xr:uid="{362582E0-23BD-4039-970B-B110C4777A2F}"/>
    <cellStyle name="Normal 40 9" xfId="2117" xr:uid="{809202D5-EA0C-41F2-AFF3-9A85C872CF22}"/>
    <cellStyle name="Normal 40 9 2" xfId="21087" xr:uid="{93972863-6A98-45D6-925D-95E51DE1852E}"/>
    <cellStyle name="Normal 40 9 3" xfId="29203" xr:uid="{B38711B2-EBBB-4BF7-9F0C-ED69DD6D801A}"/>
    <cellStyle name="Normal 41" xfId="682" xr:uid="{76C2D582-FFD6-4BF7-ADE9-1F9AC0C9B36C}"/>
    <cellStyle name="Normal 41 10" xfId="20466" xr:uid="{5C1E9FCC-2C08-4C04-A90F-7E7923D237C1}"/>
    <cellStyle name="Normal 41 11" xfId="28562" xr:uid="{CAF98F0B-C8D5-498F-8870-7ECBBE2F03B6}"/>
    <cellStyle name="Normal 41 2" xfId="1020" xr:uid="{5ACBE788-1E57-4F76-A378-DFF7C8E6A490}"/>
    <cellStyle name="Normal 41 2 10" xfId="28871" xr:uid="{C1AFE087-8523-4CB5-A8EF-4EE0975C0623}"/>
    <cellStyle name="Normal 41 2 2" xfId="2392" xr:uid="{3B201D7F-E9A4-495E-B236-177F4F96A38B}"/>
    <cellStyle name="Normal 41 2 2 2" xfId="2980" xr:uid="{88B0FCA0-08E0-4497-9929-84B6D4BB4C30}"/>
    <cellStyle name="Normal 41 2 2 2 2" xfId="3853" xr:uid="{48803ECF-3B26-4F1E-9FCD-31BDAAE95023}"/>
    <cellStyle name="Normal 41 2 2 2 2 2" xfId="5286" xr:uid="{E1FD9714-4563-4999-BA29-6029DA74A9C8}"/>
    <cellStyle name="Normal 41 2 2 2 2 2 2" xfId="8222" xr:uid="{C1B0A6A3-6EB6-4A0B-BB3B-073EB9C5981C}"/>
    <cellStyle name="Normal 41 2 2 2 2 2 2 2" xfId="26754" xr:uid="{E87D548D-66B4-4912-B8F2-5ACE64FB283C}"/>
    <cellStyle name="Normal 41 2 2 2 2 2 2 3" xfId="34872" xr:uid="{D81A095B-6764-4295-B518-9809D8E60D3F}"/>
    <cellStyle name="Normal 41 2 2 2 2 2 3" xfId="23846" xr:uid="{C8BAEC8E-B005-419C-8410-08FAED2D6E62}"/>
    <cellStyle name="Normal 41 2 2 2 2 2 4" xfId="31964" xr:uid="{6F183DAA-5058-46EE-913A-5F5045EB82A2}"/>
    <cellStyle name="Normal 41 2 2 2 2 3" xfId="6796" xr:uid="{09E08FBE-ED25-499C-A27F-457035358008}"/>
    <cellStyle name="Normal 41 2 2 2 2 3 2" xfId="25328" xr:uid="{ACD7AFEE-A0F2-4BCF-9785-C3E09D92364B}"/>
    <cellStyle name="Normal 41 2 2 2 2 3 3" xfId="33446" xr:uid="{612D656B-148F-4DB2-BD38-8F1F69347FEE}"/>
    <cellStyle name="Normal 41 2 2 2 2 4" xfId="22418" xr:uid="{BECCAC7B-17FA-438B-8D64-7B4FC8828B02}"/>
    <cellStyle name="Normal 41 2 2 2 2 5" xfId="30536" xr:uid="{46F854EC-389C-4B76-88F3-384A49CD8625}"/>
    <cellStyle name="Normal 41 2 2 2 3" xfId="4575" xr:uid="{5A47459E-6815-4E15-95B3-96E5EA5763FD}"/>
    <cellStyle name="Normal 41 2 2 2 3 2" xfId="7511" xr:uid="{1C02B693-6D32-4895-B891-173335AEA404}"/>
    <cellStyle name="Normal 41 2 2 2 3 2 2" xfId="26043" xr:uid="{610D0AE1-5CC2-47AA-A04E-2FB74F8A7694}"/>
    <cellStyle name="Normal 41 2 2 2 3 2 3" xfId="34161" xr:uid="{ECFED78D-DAD0-4C4E-B21C-1E6A1FB7C856}"/>
    <cellStyle name="Normal 41 2 2 2 3 3" xfId="23135" xr:uid="{2557A1A8-8C93-415C-83CB-3287BE15E4D9}"/>
    <cellStyle name="Normal 41 2 2 2 3 4" xfId="31253" xr:uid="{FAC4CA6A-CF2E-4292-881A-FE2CF1D5F121}"/>
    <cellStyle name="Normal 41 2 2 2 4" xfId="6085" xr:uid="{DD2B494B-2781-4937-8ADF-22F0F310A2B6}"/>
    <cellStyle name="Normal 41 2 2 2 4 2" xfId="24617" xr:uid="{542ED4F0-69B3-450A-9F89-3B73186B09E9}"/>
    <cellStyle name="Normal 41 2 2 2 4 3" xfId="32735" xr:uid="{DD17D2B9-E752-46E7-8AE8-F404754ED945}"/>
    <cellStyle name="Normal 41 2 2 2 5" xfId="21673" xr:uid="{1E0C09CC-8CC9-44C1-816A-2780504BA511}"/>
    <cellStyle name="Normal 41 2 2 2 6" xfId="29789" xr:uid="{4123FBB1-9711-4198-801F-8D328A51A91D}"/>
    <cellStyle name="Normal 41 2 2 3" xfId="3558" xr:uid="{C4E0488C-8F22-48A5-B033-D3BE5BA5EE2A}"/>
    <cellStyle name="Normal 41 2 2 3 2" xfId="4993" xr:uid="{79097FC4-BB0F-42E4-84E4-1C7F08A87E52}"/>
    <cellStyle name="Normal 41 2 2 3 2 2" xfId="7929" xr:uid="{BC2DB107-57DE-4492-9971-83734A8BA3A1}"/>
    <cellStyle name="Normal 41 2 2 3 2 2 2" xfId="26461" xr:uid="{334AAE67-3A37-49A0-B869-0ABA7C4B30EB}"/>
    <cellStyle name="Normal 41 2 2 3 2 2 3" xfId="34579" xr:uid="{FC45448F-5F68-424E-9F29-19D676C593E5}"/>
    <cellStyle name="Normal 41 2 2 3 2 3" xfId="23553" xr:uid="{FD3E3947-4E65-4EEF-B6C3-91CB7CE38814}"/>
    <cellStyle name="Normal 41 2 2 3 2 4" xfId="31671" xr:uid="{E80947CA-BAD9-42EB-82C4-BB96ABF538A5}"/>
    <cellStyle name="Normal 41 2 2 3 3" xfId="6503" xr:uid="{0B0B79FB-5D49-4B3E-98A0-A70EBDE1D0D9}"/>
    <cellStyle name="Normal 41 2 2 3 3 2" xfId="25035" xr:uid="{F74C9097-8DE4-4CF0-AB87-EFE5AACEEAE9}"/>
    <cellStyle name="Normal 41 2 2 3 3 3" xfId="33153" xr:uid="{41EAAA0C-ED28-4018-A0ED-C65C67C590DB}"/>
    <cellStyle name="Normal 41 2 2 3 4" xfId="22125" xr:uid="{6059136D-B423-4CAA-923B-DB4DF70453B1}"/>
    <cellStyle name="Normal 41 2 2 3 5" xfId="30243" xr:uid="{54323D57-F15A-46FE-97AC-B6A23EDB9E4A}"/>
    <cellStyle name="Normal 41 2 2 4" xfId="4282" xr:uid="{B72906EB-27B5-4C7A-9780-0B80D18A8FE8}"/>
    <cellStyle name="Normal 41 2 2 4 2" xfId="7218" xr:uid="{558D4DA0-01B4-4085-84B2-3F5F3CEF0734}"/>
    <cellStyle name="Normal 41 2 2 4 2 2" xfId="25750" xr:uid="{673671DD-0445-4528-91C4-4F7EE5844F7B}"/>
    <cellStyle name="Normal 41 2 2 4 2 3" xfId="33868" xr:uid="{AE2BE686-01EC-483B-935D-341C97A7B454}"/>
    <cellStyle name="Normal 41 2 2 4 3" xfId="22842" xr:uid="{302A96C6-CB6E-414A-85BA-8A7E2D4BF977}"/>
    <cellStyle name="Normal 41 2 2 4 4" xfId="30960" xr:uid="{05140EAB-4230-430D-A9A6-BF180234CB04}"/>
    <cellStyle name="Normal 41 2 2 5" xfId="5792" xr:uid="{1E824753-A8FC-43B6-9012-72A7BEEF64C9}"/>
    <cellStyle name="Normal 41 2 2 5 2" xfId="24324" xr:uid="{DDE062A8-64C2-434D-8A8E-07AE8DA0FA7A}"/>
    <cellStyle name="Normal 41 2 2 5 3" xfId="32442" xr:uid="{DCEE7023-64C7-400F-A6B5-BB268753A1AF}"/>
    <cellStyle name="Normal 41 2 2 6" xfId="21310" xr:uid="{6468FCAF-C7EC-4EB7-BC8E-17AA3CC5215C}"/>
    <cellStyle name="Normal 41 2 2 7" xfId="29426" xr:uid="{D0662BFF-B982-47C1-A3E7-A75733DA7DB0}"/>
    <cellStyle name="Normal 41 2 3" xfId="2855" xr:uid="{722338AB-D95B-4DA1-8FA2-89ED3DDE1DF8}"/>
    <cellStyle name="Normal 41 2 3 2" xfId="3728" xr:uid="{568D8FA4-5D3F-481B-8208-4585BBB7BB35}"/>
    <cellStyle name="Normal 41 2 3 2 2" xfId="5161" xr:uid="{0E51A9D5-78C0-40DC-B2AA-60AF77E5A8AC}"/>
    <cellStyle name="Normal 41 2 3 2 2 2" xfId="8097" xr:uid="{A4A08D01-F7E7-4089-B5FC-067081F2CEAE}"/>
    <cellStyle name="Normal 41 2 3 2 2 2 2" xfId="26629" xr:uid="{3EF0179F-0F36-41F4-BE0D-2863D31CBD8D}"/>
    <cellStyle name="Normal 41 2 3 2 2 2 3" xfId="34747" xr:uid="{B6317834-4E07-4EE8-8B54-7A6CE0FE0118}"/>
    <cellStyle name="Normal 41 2 3 2 2 3" xfId="23721" xr:uid="{9F802155-F85C-4718-A415-5860822C9045}"/>
    <cellStyle name="Normal 41 2 3 2 2 4" xfId="31839" xr:uid="{1AA34E74-EDB2-4A35-A964-78A434E31ABC}"/>
    <cellStyle name="Normal 41 2 3 2 3" xfId="6671" xr:uid="{A34347B1-2463-41DE-88BB-741B5785B4E9}"/>
    <cellStyle name="Normal 41 2 3 2 3 2" xfId="25203" xr:uid="{B6705A50-79B0-4E15-8BDC-8C6427524A87}"/>
    <cellStyle name="Normal 41 2 3 2 3 3" xfId="33321" xr:uid="{3958E23C-86F2-44EC-A6CC-DCB3F4EA57D1}"/>
    <cellStyle name="Normal 41 2 3 2 4" xfId="22293" xr:uid="{C726EB2B-7CEF-452D-90F4-610EF24DD5F2}"/>
    <cellStyle name="Normal 41 2 3 2 5" xfId="30411" xr:uid="{1318E44E-A52B-4BBD-B64C-7435C7F7E2F9}"/>
    <cellStyle name="Normal 41 2 3 3" xfId="4450" xr:uid="{B650B1B4-061F-4D70-908E-4D6C415259E3}"/>
    <cellStyle name="Normal 41 2 3 3 2" xfId="7386" xr:uid="{15DDCFF3-6E01-4B4D-9C9E-0D6800753B8C}"/>
    <cellStyle name="Normal 41 2 3 3 2 2" xfId="25918" xr:uid="{9C47E9A3-4EB6-49E5-B22D-4007B9D70B15}"/>
    <cellStyle name="Normal 41 2 3 3 2 3" xfId="34036" xr:uid="{73A12A5C-27A3-4C54-AA8D-14F67D566259}"/>
    <cellStyle name="Normal 41 2 3 3 3" xfId="23010" xr:uid="{2B0891AA-81FB-40DC-A74A-E5BC735D156E}"/>
    <cellStyle name="Normal 41 2 3 3 4" xfId="31128" xr:uid="{42B5AEBC-703D-4B40-87E9-887ED2D67E0E}"/>
    <cellStyle name="Normal 41 2 3 4" xfId="5960" xr:uid="{1BD9A033-5F1A-422B-98BD-EF023249C699}"/>
    <cellStyle name="Normal 41 2 3 4 2" xfId="24492" xr:uid="{4053C413-4D04-42AA-BA4F-456711BD16A7}"/>
    <cellStyle name="Normal 41 2 3 4 3" xfId="32610" xr:uid="{57B6D584-E1EA-456C-81B6-0BF4372C0E80}"/>
    <cellStyle name="Normal 41 2 3 5" xfId="21548" xr:uid="{0DF56AD6-E2E5-480F-9595-5A249EAE0AD2}"/>
    <cellStyle name="Normal 41 2 3 6" xfId="29664" xr:uid="{CE229BC3-AE7C-41BB-BF9F-A9FC873FCA95}"/>
    <cellStyle name="Normal 41 2 4" xfId="3433" xr:uid="{8F804561-DC16-4DCB-888C-177FCCD5ACB8}"/>
    <cellStyle name="Normal 41 2 4 2" xfId="4868" xr:uid="{5207C479-68CE-4430-8A08-A1E36AD1E785}"/>
    <cellStyle name="Normal 41 2 4 2 2" xfId="7804" xr:uid="{301D4BAA-B426-42B6-8A34-61AFCCC9D102}"/>
    <cellStyle name="Normal 41 2 4 2 2 2" xfId="26336" xr:uid="{ED1D4A6D-3F67-4E7B-B19F-EC81046E7D7A}"/>
    <cellStyle name="Normal 41 2 4 2 2 3" xfId="34454" xr:uid="{7CCDDDDF-3CC7-4CEB-B95C-938746A4393B}"/>
    <cellStyle name="Normal 41 2 4 2 3" xfId="23428" xr:uid="{0A6C3B04-9B6C-47E9-A647-DBA51351081C}"/>
    <cellStyle name="Normal 41 2 4 2 4" xfId="31546" xr:uid="{4956339B-A2BF-4260-A06F-A2490ED60448}"/>
    <cellStyle name="Normal 41 2 4 3" xfId="6378" xr:uid="{33F84799-543B-47A6-A0C5-694DE5D16811}"/>
    <cellStyle name="Normal 41 2 4 3 2" xfId="24910" xr:uid="{11C4E31D-83A4-415A-8D64-16B59EDFC1DE}"/>
    <cellStyle name="Normal 41 2 4 3 3" xfId="33028" xr:uid="{93A40519-DEEF-4C50-8A73-6FE83A54AC3A}"/>
    <cellStyle name="Normal 41 2 4 4" xfId="22000" xr:uid="{8E1F91ED-FF66-4040-B36F-208E0BF34F78}"/>
    <cellStyle name="Normal 41 2 4 5" xfId="30118" xr:uid="{CE6878C1-4067-444A-A262-C39CB54C2C7F}"/>
    <cellStyle name="Normal 41 2 5" xfId="4157" xr:uid="{81890280-55DD-4379-98FE-231893E08523}"/>
    <cellStyle name="Normal 41 2 5 2" xfId="7093" xr:uid="{18DF38C7-32D1-49BD-A656-A13EFC3BC292}"/>
    <cellStyle name="Normal 41 2 5 2 2" xfId="25625" xr:uid="{F5DE9A6E-8A78-47A0-8615-6BE4762DE178}"/>
    <cellStyle name="Normal 41 2 5 2 3" xfId="33743" xr:uid="{156CD752-0682-46E8-860C-A827C6BB6292}"/>
    <cellStyle name="Normal 41 2 5 3" xfId="22717" xr:uid="{5487B7E6-4B1B-42BF-8F6A-BE78FB46ECB1}"/>
    <cellStyle name="Normal 41 2 5 4" xfId="30835" xr:uid="{D9230C67-32BC-4D95-A8A4-70E16086BF30}"/>
    <cellStyle name="Normal 41 2 6" xfId="5667" xr:uid="{A2486CAD-5306-46DD-88B0-A1AEBBEC1D3E}"/>
    <cellStyle name="Normal 41 2 6 2" xfId="24199" xr:uid="{7986ED7E-8659-4E7C-B749-0061EFF15E80}"/>
    <cellStyle name="Normal 41 2 6 3" xfId="32317" xr:uid="{A81DDC8C-3D59-4162-B941-E1EA50E87CDE}"/>
    <cellStyle name="Normal 41 2 7" xfId="11402" xr:uid="{2749A3FB-4C5B-4532-922B-DABD57AB27E6}"/>
    <cellStyle name="Normal 41 2 7 2" xfId="27637" xr:uid="{9460B6BA-5BB6-41A9-A4B2-82EF14706BD3}"/>
    <cellStyle name="Normal 41 2 7 3" xfId="35828" xr:uid="{776F6F23-EA96-4153-978B-88BE896837BE}"/>
    <cellStyle name="Normal 41 2 8" xfId="2252" xr:uid="{418766ED-24EB-4EE2-A372-E6617D29D74D}"/>
    <cellStyle name="Normal 41 2 8 2" xfId="21181" xr:uid="{8793DBA6-3F58-4400-A191-EE5407853165}"/>
    <cellStyle name="Normal 41 2 8 3" xfId="29297" xr:uid="{7C4A12CF-99D2-4FBE-8586-9C49A816E257}"/>
    <cellStyle name="Normal 41 2 9" xfId="20776" xr:uid="{9F8D9DFA-8207-4583-80EA-6380EE4841BA}"/>
    <cellStyle name="Normal 41 3" xfId="2344" xr:uid="{0B30EFE1-0CC8-43F6-ADBC-AC603E082807}"/>
    <cellStyle name="Normal 41 3 2" xfId="2934" xr:uid="{4BF2E13D-90EE-433F-AC56-33023AA81CB3}"/>
    <cellStyle name="Normal 41 3 2 2" xfId="3807" xr:uid="{6C1DF431-BE92-4E6D-8BB2-A5F442FEBA07}"/>
    <cellStyle name="Normal 41 3 2 2 2" xfId="5240" xr:uid="{761EA927-DF91-4CAA-88E7-D584297949A8}"/>
    <cellStyle name="Normal 41 3 2 2 2 2" xfId="8176" xr:uid="{6331FB5B-39BB-446A-A295-00751AD5A760}"/>
    <cellStyle name="Normal 41 3 2 2 2 2 2" xfId="26708" xr:uid="{3E5AF242-8472-407D-9642-6E925C2F0849}"/>
    <cellStyle name="Normal 41 3 2 2 2 2 3" xfId="34826" xr:uid="{321C4399-C156-41BE-940E-3FE14DDE6C53}"/>
    <cellStyle name="Normal 41 3 2 2 2 3" xfId="23800" xr:uid="{D15B0460-20EF-4974-8B42-FF37C6447588}"/>
    <cellStyle name="Normal 41 3 2 2 2 4" xfId="31918" xr:uid="{40CCC446-5669-4BE4-A9AC-99B2C7FF9932}"/>
    <cellStyle name="Normal 41 3 2 2 3" xfId="6750" xr:uid="{49B47ED9-EA59-4BEA-B647-364633C45B05}"/>
    <cellStyle name="Normal 41 3 2 2 3 2" xfId="25282" xr:uid="{601B70D7-9005-4AE4-A857-1C7C44701870}"/>
    <cellStyle name="Normal 41 3 2 2 3 3" xfId="33400" xr:uid="{5CD19453-5248-424A-9FAF-1FC3F65FE4E1}"/>
    <cellStyle name="Normal 41 3 2 2 4" xfId="22372" xr:uid="{0AB81350-8FBE-4E55-B34E-9D6C6507F868}"/>
    <cellStyle name="Normal 41 3 2 2 5" xfId="30490" xr:uid="{AA3ED58E-F9EA-4042-970C-A84DC3DEBC75}"/>
    <cellStyle name="Normal 41 3 2 3" xfId="4529" xr:uid="{3E3CD114-B26A-479B-95AF-D8F5C59075F4}"/>
    <cellStyle name="Normal 41 3 2 3 2" xfId="7465" xr:uid="{ADFCC1F8-524C-490E-A515-62688DECD8F3}"/>
    <cellStyle name="Normal 41 3 2 3 2 2" xfId="25997" xr:uid="{43B037B8-72D1-44D9-8EA2-C8FA78DBE0B8}"/>
    <cellStyle name="Normal 41 3 2 3 2 3" xfId="34115" xr:uid="{B12CC56D-8988-456B-B462-2633F8F81B90}"/>
    <cellStyle name="Normal 41 3 2 3 3" xfId="23089" xr:uid="{F10F64B9-E116-4A75-A63D-0F9443AE5C72}"/>
    <cellStyle name="Normal 41 3 2 3 4" xfId="31207" xr:uid="{4582F288-9FCB-496E-87AA-043401C41871}"/>
    <cellStyle name="Normal 41 3 2 4" xfId="6039" xr:uid="{D01FBB7F-41F6-47A6-9DD9-F368154DE925}"/>
    <cellStyle name="Normal 41 3 2 4 2" xfId="24571" xr:uid="{FE1A39B3-BE84-4D9E-AE6E-A535D181CA3A}"/>
    <cellStyle name="Normal 41 3 2 4 3" xfId="32689" xr:uid="{C22ECD59-A6BA-4EF8-817C-B388EE333063}"/>
    <cellStyle name="Normal 41 3 2 5" xfId="21627" xr:uid="{6810EC2E-A0E6-407E-AEA8-CDCC4A3E380F}"/>
    <cellStyle name="Normal 41 3 2 6" xfId="29743" xr:uid="{8FE84100-6FD0-4B23-B096-95524196FE95}"/>
    <cellStyle name="Normal 41 3 3" xfId="3512" xr:uid="{516ECB9F-3DB9-462B-A245-06D36C88B74C}"/>
    <cellStyle name="Normal 41 3 3 2" xfId="4947" xr:uid="{28D95191-E2C9-4F6D-9DF6-E7C78DF85DD7}"/>
    <cellStyle name="Normal 41 3 3 2 2" xfId="7883" xr:uid="{1C2DB55B-99C7-4F52-A096-4E7A281B8013}"/>
    <cellStyle name="Normal 41 3 3 2 2 2" xfId="26415" xr:uid="{8CBBB047-2057-4306-9935-34C5C6D7C934}"/>
    <cellStyle name="Normal 41 3 3 2 2 3" xfId="34533" xr:uid="{28EA3D68-3D35-4BE2-B5D9-F1E4997CB5F1}"/>
    <cellStyle name="Normal 41 3 3 2 3" xfId="23507" xr:uid="{0BA6AB74-FD8D-463B-A8A1-3BFDD316A2B0}"/>
    <cellStyle name="Normal 41 3 3 2 4" xfId="31625" xr:uid="{DBBD3F71-4C92-464F-924C-D1CE4652379D}"/>
    <cellStyle name="Normal 41 3 3 3" xfId="6457" xr:uid="{9BC217AD-9A44-46E2-BC32-68BAF1A331A9}"/>
    <cellStyle name="Normal 41 3 3 3 2" xfId="24989" xr:uid="{F9CB03C8-23DA-4EAD-AB29-C89D32A68C7A}"/>
    <cellStyle name="Normal 41 3 3 3 3" xfId="33107" xr:uid="{2EEAB419-DF4B-4FC1-9988-535B2ED86627}"/>
    <cellStyle name="Normal 41 3 3 4" xfId="22079" xr:uid="{5BC46CCE-1576-4B6D-9CE8-A3A901000362}"/>
    <cellStyle name="Normal 41 3 3 5" xfId="30197" xr:uid="{4D00C7F7-81C7-46C1-A408-5DA15477E407}"/>
    <cellStyle name="Normal 41 3 4" xfId="4236" xr:uid="{1E77F9E7-EECF-48CC-802A-44B1189BEA60}"/>
    <cellStyle name="Normal 41 3 4 2" xfId="7172" xr:uid="{D18824A0-891A-42D6-A040-97613A342654}"/>
    <cellStyle name="Normal 41 3 4 2 2" xfId="25704" xr:uid="{5FF68B97-A841-4AE1-8FF2-5C3D4C378AD7}"/>
    <cellStyle name="Normal 41 3 4 2 3" xfId="33822" xr:uid="{7B742A0A-65A0-4080-80D9-2FECF8A52BE4}"/>
    <cellStyle name="Normal 41 3 4 3" xfId="22796" xr:uid="{5C6352AB-92D8-4A90-8A95-CBD8F024639A}"/>
    <cellStyle name="Normal 41 3 4 4" xfId="30914" xr:uid="{FB24E2D1-826F-4328-82E5-85860B48A4BA}"/>
    <cellStyle name="Normal 41 3 5" xfId="5746" xr:uid="{E97599BB-8869-4B05-80A7-502C3929678A}"/>
    <cellStyle name="Normal 41 3 5 2" xfId="24278" xr:uid="{40F25792-49F7-454C-B343-4B980CDC0BB1}"/>
    <cellStyle name="Normal 41 3 5 3" xfId="32396" xr:uid="{138D3E23-B318-43CE-AA9B-707E264765AE}"/>
    <cellStyle name="Normal 41 3 6" xfId="21263" xr:uid="{96DC6ABC-8E62-4EDF-AB88-3B38F7EFA17F}"/>
    <cellStyle name="Normal 41 3 7" xfId="29379" xr:uid="{3D24A1C7-084A-44CF-95D4-E4ECEF4E2ED7}"/>
    <cellStyle name="Normal 41 4" xfId="2775" xr:uid="{091DDA97-75E0-4BAC-B5F1-031D11FA8971}"/>
    <cellStyle name="Normal 41 4 2" xfId="3664" xr:uid="{D2A4A1B1-A1B1-426E-B56F-9A5AD561B810}"/>
    <cellStyle name="Normal 41 4 2 2" xfId="5097" xr:uid="{359AD470-A5F3-4F47-938F-B3AE2811808F}"/>
    <cellStyle name="Normal 41 4 2 2 2" xfId="8033" xr:uid="{34930AE8-CC26-4A40-829D-E97C99D8D401}"/>
    <cellStyle name="Normal 41 4 2 2 2 2" xfId="26565" xr:uid="{3F127BD3-48C1-4222-BB3C-CCEEBDE6D75C}"/>
    <cellStyle name="Normal 41 4 2 2 2 3" xfId="34683" xr:uid="{4C23D406-A7D3-4F39-971D-A6EF49B660C3}"/>
    <cellStyle name="Normal 41 4 2 2 3" xfId="23657" xr:uid="{D668C8C1-CB1A-4E81-B68E-F31CD6F52A25}"/>
    <cellStyle name="Normal 41 4 2 2 4" xfId="31775" xr:uid="{05D12876-1053-4D4A-A8EF-4599D0AF6257}"/>
    <cellStyle name="Normal 41 4 2 3" xfId="6607" xr:uid="{53D796BE-9BE2-41B2-A68E-8591FA584EE4}"/>
    <cellStyle name="Normal 41 4 2 3 2" xfId="25139" xr:uid="{E1FBA84B-B997-4914-AC03-44529AC7D5DD}"/>
    <cellStyle name="Normal 41 4 2 3 3" xfId="33257" xr:uid="{36E0417F-3686-49C2-AA96-9EE36211ADEA}"/>
    <cellStyle name="Normal 41 4 2 4" xfId="22229" xr:uid="{F83BE924-2F79-4C62-BEA5-DB345359D550}"/>
    <cellStyle name="Normal 41 4 2 5" xfId="30347" xr:uid="{E19EB40D-86EC-4628-9CA7-D98F0E2BDCE5}"/>
    <cellStyle name="Normal 41 4 3" xfId="4386" xr:uid="{B2A2EF54-10C8-434B-9571-F68D46365526}"/>
    <cellStyle name="Normal 41 4 3 2" xfId="7322" xr:uid="{71C7D8AE-81A9-4C4B-9461-D13E5FAF6746}"/>
    <cellStyle name="Normal 41 4 3 2 2" xfId="25854" xr:uid="{2671D288-222D-4884-B4C5-3D318110577E}"/>
    <cellStyle name="Normal 41 4 3 2 3" xfId="33972" xr:uid="{166F5920-9E4F-4392-995F-2D5476274EEB}"/>
    <cellStyle name="Normal 41 4 3 3" xfId="22946" xr:uid="{48873437-E421-4A5D-9758-086154D5073F}"/>
    <cellStyle name="Normal 41 4 3 4" xfId="31064" xr:uid="{B0D111D8-CE72-4679-92BC-62F31498CB47}"/>
    <cellStyle name="Normal 41 4 4" xfId="5896" xr:uid="{1A6F6638-7B63-4397-886A-6761D64D1A7A}"/>
    <cellStyle name="Normal 41 4 4 2" xfId="24428" xr:uid="{897758F8-1ED8-443F-97B0-09849E94EA36}"/>
    <cellStyle name="Normal 41 4 4 3" xfId="32546" xr:uid="{8FB9CC52-D221-4DE4-A57D-08E657C7E1A6}"/>
    <cellStyle name="Normal 41 4 5" xfId="21481" xr:uid="{C6E94109-41E1-4A19-B73A-4A3BFA48E0A6}"/>
    <cellStyle name="Normal 41 4 6" xfId="29597" xr:uid="{3E9626B5-FA7A-446C-96D3-924E07B4DA46}"/>
    <cellStyle name="Normal 41 5" xfId="3355" xr:uid="{E7758A1A-42B3-4E32-978F-437118153A79}"/>
    <cellStyle name="Normal 41 5 2" xfId="4790" xr:uid="{C931AACC-221E-48C1-A93E-580EC67C5053}"/>
    <cellStyle name="Normal 41 5 2 2" xfId="7726" xr:uid="{CA1BD6D2-F11C-40FF-9EE1-B43DC3E8B9E8}"/>
    <cellStyle name="Normal 41 5 2 2 2" xfId="26258" xr:uid="{E7F86793-B9CB-44F6-B760-A45BEDBC21A7}"/>
    <cellStyle name="Normal 41 5 2 2 3" xfId="34376" xr:uid="{A3236762-19DE-4B84-A735-C253F38DC416}"/>
    <cellStyle name="Normal 41 5 2 3" xfId="23350" xr:uid="{1CE243B5-16F5-450A-B0BB-65D8C36C9BF1}"/>
    <cellStyle name="Normal 41 5 2 4" xfId="31468" xr:uid="{CDC8E5FF-4F1A-4FD5-85F4-0F59676B3C46}"/>
    <cellStyle name="Normal 41 5 3" xfId="6300" xr:uid="{21427F38-E1DF-4B84-A39F-A8E9AAC4423F}"/>
    <cellStyle name="Normal 41 5 3 2" xfId="24832" xr:uid="{C44D724E-3540-43E9-9D39-18B94BB20D31}"/>
    <cellStyle name="Normal 41 5 3 3" xfId="32950" xr:uid="{131B08A6-591B-425D-891C-0CC29FA22BA7}"/>
    <cellStyle name="Normal 41 5 4" xfId="21922" xr:uid="{518F783D-5F37-4547-8EEC-218EC59FCDDB}"/>
    <cellStyle name="Normal 41 5 5" xfId="30040" xr:uid="{26635684-6B80-4ED5-A9E1-51EB69AEC2E8}"/>
    <cellStyle name="Normal 41 6" xfId="4079" xr:uid="{E9A94757-A5CC-4722-80D8-181FBD3DEB5A}"/>
    <cellStyle name="Normal 41 6 2" xfId="7015" xr:uid="{1CD48D22-8370-4BD6-B66B-50020EA4ED6D}"/>
    <cellStyle name="Normal 41 6 2 2" xfId="25547" xr:uid="{517A4CFD-1D10-4CE7-9B80-6026B474B8FD}"/>
    <cellStyle name="Normal 41 6 2 3" xfId="33665" xr:uid="{7BE53EF7-CAF7-4803-BAEB-0A971CCBCA5F}"/>
    <cellStyle name="Normal 41 6 3" xfId="22639" xr:uid="{8EE13BE5-E9A6-43AB-9CEA-291F3BCE04F5}"/>
    <cellStyle name="Normal 41 6 4" xfId="30757" xr:uid="{0EA8A1B7-8620-4475-BA38-53271EE43C00}"/>
    <cellStyle name="Normal 41 7" xfId="5589" xr:uid="{6DBAB37B-9A51-485E-847E-355582C4E64C}"/>
    <cellStyle name="Normal 41 7 2" xfId="24121" xr:uid="{73F9112E-E7C0-488B-9913-3F501698A01B}"/>
    <cellStyle name="Normal 41 7 3" xfId="32239" xr:uid="{07AEF4AF-B617-4FAD-9A26-D35A62B27C45}"/>
    <cellStyle name="Normal 41 8" xfId="11401" xr:uid="{F19C1C67-D7D3-4033-9C72-5961EC5D2F42}"/>
    <cellStyle name="Normal 41 8 2" xfId="27636" xr:uid="{26A2278A-06B0-44E2-8C91-31B09884F32C}"/>
    <cellStyle name="Normal 41 8 3" xfId="35827" xr:uid="{E9D60EDE-50AA-44E0-A416-F3344484FB6E}"/>
    <cellStyle name="Normal 41 9" xfId="2118" xr:uid="{DC5854F3-06D8-43B1-99DA-39AA1DD4DBC9}"/>
    <cellStyle name="Normal 41 9 2" xfId="21088" xr:uid="{9E2AA0EA-8B85-4368-97FB-159BAA9E811C}"/>
    <cellStyle name="Normal 41 9 3" xfId="29204" xr:uid="{D52189E2-1421-4C9B-AC07-40E982A845B3}"/>
    <cellStyle name="Normal 42" xfId="683" xr:uid="{6FFFF782-8DAD-4CC4-B173-8E0828918FBE}"/>
    <cellStyle name="Normal 42 2" xfId="2509" xr:uid="{4355ED34-AA57-4423-9D1A-BE83CD15C86E}"/>
    <cellStyle name="Normal 42 2 2" xfId="11404" xr:uid="{9126AEC2-90A6-46FB-BA6F-7673C832E120}"/>
    <cellStyle name="Normal 42 2 2 2" xfId="27639" xr:uid="{963F7969-113D-44D2-95F4-C1CBC377CAA7}"/>
    <cellStyle name="Normal 42 2 2 3" xfId="35830" xr:uid="{B5E58608-E243-4F3F-9B78-B95A1BE9B71D}"/>
    <cellStyle name="Normal 42 3" xfId="11403" xr:uid="{127862ED-DEB4-4570-AF8C-B87859FB5112}"/>
    <cellStyle name="Normal 42 3 2" xfId="27638" xr:uid="{8B1B29D0-8BC1-4638-8044-8C33D521E77E}"/>
    <cellStyle name="Normal 42 3 3" xfId="35829" xr:uid="{B9CC1149-97F8-4583-9070-A34438DF78C9}"/>
    <cellStyle name="Normal 43" xfId="684" xr:uid="{820767DE-C204-4553-BEE6-62F4E7BDEFD8}"/>
    <cellStyle name="Normal 43 2" xfId="2510" xr:uid="{4D03C1F9-5590-4EF2-9D35-8249F5EFDA1D}"/>
    <cellStyle name="Normal 43 2 2" xfId="11406" xr:uid="{BC3E9129-ADBB-4637-A316-487C4CAD8A66}"/>
    <cellStyle name="Normal 43 2 2 2" xfId="27641" xr:uid="{467276D4-34F6-4830-AA5A-24C6DDB3B093}"/>
    <cellStyle name="Normal 43 2 2 3" xfId="35832" xr:uid="{5BF6E42D-C6F4-4D32-BF19-49A8D5B3C6D9}"/>
    <cellStyle name="Normal 43 3" xfId="11405" xr:uid="{1ACA635D-D89B-408A-8387-55312CF3317B}"/>
    <cellStyle name="Normal 43 3 2" xfId="27640" xr:uid="{AE6D2915-9A07-48F4-AD3B-EFEC2EBE7DC3}"/>
    <cellStyle name="Normal 43 3 3" xfId="35831" xr:uid="{6BD54283-D639-48E1-AFBC-85164669E7D6}"/>
    <cellStyle name="Normal 44" xfId="685" xr:uid="{FCED2B21-9200-4C33-951B-18589301BE67}"/>
    <cellStyle name="Normal 44 2" xfId="2511" xr:uid="{370BB43F-CAD7-42CB-939D-DB34CA839E82}"/>
    <cellStyle name="Normal 44 2 2" xfId="11408" xr:uid="{5C80B4B0-BC5E-4FB1-8197-CDCA0482CB47}"/>
    <cellStyle name="Normal 44 2 2 2" xfId="27643" xr:uid="{4CAA3731-E080-4126-AEEC-B63F2C69F7D7}"/>
    <cellStyle name="Normal 44 2 2 3" xfId="35834" xr:uid="{8D9F862F-C205-4FAE-9364-04923259D3B2}"/>
    <cellStyle name="Normal 44 3" xfId="11407" xr:uid="{AAE95D23-2FE7-40C2-AD74-67BC8E2836B3}"/>
    <cellStyle name="Normal 44 3 2" xfId="27642" xr:uid="{B46F71E9-173A-40C0-8E46-7A4CE8CEA7CD}"/>
    <cellStyle name="Normal 44 3 3" xfId="35833" xr:uid="{8832584A-F8C0-4AF7-B432-ACF1455626D7}"/>
    <cellStyle name="Normal 45" xfId="686" xr:uid="{74CF1DA5-AF91-4992-A8CF-48B42D560CFF}"/>
    <cellStyle name="Normal 45 2" xfId="2512" xr:uid="{C7F579CE-4CC0-4F69-9BD9-428585482EF7}"/>
    <cellStyle name="Normal 45 2 2" xfId="11410" xr:uid="{FFC2B1C5-8394-45E9-904E-B715A0BDF2E9}"/>
    <cellStyle name="Normal 45 2 2 2" xfId="27645" xr:uid="{B4624EBA-8D81-4B66-BD31-09B78811B274}"/>
    <cellStyle name="Normal 45 2 2 3" xfId="35836" xr:uid="{86F016E0-76BB-493C-B3F9-CA2B0C49AE68}"/>
    <cellStyle name="Normal 45 3" xfId="11409" xr:uid="{BA5BF696-0CD5-4CC9-865A-4C9AD9621FB0}"/>
    <cellStyle name="Normal 45 3 2" xfId="27644" xr:uid="{5E1EE0E4-E2EE-49EC-A5C4-640DB6ECB66D}"/>
    <cellStyle name="Normal 45 3 3" xfId="35835" xr:uid="{7FB4D201-7F3E-42B2-886D-48A23ACB2EAF}"/>
    <cellStyle name="Normal 46" xfId="687" xr:uid="{AF1C9975-E258-416D-BE93-14E8D9C51F8E}"/>
    <cellStyle name="Normal 46 2" xfId="2513" xr:uid="{044DD72B-8BDF-4FD1-870D-88B5CD0ED838}"/>
    <cellStyle name="Normal 46 2 2" xfId="11412" xr:uid="{7CE9B5A7-0E36-4071-9014-1BE5F4CC045E}"/>
    <cellStyle name="Normal 46 2 2 2" xfId="27647" xr:uid="{0E5E72F5-2632-487A-A1CD-CBCFF19714B9}"/>
    <cellStyle name="Normal 46 2 2 3" xfId="35838" xr:uid="{606DF07A-EFD9-4269-91C8-0EC4DC0EEC6E}"/>
    <cellStyle name="Normal 46 3" xfId="11411" xr:uid="{8C139EE8-10A0-4084-A3A7-2DB7CEB92B6D}"/>
    <cellStyle name="Normal 46 3 2" xfId="27646" xr:uid="{74C1AA4D-E550-49A0-BD7D-B40307F17924}"/>
    <cellStyle name="Normal 46 3 3" xfId="35837" xr:uid="{BE3BB82D-F388-4805-A8DB-26C362DA9E5C}"/>
    <cellStyle name="Normal 47" xfId="688" xr:uid="{1ECE8086-5332-46AD-98E9-019A94DF1365}"/>
    <cellStyle name="Normal 47 2" xfId="2514" xr:uid="{90FE6483-8D51-42DD-B825-D0F43171E13A}"/>
    <cellStyle name="Normal 47 2 2" xfId="11414" xr:uid="{FE11E8D3-2E02-47A2-904A-BE2CB94A72AD}"/>
    <cellStyle name="Normal 47 2 2 2" xfId="27649" xr:uid="{2CE54E58-99EE-4D36-A1CD-D89939A281D1}"/>
    <cellStyle name="Normal 47 2 2 3" xfId="35840" xr:uid="{A1428936-7E1E-4301-BB05-7713335CB0A4}"/>
    <cellStyle name="Normal 47 3" xfId="11413" xr:uid="{CAA41E00-C544-473B-87B6-BDAB9D70E50F}"/>
    <cellStyle name="Normal 47 3 2" xfId="27648" xr:uid="{48613F47-7E1C-4E69-8450-09EB6965D37E}"/>
    <cellStyle name="Normal 47 3 3" xfId="35839" xr:uid="{90CC294D-0FFD-426E-B4CF-23742280C424}"/>
    <cellStyle name="Normal 48" xfId="689" xr:uid="{8AEBD87D-CC06-48FA-B19D-86212D419703}"/>
    <cellStyle name="Normal 48 2" xfId="2515" xr:uid="{D9985CEC-B991-43E3-8F6A-2FF96439443B}"/>
    <cellStyle name="Normal 48 2 2" xfId="11416" xr:uid="{2416D404-94EE-43C5-9E37-1DF0B64C4AA6}"/>
    <cellStyle name="Normal 48 2 2 2" xfId="27651" xr:uid="{B8CC4228-BBD2-4654-BE40-20895B4A4D9B}"/>
    <cellStyle name="Normal 48 2 2 3" xfId="35842" xr:uid="{C5C705BB-3A1D-4FAB-93C2-0047CA060E32}"/>
    <cellStyle name="Normal 48 3" xfId="11415" xr:uid="{0EB1CBA6-DA12-4B91-988E-8703BA3CE5B7}"/>
    <cellStyle name="Normal 48 3 2" xfId="27650" xr:uid="{CFFB159E-567B-41E0-A4DC-81ABDFC6443A}"/>
    <cellStyle name="Normal 48 3 3" xfId="35841" xr:uid="{E718075C-6E27-4F0B-B0C4-71802CAC2A30}"/>
    <cellStyle name="Normal 49" xfId="690" xr:uid="{138A4DE5-E7C6-42F3-A38E-60FB0082480A}"/>
    <cellStyle name="Normal 49 2" xfId="2516" xr:uid="{284B9C3B-FDC1-40D4-AFB1-40567F1FFAA7}"/>
    <cellStyle name="Normal 49 2 2" xfId="11418" xr:uid="{CCB8C45A-2EB6-4250-8B10-A5D25425BB75}"/>
    <cellStyle name="Normal 49 2 2 2" xfId="27653" xr:uid="{B6F68DFA-1236-46C8-B105-9D68DED676F4}"/>
    <cellStyle name="Normal 49 2 2 3" xfId="35844" xr:uid="{023DE746-BF39-4555-A6CF-E211712EB109}"/>
    <cellStyle name="Normal 49 3" xfId="11417" xr:uid="{098645BF-1317-4E5C-B710-128757290DEF}"/>
    <cellStyle name="Normal 49 3 2" xfId="27652" xr:uid="{E19E6324-2391-4FD7-8FF4-493336AC4220}"/>
    <cellStyle name="Normal 49 3 3" xfId="35843" xr:uid="{8EB62CF6-7657-465A-BE99-9EFCAD862620}"/>
    <cellStyle name="Normal 5" xfId="575" xr:uid="{F94DE0C4-08D3-4D69-9F9A-1B7820088AEC}"/>
    <cellStyle name="Normal 5 10" xfId="3163" xr:uid="{FBF611D3-7D24-42BF-A465-87E2B4D58D53}"/>
    <cellStyle name="Normal 5 10 2" xfId="3967" xr:uid="{A3AF8C68-793F-4D4F-82CF-0ECF8B618F34}"/>
    <cellStyle name="Normal 5 10 2 2" xfId="5400" xr:uid="{121459D5-C974-43A1-B5CF-1CB35579B05F}"/>
    <cellStyle name="Normal 5 10 2 2 2" xfId="8336" xr:uid="{2B2D5AB9-EC41-45EC-9482-57BC9DC9B22C}"/>
    <cellStyle name="Normal 5 10 2 2 2 2" xfId="26868" xr:uid="{92B3E232-8617-400F-9A8B-C3510CA5CAE3}"/>
    <cellStyle name="Normal 5 10 2 2 2 3" xfId="34986" xr:uid="{3D0A8CEB-9F98-444B-988F-09166525748B}"/>
    <cellStyle name="Normal 5 10 2 2 3" xfId="23960" xr:uid="{3CC082BC-F5C7-4149-83A5-C2BF55A39CFA}"/>
    <cellStyle name="Normal 5 10 2 2 4" xfId="32078" xr:uid="{13ABBFD9-26A9-4A1A-B845-0AEE673E3CFF}"/>
    <cellStyle name="Normal 5 10 2 3" xfId="6910" xr:uid="{7340B8C2-A204-43A3-B12D-4FA4FE20DB72}"/>
    <cellStyle name="Normal 5 10 2 3 2" xfId="25442" xr:uid="{13DCC011-9DBE-4A5D-B26F-DF612EE7E73E}"/>
    <cellStyle name="Normal 5 10 2 3 3" xfId="33560" xr:uid="{4AE05738-BC16-49DB-B54E-A5C7780E8667}"/>
    <cellStyle name="Normal 5 10 2 4" xfId="22532" xr:uid="{803BEE83-752F-4FB6-BD1E-5E7737364384}"/>
    <cellStyle name="Normal 5 10 2 5" xfId="30650" xr:uid="{07E0A9CC-EC2B-4AF3-8FAA-DF431F7831FB}"/>
    <cellStyle name="Normal 5 10 3" xfId="4689" xr:uid="{704EBE10-58BC-467D-97D7-E19B79D929DF}"/>
    <cellStyle name="Normal 5 10 3 2" xfId="7625" xr:uid="{4E37DD1E-F67B-4DC5-9BDF-05A3E51B63A3}"/>
    <cellStyle name="Normal 5 10 3 2 2" xfId="26157" xr:uid="{F19A1CF6-AD75-4C16-B139-80EDF4DD91C6}"/>
    <cellStyle name="Normal 5 10 3 2 3" xfId="34275" xr:uid="{33CEECC3-469A-4E95-B801-FDEF7007198E}"/>
    <cellStyle name="Normal 5 10 3 3" xfId="23249" xr:uid="{4027EE84-7A13-4328-8B0E-1348D42A0C25}"/>
    <cellStyle name="Normal 5 10 3 4" xfId="31367" xr:uid="{82979854-A8BA-4E58-9076-FCBC1C9DA7F9}"/>
    <cellStyle name="Normal 5 10 4" xfId="6199" xr:uid="{7937820C-937B-4EC0-A535-22F57573D235}"/>
    <cellStyle name="Normal 5 10 4 2" xfId="24731" xr:uid="{A77E2407-03B7-40E7-A7D4-E8B019DBB5FB}"/>
    <cellStyle name="Normal 5 10 4 3" xfId="32849" xr:uid="{2996972F-9F7B-47FD-BA64-822462DF9F72}"/>
    <cellStyle name="Normal 5 10 5" xfId="21806" xr:uid="{529BCABE-58FD-44EB-A7F8-7CF591FA5D08}"/>
    <cellStyle name="Normal 5 10 6" xfId="29922" xr:uid="{3EBBA239-E26D-46B9-BCE3-C45AD456AC90}"/>
    <cellStyle name="Normal 5 11" xfId="3164" xr:uid="{B6A58D70-DE9F-4C6D-ACDD-D3B4AC81C9DF}"/>
    <cellStyle name="Normal 5 11 2" xfId="3968" xr:uid="{E76EA96A-FF16-4736-912B-87AF1FD7FA28}"/>
    <cellStyle name="Normal 5 11 2 2" xfId="5401" xr:uid="{5C0CC745-7298-4318-8DCC-598D809FF95F}"/>
    <cellStyle name="Normal 5 11 2 2 2" xfId="8337" xr:uid="{D31B27A8-CED2-49DE-98BD-3A18B0CA2404}"/>
    <cellStyle name="Normal 5 11 2 2 2 2" xfId="26869" xr:uid="{565401D9-3CF8-42D1-9852-239179AF456F}"/>
    <cellStyle name="Normal 5 11 2 2 2 3" xfId="34987" xr:uid="{B42E465B-6D26-4CD9-A920-767D4C10F379}"/>
    <cellStyle name="Normal 5 11 2 2 3" xfId="23961" xr:uid="{85048DE3-05EC-474C-88A1-573B815DF667}"/>
    <cellStyle name="Normal 5 11 2 2 4" xfId="32079" xr:uid="{E4380AB3-88F9-4605-B5D8-048C898663FC}"/>
    <cellStyle name="Normal 5 11 2 3" xfId="6911" xr:uid="{0F28499C-FB91-4B48-91F5-299244AD8032}"/>
    <cellStyle name="Normal 5 11 2 3 2" xfId="25443" xr:uid="{1AF9C3EE-2028-4BDE-BD2A-60D4640B6C92}"/>
    <cellStyle name="Normal 5 11 2 3 3" xfId="33561" xr:uid="{6DBF1AD6-D98D-41FE-A5CC-53D310DCC91F}"/>
    <cellStyle name="Normal 5 11 2 4" xfId="22533" xr:uid="{03C2D650-8C59-4395-BA46-5E6DB148654A}"/>
    <cellStyle name="Normal 5 11 2 5" xfId="30651" xr:uid="{1C9EA814-35D2-4DDE-8A25-242ECB6A6594}"/>
    <cellStyle name="Normal 5 11 3" xfId="4690" xr:uid="{757AAC46-A0C0-4850-8CF3-88B228CC3F07}"/>
    <cellStyle name="Normal 5 11 3 2" xfId="7626" xr:uid="{A1A57B61-746E-46E2-8F29-F084CCA15FED}"/>
    <cellStyle name="Normal 5 11 3 2 2" xfId="26158" xr:uid="{17F6E33D-9910-4517-AB4C-C9EDF27F582E}"/>
    <cellStyle name="Normal 5 11 3 2 3" xfId="34276" xr:uid="{AB11C0D3-B940-44A3-BAFF-3FC403113137}"/>
    <cellStyle name="Normal 5 11 3 3" xfId="23250" xr:uid="{DA6994F2-AB4E-419F-A58D-8318A9E67C6E}"/>
    <cellStyle name="Normal 5 11 3 4" xfId="31368" xr:uid="{705800FA-E933-4A9F-ACF0-823148D3B2E1}"/>
    <cellStyle name="Normal 5 11 4" xfId="6200" xr:uid="{E3A929CA-1C65-40A4-9252-3C460CD0ABB7}"/>
    <cellStyle name="Normal 5 11 4 2" xfId="24732" xr:uid="{31D9004C-D59A-4424-8222-E5D5AC7CD6AB}"/>
    <cellStyle name="Normal 5 11 4 3" xfId="32850" xr:uid="{B3A9EAAF-E1C6-4646-AA4C-D401D12C60B7}"/>
    <cellStyle name="Normal 5 11 5" xfId="21807" xr:uid="{C1BC0B52-A55B-4329-A69E-6A1F30056DA7}"/>
    <cellStyle name="Normal 5 11 6" xfId="29923" xr:uid="{839E7310-48B0-423C-ADB6-06F96280768B}"/>
    <cellStyle name="Normal 5 12" xfId="3165" xr:uid="{251CA55B-E4B8-45F7-BB18-BA8FA54D57E9}"/>
    <cellStyle name="Normal 5 12 2" xfId="3969" xr:uid="{BCC5FE87-0B98-4D5D-B136-45B2384E6D11}"/>
    <cellStyle name="Normal 5 12 2 2" xfId="5402" xr:uid="{685752E6-6CD5-4717-8741-403B65FA494B}"/>
    <cellStyle name="Normal 5 12 2 2 2" xfId="8338" xr:uid="{51D55EA7-1FDD-471F-8B3E-27B7CBDFDAC3}"/>
    <cellStyle name="Normal 5 12 2 2 2 2" xfId="26870" xr:uid="{8FEE9398-DE96-4D2C-99D5-B77ED65E07C2}"/>
    <cellStyle name="Normal 5 12 2 2 2 3" xfId="34988" xr:uid="{8A04BD1E-F3BD-4029-AEA8-43F6D34CDDEA}"/>
    <cellStyle name="Normal 5 12 2 2 3" xfId="23962" xr:uid="{FF95CE2D-40FA-4FF3-9330-2DBF118232E3}"/>
    <cellStyle name="Normal 5 12 2 2 4" xfId="32080" xr:uid="{5AC913FC-10AD-458F-A57B-E768AE142D70}"/>
    <cellStyle name="Normal 5 12 2 3" xfId="6912" xr:uid="{19FE021D-BA37-44D6-8C88-2B497387F08B}"/>
    <cellStyle name="Normal 5 12 2 3 2" xfId="25444" xr:uid="{B057B54A-C1F0-436D-A6CF-BEB286227DDE}"/>
    <cellStyle name="Normal 5 12 2 3 3" xfId="33562" xr:uid="{ECFC3085-263F-4DA4-83D9-9BA0DAEFEF69}"/>
    <cellStyle name="Normal 5 12 2 4" xfId="22534" xr:uid="{57D7385C-DD7D-43AF-8DD3-05A72E385FBE}"/>
    <cellStyle name="Normal 5 12 2 5" xfId="30652" xr:uid="{655F263F-C144-4C62-A61B-E95B10C7B32E}"/>
    <cellStyle name="Normal 5 12 3" xfId="4691" xr:uid="{8D9B7E61-92D6-45D3-8AFD-D01232DA18DB}"/>
    <cellStyle name="Normal 5 12 3 2" xfId="7627" xr:uid="{C05DABCE-0CB9-4FEB-90A2-8608F8B755A4}"/>
    <cellStyle name="Normal 5 12 3 2 2" xfId="26159" xr:uid="{4603C2F2-8B81-4986-B2B0-1A9766C3C005}"/>
    <cellStyle name="Normal 5 12 3 2 3" xfId="34277" xr:uid="{07A71600-55A4-44BD-BCA0-6FBD063BC62D}"/>
    <cellStyle name="Normal 5 12 3 3" xfId="23251" xr:uid="{02A267DF-FD23-405F-A63A-FC3BD76C3C8B}"/>
    <cellStyle name="Normal 5 12 3 4" xfId="31369" xr:uid="{654531A5-92F9-4D95-9424-A6FDD66AC605}"/>
    <cellStyle name="Normal 5 12 4" xfId="6201" xr:uid="{EB5546EE-8BE8-4676-98C1-E2ADECD13091}"/>
    <cellStyle name="Normal 5 12 4 2" xfId="24733" xr:uid="{7C45964C-72F0-4056-A328-CF648B470E75}"/>
    <cellStyle name="Normal 5 12 4 3" xfId="32851" xr:uid="{4951E3E3-199F-4FEA-B1B8-9B5907AB96DF}"/>
    <cellStyle name="Normal 5 12 5" xfId="21808" xr:uid="{85D9C262-A562-4449-B8F4-7606DD40EA27}"/>
    <cellStyle name="Normal 5 12 6" xfId="29924" xr:uid="{65FFEAAF-1486-40FA-866A-058927A87ABC}"/>
    <cellStyle name="Normal 5 13" xfId="3166" xr:uid="{AF23B7BC-48F0-4EE6-B023-B29591371995}"/>
    <cellStyle name="Normal 5 13 2" xfId="3970" xr:uid="{528B1911-1131-44D2-BE7D-A97DFFDF45C5}"/>
    <cellStyle name="Normal 5 13 2 2" xfId="5403" xr:uid="{BC216597-4B23-49B9-BF7F-B5CBD739D4E2}"/>
    <cellStyle name="Normal 5 13 2 2 2" xfId="8339" xr:uid="{C908CDE1-5E76-487F-9546-BE4CE9E0BEE9}"/>
    <cellStyle name="Normal 5 13 2 2 2 2" xfId="26871" xr:uid="{8E19DE25-8F62-4F2C-8F18-EBCA0D863AA3}"/>
    <cellStyle name="Normal 5 13 2 2 2 3" xfId="34989" xr:uid="{1F606FCB-9E34-48E7-A420-EDF4318FA545}"/>
    <cellStyle name="Normal 5 13 2 2 3" xfId="23963" xr:uid="{1C073BCB-D825-45A6-9877-C5B98277FFD6}"/>
    <cellStyle name="Normal 5 13 2 2 4" xfId="32081" xr:uid="{06928D86-FB1F-438C-B904-053DC2204C49}"/>
    <cellStyle name="Normal 5 13 2 3" xfId="6913" xr:uid="{B6049BFB-1B56-4F5B-80C2-4B288C3A2694}"/>
    <cellStyle name="Normal 5 13 2 3 2" xfId="25445" xr:uid="{C66E56E3-7E43-43F2-B9F9-DF0814B0CC37}"/>
    <cellStyle name="Normal 5 13 2 3 3" xfId="33563" xr:uid="{27FDA101-DEBC-45E9-AE65-4857A02A000C}"/>
    <cellStyle name="Normal 5 13 2 4" xfId="22535" xr:uid="{46CC4BAC-7172-4E1B-AB03-C73627F8702F}"/>
    <cellStyle name="Normal 5 13 2 5" xfId="30653" xr:uid="{C58FFE73-1FF6-4400-BC6A-59CD8A36CBA5}"/>
    <cellStyle name="Normal 5 13 3" xfId="4692" xr:uid="{01B4FABB-CDD4-4FBF-9003-6356D109D1EC}"/>
    <cellStyle name="Normal 5 13 3 2" xfId="7628" xr:uid="{09C2B54D-81E0-450B-99B9-7583C3EE4CF4}"/>
    <cellStyle name="Normal 5 13 3 2 2" xfId="26160" xr:uid="{5C5D2F39-CFD2-42C4-AF22-5CB92D980A21}"/>
    <cellStyle name="Normal 5 13 3 2 3" xfId="34278" xr:uid="{D4290197-4F43-44FD-8C70-F81BEB174E73}"/>
    <cellStyle name="Normal 5 13 3 3" xfId="23252" xr:uid="{B303443D-AD05-4BF9-8554-03FB36C747C8}"/>
    <cellStyle name="Normal 5 13 3 4" xfId="31370" xr:uid="{3D64F6A4-6E6D-415D-A8E0-8D8554FE4027}"/>
    <cellStyle name="Normal 5 13 4" xfId="6202" xr:uid="{0A8B52CD-C75A-47F1-A4EF-75A488704C80}"/>
    <cellStyle name="Normal 5 13 4 2" xfId="24734" xr:uid="{67A28B87-22A3-42EA-9DED-30A8196A4524}"/>
    <cellStyle name="Normal 5 13 4 3" xfId="32852" xr:uid="{9972AB0A-55DD-4782-AC30-351CB7AFD9B1}"/>
    <cellStyle name="Normal 5 13 5" xfId="21809" xr:uid="{1944A0C2-5578-48DB-BD1D-E1A3D2D10A25}"/>
    <cellStyle name="Normal 5 13 6" xfId="29925" xr:uid="{70B070AF-D8BE-4C9A-A5B9-849F39CB752E}"/>
    <cellStyle name="Normal 5 14" xfId="3183" xr:uid="{04C93749-9E0B-4A7B-8C54-75F2AE541839}"/>
    <cellStyle name="Normal 5 14 2" xfId="3985" xr:uid="{18DABD45-04FD-4BF2-A1C7-B9AD3D88186B}"/>
    <cellStyle name="Normal 5 14 2 2" xfId="5418" xr:uid="{30B59557-2E76-4F53-A186-2006A58E27F8}"/>
    <cellStyle name="Normal 5 14 2 2 2" xfId="8354" xr:uid="{8ABD0296-8201-494C-BF24-E2BBBA899CB8}"/>
    <cellStyle name="Normal 5 14 2 2 2 2" xfId="26886" xr:uid="{EF873403-750F-40C5-93EF-95DABD4A7F7E}"/>
    <cellStyle name="Normal 5 14 2 2 2 3" xfId="35004" xr:uid="{A85D8D0A-AD5B-4CF2-BD47-E9B96A0330A8}"/>
    <cellStyle name="Normal 5 14 2 2 3" xfId="23978" xr:uid="{8318FDE7-0BF3-4B44-A219-079855485B2B}"/>
    <cellStyle name="Normal 5 14 2 2 4" xfId="32096" xr:uid="{256479BD-F2E6-4AC7-BE83-44E07E32FC2D}"/>
    <cellStyle name="Normal 5 14 2 3" xfId="6928" xr:uid="{036BC382-4454-4039-8755-F92270CB5D3D}"/>
    <cellStyle name="Normal 5 14 2 3 2" xfId="25460" xr:uid="{24DB0058-DD9A-4A3C-A5B1-976121263DC7}"/>
    <cellStyle name="Normal 5 14 2 3 3" xfId="33578" xr:uid="{68936322-5E79-41E9-826C-8295651D29A0}"/>
    <cellStyle name="Normal 5 14 2 4" xfId="22550" xr:uid="{0F6E9B3B-BD98-41BD-8CE5-721C86E2B04B}"/>
    <cellStyle name="Normal 5 14 2 5" xfId="30668" xr:uid="{48D84C7D-7815-4578-ABC4-6E6E63B95DFD}"/>
    <cellStyle name="Normal 5 14 3" xfId="4707" xr:uid="{F49F98C0-FA7F-4E35-A3AE-BA81C663548B}"/>
    <cellStyle name="Normal 5 14 3 2" xfId="7643" xr:uid="{C8E2633C-524C-40E7-A09A-DC896DFED0FD}"/>
    <cellStyle name="Normal 5 14 3 2 2" xfId="26175" xr:uid="{15B770E2-8507-4B84-9F0F-E69C59B5348D}"/>
    <cellStyle name="Normal 5 14 3 2 3" xfId="34293" xr:uid="{96D7B39D-2FB3-47CF-9CC9-BF536858C22F}"/>
    <cellStyle name="Normal 5 14 3 3" xfId="23267" xr:uid="{74997370-588F-41A5-8FCA-339B1D2653F9}"/>
    <cellStyle name="Normal 5 14 3 4" xfId="31385" xr:uid="{40077F8E-F465-44D3-87BA-CB1556BFCA80}"/>
    <cellStyle name="Normal 5 14 4" xfId="6217" xr:uid="{5D3BC648-AD79-43BD-9F5A-A51368238EF1}"/>
    <cellStyle name="Normal 5 14 4 2" xfId="24749" xr:uid="{C122A7D5-FA3E-428B-A672-B3727CA95BAD}"/>
    <cellStyle name="Normal 5 14 4 3" xfId="32867" xr:uid="{11980382-E076-4C0B-8871-D438A3AB612D}"/>
    <cellStyle name="Normal 5 14 5" xfId="21825" xr:uid="{294CCBBB-3653-44BF-8A7B-BE9E6944929C}"/>
    <cellStyle name="Normal 5 14 6" xfId="29941" xr:uid="{46DF0DE5-33EB-476C-98A6-AD9B9B0931F4}"/>
    <cellStyle name="Normal 5 15" xfId="3184" xr:uid="{66BD6CDD-23CC-440F-848F-855769C057FF}"/>
    <cellStyle name="Normal 5 15 2" xfId="3986" xr:uid="{FA271522-EC85-4F33-AA01-FB567EF53AA0}"/>
    <cellStyle name="Normal 5 15 2 2" xfId="5419" xr:uid="{BA10CFAB-9B4E-4134-AA28-1A95BBE202B5}"/>
    <cellStyle name="Normal 5 15 2 2 2" xfId="8355" xr:uid="{5C9407C0-D4A9-4B55-8178-03F267675699}"/>
    <cellStyle name="Normal 5 15 2 2 2 2" xfId="26887" xr:uid="{5CB122A3-765F-4E1F-8846-4FF673FF61E8}"/>
    <cellStyle name="Normal 5 15 2 2 2 3" xfId="35005" xr:uid="{D38493E4-B9DC-449B-A9FB-9F842A3D26A5}"/>
    <cellStyle name="Normal 5 15 2 2 3" xfId="23979" xr:uid="{F77DF2DB-EB68-41FE-8163-554E6AC947A4}"/>
    <cellStyle name="Normal 5 15 2 2 4" xfId="32097" xr:uid="{2F9C343C-FD49-4B97-B46D-CE3E57FD46B6}"/>
    <cellStyle name="Normal 5 15 2 3" xfId="6929" xr:uid="{1F5A34CB-5351-404D-BE09-93341A7D6D07}"/>
    <cellStyle name="Normal 5 15 2 3 2" xfId="25461" xr:uid="{B0A14234-E1B1-47C6-B06C-9CADFF34538E}"/>
    <cellStyle name="Normal 5 15 2 3 3" xfId="33579" xr:uid="{A0BB12A0-9B17-4142-AA27-2CD5221AA529}"/>
    <cellStyle name="Normal 5 15 2 4" xfId="22551" xr:uid="{208A3DB6-094D-4F4E-B67F-E16993CBD5DF}"/>
    <cellStyle name="Normal 5 15 2 5" xfId="30669" xr:uid="{33D855D0-0BFA-43D0-B39F-E843A3A5840E}"/>
    <cellStyle name="Normal 5 15 3" xfId="4708" xr:uid="{4499410C-6AFD-48C4-A8BD-7FFFAE838D39}"/>
    <cellStyle name="Normal 5 15 3 2" xfId="7644" xr:uid="{03A4E44A-CC8C-4BF3-88A3-4A011A6711CE}"/>
    <cellStyle name="Normal 5 15 3 2 2" xfId="26176" xr:uid="{B2B5B5D2-3139-4354-90BD-1826BE7EC7DB}"/>
    <cellStyle name="Normal 5 15 3 2 3" xfId="34294" xr:uid="{90D4429A-6CA8-4C40-A901-C3665CF4DEDB}"/>
    <cellStyle name="Normal 5 15 3 3" xfId="23268" xr:uid="{725EBEDD-F4D0-4CD9-AAEC-6DA81B10AE28}"/>
    <cellStyle name="Normal 5 15 3 4" xfId="31386" xr:uid="{7B7FBA5E-F123-4184-B7CE-4F12942B5D9F}"/>
    <cellStyle name="Normal 5 15 4" xfId="6218" xr:uid="{1DF0B78F-E8C9-41C4-97E9-26170402B7A5}"/>
    <cellStyle name="Normal 5 15 4 2" xfId="24750" xr:uid="{71370CC0-AABB-49D0-9E99-3E7A71E97979}"/>
    <cellStyle name="Normal 5 15 4 3" xfId="32868" xr:uid="{54A64AE5-F6D8-43B5-97F8-DDD9B6CBE5C2}"/>
    <cellStyle name="Normal 5 15 5" xfId="21826" xr:uid="{64FE1817-A059-4BFA-94AC-FC2F52BC598F}"/>
    <cellStyle name="Normal 5 15 6" xfId="29942" xr:uid="{AF6CCD26-FCEB-4500-9771-41F9E3984EE3}"/>
    <cellStyle name="Normal 5 16" xfId="3249" xr:uid="{3BBC37EB-5DF3-4402-8822-2EA4FB71D9A4}"/>
    <cellStyle name="Normal 5 17" xfId="5505" xr:uid="{49700F12-43A3-407E-835D-D8C8C877C990}"/>
    <cellStyle name="Normal 5 17 2" xfId="8439" xr:uid="{2842CFBB-34EB-4101-941D-698BE9A1EA8B}"/>
    <cellStyle name="Normal 5 17 2 2" xfId="26971" xr:uid="{7B456E28-99B6-4260-AE15-319BDD361B6D}"/>
    <cellStyle name="Normal 5 17 2 3" xfId="35089" xr:uid="{F358321E-2198-400E-8EEE-C5E88F4D65AF}"/>
    <cellStyle name="Normal 5 17 3" xfId="24063" xr:uid="{7FAF946C-6646-4DA0-9183-D922B9719D3E}"/>
    <cellStyle name="Normal 5 17 4" xfId="32181" xr:uid="{53E1FA31-9C41-44F9-962E-3B8E52FD96A6}"/>
    <cellStyle name="Normal 5 18" xfId="8461" xr:uid="{669A08DB-DE56-4046-B6A2-9865C1C91293}"/>
    <cellStyle name="Normal 5 18 2" xfId="26987" xr:uid="{FF91740D-790D-45B5-A507-B7E439FDB447}"/>
    <cellStyle name="Normal 5 18 3" xfId="35105" xr:uid="{38754F3A-9C43-411A-AA79-BD3ADC47BA36}"/>
    <cellStyle name="Normal 5 19" xfId="8472" xr:uid="{B177DA24-7752-436E-A131-C4F7A61392CD}"/>
    <cellStyle name="Normal 5 2" xfId="501" xr:uid="{4B539FC5-2D57-4B7D-B7F2-BB0F359997D6}"/>
    <cellStyle name="Normal 5 2 2" xfId="2483" xr:uid="{C529AA68-824A-4B45-BED3-E56E5708E0E1}"/>
    <cellStyle name="Normal 5 2 2 2" xfId="11421" xr:uid="{CA863D12-DFA0-45AB-B588-B79136A98FB3}"/>
    <cellStyle name="Normal 5 2 3" xfId="11420" xr:uid="{8CB39C3A-2648-42CD-8936-E84A665BAA3D}"/>
    <cellStyle name="Normal 5 20" xfId="8478" xr:uid="{4FF3D102-67AD-4245-A941-226729D80430}"/>
    <cellStyle name="Normal 5 20 2" xfId="26996" xr:uid="{EBC472F0-87A3-4C68-8696-769C9E0D283D}"/>
    <cellStyle name="Normal 5 20 3" xfId="35114" xr:uid="{E3B8152A-83FA-4EE1-922E-0428F04597A5}"/>
    <cellStyle name="Normal 5 21" xfId="8507" xr:uid="{D78FD6A7-1E7E-496F-9103-77F095F298B4}"/>
    <cellStyle name="Normal 5 22" xfId="11419" xr:uid="{8770DA75-92E7-4566-9380-C39186D05032}"/>
    <cellStyle name="Normal 5 3" xfId="502" xr:uid="{C560AA39-FE3A-4917-A32B-CE6C023CC689}"/>
    <cellStyle name="Normal 5 3 2" xfId="2484" xr:uid="{D7F8EE5E-0807-4AA5-8A50-B1D800E422F3}"/>
    <cellStyle name="Normal 5 3 3" xfId="11422" xr:uid="{17E16F12-0834-4DBD-9026-B7553DADD463}"/>
    <cellStyle name="Normal 5 4" xfId="503" xr:uid="{3071EB47-B703-4ACD-989C-99FF3CC85D7B}"/>
    <cellStyle name="Normal 5 4 10" xfId="20386" xr:uid="{769FA2FF-4391-4429-86BB-EAFDDDD85BF3}"/>
    <cellStyle name="Normal 5 4 11" xfId="28477" xr:uid="{A0FEB76E-67AB-4F72-A96E-9A2BE8BA0147}"/>
    <cellStyle name="Normal 5 4 2" xfId="937" xr:uid="{8E42F791-813F-4B20-83C6-2729A0CB0FFF}"/>
    <cellStyle name="Normal 5 4 2 10" xfId="28788" xr:uid="{A8998EC1-038C-430F-822D-4FEC40274D74}"/>
    <cellStyle name="Normal 5 4 2 2" xfId="2380" xr:uid="{E1A56A67-D4ED-4D49-B93C-AF52503685CF}"/>
    <cellStyle name="Normal 5 4 2 2 2" xfId="2968" xr:uid="{AF267244-7EFD-410F-8E5B-5DD109C7940E}"/>
    <cellStyle name="Normal 5 4 2 2 2 2" xfId="3841" xr:uid="{18D1AAFF-5391-4A35-A80A-42FE7B1E87EC}"/>
    <cellStyle name="Normal 5 4 2 2 2 2 2" xfId="5274" xr:uid="{09BDBBFC-4204-4C77-9998-BFE1B1D70AAA}"/>
    <cellStyle name="Normal 5 4 2 2 2 2 2 2" xfId="8210" xr:uid="{0CE92713-CF59-4046-BDC9-CCCAB0ACE0BA}"/>
    <cellStyle name="Normal 5 4 2 2 2 2 2 2 2" xfId="26742" xr:uid="{BBC937F2-6FD5-4494-991F-98B1C78DFE65}"/>
    <cellStyle name="Normal 5 4 2 2 2 2 2 2 3" xfId="34860" xr:uid="{55A24D75-1C17-4A3A-9EED-E71AF8A7C471}"/>
    <cellStyle name="Normal 5 4 2 2 2 2 2 3" xfId="23834" xr:uid="{7E3D2DDF-135C-4625-9B5A-D66427810FDF}"/>
    <cellStyle name="Normal 5 4 2 2 2 2 2 4" xfId="31952" xr:uid="{65D3BD45-4FBA-496A-9DE3-5CD6D23F795C}"/>
    <cellStyle name="Normal 5 4 2 2 2 2 3" xfId="6784" xr:uid="{2CB9D20E-13E8-4E49-A388-74412091EA48}"/>
    <cellStyle name="Normal 5 4 2 2 2 2 3 2" xfId="25316" xr:uid="{FEF30816-2C39-4840-95F3-C36F71F79773}"/>
    <cellStyle name="Normal 5 4 2 2 2 2 3 3" xfId="33434" xr:uid="{0A7B02A2-585B-4D97-AC72-4B89935653EE}"/>
    <cellStyle name="Normal 5 4 2 2 2 2 4" xfId="22406" xr:uid="{A737DE98-3D1E-4189-90A8-0FC0DB42483A}"/>
    <cellStyle name="Normal 5 4 2 2 2 2 5" xfId="30524" xr:uid="{160135AD-5896-4CDD-9F93-E58FD27544B0}"/>
    <cellStyle name="Normal 5 4 2 2 2 3" xfId="4563" xr:uid="{23709B62-9E01-4323-AA72-3A0B012EE0F3}"/>
    <cellStyle name="Normal 5 4 2 2 2 3 2" xfId="7499" xr:uid="{A60D960D-C1B1-447D-BAC1-37A72FB89462}"/>
    <cellStyle name="Normal 5 4 2 2 2 3 2 2" xfId="26031" xr:uid="{9D3EA064-2DA6-4028-AC06-2308254715A4}"/>
    <cellStyle name="Normal 5 4 2 2 2 3 2 3" xfId="34149" xr:uid="{D0AD60A7-E25D-47CF-AB77-3A258E578626}"/>
    <cellStyle name="Normal 5 4 2 2 2 3 3" xfId="23123" xr:uid="{E0A8D86B-AEED-4F24-A915-58335D8F0A7E}"/>
    <cellStyle name="Normal 5 4 2 2 2 3 4" xfId="31241" xr:uid="{8D7199BB-42CB-4821-9BA2-E3D433F0F13D}"/>
    <cellStyle name="Normal 5 4 2 2 2 4" xfId="6073" xr:uid="{833E1328-CBE8-4312-ABD9-8025FB98C4ED}"/>
    <cellStyle name="Normal 5 4 2 2 2 4 2" xfId="24605" xr:uid="{E73F7691-62D6-42AA-B72B-BCE3C2C002B5}"/>
    <cellStyle name="Normal 5 4 2 2 2 4 3" xfId="32723" xr:uid="{69CC9A1A-5555-498F-9AC2-4D09C7B62620}"/>
    <cellStyle name="Normal 5 4 2 2 2 5" xfId="21661" xr:uid="{DE0B9AE5-6363-462B-B3D1-A8A446E58650}"/>
    <cellStyle name="Normal 5 4 2 2 2 6" xfId="29777" xr:uid="{C15892D5-F439-4F31-8743-703EC7F2FD5E}"/>
    <cellStyle name="Normal 5 4 2 2 3" xfId="3546" xr:uid="{496A8BC6-A5A0-4681-8F7E-66BDE090B187}"/>
    <cellStyle name="Normal 5 4 2 2 3 2" xfId="4981" xr:uid="{715D3C95-6981-4155-83BD-9AE5F0ACCC43}"/>
    <cellStyle name="Normal 5 4 2 2 3 2 2" xfId="7917" xr:uid="{EDB4227F-310C-48A7-9515-5489FDF9BA80}"/>
    <cellStyle name="Normal 5 4 2 2 3 2 2 2" xfId="26449" xr:uid="{18DEF8CA-F615-4547-8454-AD3DABE17917}"/>
    <cellStyle name="Normal 5 4 2 2 3 2 2 3" xfId="34567" xr:uid="{585812A3-DBB0-40B9-A7BC-B53FE7EF72B6}"/>
    <cellStyle name="Normal 5 4 2 2 3 2 3" xfId="23541" xr:uid="{C5C9EE3F-2B8E-425A-A74B-9A62BFE202FF}"/>
    <cellStyle name="Normal 5 4 2 2 3 2 4" xfId="31659" xr:uid="{9F799328-2220-4C7E-991B-3CC376720364}"/>
    <cellStyle name="Normal 5 4 2 2 3 3" xfId="6491" xr:uid="{F9DF2CBD-C303-4EEB-A134-049CD2654910}"/>
    <cellStyle name="Normal 5 4 2 2 3 3 2" xfId="25023" xr:uid="{64BCB54C-089D-4260-82E8-80E801267D70}"/>
    <cellStyle name="Normal 5 4 2 2 3 3 3" xfId="33141" xr:uid="{9A381AD3-604B-4022-84C1-07D312FFC6E3}"/>
    <cellStyle name="Normal 5 4 2 2 3 4" xfId="22113" xr:uid="{6E4ACFD8-9861-44F7-8475-A06F8F77746B}"/>
    <cellStyle name="Normal 5 4 2 2 3 5" xfId="30231" xr:uid="{3F195BB4-D993-4F85-8C0D-6B31849C06E5}"/>
    <cellStyle name="Normal 5 4 2 2 4" xfId="4270" xr:uid="{77DFB89B-3BF6-4A2E-8D0C-8759351818AE}"/>
    <cellStyle name="Normal 5 4 2 2 4 2" xfId="7206" xr:uid="{54EF0756-DC58-4691-AE61-1F543E0107B9}"/>
    <cellStyle name="Normal 5 4 2 2 4 2 2" xfId="25738" xr:uid="{0F513301-F7D4-400B-9AA6-0180ADE4DE2E}"/>
    <cellStyle name="Normal 5 4 2 2 4 2 3" xfId="33856" xr:uid="{1D0D693C-7319-474B-9F1D-83BA1EB6BF75}"/>
    <cellStyle name="Normal 5 4 2 2 4 3" xfId="22830" xr:uid="{DAEA8C4F-D41C-43F3-A379-80EC84E2A5B1}"/>
    <cellStyle name="Normal 5 4 2 2 4 4" xfId="30948" xr:uid="{7B8AF4D7-BEDA-4766-9D7F-7B7AC7F46B7D}"/>
    <cellStyle name="Normal 5 4 2 2 5" xfId="5780" xr:uid="{6B88D7C5-E539-4044-AA42-758163B5131F}"/>
    <cellStyle name="Normal 5 4 2 2 5 2" xfId="24312" xr:uid="{129B21A7-706A-445B-B53E-B5DB2F136A84}"/>
    <cellStyle name="Normal 5 4 2 2 5 3" xfId="32430" xr:uid="{9FE17B35-BAEE-4645-AD55-461B1E141E03}"/>
    <cellStyle name="Normal 5 4 2 2 6" xfId="21298" xr:uid="{37870AFC-ADA1-4D2E-9593-E47A26687A53}"/>
    <cellStyle name="Normal 5 4 2 2 7" xfId="29414" xr:uid="{DD26EBDB-1E50-4F55-A541-1F637C3DF26D}"/>
    <cellStyle name="Normal 5 4 2 3" xfId="2839" xr:uid="{97CFB55A-ABE2-4816-B9A7-89AEA4D8887A}"/>
    <cellStyle name="Normal 5 4 2 3 2" xfId="3712" xr:uid="{3DD00AEE-F506-45E5-9FCC-9C3282F1BFF9}"/>
    <cellStyle name="Normal 5 4 2 3 2 2" xfId="5145" xr:uid="{2C180CBD-D98D-49AE-805D-DA3D345886A8}"/>
    <cellStyle name="Normal 5 4 2 3 2 2 2" xfId="8081" xr:uid="{B0CF43C8-A954-4A09-AB01-75C0152F5D1D}"/>
    <cellStyle name="Normal 5 4 2 3 2 2 2 2" xfId="26613" xr:uid="{54CD1731-F14E-4FCE-AEDA-9FC0DBDF0477}"/>
    <cellStyle name="Normal 5 4 2 3 2 2 2 3" xfId="34731" xr:uid="{95266BB7-1DD6-459A-BB26-24BE99BF9D44}"/>
    <cellStyle name="Normal 5 4 2 3 2 2 3" xfId="23705" xr:uid="{89E2824B-E286-4062-9C62-348B26C1EA26}"/>
    <cellStyle name="Normal 5 4 2 3 2 2 4" xfId="31823" xr:uid="{EF9D91CC-E48B-45CC-B4F2-08646FBBA31C}"/>
    <cellStyle name="Normal 5 4 2 3 2 3" xfId="6655" xr:uid="{58DC093A-AA36-4F0B-B07E-5F36D0B0120D}"/>
    <cellStyle name="Normal 5 4 2 3 2 3 2" xfId="25187" xr:uid="{0A7579EB-E455-4C61-99F8-54CA746311ED}"/>
    <cellStyle name="Normal 5 4 2 3 2 3 3" xfId="33305" xr:uid="{CD71A8EB-190C-4170-B9FE-179DC34EEF56}"/>
    <cellStyle name="Normal 5 4 2 3 2 4" xfId="22277" xr:uid="{56060011-FE85-4416-86C5-D81F59878B6A}"/>
    <cellStyle name="Normal 5 4 2 3 2 5" xfId="30395" xr:uid="{260DED71-0973-4390-B4F2-36B7E1EB8585}"/>
    <cellStyle name="Normal 5 4 2 3 3" xfId="4434" xr:uid="{43FCFDC6-A304-4106-8118-B4A7265A3302}"/>
    <cellStyle name="Normal 5 4 2 3 3 2" xfId="7370" xr:uid="{4F61F088-F896-431D-81F6-614320AB1642}"/>
    <cellStyle name="Normal 5 4 2 3 3 2 2" xfId="25902" xr:uid="{7487C884-2CBF-4680-AE80-F648374ED119}"/>
    <cellStyle name="Normal 5 4 2 3 3 2 3" xfId="34020" xr:uid="{6BAFD74A-F4FB-4A71-B349-8B03DDD88BBA}"/>
    <cellStyle name="Normal 5 4 2 3 3 3" xfId="22994" xr:uid="{48FF21E5-2B20-4C3E-95BD-EA5B1C358A5A}"/>
    <cellStyle name="Normal 5 4 2 3 3 4" xfId="31112" xr:uid="{FDF520E0-065E-4530-8451-3A383DA27999}"/>
    <cellStyle name="Normal 5 4 2 3 4" xfId="5944" xr:uid="{A9BA1F03-B9DD-4ADD-B27F-17D4E81EEDCD}"/>
    <cellStyle name="Normal 5 4 2 3 4 2" xfId="24476" xr:uid="{A5835ED0-C19B-40C5-B214-247EF7409B0F}"/>
    <cellStyle name="Normal 5 4 2 3 4 3" xfId="32594" xr:uid="{98FFBD10-7F25-4399-A3B5-79579F58101C}"/>
    <cellStyle name="Normal 5 4 2 3 5" xfId="21532" xr:uid="{A72EF8C5-5F2A-4151-B75B-1B94BF29CE14}"/>
    <cellStyle name="Normal 5 4 2 3 6" xfId="29648" xr:uid="{FB2E53CD-49E0-4C66-B413-D2A6458C04E3}"/>
    <cellStyle name="Normal 5 4 2 4" xfId="3417" xr:uid="{0044B3E7-A0F9-4E46-B994-7C71028E7709}"/>
    <cellStyle name="Normal 5 4 2 4 2" xfId="4852" xr:uid="{C686ABED-A372-4B21-BF0C-70423B8252B7}"/>
    <cellStyle name="Normal 5 4 2 4 2 2" xfId="7788" xr:uid="{BC4C7BA7-C83C-416F-99E2-F669624E69FC}"/>
    <cellStyle name="Normal 5 4 2 4 2 2 2" xfId="26320" xr:uid="{FC12DF1E-3FA4-4ADC-9A12-CEF575CA1CF8}"/>
    <cellStyle name="Normal 5 4 2 4 2 2 3" xfId="34438" xr:uid="{FC813556-E9BC-49EB-B5BD-3EEA5CEB499F}"/>
    <cellStyle name="Normal 5 4 2 4 2 3" xfId="23412" xr:uid="{260D2279-E5E1-400D-9301-F46DFD61CAF9}"/>
    <cellStyle name="Normal 5 4 2 4 2 4" xfId="31530" xr:uid="{D63E9030-92C4-4EF3-94A8-50516E07DD9F}"/>
    <cellStyle name="Normal 5 4 2 4 3" xfId="6362" xr:uid="{89BA5AEE-13CB-4DD5-B5F3-A78BCD774126}"/>
    <cellStyle name="Normal 5 4 2 4 3 2" xfId="24894" xr:uid="{D31DD1BB-7C22-4E1B-B14B-88EB0DA97285}"/>
    <cellStyle name="Normal 5 4 2 4 3 3" xfId="33012" xr:uid="{FD9630E1-E81E-4403-95B7-02A1A38700D4}"/>
    <cellStyle name="Normal 5 4 2 4 4" xfId="21984" xr:uid="{B60BDC0F-663E-4271-B06F-3B4E0D8F5147}"/>
    <cellStyle name="Normal 5 4 2 4 5" xfId="30102" xr:uid="{3C084720-8D3B-4F43-9AC5-4123A681B917}"/>
    <cellStyle name="Normal 5 4 2 5" xfId="4141" xr:uid="{7FB0F9D8-BFFE-4DF3-94D2-F22F20C7217D}"/>
    <cellStyle name="Normal 5 4 2 5 2" xfId="7077" xr:uid="{048EE9AF-CF25-4AB6-8A85-EEE671F5BB19}"/>
    <cellStyle name="Normal 5 4 2 5 2 2" xfId="25609" xr:uid="{2F67976A-811B-4E3E-9D8D-CEEB42136C34}"/>
    <cellStyle name="Normal 5 4 2 5 2 3" xfId="33727" xr:uid="{92C17F6B-CDD7-4BCF-88FB-2C3C0DCD93FE}"/>
    <cellStyle name="Normal 5 4 2 5 3" xfId="22701" xr:uid="{98FB7B1C-4F07-4EBE-9281-03989E95A7D8}"/>
    <cellStyle name="Normal 5 4 2 5 4" xfId="30819" xr:uid="{F1F64206-40AB-417A-B409-C7AD37F3B83C}"/>
    <cellStyle name="Normal 5 4 2 6" xfId="5651" xr:uid="{CDBF29FF-5326-471B-AD2D-1EF282B55CDB}"/>
    <cellStyle name="Normal 5 4 2 6 2" xfId="24183" xr:uid="{1AB1B520-5EB3-44BE-B6CC-F25B399798E5}"/>
    <cellStyle name="Normal 5 4 2 6 3" xfId="32301" xr:uid="{D34402A3-2279-4B01-8C63-6ABE8C2924DE}"/>
    <cellStyle name="Normal 5 4 2 7" xfId="11424" xr:uid="{8DC0AF1D-A82B-41BB-A81D-4043CEA01925}"/>
    <cellStyle name="Normal 5 4 2 7 2" xfId="27655" xr:uid="{A3B5AA37-DC26-4E29-B5E6-4D500CE1D74E}"/>
    <cellStyle name="Normal 5 4 2 7 3" xfId="35846" xr:uid="{1F431A8A-01EA-4FBA-BE4E-FD98E4CF8514}"/>
    <cellStyle name="Normal 5 4 2 8" xfId="2234" xr:uid="{3196B75C-5784-4FA9-9303-59FE90BFBFCC}"/>
    <cellStyle name="Normal 5 4 2 8 2" xfId="21164" xr:uid="{82114174-DD94-440B-A6EC-BA970EEAF741}"/>
    <cellStyle name="Normal 5 4 2 8 3" xfId="29280" xr:uid="{A44458C0-F0F9-4397-8F74-90A3E4D99DDC}"/>
    <cellStyle name="Normal 5 4 2 9" xfId="20693" xr:uid="{A18F77A8-11BA-4CE8-BA9B-4D526F27C82B}"/>
    <cellStyle name="Normal 5 4 3" xfId="2328" xr:uid="{D2EBB4D5-20C9-4900-AAFC-5576B930CDDB}"/>
    <cellStyle name="Normal 5 4 3 2" xfId="2918" xr:uid="{2EE65402-DBD1-45B7-8A37-BA47248C16EC}"/>
    <cellStyle name="Normal 5 4 3 2 2" xfId="3791" xr:uid="{6C17CF03-59EA-4DCE-A7D5-D3F933685613}"/>
    <cellStyle name="Normal 5 4 3 2 2 2" xfId="5224" xr:uid="{D2CFB109-2C9F-4D6C-B0EE-0A87B204447B}"/>
    <cellStyle name="Normal 5 4 3 2 2 2 2" xfId="8160" xr:uid="{9711AB7A-874F-4F35-B3E7-1D2687F142C4}"/>
    <cellStyle name="Normal 5 4 3 2 2 2 2 2" xfId="26692" xr:uid="{4A9D8BD5-3128-4FB3-BA4C-70DDA42A6592}"/>
    <cellStyle name="Normal 5 4 3 2 2 2 2 3" xfId="34810" xr:uid="{ECFCA496-6307-4B94-A8A5-30684277B105}"/>
    <cellStyle name="Normal 5 4 3 2 2 2 3" xfId="23784" xr:uid="{087369E1-3360-4576-9886-B19108022873}"/>
    <cellStyle name="Normal 5 4 3 2 2 2 4" xfId="31902" xr:uid="{609151B5-A580-45F3-B53F-5DF3DD811A66}"/>
    <cellStyle name="Normal 5 4 3 2 2 3" xfId="6734" xr:uid="{5B8C1800-5F4C-43DD-A479-1C5812CE6FAC}"/>
    <cellStyle name="Normal 5 4 3 2 2 3 2" xfId="25266" xr:uid="{1878E5C9-4E07-4B72-AA65-E0E8CB37C167}"/>
    <cellStyle name="Normal 5 4 3 2 2 3 3" xfId="33384" xr:uid="{AA25D947-DFFF-4CA2-B039-2D96E5709067}"/>
    <cellStyle name="Normal 5 4 3 2 2 4" xfId="22356" xr:uid="{B9EE448E-F8F4-44F6-B968-1C63072E12D5}"/>
    <cellStyle name="Normal 5 4 3 2 2 5" xfId="30474" xr:uid="{EDE94266-34A9-452E-B1FA-D25A7DB1AC11}"/>
    <cellStyle name="Normal 5 4 3 2 3" xfId="4513" xr:uid="{DF7BD7E3-6358-426D-800B-FEEBFCD259BD}"/>
    <cellStyle name="Normal 5 4 3 2 3 2" xfId="7449" xr:uid="{12ECF98C-A828-465F-9A34-54BF13651783}"/>
    <cellStyle name="Normal 5 4 3 2 3 2 2" xfId="25981" xr:uid="{3897DCDB-E6B2-49E3-94D3-1DB14D0EE79A}"/>
    <cellStyle name="Normal 5 4 3 2 3 2 3" xfId="34099" xr:uid="{FD85922B-2469-46D5-B89D-B2221D0485FE}"/>
    <cellStyle name="Normal 5 4 3 2 3 3" xfId="23073" xr:uid="{7824F6CF-CFDE-4896-B91F-8729DBADEB5D}"/>
    <cellStyle name="Normal 5 4 3 2 3 4" xfId="31191" xr:uid="{B6F492A2-3332-4670-97AF-2CE189DFB095}"/>
    <cellStyle name="Normal 5 4 3 2 4" xfId="6023" xr:uid="{0D2339B9-16F2-4141-BB8B-5E8860871AB2}"/>
    <cellStyle name="Normal 5 4 3 2 4 2" xfId="24555" xr:uid="{7A75B9C7-91EA-44E2-90C4-F4A0AF9ED9AE}"/>
    <cellStyle name="Normal 5 4 3 2 4 3" xfId="32673" xr:uid="{A7432B3B-C270-4E9E-85E0-34E3F957051B}"/>
    <cellStyle name="Normal 5 4 3 2 5" xfId="21611" xr:uid="{3C07458B-137D-4232-8A51-261A61661DAD}"/>
    <cellStyle name="Normal 5 4 3 2 6" xfId="29727" xr:uid="{0A0AE804-3F0D-40DF-8FCB-95100C475D94}"/>
    <cellStyle name="Normal 5 4 3 3" xfId="3496" xr:uid="{63A13246-468F-4D0E-A38D-E99FDFDCCA6B}"/>
    <cellStyle name="Normal 5 4 3 3 2" xfId="4931" xr:uid="{7871E516-31E8-4881-ADE1-D8A41EF9BE44}"/>
    <cellStyle name="Normal 5 4 3 3 2 2" xfId="7867" xr:uid="{6897F0B6-CC16-484A-98AC-CED4EC5BB5D8}"/>
    <cellStyle name="Normal 5 4 3 3 2 2 2" xfId="26399" xr:uid="{5E8A58DC-EAC1-4563-84EB-AFBBB9454855}"/>
    <cellStyle name="Normal 5 4 3 3 2 2 3" xfId="34517" xr:uid="{25E4B36F-8209-47C8-911B-C16BE6232CED}"/>
    <cellStyle name="Normal 5 4 3 3 2 3" xfId="23491" xr:uid="{F7C5234C-64BD-4FC9-9A75-0B8200E473EA}"/>
    <cellStyle name="Normal 5 4 3 3 2 4" xfId="31609" xr:uid="{D549A433-FF26-46DC-A759-E147F97AD01E}"/>
    <cellStyle name="Normal 5 4 3 3 3" xfId="6441" xr:uid="{9F178443-F8D9-49CD-9CC0-B9CFA5456964}"/>
    <cellStyle name="Normal 5 4 3 3 3 2" xfId="24973" xr:uid="{E16F131B-F3B3-4708-9D6F-9A873F7D5D2D}"/>
    <cellStyle name="Normal 5 4 3 3 3 3" xfId="33091" xr:uid="{C89527FF-D70D-4D31-8F20-54677C907B43}"/>
    <cellStyle name="Normal 5 4 3 3 4" xfId="22063" xr:uid="{14D83BBF-1DA6-4A5E-B96E-A737B425BFFE}"/>
    <cellStyle name="Normal 5 4 3 3 5" xfId="30181" xr:uid="{7525D37B-4871-42F3-AE20-0E8F43E230B8}"/>
    <cellStyle name="Normal 5 4 3 4" xfId="4220" xr:uid="{AC2F7596-1CBC-4B6D-BF0C-143A9B6C3F96}"/>
    <cellStyle name="Normal 5 4 3 4 2" xfId="7156" xr:uid="{73939B0C-9071-4AF6-A44C-D8FE9962ED0A}"/>
    <cellStyle name="Normal 5 4 3 4 2 2" xfId="25688" xr:uid="{329C0696-B0AE-4E23-A1E4-39F415951D91}"/>
    <cellStyle name="Normal 5 4 3 4 2 3" xfId="33806" xr:uid="{627E65C5-395C-4814-BCD7-487FEEBC0F24}"/>
    <cellStyle name="Normal 5 4 3 4 3" xfId="22780" xr:uid="{44D5B3EE-EF0B-4F59-895C-E8BD12B4DABC}"/>
    <cellStyle name="Normal 5 4 3 4 4" xfId="30898" xr:uid="{08AFF884-1085-4B5E-9944-0F9F11271FC0}"/>
    <cellStyle name="Normal 5 4 3 5" xfId="5730" xr:uid="{5D596273-A793-4ECF-8719-4D4D237E6E73}"/>
    <cellStyle name="Normal 5 4 3 5 2" xfId="24262" xr:uid="{673D800B-6309-4178-81C7-E939939EB38E}"/>
    <cellStyle name="Normal 5 4 3 5 3" xfId="32380" xr:uid="{5D68EC98-7D8D-4D92-AA9C-A916FCF5FCD1}"/>
    <cellStyle name="Normal 5 4 3 6" xfId="21247" xr:uid="{66C3C7F8-A83D-45A9-B17C-58FCC54F9A9E}"/>
    <cellStyle name="Normal 5 4 3 7" xfId="29363" xr:uid="{993CD277-FF5D-4023-8006-08F3ED8F143C}"/>
    <cellStyle name="Normal 5 4 4" xfId="2741" xr:uid="{A5648CA4-2A31-4409-B848-61697F11F18C}"/>
    <cellStyle name="Normal 5 4 4 2" xfId="3644" xr:uid="{DE2F9727-3520-4358-B089-0EC3A41404CC}"/>
    <cellStyle name="Normal 5 4 4 2 2" xfId="5077" xr:uid="{5EE6A183-ADCB-448E-90B2-730351D3E417}"/>
    <cellStyle name="Normal 5 4 4 2 2 2" xfId="8013" xr:uid="{E078AB58-E251-46F3-8213-433C307BB433}"/>
    <cellStyle name="Normal 5 4 4 2 2 2 2" xfId="26545" xr:uid="{E6090D0A-D687-49A9-9175-83087D4ADB48}"/>
    <cellStyle name="Normal 5 4 4 2 2 2 3" xfId="34663" xr:uid="{F9BAB887-7DD3-468A-88DB-7F226B9A1994}"/>
    <cellStyle name="Normal 5 4 4 2 2 3" xfId="23637" xr:uid="{281386BC-9118-4F76-8FE6-27DF53FEE586}"/>
    <cellStyle name="Normal 5 4 4 2 2 4" xfId="31755" xr:uid="{16428F97-65EB-4D2E-8925-591B73C21AA9}"/>
    <cellStyle name="Normal 5 4 4 2 3" xfId="6587" xr:uid="{C4F0D85E-FBDC-46F1-AA56-52450343DF52}"/>
    <cellStyle name="Normal 5 4 4 2 3 2" xfId="25119" xr:uid="{BE924674-24C7-48C5-B299-AC6C9BFB318E}"/>
    <cellStyle name="Normal 5 4 4 2 3 3" xfId="33237" xr:uid="{DB5ED5B0-41D2-4881-ADB8-817DF72DFE83}"/>
    <cellStyle name="Normal 5 4 4 2 4" xfId="22209" xr:uid="{1661DE86-55B9-405F-845D-7269D3666A49}"/>
    <cellStyle name="Normal 5 4 4 2 5" xfId="30327" xr:uid="{A47612A1-D982-4D0A-BB0B-17054F5FB331}"/>
    <cellStyle name="Normal 5 4 4 3" xfId="4366" xr:uid="{AC49902A-2E55-4843-B094-E23B52C3251A}"/>
    <cellStyle name="Normal 5 4 4 3 2" xfId="7302" xr:uid="{CE72F846-7DFA-4EF9-9A72-96742D9F0FB1}"/>
    <cellStyle name="Normal 5 4 4 3 2 2" xfId="25834" xr:uid="{9CE0F8BF-265C-4697-A8FB-7304834EBDC5}"/>
    <cellStyle name="Normal 5 4 4 3 2 3" xfId="33952" xr:uid="{C0B9D56B-946F-48FE-B2C5-03829DA8A555}"/>
    <cellStyle name="Normal 5 4 4 3 3" xfId="22926" xr:uid="{F0C34A7F-3F57-4705-9D83-14761481FCB9}"/>
    <cellStyle name="Normal 5 4 4 3 4" xfId="31044" xr:uid="{837EAD06-7CDB-43B8-B95A-E1993B8D34DD}"/>
    <cellStyle name="Normal 5 4 4 4" xfId="5876" xr:uid="{A3F5B880-112B-4FE7-9AB7-5BE4C7177DAC}"/>
    <cellStyle name="Normal 5 4 4 4 2" xfId="24408" xr:uid="{75F3C3BD-58C8-4732-80DB-A6C9D3AF4D26}"/>
    <cellStyle name="Normal 5 4 4 4 3" xfId="32526" xr:uid="{AEDAD001-4C24-484B-BCAB-5DF5ACA7C060}"/>
    <cellStyle name="Normal 5 4 4 5" xfId="21459" xr:uid="{F2E4AD23-2FE5-44E2-AC04-56941FCED9D6}"/>
    <cellStyle name="Normal 5 4 4 6" xfId="29575" xr:uid="{4BF0F3AA-14F1-4940-9C94-D3985C4A4D8C}"/>
    <cellStyle name="Normal 5 4 5" xfId="3338" xr:uid="{D1068820-67D8-47C0-8B21-04B9E54FFB22}"/>
    <cellStyle name="Normal 5 4 5 2" xfId="4773" xr:uid="{C154ABF7-E767-4767-80F2-96C4CAD8620F}"/>
    <cellStyle name="Normal 5 4 5 2 2" xfId="7709" xr:uid="{F687D92C-DE8B-44AD-B139-453783D278FC}"/>
    <cellStyle name="Normal 5 4 5 2 2 2" xfId="26241" xr:uid="{7BAC2E60-1DBD-4714-94DC-8E383B7429DD}"/>
    <cellStyle name="Normal 5 4 5 2 2 3" xfId="34359" xr:uid="{8E04A591-7AA1-4C5F-B54C-FC8A3B8DAFCB}"/>
    <cellStyle name="Normal 5 4 5 2 3" xfId="23333" xr:uid="{6443EB33-E306-40AC-AEF8-1F9E5E71F6E1}"/>
    <cellStyle name="Normal 5 4 5 2 4" xfId="31451" xr:uid="{12C9C0FA-4399-4CEA-8321-863400C0ACB4}"/>
    <cellStyle name="Normal 5 4 5 3" xfId="6283" xr:uid="{0F114E8D-ABEE-46B5-BA8B-420667821CF9}"/>
    <cellStyle name="Normal 5 4 5 3 2" xfId="24815" xr:uid="{ECEBB1AC-2B65-4D4E-AD37-71E599DA203D}"/>
    <cellStyle name="Normal 5 4 5 3 3" xfId="32933" xr:uid="{5F7EB445-59ED-477F-BE54-659F7E8406B4}"/>
    <cellStyle name="Normal 5 4 5 4" xfId="21905" xr:uid="{0FEA0F3E-E195-4F45-9222-A4A0085BEC34}"/>
    <cellStyle name="Normal 5 4 5 5" xfId="30023" xr:uid="{B61B9DC8-4D87-4D7E-8407-DF01109D31F2}"/>
    <cellStyle name="Normal 5 4 6" xfId="4062" xr:uid="{2AE5BA37-41E5-451A-B603-9DB5E84F7264}"/>
    <cellStyle name="Normal 5 4 6 2" xfId="6998" xr:uid="{F7735B4B-EB59-45E3-863E-F3A543F3E647}"/>
    <cellStyle name="Normal 5 4 6 2 2" xfId="25530" xr:uid="{45FB22A5-287F-4779-A983-0F7673437A4F}"/>
    <cellStyle name="Normal 5 4 6 2 3" xfId="33648" xr:uid="{B2959DF0-CB0E-47D6-A78F-BC75D6C39D96}"/>
    <cellStyle name="Normal 5 4 6 3" xfId="22622" xr:uid="{709E9463-4FF0-4B2C-AD19-7D85E750918F}"/>
    <cellStyle name="Normal 5 4 6 4" xfId="30740" xr:uid="{4F39142D-E704-497B-A94E-19150779AC9F}"/>
    <cellStyle name="Normal 5 4 7" xfId="5572" xr:uid="{04B68A8D-0D5C-43A0-AD31-9BAEBCE95BB2}"/>
    <cellStyle name="Normal 5 4 7 2" xfId="24104" xr:uid="{8A260E22-0870-435A-BFA4-91ABCEC8B068}"/>
    <cellStyle name="Normal 5 4 7 3" xfId="32222" xr:uid="{6FCDC4C7-976A-46F5-A295-30BA8BEAE3BC}"/>
    <cellStyle name="Normal 5 4 8" xfId="11423" xr:uid="{8D3D562F-F751-497A-AD33-464C147EC2A9}"/>
    <cellStyle name="Normal 5 4 8 2" xfId="27654" xr:uid="{0265BB47-B781-4F12-BCA3-430FE2F2B4EF}"/>
    <cellStyle name="Normal 5 4 8 3" xfId="35845" xr:uid="{99066D57-D151-4069-A49F-0D6E890A5D38}"/>
    <cellStyle name="Normal 5 4 9" xfId="2089" xr:uid="{0121D786-3E45-4852-A17F-4A8E229FD0E0}"/>
    <cellStyle name="Normal 5 4 9 2" xfId="21070" xr:uid="{4F3A71CA-3EBC-40C4-8688-A7C7059066E4}"/>
    <cellStyle name="Normal 5 4 9 3" xfId="29186" xr:uid="{33A0E935-8660-49CF-81DE-A8E2120E53F6}"/>
    <cellStyle name="Normal 5 5" xfId="1155" xr:uid="{CB1DF21B-A73F-46A4-A6BD-E912BAED7373}"/>
    <cellStyle name="Normal 5 5 2" xfId="3274" xr:uid="{15671A43-F98A-4AE1-8776-780492A4B159}"/>
    <cellStyle name="Normal 5 5 3" xfId="3167" xr:uid="{90FE7D35-1BE7-4710-B4FD-6FAD05878E03}"/>
    <cellStyle name="Normal 5 5 3 2" xfId="3971" xr:uid="{DF8A72EC-7E8B-4C8E-808D-74887EA1AA63}"/>
    <cellStyle name="Normal 5 5 3 2 2" xfId="5404" xr:uid="{0D08B78D-C9D9-496D-90F7-CCFF10930AAA}"/>
    <cellStyle name="Normal 5 5 3 2 2 2" xfId="8340" xr:uid="{617FA341-85E9-4C60-8E6F-640483134299}"/>
    <cellStyle name="Normal 5 5 3 2 2 2 2" xfId="26872" xr:uid="{4721E412-ACFE-4C20-9364-35B5218808FC}"/>
    <cellStyle name="Normal 5 5 3 2 2 2 3" xfId="34990" xr:uid="{3E78D90C-1E14-44D8-9378-13E30B9424EB}"/>
    <cellStyle name="Normal 5 5 3 2 2 3" xfId="23964" xr:uid="{C2849027-7A4D-48A3-A8A2-B697474BE560}"/>
    <cellStyle name="Normal 5 5 3 2 2 4" xfId="32082" xr:uid="{85A8CE4A-7494-4519-A805-6D993741471A}"/>
    <cellStyle name="Normal 5 5 3 2 3" xfId="6914" xr:uid="{3EB01B76-6272-4D65-AFCC-9504AB0B1A5B}"/>
    <cellStyle name="Normal 5 5 3 2 3 2" xfId="25446" xr:uid="{6DE9ECAA-9F27-46B1-8F4F-8D3C89078DF1}"/>
    <cellStyle name="Normal 5 5 3 2 3 3" xfId="33564" xr:uid="{D1F951F3-1312-4473-99FF-CE166E5C185C}"/>
    <cellStyle name="Normal 5 5 3 2 4" xfId="22536" xr:uid="{B9DFAB8F-4B93-4CE5-82F2-582EC7CA0006}"/>
    <cellStyle name="Normal 5 5 3 2 5" xfId="30654" xr:uid="{5ADE72B0-1A84-45FE-9CB9-CCD23855B6B2}"/>
    <cellStyle name="Normal 5 5 3 3" xfId="4693" xr:uid="{9522ADB5-40BC-4640-B635-A57B6E4D0A71}"/>
    <cellStyle name="Normal 5 5 3 3 2" xfId="7629" xr:uid="{9397A1E8-DFCC-4EDA-90B5-691CA9DD58DB}"/>
    <cellStyle name="Normal 5 5 3 3 2 2" xfId="26161" xr:uid="{5727D190-955E-4773-BA67-FE28BF6A2FF8}"/>
    <cellStyle name="Normal 5 5 3 3 2 3" xfId="34279" xr:uid="{1B70F611-C9A3-495D-8D37-33C8EB4C6D8F}"/>
    <cellStyle name="Normal 5 5 3 3 3" xfId="23253" xr:uid="{F4BA2CCF-949B-4D67-87AD-E2368DF0FF23}"/>
    <cellStyle name="Normal 5 5 3 3 4" xfId="31371" xr:uid="{B8670A13-648B-44D7-BD0A-43E7765A78FC}"/>
    <cellStyle name="Normal 5 5 3 4" xfId="6203" xr:uid="{5FD3743C-E472-4D97-8F62-7C6BC6AC4911}"/>
    <cellStyle name="Normal 5 5 3 4 2" xfId="24735" xr:uid="{A0F44093-6CDB-47F6-8033-91065BD72B7B}"/>
    <cellStyle name="Normal 5 5 3 4 3" xfId="32853" xr:uid="{FB4C8C1B-AD6F-403A-9CAD-0C406B2215A6}"/>
    <cellStyle name="Normal 5 5 3 5" xfId="21810" xr:uid="{B4E89318-3757-43ED-BC34-765DC07A7898}"/>
    <cellStyle name="Normal 5 5 3 6" xfId="29926" xr:uid="{7D291C65-7B3E-4516-ABD6-4BC71F576F60}"/>
    <cellStyle name="Normal 5 5 4" xfId="11425" xr:uid="{F70AC248-8B57-4A2D-9126-11C8E60E58FD}"/>
    <cellStyle name="Normal 5 5 5" xfId="2147" xr:uid="{A64DC262-0C64-4066-A819-4AF5AAD7B235}"/>
    <cellStyle name="Normal 5 6" xfId="2179" xr:uid="{2B39EB4B-0CCE-4A96-BFD8-9C50AA7F2EA6}"/>
    <cellStyle name="Normal 5 6 2" xfId="3276" xr:uid="{08641AA1-1CB2-4044-B6AE-4560682D259D}"/>
    <cellStyle name="Normal 5 6 3" xfId="3168" xr:uid="{105CA752-6FAC-4F31-AFF5-ED5996B2B86F}"/>
    <cellStyle name="Normal 5 6 3 2" xfId="3972" xr:uid="{8FAB0DFC-8A0B-467A-9500-57FF08E140E2}"/>
    <cellStyle name="Normal 5 6 3 2 2" xfId="5405" xr:uid="{8F41FE3C-EFA4-43BB-9013-09617E5CE943}"/>
    <cellStyle name="Normal 5 6 3 2 2 2" xfId="8341" xr:uid="{8B84E545-5E5D-4563-98B8-54298527AD01}"/>
    <cellStyle name="Normal 5 6 3 2 2 2 2" xfId="26873" xr:uid="{C2D1D4DE-3861-4D8A-ADD2-949DCD58F12A}"/>
    <cellStyle name="Normal 5 6 3 2 2 2 3" xfId="34991" xr:uid="{1298CFD0-829D-4F42-9F5E-5D37C3F72CA7}"/>
    <cellStyle name="Normal 5 6 3 2 2 3" xfId="23965" xr:uid="{73C1CAF5-C5C2-413E-9BEA-EC051E8B5FFB}"/>
    <cellStyle name="Normal 5 6 3 2 2 4" xfId="32083" xr:uid="{6E33F6D7-4C61-450B-9082-ACFC46157549}"/>
    <cellStyle name="Normal 5 6 3 2 3" xfId="6915" xr:uid="{F5173C99-B89C-497D-A44E-453B8C8161C5}"/>
    <cellStyle name="Normal 5 6 3 2 3 2" xfId="25447" xr:uid="{10CB5D3B-0F44-4F96-BCB1-A44201389919}"/>
    <cellStyle name="Normal 5 6 3 2 3 3" xfId="33565" xr:uid="{271CD40F-D9EE-4041-9E17-64E91E46D118}"/>
    <cellStyle name="Normal 5 6 3 2 4" xfId="22537" xr:uid="{5C88DA97-0CE9-4B36-A6EE-0BC4C30481FE}"/>
    <cellStyle name="Normal 5 6 3 2 5" xfId="30655" xr:uid="{4A105E89-FB61-4554-80A7-DFF3E94D88B2}"/>
    <cellStyle name="Normal 5 6 3 3" xfId="4694" xr:uid="{33EFA6A3-BAE5-4EC4-9E4C-B9366E7A2509}"/>
    <cellStyle name="Normal 5 6 3 3 2" xfId="7630" xr:uid="{BB6437E0-1772-432A-B50E-DDBC07E78062}"/>
    <cellStyle name="Normal 5 6 3 3 2 2" xfId="26162" xr:uid="{502109AF-DFDF-48EF-BA8B-F988B5371289}"/>
    <cellStyle name="Normal 5 6 3 3 2 3" xfId="34280" xr:uid="{513D4706-00C5-4B72-AE2B-514559D72773}"/>
    <cellStyle name="Normal 5 6 3 3 3" xfId="23254" xr:uid="{B488D72A-697B-49FF-85C8-2CA7CD0537FE}"/>
    <cellStyle name="Normal 5 6 3 3 4" xfId="31372" xr:uid="{A179E19D-DF23-4186-B887-340AB68E4330}"/>
    <cellStyle name="Normal 5 6 3 4" xfId="6204" xr:uid="{2979D610-F74B-4188-B0C6-E2A475229F22}"/>
    <cellStyle name="Normal 5 6 3 4 2" xfId="24736" xr:uid="{8737B709-F604-4F12-8C52-13A7F9DD3D60}"/>
    <cellStyle name="Normal 5 6 3 4 3" xfId="32854" xr:uid="{1CCF3C62-CB12-49B3-A1D8-369C4B360464}"/>
    <cellStyle name="Normal 5 6 3 5" xfId="21811" xr:uid="{22981C7D-B046-4B53-B4A9-5139FF15D6ED}"/>
    <cellStyle name="Normal 5 6 3 6" xfId="29927" xr:uid="{97E12456-9CAC-4339-9BCB-1CDFCE81E8C9}"/>
    <cellStyle name="Normal 5 7" xfId="2093" xr:uid="{581F151E-28E6-4C49-9769-3B889A790076}"/>
    <cellStyle name="Normal 5 7 2" xfId="3169" xr:uid="{0C4A9522-AA39-4086-8B20-87B9A8345B20}"/>
    <cellStyle name="Normal 5 7 2 2" xfId="3973" xr:uid="{CC27C1B5-4F80-4C3C-A5A1-6FE774276251}"/>
    <cellStyle name="Normal 5 7 2 2 2" xfId="5406" xr:uid="{CD845A3F-D93A-4926-BF80-D992B80DD6D4}"/>
    <cellStyle name="Normal 5 7 2 2 2 2" xfId="8342" xr:uid="{0CBF8784-455E-4A96-838C-FD918076E2AB}"/>
    <cellStyle name="Normal 5 7 2 2 2 2 2" xfId="26874" xr:uid="{3A598E8A-BBD9-44B0-994A-2A7974D52770}"/>
    <cellStyle name="Normal 5 7 2 2 2 2 3" xfId="34992" xr:uid="{52BCD2CE-3EB7-4556-9BCF-85B1477B134C}"/>
    <cellStyle name="Normal 5 7 2 2 2 3" xfId="23966" xr:uid="{1621A648-89F6-41F2-91F1-1249A45AB527}"/>
    <cellStyle name="Normal 5 7 2 2 2 4" xfId="32084" xr:uid="{589BBFEF-BC8F-43CD-89B9-BAD2F695972F}"/>
    <cellStyle name="Normal 5 7 2 2 3" xfId="6916" xr:uid="{C9FAC436-FBB0-4631-98E2-A2CC7FE803D7}"/>
    <cellStyle name="Normal 5 7 2 2 3 2" xfId="25448" xr:uid="{5723BBF0-ADE7-449D-B659-1A1BC18DBD1E}"/>
    <cellStyle name="Normal 5 7 2 2 3 3" xfId="33566" xr:uid="{66B3ACB9-F711-4209-8675-1B513AF050E4}"/>
    <cellStyle name="Normal 5 7 2 2 4" xfId="22538" xr:uid="{46F9B6EA-DE27-4C7A-A3E3-043116F887CB}"/>
    <cellStyle name="Normal 5 7 2 2 5" xfId="30656" xr:uid="{069D5F89-CD62-4000-AA04-A0D66AF492E6}"/>
    <cellStyle name="Normal 5 7 2 3" xfId="4695" xr:uid="{75FE4A88-1698-4F64-85A2-951FDC37A088}"/>
    <cellStyle name="Normal 5 7 2 3 2" xfId="7631" xr:uid="{CCA00592-E016-486D-9C44-6A877876B79A}"/>
    <cellStyle name="Normal 5 7 2 3 2 2" xfId="26163" xr:uid="{C9090A47-BA06-4E17-9D7E-7D9E9B4C76FF}"/>
    <cellStyle name="Normal 5 7 2 3 2 3" xfId="34281" xr:uid="{7D23FDEB-05C6-4AF6-AFDC-155EC795246D}"/>
    <cellStyle name="Normal 5 7 2 3 3" xfId="23255" xr:uid="{EC909314-3D50-4349-B3ED-474B1F77C0F6}"/>
    <cellStyle name="Normal 5 7 2 3 4" xfId="31373" xr:uid="{787BAF56-7125-4A1D-99AA-4F2AEE9ABACD}"/>
    <cellStyle name="Normal 5 7 2 4" xfId="6205" xr:uid="{73BC5B1A-7346-46E6-B14E-6A37C54A9A9B}"/>
    <cellStyle name="Normal 5 7 2 4 2" xfId="24737" xr:uid="{7B2D4C92-02D4-4905-93A7-111A224BA97C}"/>
    <cellStyle name="Normal 5 7 2 4 3" xfId="32855" xr:uid="{043484A0-FBA9-4905-9EC5-57088345D283}"/>
    <cellStyle name="Normal 5 7 2 5" xfId="21812" xr:uid="{B52CAA1C-55A0-4885-8749-DEF3BAC80C5D}"/>
    <cellStyle name="Normal 5 7 2 6" xfId="29928" xr:uid="{0F4E9DB5-757D-42AD-AF2A-F8D69D675531}"/>
    <cellStyle name="Normal 5 8" xfId="3170" xr:uid="{A5F33195-12EF-4152-A568-976FBF76B7DA}"/>
    <cellStyle name="Normal 5 8 2" xfId="3974" xr:uid="{2B97A63B-803D-4F2D-A544-A2BF39CF9877}"/>
    <cellStyle name="Normal 5 8 2 2" xfId="5407" xr:uid="{B94E5B0F-E079-4F47-8F77-A59A05208672}"/>
    <cellStyle name="Normal 5 8 2 2 2" xfId="8343" xr:uid="{C6A520A6-0A37-4C5D-BA27-98A048461F21}"/>
    <cellStyle name="Normal 5 8 2 2 2 2" xfId="26875" xr:uid="{0481C148-C454-45F8-943D-125B639FAB1F}"/>
    <cellStyle name="Normal 5 8 2 2 2 3" xfId="34993" xr:uid="{24CE3D4B-5A17-4AC5-99E5-16F51F32466D}"/>
    <cellStyle name="Normal 5 8 2 2 3" xfId="23967" xr:uid="{A177C89B-29B1-4870-BC54-D75E6A5904DA}"/>
    <cellStyle name="Normal 5 8 2 2 4" xfId="32085" xr:uid="{A4C189BD-134C-4181-953D-3130F09C0358}"/>
    <cellStyle name="Normal 5 8 2 3" xfId="6917" xr:uid="{A99262C9-5EC6-4A9A-AC19-CE058FAC6C72}"/>
    <cellStyle name="Normal 5 8 2 3 2" xfId="25449" xr:uid="{579112C8-C6F2-481B-AAA3-5F9296C6CEAC}"/>
    <cellStyle name="Normal 5 8 2 3 3" xfId="33567" xr:uid="{B660B490-6BA4-48C8-8398-89F303C3DF6F}"/>
    <cellStyle name="Normal 5 8 2 4" xfId="22539" xr:uid="{5B026BC5-EC1A-4415-B3D2-19696B8BD7B0}"/>
    <cellStyle name="Normal 5 8 2 5" xfId="30657" xr:uid="{BA9B2A89-5CAC-4140-8287-50AE26BC6F4A}"/>
    <cellStyle name="Normal 5 8 3" xfId="4696" xr:uid="{D88179BF-4013-41F6-826C-46CBD14A9CE1}"/>
    <cellStyle name="Normal 5 8 3 2" xfId="7632" xr:uid="{4CB685F6-AABA-4FBF-A89C-5A91270B65FE}"/>
    <cellStyle name="Normal 5 8 3 2 2" xfId="26164" xr:uid="{310AEE70-ED48-4CC7-A280-951D4DBB1D6F}"/>
    <cellStyle name="Normal 5 8 3 2 3" xfId="34282" xr:uid="{F7401B5B-E026-425D-BDAD-0BBA91C6A083}"/>
    <cellStyle name="Normal 5 8 3 3" xfId="23256" xr:uid="{5CDA385C-8CEE-4E7D-909D-4B0054CE3F4C}"/>
    <cellStyle name="Normal 5 8 3 4" xfId="31374" xr:uid="{E0058427-A202-4039-B9BD-9540A6B0B662}"/>
    <cellStyle name="Normal 5 8 4" xfId="6206" xr:uid="{562603E8-5920-4894-BE34-B1B0E096232B}"/>
    <cellStyle name="Normal 5 8 4 2" xfId="24738" xr:uid="{7B254FA2-7C2D-4D35-93FB-52FCA4F2DA60}"/>
    <cellStyle name="Normal 5 8 4 3" xfId="32856" xr:uid="{486E6A10-41B3-4ED2-A22B-E876B257D27F}"/>
    <cellStyle name="Normal 5 8 5" xfId="21813" xr:uid="{91F68B9F-0FC9-443F-A34E-6FFFBA4C0A4A}"/>
    <cellStyle name="Normal 5 8 6" xfId="29929" xr:uid="{8AEA5BE9-0F1D-46AF-9B50-E4F2A6266B64}"/>
    <cellStyle name="Normal 5 9" xfId="3171" xr:uid="{7BF63A9F-86CE-44D1-8803-E978B15106AB}"/>
    <cellStyle name="Normal 5 9 2" xfId="3975" xr:uid="{B17CAEAA-EF75-4D74-A29D-2B8889C4C93E}"/>
    <cellStyle name="Normal 5 9 2 2" xfId="5408" xr:uid="{5FAECA6A-4C4E-4DAC-882F-C668053700D8}"/>
    <cellStyle name="Normal 5 9 2 2 2" xfId="8344" xr:uid="{FCF400E2-CECF-4E5B-AD5B-DB21370D95DB}"/>
    <cellStyle name="Normal 5 9 2 2 2 2" xfId="26876" xr:uid="{F2C5BE5D-70E0-4677-9DAC-19D9EE6773A3}"/>
    <cellStyle name="Normal 5 9 2 2 2 3" xfId="34994" xr:uid="{96A2BEEB-4FE9-4F2E-AE62-1FE52C903808}"/>
    <cellStyle name="Normal 5 9 2 2 3" xfId="23968" xr:uid="{A2B6BD1C-D044-4E32-A231-4344B7B4495E}"/>
    <cellStyle name="Normal 5 9 2 2 4" xfId="32086" xr:uid="{06722906-926A-4091-A3CB-69BF32427426}"/>
    <cellStyle name="Normal 5 9 2 3" xfId="6918" xr:uid="{D0231FF8-FCDD-46B4-A520-C15F91FA85FF}"/>
    <cellStyle name="Normal 5 9 2 3 2" xfId="25450" xr:uid="{DFB0D98B-5A37-4B6B-B0CF-7D74A8EB7888}"/>
    <cellStyle name="Normal 5 9 2 3 3" xfId="33568" xr:uid="{36C20507-F621-4BDB-BCD7-B4801A0EA10F}"/>
    <cellStyle name="Normal 5 9 2 4" xfId="22540" xr:uid="{4E60C174-E427-4366-8A49-D8E7AF9582F1}"/>
    <cellStyle name="Normal 5 9 2 5" xfId="30658" xr:uid="{3678B8E5-92A5-4B2E-8D2B-D84206AAA957}"/>
    <cellStyle name="Normal 5 9 3" xfId="4697" xr:uid="{2683925A-055A-46F1-9A21-2E66AFA1A92D}"/>
    <cellStyle name="Normal 5 9 3 2" xfId="7633" xr:uid="{894F1B5C-4692-4073-9E45-6ECDB008E8DF}"/>
    <cellStyle name="Normal 5 9 3 2 2" xfId="26165" xr:uid="{3BEB4FD4-1904-43D8-9A81-75C0ACB42B26}"/>
    <cellStyle name="Normal 5 9 3 2 3" xfId="34283" xr:uid="{C2D9531E-EC29-49BD-A48F-7EA48A1ADAF2}"/>
    <cellStyle name="Normal 5 9 3 3" xfId="23257" xr:uid="{361B06BC-E9DC-4034-97B8-FDFB2A4EBB3D}"/>
    <cellStyle name="Normal 5 9 3 4" xfId="31375" xr:uid="{9F85A850-BC7F-4A43-9CBA-A73E1130A6DE}"/>
    <cellStyle name="Normal 5 9 4" xfId="6207" xr:uid="{4A555430-5B58-4C57-A63C-6C8562CCFF7A}"/>
    <cellStyle name="Normal 5 9 4 2" xfId="24739" xr:uid="{B0ECF73C-7B64-42BF-B6E2-A078CF41B3B4}"/>
    <cellStyle name="Normal 5 9 4 3" xfId="32857" xr:uid="{4C5D43B1-5E3A-40D1-8FEA-511EFA61D9C7}"/>
    <cellStyle name="Normal 5 9 5" xfId="21814" xr:uid="{4C0ABA41-DE5A-4048-956C-CE075EA648D5}"/>
    <cellStyle name="Normal 5 9 6" xfId="29930" xr:uid="{BBFEE201-1150-4BF4-95FC-A66CAB2BA9DA}"/>
    <cellStyle name="Normal 5_Line I Capacity" xfId="11426" xr:uid="{F4F1164A-6D8D-4565-AA15-040B344290A7}"/>
    <cellStyle name="Normal 50" xfId="691" xr:uid="{702D6449-8074-4CF1-93B5-62DE28BEBD01}"/>
    <cellStyle name="Normal 50 2" xfId="2517" xr:uid="{919E6441-2288-4C94-AD90-17E4B299560E}"/>
    <cellStyle name="Normal 50 2 2" xfId="8543" xr:uid="{CE4484F9-FE81-439B-A4AA-A5CBA4474FE7}"/>
    <cellStyle name="Normal 50 2 2 2" xfId="27039" xr:uid="{C8F3399B-47E0-437D-9D5D-2FF45A510455}"/>
    <cellStyle name="Normal 50 2 2 3" xfId="35162" xr:uid="{BCA0A70C-6A57-4D96-8E5D-C4FA59CB0628}"/>
    <cellStyle name="Normal 50 3" xfId="8548" xr:uid="{9BCABBFD-6531-40A3-B471-F6A838904498}"/>
    <cellStyle name="Normal 50 3 2" xfId="27042" xr:uid="{C39F37CD-F932-44C0-9CEB-D59A7F52EE87}"/>
    <cellStyle name="Normal 50 3 3" xfId="35165" xr:uid="{0B263690-485C-4C4E-B642-C496BCC1478D}"/>
    <cellStyle name="Normal 50 4" xfId="8530" xr:uid="{15505C8B-F27B-4C57-9CA6-DEB421F072E3}"/>
    <cellStyle name="Normal 50 4 2" xfId="27031" xr:uid="{81812EDC-94AE-4DED-A6CE-64CBB3F17AB7}"/>
    <cellStyle name="Normal 50 4 3" xfId="35152" xr:uid="{3601D9DF-5D5F-4D94-908B-967B0EEA301D}"/>
    <cellStyle name="Normal 51" xfId="692" xr:uid="{8478C066-1D6B-499B-8110-1451BA16B5DA}"/>
    <cellStyle name="Normal 51 2" xfId="2518" xr:uid="{34FDEBDC-CA41-4380-A93B-A6E4AA0E47F8}"/>
    <cellStyle name="Normal 51 2 2" xfId="11428" xr:uid="{112D9719-E457-436C-93E8-2F6276395967}"/>
    <cellStyle name="Normal 51 3" xfId="11427" xr:uid="{1D60A220-A300-4FA3-A4E7-83F002E70842}"/>
    <cellStyle name="Normal 52" xfId="693" xr:uid="{BDCE27C3-FBFE-43D0-9737-843649D3D67D}"/>
    <cellStyle name="Normal 52 10" xfId="20467" xr:uid="{0E91C22C-CFF3-46CD-AC30-0EB2DA8CD8CD}"/>
    <cellStyle name="Normal 52 11" xfId="28563" xr:uid="{DB1674EC-B36E-44C2-A106-D7DF45D4BB49}"/>
    <cellStyle name="Normal 52 2" xfId="1021" xr:uid="{F9275BCD-88D0-489E-9B0D-EE730F68A4A1}"/>
    <cellStyle name="Normal 52 2 10" xfId="28872" xr:uid="{E36A3218-5F9B-44ED-898C-2F6BE5DD1DF7}"/>
    <cellStyle name="Normal 52 2 2" xfId="2393" xr:uid="{6314E97F-FA84-4D77-A264-9F6A59AA188F}"/>
    <cellStyle name="Normal 52 2 2 2" xfId="2981" xr:uid="{1B533944-77F7-4E7B-AE6C-6D9A82E63244}"/>
    <cellStyle name="Normal 52 2 2 2 2" xfId="3854" xr:uid="{F0BAD18E-5815-4C48-805C-68B538CA252E}"/>
    <cellStyle name="Normal 52 2 2 2 2 2" xfId="5287" xr:uid="{AA90AA65-09B8-47D3-ABFA-FA0B3A1E791B}"/>
    <cellStyle name="Normal 52 2 2 2 2 2 2" xfId="8223" xr:uid="{28BE30C1-0CD2-498E-A558-31E6F690E9B6}"/>
    <cellStyle name="Normal 52 2 2 2 2 2 2 2" xfId="26755" xr:uid="{58D9A551-7B3D-4179-924C-92D62C3A89D5}"/>
    <cellStyle name="Normal 52 2 2 2 2 2 2 3" xfId="34873" xr:uid="{BFB23E62-D815-4D8F-8ED9-B73A989FC9BF}"/>
    <cellStyle name="Normal 52 2 2 2 2 2 3" xfId="23847" xr:uid="{6CA4CD3D-43A3-48D1-87AA-89B38C54E959}"/>
    <cellStyle name="Normal 52 2 2 2 2 2 4" xfId="31965" xr:uid="{538293BC-97F3-4329-8759-F7236409EA04}"/>
    <cellStyle name="Normal 52 2 2 2 2 3" xfId="6797" xr:uid="{8107D32F-6E66-4875-BE37-80490BEE59CD}"/>
    <cellStyle name="Normal 52 2 2 2 2 3 2" xfId="25329" xr:uid="{CC2E43CE-7896-4F0F-9E5A-20020868CD4C}"/>
    <cellStyle name="Normal 52 2 2 2 2 3 3" xfId="33447" xr:uid="{3AD2BC7A-17BD-419E-BB28-52D7F9AB2752}"/>
    <cellStyle name="Normal 52 2 2 2 2 4" xfId="22419" xr:uid="{33A43CFF-B488-43EE-A8A2-7B1E38C416BA}"/>
    <cellStyle name="Normal 52 2 2 2 2 5" xfId="30537" xr:uid="{FAECCC12-7FDA-4778-A958-F5EDEBF88C50}"/>
    <cellStyle name="Normal 52 2 2 2 3" xfId="4576" xr:uid="{C02EDB29-E96B-4CB2-AECE-677AADAB7F46}"/>
    <cellStyle name="Normal 52 2 2 2 3 2" xfId="7512" xr:uid="{4150BC54-88EB-42EC-9AA2-4ECE52D30BCA}"/>
    <cellStyle name="Normal 52 2 2 2 3 2 2" xfId="26044" xr:uid="{3151F003-9E81-473A-9906-09BFD293FBC9}"/>
    <cellStyle name="Normal 52 2 2 2 3 2 3" xfId="34162" xr:uid="{4B02BCE4-4C82-43C7-B33B-F44698D5B1BB}"/>
    <cellStyle name="Normal 52 2 2 2 3 3" xfId="23136" xr:uid="{1F9BCFDF-D0EA-46B8-8D00-0CB112679711}"/>
    <cellStyle name="Normal 52 2 2 2 3 4" xfId="31254" xr:uid="{A59488EC-F357-43FA-A4A2-B06623EFFF96}"/>
    <cellStyle name="Normal 52 2 2 2 4" xfId="6086" xr:uid="{9A9050CD-2369-4301-9443-1A92B3380E60}"/>
    <cellStyle name="Normal 52 2 2 2 4 2" xfId="24618" xr:uid="{0871AE18-E13B-4D20-A3D3-54DE425048AD}"/>
    <cellStyle name="Normal 52 2 2 2 4 3" xfId="32736" xr:uid="{B0979625-971C-482E-AB79-7801122A4D75}"/>
    <cellStyle name="Normal 52 2 2 2 5" xfId="21674" xr:uid="{F98AAEFC-03F5-4DFF-A9B0-CE231090A2E1}"/>
    <cellStyle name="Normal 52 2 2 2 6" xfId="29790" xr:uid="{2661AEBC-6406-45C5-993D-780E566EE78C}"/>
    <cellStyle name="Normal 52 2 2 3" xfId="3559" xr:uid="{B3801E26-C8DF-47D4-BF46-44C5AACE70D6}"/>
    <cellStyle name="Normal 52 2 2 3 2" xfId="4994" xr:uid="{B531D2B7-4DD0-4947-A3F5-2F69BBFCA924}"/>
    <cellStyle name="Normal 52 2 2 3 2 2" xfId="7930" xr:uid="{F117F03D-BA04-491D-9D9B-7443D5AF5290}"/>
    <cellStyle name="Normal 52 2 2 3 2 2 2" xfId="26462" xr:uid="{F43EA58B-FE2A-44C0-8BF0-9B8018046FB6}"/>
    <cellStyle name="Normal 52 2 2 3 2 2 3" xfId="34580" xr:uid="{6FF03A16-7BCC-43C8-BFA2-862303576050}"/>
    <cellStyle name="Normal 52 2 2 3 2 3" xfId="23554" xr:uid="{C6ED7DF6-D56B-426E-A138-9C9A1DFDFE44}"/>
    <cellStyle name="Normal 52 2 2 3 2 4" xfId="31672" xr:uid="{7C6A7306-F2ED-4C92-BFDB-71AD198A329D}"/>
    <cellStyle name="Normal 52 2 2 3 3" xfId="6504" xr:uid="{3153AE30-D525-419C-9ECB-20D30077FD3C}"/>
    <cellStyle name="Normal 52 2 2 3 3 2" xfId="25036" xr:uid="{AFF85F0C-35D2-4FD4-BEAF-E60F4DFF6267}"/>
    <cellStyle name="Normal 52 2 2 3 3 3" xfId="33154" xr:uid="{BAEADCF7-226C-4B39-9BCE-6F47F51B5491}"/>
    <cellStyle name="Normal 52 2 2 3 4" xfId="22126" xr:uid="{62A1AAE7-3092-48B5-A7D4-7FB25DEC92DA}"/>
    <cellStyle name="Normal 52 2 2 3 5" xfId="30244" xr:uid="{061C0F4F-94A7-40B6-9365-D014D0B1BD25}"/>
    <cellStyle name="Normal 52 2 2 4" xfId="4283" xr:uid="{97DBB93E-7DC9-4E08-96F3-CC2EBEFF6ACB}"/>
    <cellStyle name="Normal 52 2 2 4 2" xfId="7219" xr:uid="{9659F9B3-DBCC-4519-B66A-68DBD616DAD7}"/>
    <cellStyle name="Normal 52 2 2 4 2 2" xfId="25751" xr:uid="{EDFA6C03-1DBE-44BD-8755-DF9930504E8E}"/>
    <cellStyle name="Normal 52 2 2 4 2 3" xfId="33869" xr:uid="{A8E03774-986B-42E3-AF6F-456DC5529507}"/>
    <cellStyle name="Normal 52 2 2 4 3" xfId="22843" xr:uid="{EC817088-B139-4B1A-B0E3-C60B7C6CF100}"/>
    <cellStyle name="Normal 52 2 2 4 4" xfId="30961" xr:uid="{7B9E66CB-BF4C-4D75-AD71-6FD8F972FB36}"/>
    <cellStyle name="Normal 52 2 2 5" xfId="5793" xr:uid="{9F11A5C5-A870-4BDC-92C9-AC12D794B61A}"/>
    <cellStyle name="Normal 52 2 2 5 2" xfId="24325" xr:uid="{C649E84C-526B-4644-9AEE-80B19AD0FB61}"/>
    <cellStyle name="Normal 52 2 2 5 3" xfId="32443" xr:uid="{F2B7E968-107E-433E-8333-68003020D1F3}"/>
    <cellStyle name="Normal 52 2 2 6" xfId="21311" xr:uid="{6E55FC7F-6BB3-46D3-A957-BFD75DF3FF27}"/>
    <cellStyle name="Normal 52 2 2 7" xfId="29427" xr:uid="{E90BAD2F-D624-43C0-91B6-84D25130DC6C}"/>
    <cellStyle name="Normal 52 2 3" xfId="2856" xr:uid="{C1C85C29-FEC4-47A8-83F7-40FAD61A0A83}"/>
    <cellStyle name="Normal 52 2 3 2" xfId="3729" xr:uid="{79B7E1FC-0CB6-4EA4-A250-336A219E4445}"/>
    <cellStyle name="Normal 52 2 3 2 2" xfId="5162" xr:uid="{93605B48-0BF7-422E-BAD6-0C97D8806259}"/>
    <cellStyle name="Normal 52 2 3 2 2 2" xfId="8098" xr:uid="{875A79FC-9798-4CCC-9E06-AEF1A380D1E3}"/>
    <cellStyle name="Normal 52 2 3 2 2 2 2" xfId="26630" xr:uid="{C4321046-18D8-439B-8CD1-AF30F5CACD39}"/>
    <cellStyle name="Normal 52 2 3 2 2 2 3" xfId="34748" xr:uid="{8CDAE323-A061-4368-90CE-92F3DE625745}"/>
    <cellStyle name="Normal 52 2 3 2 2 3" xfId="23722" xr:uid="{8E200AD3-6A81-4B6A-ABAD-149F217CB1C2}"/>
    <cellStyle name="Normal 52 2 3 2 2 4" xfId="31840" xr:uid="{BBA63D06-FA12-4CF1-9B62-BE5ACCF07974}"/>
    <cellStyle name="Normal 52 2 3 2 3" xfId="6672" xr:uid="{4612B321-5A1C-44C6-82A9-0B6C31AE067C}"/>
    <cellStyle name="Normal 52 2 3 2 3 2" xfId="25204" xr:uid="{DB3EDA82-85F9-40D8-8FBB-A6F289380516}"/>
    <cellStyle name="Normal 52 2 3 2 3 3" xfId="33322" xr:uid="{B8E4ACB0-753E-463A-855C-DEF7CF18AC51}"/>
    <cellStyle name="Normal 52 2 3 2 4" xfId="22294" xr:uid="{CF9B1512-ACA9-4BFE-AFBA-ECFD7DEE06EC}"/>
    <cellStyle name="Normal 52 2 3 2 5" xfId="30412" xr:uid="{DC4449E6-5C45-49D6-87D8-A5350114CB63}"/>
    <cellStyle name="Normal 52 2 3 3" xfId="4451" xr:uid="{717F236E-D0D5-4F85-A26D-9AB7CE95EA6D}"/>
    <cellStyle name="Normal 52 2 3 3 2" xfId="7387" xr:uid="{C6135725-59FE-4D56-93B0-A27E6F0C3552}"/>
    <cellStyle name="Normal 52 2 3 3 2 2" xfId="25919" xr:uid="{555EF86D-A1EB-4DC9-A761-A0F3B78D5CE0}"/>
    <cellStyle name="Normal 52 2 3 3 2 3" xfId="34037" xr:uid="{FB737EA5-B091-4FBE-9B27-4EB9D82E8439}"/>
    <cellStyle name="Normal 52 2 3 3 3" xfId="23011" xr:uid="{25EB965B-6E76-482D-B09E-56AE3FAE9A37}"/>
    <cellStyle name="Normal 52 2 3 3 4" xfId="31129" xr:uid="{99697697-6DEC-4519-AC7B-E111B133B28C}"/>
    <cellStyle name="Normal 52 2 3 4" xfId="5961" xr:uid="{6D001FA6-5DFE-4CF7-80C8-A910D90F9074}"/>
    <cellStyle name="Normal 52 2 3 4 2" xfId="24493" xr:uid="{3D67CFFD-838B-47AD-A868-CD04D8A07EBF}"/>
    <cellStyle name="Normal 52 2 3 4 3" xfId="32611" xr:uid="{649003BA-AA78-465A-B195-046A3EEB87FE}"/>
    <cellStyle name="Normal 52 2 3 5" xfId="21549" xr:uid="{FAB4411C-0DC6-432B-89AB-088927186291}"/>
    <cellStyle name="Normal 52 2 3 6" xfId="29665" xr:uid="{E9320381-DD34-4E8A-B2BE-C2E01196FAC4}"/>
    <cellStyle name="Normal 52 2 4" xfId="3434" xr:uid="{4E66B8EB-3156-4D85-826B-C61297BE585B}"/>
    <cellStyle name="Normal 52 2 4 2" xfId="4869" xr:uid="{8DB7819D-ECAB-4D58-92E8-A28143B796D3}"/>
    <cellStyle name="Normal 52 2 4 2 2" xfId="7805" xr:uid="{5D0DB314-B20E-49E5-BC55-328548312ED2}"/>
    <cellStyle name="Normal 52 2 4 2 2 2" xfId="26337" xr:uid="{07977B3F-8B0E-4488-BD4C-A7E5C0051BC2}"/>
    <cellStyle name="Normal 52 2 4 2 2 3" xfId="34455" xr:uid="{8C29E2E8-366C-4A68-A5B2-CF2A3EB5FB9D}"/>
    <cellStyle name="Normal 52 2 4 2 3" xfId="23429" xr:uid="{846C8066-F6EF-47CB-84E0-F81EC0B9FFF9}"/>
    <cellStyle name="Normal 52 2 4 2 4" xfId="31547" xr:uid="{5A171136-813B-4B71-A859-5CBBBA02D8CF}"/>
    <cellStyle name="Normal 52 2 4 3" xfId="6379" xr:uid="{7776C2C9-7F1E-49AF-9A92-620485FCADEB}"/>
    <cellStyle name="Normal 52 2 4 3 2" xfId="24911" xr:uid="{565A3528-EBD5-4090-A2E4-42938EC617F0}"/>
    <cellStyle name="Normal 52 2 4 3 3" xfId="33029" xr:uid="{1D356D66-8F75-4842-BD08-5CE1F61B4BB8}"/>
    <cellStyle name="Normal 52 2 4 4" xfId="22001" xr:uid="{FC73F632-8467-4EFF-9ECC-C3105C447BF0}"/>
    <cellStyle name="Normal 52 2 4 5" xfId="30119" xr:uid="{E3D21F20-B99B-4D2C-8BF6-3F031C92842C}"/>
    <cellStyle name="Normal 52 2 5" xfId="4158" xr:uid="{CDD50000-D335-482C-816B-1C417CE81291}"/>
    <cellStyle name="Normal 52 2 5 2" xfId="7094" xr:uid="{EBA75440-4DEA-434B-AC5C-1CED9B55B52B}"/>
    <cellStyle name="Normal 52 2 5 2 2" xfId="25626" xr:uid="{B683C007-240A-4EF4-A68A-3A9B6EF4BBE2}"/>
    <cellStyle name="Normal 52 2 5 2 3" xfId="33744" xr:uid="{5177F61B-2B21-432E-94E8-3705644B4281}"/>
    <cellStyle name="Normal 52 2 5 3" xfId="22718" xr:uid="{30AF8539-3043-4B98-96BC-F41BC84C511F}"/>
    <cellStyle name="Normal 52 2 5 4" xfId="30836" xr:uid="{A34DD171-7E4C-480E-AC74-CF55249D2DE8}"/>
    <cellStyle name="Normal 52 2 6" xfId="5668" xr:uid="{5F69ADEA-9586-455D-8557-6AE357AC8C38}"/>
    <cellStyle name="Normal 52 2 6 2" xfId="24200" xr:uid="{6CC87064-F75A-414B-AB35-6EAA467AB645}"/>
    <cellStyle name="Normal 52 2 6 3" xfId="32318" xr:uid="{1CD9B275-4D42-4977-A5FF-4EC312CBDA9F}"/>
    <cellStyle name="Normal 52 2 7" xfId="11430" xr:uid="{DEFADAE4-87BB-47FE-845A-EACD9E8538C3}"/>
    <cellStyle name="Normal 52 2 7 2" xfId="27657" xr:uid="{2118E03D-E92F-4BDF-A3C6-B382AA63C181}"/>
    <cellStyle name="Normal 52 2 7 3" xfId="35849" xr:uid="{42844E72-9771-4FD4-91EE-16768EDBB382}"/>
    <cellStyle name="Normal 52 2 8" xfId="2253" xr:uid="{F3415176-FBFB-4828-B73A-6D95658D3307}"/>
    <cellStyle name="Normal 52 2 8 2" xfId="21182" xr:uid="{CA434F26-CFE2-4586-9037-10FE85F9BAF7}"/>
    <cellStyle name="Normal 52 2 8 3" xfId="29298" xr:uid="{F497B21D-2862-4E10-90AC-1C594F72415F}"/>
    <cellStyle name="Normal 52 2 9" xfId="20777" xr:uid="{74C11D1F-587F-430D-9767-36F30F555039}"/>
    <cellStyle name="Normal 52 3" xfId="2345" xr:uid="{2A82C7EE-70D4-44A4-B2FF-D857B8C00BCA}"/>
    <cellStyle name="Normal 52 3 2" xfId="2935" xr:uid="{BA2D5CAD-7B16-4FF7-B6B2-18B9C8410825}"/>
    <cellStyle name="Normal 52 3 2 2" xfId="3808" xr:uid="{142B49E1-1155-4F3E-A7CA-71B878830D4D}"/>
    <cellStyle name="Normal 52 3 2 2 2" xfId="5241" xr:uid="{925AE776-22EA-4163-A124-D3908131D62C}"/>
    <cellStyle name="Normal 52 3 2 2 2 2" xfId="8177" xr:uid="{15A953E4-6B87-4E75-8743-FC36867CCCEF}"/>
    <cellStyle name="Normal 52 3 2 2 2 2 2" xfId="26709" xr:uid="{9E17F46B-942C-4885-AB7E-BAFF9E6A59F9}"/>
    <cellStyle name="Normal 52 3 2 2 2 2 3" xfId="34827" xr:uid="{E7222734-B7D2-499D-B596-FA1C873A9AA8}"/>
    <cellStyle name="Normal 52 3 2 2 2 3" xfId="23801" xr:uid="{177B8DEE-5211-4441-BBBB-FA02127AC034}"/>
    <cellStyle name="Normal 52 3 2 2 2 4" xfId="31919" xr:uid="{CC668E33-1819-4317-8407-28CDF1C54C76}"/>
    <cellStyle name="Normal 52 3 2 2 3" xfId="6751" xr:uid="{25BFF2EC-1788-4C47-9AB1-98D349FDCB11}"/>
    <cellStyle name="Normal 52 3 2 2 3 2" xfId="25283" xr:uid="{0ECFA86E-A8B0-4254-B21B-B624E2CABCCA}"/>
    <cellStyle name="Normal 52 3 2 2 3 3" xfId="33401" xr:uid="{F5A6ACB8-CDB7-4E8D-9985-02A1DAC2AD94}"/>
    <cellStyle name="Normal 52 3 2 2 4" xfId="22373" xr:uid="{91DED6B3-FB2D-49AE-85D3-AB622AA3F271}"/>
    <cellStyle name="Normal 52 3 2 2 5" xfId="30491" xr:uid="{6CE184F6-D017-4077-80C6-D42EC3A55C24}"/>
    <cellStyle name="Normal 52 3 2 3" xfId="4530" xr:uid="{2553E6F8-143F-40C5-8888-E4C392EBE6FB}"/>
    <cellStyle name="Normal 52 3 2 3 2" xfId="7466" xr:uid="{E1C4A936-D5F1-4062-A747-449CD8102392}"/>
    <cellStyle name="Normal 52 3 2 3 2 2" xfId="25998" xr:uid="{576CD09F-338F-44E3-8233-CA81F371A1DD}"/>
    <cellStyle name="Normal 52 3 2 3 2 3" xfId="34116" xr:uid="{CAA248E8-194E-4E72-8B2C-A49F0F858209}"/>
    <cellStyle name="Normal 52 3 2 3 3" xfId="23090" xr:uid="{03C707B0-35F3-4B15-A292-C8E04EF5C2C4}"/>
    <cellStyle name="Normal 52 3 2 3 4" xfId="31208" xr:uid="{23B12B22-FEEC-4BDB-98FF-D27A3621DF11}"/>
    <cellStyle name="Normal 52 3 2 4" xfId="6040" xr:uid="{7941DE14-116B-4F58-8D9E-B48BE8BEF427}"/>
    <cellStyle name="Normal 52 3 2 4 2" xfId="24572" xr:uid="{540E3414-00B0-4E28-ADF8-EF73E4CA140E}"/>
    <cellStyle name="Normal 52 3 2 4 3" xfId="32690" xr:uid="{2D9DF290-DEA7-460E-813E-2E71616A11AA}"/>
    <cellStyle name="Normal 52 3 2 5" xfId="21628" xr:uid="{CD23840C-6853-47ED-9194-741BF2884DEA}"/>
    <cellStyle name="Normal 52 3 2 6" xfId="29744" xr:uid="{11891ED4-8678-4D64-8AEC-65DC2A2FC8FC}"/>
    <cellStyle name="Normal 52 3 3" xfId="3513" xr:uid="{1D9A0A7B-1B12-46E7-B855-3F930669120A}"/>
    <cellStyle name="Normal 52 3 3 2" xfId="4948" xr:uid="{0732FD49-0229-478B-A3A4-2D06AA7126E4}"/>
    <cellStyle name="Normal 52 3 3 2 2" xfId="7884" xr:uid="{454FA2D3-4A6A-44A7-BEBF-DB1F9376D9D6}"/>
    <cellStyle name="Normal 52 3 3 2 2 2" xfId="26416" xr:uid="{AC208A74-FC9E-45D5-A163-1C13F6A27712}"/>
    <cellStyle name="Normal 52 3 3 2 2 3" xfId="34534" xr:uid="{DA446777-CF62-4A15-B81A-3317E32E117B}"/>
    <cellStyle name="Normal 52 3 3 2 3" xfId="23508" xr:uid="{62BD5BA4-2DE4-415B-8C0A-6AFE5457ADE0}"/>
    <cellStyle name="Normal 52 3 3 2 4" xfId="31626" xr:uid="{F11F6943-34B7-43E9-94F8-8A4984DFD1D5}"/>
    <cellStyle name="Normal 52 3 3 3" xfId="6458" xr:uid="{DB68F514-5118-4B8D-8357-D3A9BBEF71F5}"/>
    <cellStyle name="Normal 52 3 3 3 2" xfId="24990" xr:uid="{062A1023-BB91-4C38-A50F-424A4027352B}"/>
    <cellStyle name="Normal 52 3 3 3 3" xfId="33108" xr:uid="{4783E429-C566-4FDA-B9F9-BF5E7D72423E}"/>
    <cellStyle name="Normal 52 3 3 4" xfId="22080" xr:uid="{9EF4F467-DD71-43A1-A9D3-54E0161E5AA1}"/>
    <cellStyle name="Normal 52 3 3 5" xfId="30198" xr:uid="{3B43855A-6326-4289-B504-9A10379B08F8}"/>
    <cellStyle name="Normal 52 3 4" xfId="4237" xr:uid="{722FAC85-AB3D-4777-AFF6-60EBC99ECDAA}"/>
    <cellStyle name="Normal 52 3 4 2" xfId="7173" xr:uid="{7921FC13-FBED-46BD-87A1-A6AF37184180}"/>
    <cellStyle name="Normal 52 3 4 2 2" xfId="25705" xr:uid="{7E80D74A-91E5-4A78-AA6A-8564E6D114D4}"/>
    <cellStyle name="Normal 52 3 4 2 3" xfId="33823" xr:uid="{B7E2739D-FE3F-4187-BA5D-7E6B82155B0A}"/>
    <cellStyle name="Normal 52 3 4 3" xfId="22797" xr:uid="{C8A0E4E1-B21F-4534-AD25-9F331C744666}"/>
    <cellStyle name="Normal 52 3 4 4" xfId="30915" xr:uid="{781C8BE4-A5B0-4489-8A86-93F1530451C0}"/>
    <cellStyle name="Normal 52 3 5" xfId="5747" xr:uid="{6DDBBA62-DE91-4EE4-A6B8-0E284929B6A3}"/>
    <cellStyle name="Normal 52 3 5 2" xfId="24279" xr:uid="{855CE354-7248-49D8-B196-A6E79725F481}"/>
    <cellStyle name="Normal 52 3 5 3" xfId="32397" xr:uid="{897C3050-2AD6-48CF-9434-365BFFDF8D0C}"/>
    <cellStyle name="Normal 52 3 6" xfId="21264" xr:uid="{E89B8DC1-94C1-46D7-BF19-0D804BE9014E}"/>
    <cellStyle name="Normal 52 3 7" xfId="29380" xr:uid="{D6681152-AC67-429A-877E-E4B5F7D21552}"/>
    <cellStyle name="Normal 52 4" xfId="2776" xr:uid="{0A499F3E-29C6-4A8E-95A5-D63AB56FCCBA}"/>
    <cellStyle name="Normal 52 4 2" xfId="3665" xr:uid="{276592F8-7F83-41DD-BF97-07B74770409F}"/>
    <cellStyle name="Normal 52 4 2 2" xfId="5098" xr:uid="{28B64A37-83BF-4717-9864-879CCE882D7D}"/>
    <cellStyle name="Normal 52 4 2 2 2" xfId="8034" xr:uid="{ABDF599F-BF92-4FC1-9664-C26BF353C817}"/>
    <cellStyle name="Normal 52 4 2 2 2 2" xfId="26566" xr:uid="{2298D301-0D3E-40BF-BA50-0FFF9DB0E0C6}"/>
    <cellStyle name="Normal 52 4 2 2 2 3" xfId="34684" xr:uid="{551574BB-C46E-46C1-ABC6-90A4BC61B0DF}"/>
    <cellStyle name="Normal 52 4 2 2 3" xfId="23658" xr:uid="{33CCCFB4-E603-4B2D-A2D4-52B0F183307E}"/>
    <cellStyle name="Normal 52 4 2 2 4" xfId="31776" xr:uid="{A1266A28-DA40-4F14-9E0C-E7DC9ECCCA0A}"/>
    <cellStyle name="Normal 52 4 2 3" xfId="6608" xr:uid="{42A024B0-871C-4A02-9164-20B8718E713A}"/>
    <cellStyle name="Normal 52 4 2 3 2" xfId="25140" xr:uid="{00626E18-2B1E-43EB-9303-8FF96DF49723}"/>
    <cellStyle name="Normal 52 4 2 3 3" xfId="33258" xr:uid="{E1171FB6-E896-48AE-98B2-7C6A6EC26BE9}"/>
    <cellStyle name="Normal 52 4 2 4" xfId="22230" xr:uid="{563282E5-978E-4112-BAE2-97C4F9D60688}"/>
    <cellStyle name="Normal 52 4 2 5" xfId="30348" xr:uid="{838E7F36-3AE5-4C15-8D2E-F5A581D74E33}"/>
    <cellStyle name="Normal 52 4 3" xfId="4387" xr:uid="{230470E1-66F8-4988-8443-CC22B7149F0A}"/>
    <cellStyle name="Normal 52 4 3 2" xfId="7323" xr:uid="{DFBEC9E8-92F8-4130-A603-8B9F4BD3AE7E}"/>
    <cellStyle name="Normal 52 4 3 2 2" xfId="25855" xr:uid="{AFA9ED94-7D31-4849-A157-8E8245A119C0}"/>
    <cellStyle name="Normal 52 4 3 2 3" xfId="33973" xr:uid="{CB148EB9-5C2E-4710-81FC-607D5CC8600A}"/>
    <cellStyle name="Normal 52 4 3 3" xfId="22947" xr:uid="{D9E0F900-028E-4F97-9B63-7E25934F081C}"/>
    <cellStyle name="Normal 52 4 3 4" xfId="31065" xr:uid="{E2AC84A9-9411-40F8-96FE-9BC9F3D53C9F}"/>
    <cellStyle name="Normal 52 4 4" xfId="5897" xr:uid="{45D263AC-BE88-45BA-8759-D5D4BD809C4B}"/>
    <cellStyle name="Normal 52 4 4 2" xfId="24429" xr:uid="{1593B6D7-D17A-4BF9-BEF7-30D70308D575}"/>
    <cellStyle name="Normal 52 4 4 3" xfId="32547" xr:uid="{4778418F-44FD-4E53-906F-181985D30996}"/>
    <cellStyle name="Normal 52 4 5" xfId="21482" xr:uid="{43F3D94F-AD49-49E9-9F58-8701487BCF15}"/>
    <cellStyle name="Normal 52 4 6" xfId="29598" xr:uid="{7C063D67-29D8-4D5D-A167-25F07D30096F}"/>
    <cellStyle name="Normal 52 5" xfId="3356" xr:uid="{F2B02B17-AAD5-404D-9237-293B0D820D7B}"/>
    <cellStyle name="Normal 52 5 2" xfId="4791" xr:uid="{A27556E2-9EC4-4ADD-AC5B-441D6D0DA901}"/>
    <cellStyle name="Normal 52 5 2 2" xfId="7727" xr:uid="{DAB893E2-C606-4AB1-9924-EB8E061A7292}"/>
    <cellStyle name="Normal 52 5 2 2 2" xfId="26259" xr:uid="{F55A8D84-0FDF-40F2-89D9-654806372C4A}"/>
    <cellStyle name="Normal 52 5 2 2 3" xfId="34377" xr:uid="{430A803E-D489-46C9-B0ED-E2283DC04547}"/>
    <cellStyle name="Normal 52 5 2 3" xfId="23351" xr:uid="{CA632A54-575D-4750-AEB9-3F5DA59F40EF}"/>
    <cellStyle name="Normal 52 5 2 4" xfId="31469" xr:uid="{78C57636-C5C1-4216-BD82-93AA091083BC}"/>
    <cellStyle name="Normal 52 5 3" xfId="6301" xr:uid="{84DEE4F2-CEEB-4127-B8EB-150E71A2B402}"/>
    <cellStyle name="Normal 52 5 3 2" xfId="24833" xr:uid="{39851480-94BD-479B-900F-40F79E8D28A1}"/>
    <cellStyle name="Normal 52 5 3 3" xfId="32951" xr:uid="{D6A49E0D-D545-49B5-9EE8-A8521670F417}"/>
    <cellStyle name="Normal 52 5 4" xfId="21923" xr:uid="{DBE70444-6A61-4A06-AA96-FCEEE45623FF}"/>
    <cellStyle name="Normal 52 5 5" xfId="30041" xr:uid="{5FF4069D-264E-41EA-8D9A-D9B737970060}"/>
    <cellStyle name="Normal 52 6" xfId="4080" xr:uid="{377F25E9-5646-46AE-8CE4-AAD97966E5D0}"/>
    <cellStyle name="Normal 52 6 2" xfId="7016" xr:uid="{18E1DFBB-D115-4472-8B7B-C5C34B33D64F}"/>
    <cellStyle name="Normal 52 6 2 2" xfId="25548" xr:uid="{BD46518D-E89E-485B-A9D4-A776B8D23A93}"/>
    <cellStyle name="Normal 52 6 2 3" xfId="33666" xr:uid="{63B5A4EB-E57E-4BE8-9A06-6E32506286E1}"/>
    <cellStyle name="Normal 52 6 3" xfId="22640" xr:uid="{72A44B83-94EE-443B-84CF-BDDF0D5FEBBA}"/>
    <cellStyle name="Normal 52 6 4" xfId="30758" xr:uid="{170D08E0-8BFD-41CC-9396-56321CB35E1D}"/>
    <cellStyle name="Normal 52 7" xfId="5590" xr:uid="{E57D0981-45AA-4BFA-B2B8-78A2364B47FD}"/>
    <cellStyle name="Normal 52 7 2" xfId="24122" xr:uid="{3EBF4F5E-3566-49EC-BD17-30B949880797}"/>
    <cellStyle name="Normal 52 7 3" xfId="32240" xr:uid="{376740DB-976A-4A27-A3FD-9D3E9958A557}"/>
    <cellStyle name="Normal 52 8" xfId="11429" xr:uid="{BDF45632-4F92-4E98-828E-AE3F7DD4478B}"/>
    <cellStyle name="Normal 52 8 2" xfId="27656" xr:uid="{9368D677-6EBC-4AB1-A3C4-91BA9EA61CC6}"/>
    <cellStyle name="Normal 52 8 3" xfId="35848" xr:uid="{A8234C26-2AC3-44C1-990E-BC3F531777DB}"/>
    <cellStyle name="Normal 52 9" xfId="2119" xr:uid="{B0ABB38E-5FBA-4B22-AE89-DF2D29D22C77}"/>
    <cellStyle name="Normal 52 9 2" xfId="21089" xr:uid="{E86BB965-099D-4528-A9CB-336475737EE3}"/>
    <cellStyle name="Normal 52 9 3" xfId="29205" xr:uid="{AFC1611B-60D8-40B0-8163-3538EF410623}"/>
    <cellStyle name="Normal 53" xfId="576" xr:uid="{267C9C9F-4115-407D-A35D-ABD3A51D82D0}"/>
    <cellStyle name="Normal 53 2" xfId="977" xr:uid="{D63535E7-6AF5-408D-85D6-224E7351DA4B}"/>
    <cellStyle name="Normal 53 2 2" xfId="11431" xr:uid="{98242820-E411-4DD9-9273-A3F641BC5E8B}"/>
    <cellStyle name="Normal 53 2 3" xfId="2543" xr:uid="{C1F90ECF-C544-4557-8A2C-0A8FBC14BADD}"/>
    <cellStyle name="Normal 53 2 4" xfId="20733" xr:uid="{1C795067-F0FA-42A1-8718-BB621E3D8401}"/>
    <cellStyle name="Normal 53 2 5" xfId="28828" xr:uid="{DC689B32-CC91-44B4-B449-DB2EE6AD31E6}"/>
    <cellStyle name="Normal 53 3" xfId="8528" xr:uid="{51CD2749-452E-4BDA-B108-BA8E00E0DC70}"/>
    <cellStyle name="Normal 53 4" xfId="2132" xr:uid="{7955F365-AC71-4453-A272-15D913D804E1}"/>
    <cellStyle name="Normal 53 5" xfId="20422" xr:uid="{FEA73005-A1B6-42BC-8FC6-5DF2577C79B0}"/>
    <cellStyle name="Normal 53 6" xfId="28514" xr:uid="{61362F6D-0B38-44A7-8A9D-351C8A8A6733}"/>
    <cellStyle name="Normal 54" xfId="694" xr:uid="{20543198-DD41-4D0F-AB20-77298758E687}"/>
    <cellStyle name="Normal 54 10" xfId="20468" xr:uid="{BA4A58BE-BE4C-4BAD-B2F7-20873BB0B444}"/>
    <cellStyle name="Normal 54 11" xfId="28564" xr:uid="{2A7582A2-632A-430C-BB4A-BA574FDA7201}"/>
    <cellStyle name="Normal 54 2" xfId="1022" xr:uid="{0AAB4C0E-1E2D-4123-B560-F5B970A6C33A}"/>
    <cellStyle name="Normal 54 2 10" xfId="28873" xr:uid="{B0D7BCEA-4CB1-48DA-BCD3-9D01CA363330}"/>
    <cellStyle name="Normal 54 2 2" xfId="2394" xr:uid="{9C39B070-B560-4D28-8B05-A1564E5C52D3}"/>
    <cellStyle name="Normal 54 2 2 2" xfId="2982" xr:uid="{07B4794B-EE0A-4383-8E18-81E7736AF895}"/>
    <cellStyle name="Normal 54 2 2 2 2" xfId="3855" xr:uid="{03765B4C-1F2B-4E7A-B00D-2ACD0C749285}"/>
    <cellStyle name="Normal 54 2 2 2 2 2" xfId="5288" xr:uid="{B0BA37C4-5D6B-4183-B820-D40421871964}"/>
    <cellStyle name="Normal 54 2 2 2 2 2 2" xfId="8224" xr:uid="{0227B9A0-5D87-4F3E-B484-A0EBF70097BD}"/>
    <cellStyle name="Normal 54 2 2 2 2 2 2 2" xfId="26756" xr:uid="{3160E296-5FA4-4D6F-BA6E-60534E6766C2}"/>
    <cellStyle name="Normal 54 2 2 2 2 2 2 3" xfId="34874" xr:uid="{D5B1C823-4428-445D-A5EE-58D91ACC14AA}"/>
    <cellStyle name="Normal 54 2 2 2 2 2 3" xfId="23848" xr:uid="{F827DA26-18DD-4ACE-9C8B-66C61626ACED}"/>
    <cellStyle name="Normal 54 2 2 2 2 2 4" xfId="31966" xr:uid="{5EF94318-AE36-47AD-9EC6-7BF4027BBBBA}"/>
    <cellStyle name="Normal 54 2 2 2 2 3" xfId="6798" xr:uid="{A7294F01-AF05-44CB-B819-B5CD84CFDDCB}"/>
    <cellStyle name="Normal 54 2 2 2 2 3 2" xfId="25330" xr:uid="{4134AB37-4182-4367-8AA9-55D8426FA9C2}"/>
    <cellStyle name="Normal 54 2 2 2 2 3 3" xfId="33448" xr:uid="{732D1E5F-385E-4FBF-9EFB-0527C0F822DC}"/>
    <cellStyle name="Normal 54 2 2 2 2 4" xfId="22420" xr:uid="{C8EB6C1E-6A73-45FE-8C1E-F9A29DC8B141}"/>
    <cellStyle name="Normal 54 2 2 2 2 5" xfId="30538" xr:uid="{B6ABBDAF-4209-46F6-BDB8-9BC37286AAC7}"/>
    <cellStyle name="Normal 54 2 2 2 3" xfId="4577" xr:uid="{2DD25B4E-160D-418D-AC45-D051D1703BEB}"/>
    <cellStyle name="Normal 54 2 2 2 3 2" xfId="7513" xr:uid="{B67833D6-393F-4555-B812-F632CBE74E04}"/>
    <cellStyle name="Normal 54 2 2 2 3 2 2" xfId="26045" xr:uid="{B87BB465-E8C1-4921-A86C-198673B0A427}"/>
    <cellStyle name="Normal 54 2 2 2 3 2 3" xfId="34163" xr:uid="{2DAE9378-7564-4B7C-987A-3DA12D8ED9E1}"/>
    <cellStyle name="Normal 54 2 2 2 3 3" xfId="23137" xr:uid="{3C459C61-DF55-490E-9DF5-D0E418644A8A}"/>
    <cellStyle name="Normal 54 2 2 2 3 4" xfId="31255" xr:uid="{43E4009E-1321-4844-AA32-73B27F194009}"/>
    <cellStyle name="Normal 54 2 2 2 4" xfId="6087" xr:uid="{C9032CF2-2775-45C2-801A-546063346A21}"/>
    <cellStyle name="Normal 54 2 2 2 4 2" xfId="24619" xr:uid="{D65DDF8D-8BEA-4142-ABCF-6A6A625686B6}"/>
    <cellStyle name="Normal 54 2 2 2 4 3" xfId="32737" xr:uid="{FC12AAE2-1585-4A79-8B49-F3D50C2D0671}"/>
    <cellStyle name="Normal 54 2 2 2 5" xfId="21675" xr:uid="{F2C08505-A043-423D-96FB-C762ECAC6D0C}"/>
    <cellStyle name="Normal 54 2 2 2 6" xfId="29791" xr:uid="{BFB24C2B-9C9A-418D-B7E3-7025D19EE441}"/>
    <cellStyle name="Normal 54 2 2 3" xfId="3560" xr:uid="{7E33ACF8-655A-4B39-87A7-695FC0A0E8A2}"/>
    <cellStyle name="Normal 54 2 2 3 2" xfId="4995" xr:uid="{13B9A360-DD92-4ADC-87DA-2E92C96DC428}"/>
    <cellStyle name="Normal 54 2 2 3 2 2" xfId="7931" xr:uid="{EDB7DCD1-1348-4F84-9D8F-633E6E769056}"/>
    <cellStyle name="Normal 54 2 2 3 2 2 2" xfId="26463" xr:uid="{FDC0FFA4-988B-40B0-B058-4CD6DC74CE67}"/>
    <cellStyle name="Normal 54 2 2 3 2 2 3" xfId="34581" xr:uid="{0CDE9065-AEF8-485A-8A8F-99F8BEF1E24E}"/>
    <cellStyle name="Normal 54 2 2 3 2 3" xfId="23555" xr:uid="{421DB1C5-94FD-4BD7-B30E-14EC62D4C9F8}"/>
    <cellStyle name="Normal 54 2 2 3 2 4" xfId="31673" xr:uid="{FBC6B527-A631-4FA7-8C22-9C8323E7D408}"/>
    <cellStyle name="Normal 54 2 2 3 3" xfId="6505" xr:uid="{EF1FDE8D-03A5-4EA5-9F13-23B7B678DDD6}"/>
    <cellStyle name="Normal 54 2 2 3 3 2" xfId="25037" xr:uid="{8BAD1827-5D4F-4DF1-A887-5E74C331CB42}"/>
    <cellStyle name="Normal 54 2 2 3 3 3" xfId="33155" xr:uid="{BBF61E71-D013-447E-A9B0-5E6CEF2F3FE1}"/>
    <cellStyle name="Normal 54 2 2 3 4" xfId="22127" xr:uid="{926FCBF6-6F25-4EA4-AD2A-B7778FCFC513}"/>
    <cellStyle name="Normal 54 2 2 3 5" xfId="30245" xr:uid="{E27BAAD6-C26F-413A-9565-9A6DDDB2AD0D}"/>
    <cellStyle name="Normal 54 2 2 4" xfId="4284" xr:uid="{8D1DA3E4-E034-4C2A-8479-41CCBEC8C2BD}"/>
    <cellStyle name="Normal 54 2 2 4 2" xfId="7220" xr:uid="{53D0C7BB-D1F7-471C-BBE4-357FB00E861E}"/>
    <cellStyle name="Normal 54 2 2 4 2 2" xfId="25752" xr:uid="{E4DED1FA-2C02-4BDA-AC48-8571D38C0FE2}"/>
    <cellStyle name="Normal 54 2 2 4 2 3" xfId="33870" xr:uid="{DBF29C0C-2627-4C8B-AD6B-8EA2FC4146EB}"/>
    <cellStyle name="Normal 54 2 2 4 3" xfId="22844" xr:uid="{266C0DBF-F0BE-4D50-9F63-9061DC382091}"/>
    <cellStyle name="Normal 54 2 2 4 4" xfId="30962" xr:uid="{E9EAC97F-6B38-4EE7-92C1-DDB424F8C0A7}"/>
    <cellStyle name="Normal 54 2 2 5" xfId="5794" xr:uid="{D13DAB87-1426-4AA4-AAAE-CDCD8F4DB8EC}"/>
    <cellStyle name="Normal 54 2 2 5 2" xfId="24326" xr:uid="{F9EA0A6A-3E9B-42C0-A4FD-FD08F94D3C71}"/>
    <cellStyle name="Normal 54 2 2 5 3" xfId="32444" xr:uid="{7F41599F-022D-4EBC-B840-47406E27B9E0}"/>
    <cellStyle name="Normal 54 2 2 6" xfId="21312" xr:uid="{694DEAE5-CAA4-42E1-8C3A-0D7493F7561D}"/>
    <cellStyle name="Normal 54 2 2 7" xfId="29428" xr:uid="{E4584BB1-9709-4431-9AD3-1366709208CB}"/>
    <cellStyle name="Normal 54 2 3" xfId="2857" xr:uid="{F2E47193-1F80-45A2-9341-8D180E78E5ED}"/>
    <cellStyle name="Normal 54 2 3 2" xfId="3730" xr:uid="{CFC8F1D2-DA74-4A41-AECA-29137A1F76E1}"/>
    <cellStyle name="Normal 54 2 3 2 2" xfId="5163" xr:uid="{C6BC9CBC-2E18-4B57-BCDC-3A09EF80E27C}"/>
    <cellStyle name="Normal 54 2 3 2 2 2" xfId="8099" xr:uid="{88DC3AE4-113A-46E8-B9DF-71CA7E0C2A08}"/>
    <cellStyle name="Normal 54 2 3 2 2 2 2" xfId="26631" xr:uid="{D87DABB3-5D96-4ED6-B76A-1F2A64EA261E}"/>
    <cellStyle name="Normal 54 2 3 2 2 2 3" xfId="34749" xr:uid="{C07FE6F8-E24D-437D-8B8A-3AF55C64B79B}"/>
    <cellStyle name="Normal 54 2 3 2 2 3" xfId="23723" xr:uid="{BFE6D635-3CB3-41D9-A207-D73A1A58EC81}"/>
    <cellStyle name="Normal 54 2 3 2 2 4" xfId="31841" xr:uid="{61631345-ABB3-4EAE-8C0A-74E368F25DB5}"/>
    <cellStyle name="Normal 54 2 3 2 3" xfId="6673" xr:uid="{61EE8349-D32C-45E5-A4E3-DEA5B1F194E7}"/>
    <cellStyle name="Normal 54 2 3 2 3 2" xfId="25205" xr:uid="{1F8BF8E5-E46E-4BD5-88AD-A5919A934BFC}"/>
    <cellStyle name="Normal 54 2 3 2 3 3" xfId="33323" xr:uid="{59F7D5DA-D578-40CA-ADAB-B947BF2187E9}"/>
    <cellStyle name="Normal 54 2 3 2 4" xfId="22295" xr:uid="{17D154A4-E738-4254-8FCF-BF732EA5252A}"/>
    <cellStyle name="Normal 54 2 3 2 5" xfId="30413" xr:uid="{5BAE55DC-EFBE-44B4-8902-8E77545590DB}"/>
    <cellStyle name="Normal 54 2 3 3" xfId="4452" xr:uid="{1BE819CA-3F40-4508-A5DC-08FFAE954581}"/>
    <cellStyle name="Normal 54 2 3 3 2" xfId="7388" xr:uid="{12C3BAD5-95CB-4023-9961-3910E306BE23}"/>
    <cellStyle name="Normal 54 2 3 3 2 2" xfId="25920" xr:uid="{B69DC6BD-BDC8-46E3-9536-2B16E481133C}"/>
    <cellStyle name="Normal 54 2 3 3 2 3" xfId="34038" xr:uid="{5923EEF1-BDA7-4AAA-85F9-0C22E0B0A22D}"/>
    <cellStyle name="Normal 54 2 3 3 3" xfId="23012" xr:uid="{58AF7934-84EA-450D-B6B4-BBD8F62E6041}"/>
    <cellStyle name="Normal 54 2 3 3 4" xfId="31130" xr:uid="{2F520B43-20A9-4E19-886A-73ED4149CDCD}"/>
    <cellStyle name="Normal 54 2 3 4" xfId="5962" xr:uid="{BD916F1E-B9D8-42D7-B9F9-CC44726DE8A6}"/>
    <cellStyle name="Normal 54 2 3 4 2" xfId="24494" xr:uid="{41009F15-2ABB-42C1-B020-9C21E0D6C40B}"/>
    <cellStyle name="Normal 54 2 3 4 3" xfId="32612" xr:uid="{5060D909-D4DC-495A-B521-93D0D78F8A37}"/>
    <cellStyle name="Normal 54 2 3 5" xfId="21550" xr:uid="{3435887C-2C82-4129-82AA-FE18E3256DFD}"/>
    <cellStyle name="Normal 54 2 3 6" xfId="29666" xr:uid="{665B753B-43E4-4E89-8980-F466A67095AD}"/>
    <cellStyle name="Normal 54 2 4" xfId="3435" xr:uid="{8BAE337A-AE04-4F16-A40A-0478A3899B03}"/>
    <cellStyle name="Normal 54 2 4 2" xfId="4870" xr:uid="{ABE13A16-7205-4294-BFF7-8EBDF5701135}"/>
    <cellStyle name="Normal 54 2 4 2 2" xfId="7806" xr:uid="{8DA69BE8-BB2E-439F-BCF0-033CD2B79C39}"/>
    <cellStyle name="Normal 54 2 4 2 2 2" xfId="26338" xr:uid="{325D828E-C4D4-4FD0-ACCD-55495A0BD7A9}"/>
    <cellStyle name="Normal 54 2 4 2 2 3" xfId="34456" xr:uid="{8EA4FEA7-3382-49EF-8777-1F5A04DFFB41}"/>
    <cellStyle name="Normal 54 2 4 2 3" xfId="23430" xr:uid="{618FC5CC-EA29-45BD-A415-0AF6DD4B1C23}"/>
    <cellStyle name="Normal 54 2 4 2 4" xfId="31548" xr:uid="{EABB87A4-DFF4-4CA7-88F9-FC86BB38E5A1}"/>
    <cellStyle name="Normal 54 2 4 3" xfId="6380" xr:uid="{C8641276-BE54-49F6-97F4-889AAA5F544A}"/>
    <cellStyle name="Normal 54 2 4 3 2" xfId="24912" xr:uid="{83694202-A396-4E92-B7E0-2B1D109D067F}"/>
    <cellStyle name="Normal 54 2 4 3 3" xfId="33030" xr:uid="{CC3B3785-3906-4577-AA04-29F5401DDEA5}"/>
    <cellStyle name="Normal 54 2 4 4" xfId="22002" xr:uid="{7872E897-2252-4E9D-8211-335496EE523C}"/>
    <cellStyle name="Normal 54 2 4 5" xfId="30120" xr:uid="{D57DD842-443C-440A-8EC2-0640684760A7}"/>
    <cellStyle name="Normal 54 2 5" xfId="4159" xr:uid="{5E2625D6-80F2-40E9-B066-965E36DD68DD}"/>
    <cellStyle name="Normal 54 2 5 2" xfId="7095" xr:uid="{27407E93-77B6-4D61-8F0D-4C828242BAC7}"/>
    <cellStyle name="Normal 54 2 5 2 2" xfId="25627" xr:uid="{F894ADBD-9E86-408B-81A2-10F636A4179D}"/>
    <cellStyle name="Normal 54 2 5 2 3" xfId="33745" xr:uid="{8244249A-C06E-4796-BEED-B022D52F48BD}"/>
    <cellStyle name="Normal 54 2 5 3" xfId="22719" xr:uid="{63451B60-E9F0-404B-8FF5-012999DBC49D}"/>
    <cellStyle name="Normal 54 2 5 4" xfId="30837" xr:uid="{92C8DF38-9D08-49B7-81E8-259FFCC4BB00}"/>
    <cellStyle name="Normal 54 2 6" xfId="5669" xr:uid="{7BA8E1E4-E85C-4F4A-9DCE-799E569F6356}"/>
    <cellStyle name="Normal 54 2 6 2" xfId="24201" xr:uid="{B2FC0EBD-C817-4BB8-BD17-88440E68B603}"/>
    <cellStyle name="Normal 54 2 6 3" xfId="32319" xr:uid="{63352CE0-51F6-4870-B42A-434398E08B00}"/>
    <cellStyle name="Normal 54 2 7" xfId="11433" xr:uid="{56883BB7-2ABA-424B-8FC9-8D959110D88E}"/>
    <cellStyle name="Normal 54 2 7 2" xfId="27659" xr:uid="{44C32F02-1207-4A10-B4BB-BDA4CBF4867A}"/>
    <cellStyle name="Normal 54 2 7 3" xfId="35851" xr:uid="{086F18C6-9E5E-42DA-9A77-A105F789A5C6}"/>
    <cellStyle name="Normal 54 2 8" xfId="2254" xr:uid="{52F468F9-C661-4AA2-BE25-CD3383540607}"/>
    <cellStyle name="Normal 54 2 8 2" xfId="21183" xr:uid="{B616D1CB-1914-4E1D-AF7D-1BACE4EE1E6E}"/>
    <cellStyle name="Normal 54 2 8 3" xfId="29299" xr:uid="{F1662614-1EB5-41DC-9C55-B13F8BC67ED6}"/>
    <cellStyle name="Normal 54 2 9" xfId="20778" xr:uid="{7F02FC71-01B1-4C7E-A159-0856E18E5F1A}"/>
    <cellStyle name="Normal 54 3" xfId="2346" xr:uid="{4364733B-84BF-4E2F-AA48-8B2AA3A7BE2D}"/>
    <cellStyle name="Normal 54 3 2" xfId="2936" xr:uid="{E2F41C14-499D-4400-B16B-094CE8FD0100}"/>
    <cellStyle name="Normal 54 3 2 2" xfId="3809" xr:uid="{45FCBAE9-E17C-4865-A1AA-BED83F122C48}"/>
    <cellStyle name="Normal 54 3 2 2 2" xfId="5242" xr:uid="{A44FF16C-0843-4DEE-8F3D-2050DDC429A3}"/>
    <cellStyle name="Normal 54 3 2 2 2 2" xfId="8178" xr:uid="{4ACEB51E-0CC6-4B34-9F11-53E1079F94F5}"/>
    <cellStyle name="Normal 54 3 2 2 2 2 2" xfId="26710" xr:uid="{AB3DD6CF-58A2-4218-848B-8D9ED7A97BF0}"/>
    <cellStyle name="Normal 54 3 2 2 2 2 3" xfId="34828" xr:uid="{14EC8841-7E95-4711-9FF4-77CC29454809}"/>
    <cellStyle name="Normal 54 3 2 2 2 3" xfId="23802" xr:uid="{5E1984E5-0E71-47C9-8F9A-3C3DAF905C1A}"/>
    <cellStyle name="Normal 54 3 2 2 2 4" xfId="31920" xr:uid="{AC53FB57-1D5A-4B0B-AB9E-4FA4FCCF6D7B}"/>
    <cellStyle name="Normal 54 3 2 2 3" xfId="6752" xr:uid="{A3614264-1D81-427A-AEA7-553EB712323B}"/>
    <cellStyle name="Normal 54 3 2 2 3 2" xfId="25284" xr:uid="{D1F091F1-DE04-4DFA-8F92-4C3A70C49E2D}"/>
    <cellStyle name="Normal 54 3 2 2 3 3" xfId="33402" xr:uid="{AD30595D-29C4-4999-ACAF-212E8BBE7B20}"/>
    <cellStyle name="Normal 54 3 2 2 4" xfId="22374" xr:uid="{59001A49-6639-469D-B4C4-3AFA5819B5FB}"/>
    <cellStyle name="Normal 54 3 2 2 5" xfId="30492" xr:uid="{623AF34A-59A9-41F3-B95E-FD11ADAF3AC3}"/>
    <cellStyle name="Normal 54 3 2 3" xfId="4531" xr:uid="{C61838FA-C9A6-4AFC-B83B-21590A8E706F}"/>
    <cellStyle name="Normal 54 3 2 3 2" xfId="7467" xr:uid="{65EF70A8-0BE4-452F-8C4B-0384328EDCC3}"/>
    <cellStyle name="Normal 54 3 2 3 2 2" xfId="25999" xr:uid="{70D845A7-B7BD-4CED-BD4D-BC69B9BB5140}"/>
    <cellStyle name="Normal 54 3 2 3 2 3" xfId="34117" xr:uid="{2BD7ED1E-8A63-4DE4-987E-1987BFE994CB}"/>
    <cellStyle name="Normal 54 3 2 3 3" xfId="23091" xr:uid="{73C2781E-7B97-4CB9-A6DC-5DD673DBC631}"/>
    <cellStyle name="Normal 54 3 2 3 4" xfId="31209" xr:uid="{1DCE088D-82A2-45CF-8BB5-738B02C4BFE2}"/>
    <cellStyle name="Normal 54 3 2 4" xfId="6041" xr:uid="{81A9D4C1-C020-4A67-9EEB-ECA88A6CB228}"/>
    <cellStyle name="Normal 54 3 2 4 2" xfId="24573" xr:uid="{1F91870E-70B5-4A57-AC3B-FBB4DA773F94}"/>
    <cellStyle name="Normal 54 3 2 4 3" xfId="32691" xr:uid="{5B9106D9-D28D-4A16-A9F0-ECC87EAA21C8}"/>
    <cellStyle name="Normal 54 3 2 5" xfId="21629" xr:uid="{3FD51919-A373-4041-8C56-BC605E6D33D7}"/>
    <cellStyle name="Normal 54 3 2 6" xfId="29745" xr:uid="{7028715C-5C89-4718-A6FB-22DA3203C229}"/>
    <cellStyle name="Normal 54 3 3" xfId="3514" xr:uid="{D4A86613-BB32-4D5A-9800-E970506168D7}"/>
    <cellStyle name="Normal 54 3 3 2" xfId="4949" xr:uid="{E4DB31AB-2EE3-438C-8C31-CD026A2BEA22}"/>
    <cellStyle name="Normal 54 3 3 2 2" xfId="7885" xr:uid="{0173BBA9-E311-4B68-AA1B-A3954E149D5C}"/>
    <cellStyle name="Normal 54 3 3 2 2 2" xfId="26417" xr:uid="{0490B3C3-3231-4564-AE6D-C45D860C98EB}"/>
    <cellStyle name="Normal 54 3 3 2 2 3" xfId="34535" xr:uid="{86C1854C-2F06-4912-AB44-8C8F616507D0}"/>
    <cellStyle name="Normal 54 3 3 2 3" xfId="23509" xr:uid="{BD60547C-4F94-467E-9B45-F17BC42EB4B5}"/>
    <cellStyle name="Normal 54 3 3 2 4" xfId="31627" xr:uid="{F7EF176B-64CB-4DEF-BD5B-6382E851FB22}"/>
    <cellStyle name="Normal 54 3 3 3" xfId="6459" xr:uid="{40C30280-6D35-419B-9AB6-162541CE6F87}"/>
    <cellStyle name="Normal 54 3 3 3 2" xfId="24991" xr:uid="{CB7DA827-DC64-4F10-83C9-D54A0D26CEAB}"/>
    <cellStyle name="Normal 54 3 3 3 3" xfId="33109" xr:uid="{EB697BA7-EC64-4B89-AA94-0506F7B2E315}"/>
    <cellStyle name="Normal 54 3 3 4" xfId="22081" xr:uid="{699D6DA0-308F-41F6-89C0-ACC9E406E603}"/>
    <cellStyle name="Normal 54 3 3 5" xfId="30199" xr:uid="{CB50279A-E0F4-4E01-84EA-0B9C600278D7}"/>
    <cellStyle name="Normal 54 3 4" xfId="4238" xr:uid="{408C7A09-1BAE-4DF2-8C53-A27BFC79173F}"/>
    <cellStyle name="Normal 54 3 4 2" xfId="7174" xr:uid="{91FD7220-6AD2-4B30-AFFD-D799152267C0}"/>
    <cellStyle name="Normal 54 3 4 2 2" xfId="25706" xr:uid="{7C25C58F-A452-45C2-93D8-E219D0BBA406}"/>
    <cellStyle name="Normal 54 3 4 2 3" xfId="33824" xr:uid="{543961FF-D4D9-4B09-AD83-307D2BA61225}"/>
    <cellStyle name="Normal 54 3 4 3" xfId="22798" xr:uid="{80BE446B-8414-4FCB-AB63-3010DDF74163}"/>
    <cellStyle name="Normal 54 3 4 4" xfId="30916" xr:uid="{48E6B4D6-CD01-4A5B-B33E-BFE966939BC0}"/>
    <cellStyle name="Normal 54 3 5" xfId="5748" xr:uid="{1266790D-0DA9-421B-AE60-EF5CA9552021}"/>
    <cellStyle name="Normal 54 3 5 2" xfId="24280" xr:uid="{A6D9785F-1EA7-43E1-8E5C-D61E89CC26B1}"/>
    <cellStyle name="Normal 54 3 5 3" xfId="32398" xr:uid="{B310D138-FA73-4889-B13F-43CF3B9ECE33}"/>
    <cellStyle name="Normal 54 3 6" xfId="21265" xr:uid="{FCDB0364-8C28-4259-8CA6-46376C732D81}"/>
    <cellStyle name="Normal 54 3 7" xfId="29381" xr:uid="{06DDA1DF-54B3-4336-B844-3EC2D00E8B7F}"/>
    <cellStyle name="Normal 54 4" xfId="2777" xr:uid="{E4000EB1-FEA0-4335-B458-4AFAFF20E3AB}"/>
    <cellStyle name="Normal 54 4 2" xfId="3666" xr:uid="{4449F0A0-04FD-4178-A013-DCCF4571A19B}"/>
    <cellStyle name="Normal 54 4 2 2" xfId="5099" xr:uid="{35064712-258F-4F5C-B334-7EEA4A0EA469}"/>
    <cellStyle name="Normal 54 4 2 2 2" xfId="8035" xr:uid="{A9D7DC62-34C1-4B00-9189-31822D04DCBE}"/>
    <cellStyle name="Normal 54 4 2 2 2 2" xfId="26567" xr:uid="{8C14EADA-BA7F-475F-B330-FA1860D81557}"/>
    <cellStyle name="Normal 54 4 2 2 2 3" xfId="34685" xr:uid="{83F1E4C5-4221-43FC-80B2-9FCE50FB44D5}"/>
    <cellStyle name="Normal 54 4 2 2 3" xfId="23659" xr:uid="{BA5ECC41-CAC4-4FAD-A4FC-6B388DEC3013}"/>
    <cellStyle name="Normal 54 4 2 2 4" xfId="31777" xr:uid="{272E65EA-6367-4A75-AB9B-1F1301CAF239}"/>
    <cellStyle name="Normal 54 4 2 3" xfId="6609" xr:uid="{BEABCB9D-6A2A-460B-B44A-CE665A268D82}"/>
    <cellStyle name="Normal 54 4 2 3 2" xfId="25141" xr:uid="{7EDD8229-57AB-4366-9A59-54AAA1925B26}"/>
    <cellStyle name="Normal 54 4 2 3 3" xfId="33259" xr:uid="{40D1A387-38DF-4412-B4A1-09562F951F12}"/>
    <cellStyle name="Normal 54 4 2 4" xfId="22231" xr:uid="{98F52BBA-1CCC-4033-BB57-609654423220}"/>
    <cellStyle name="Normal 54 4 2 5" xfId="30349" xr:uid="{FBBBB77E-68B3-4AFF-B313-2898668EB8B2}"/>
    <cellStyle name="Normal 54 4 3" xfId="4388" xr:uid="{FCF37272-DEB2-4A04-B7C5-718270E189B2}"/>
    <cellStyle name="Normal 54 4 3 2" xfId="7324" xr:uid="{E97E6109-5576-4AE7-9539-B8DBB7C16404}"/>
    <cellStyle name="Normal 54 4 3 2 2" xfId="25856" xr:uid="{4C8F9C7F-71F9-4F01-894D-2E367A5E3045}"/>
    <cellStyle name="Normal 54 4 3 2 3" xfId="33974" xr:uid="{1E45584C-EDB8-4B30-BD28-B42D0189D80C}"/>
    <cellStyle name="Normal 54 4 3 3" xfId="22948" xr:uid="{872B2740-8944-428B-A2F0-803344745874}"/>
    <cellStyle name="Normal 54 4 3 4" xfId="31066" xr:uid="{D5DCC984-F71C-4789-B694-72E326FB461E}"/>
    <cellStyle name="Normal 54 4 4" xfId="5898" xr:uid="{A182EBB9-FD3B-4762-B907-F8132735FA00}"/>
    <cellStyle name="Normal 54 4 4 2" xfId="24430" xr:uid="{810068AD-62BA-4003-B85B-4B3197D275B4}"/>
    <cellStyle name="Normal 54 4 4 3" xfId="32548" xr:uid="{BF9ADEBD-80CD-4E76-8CC8-A3EA14BE1525}"/>
    <cellStyle name="Normal 54 4 5" xfId="21483" xr:uid="{4C18E6C2-5B5A-486D-AFFF-D4CBD30F68D5}"/>
    <cellStyle name="Normal 54 4 6" xfId="29599" xr:uid="{26E43A05-C177-4D92-A853-3C609A936FF1}"/>
    <cellStyle name="Normal 54 5" xfId="3357" xr:uid="{18723CAE-0329-4D74-A936-2798A0B97449}"/>
    <cellStyle name="Normal 54 5 2" xfId="4792" xr:uid="{1C578121-2F0E-4C1E-9C72-631148929A32}"/>
    <cellStyle name="Normal 54 5 2 2" xfId="7728" xr:uid="{7D3C0472-A160-422C-A5AE-2202BB861C42}"/>
    <cellStyle name="Normal 54 5 2 2 2" xfId="26260" xr:uid="{5313C785-A4A5-428B-BE8D-4924ED6F6FA0}"/>
    <cellStyle name="Normal 54 5 2 2 3" xfId="34378" xr:uid="{0819CF84-AD6E-4F5B-8080-E25ADF1A806D}"/>
    <cellStyle name="Normal 54 5 2 3" xfId="23352" xr:uid="{EEC1FDF1-1725-4548-A5FA-E9882EF7B35D}"/>
    <cellStyle name="Normal 54 5 2 4" xfId="31470" xr:uid="{4F682F15-CC6F-4854-AFB8-D31BA26EF589}"/>
    <cellStyle name="Normal 54 5 3" xfId="6302" xr:uid="{2EA89EDD-3752-4E49-9F6F-3B8007D88077}"/>
    <cellStyle name="Normal 54 5 3 2" xfId="24834" xr:uid="{D76F14D8-F273-4BC7-9F61-78BF623E403F}"/>
    <cellStyle name="Normal 54 5 3 3" xfId="32952" xr:uid="{7EFCBFF8-7C27-4673-B033-B3A43211B7C0}"/>
    <cellStyle name="Normal 54 5 4" xfId="21924" xr:uid="{E512E9CF-19B0-4EA4-8184-6893AF486593}"/>
    <cellStyle name="Normal 54 5 5" xfId="30042" xr:uid="{9FB1BCF3-F93B-4692-A9BE-A9D9B224FC1D}"/>
    <cellStyle name="Normal 54 6" xfId="4081" xr:uid="{AD471FB2-4953-47C5-BFE8-A82ED41AAA65}"/>
    <cellStyle name="Normal 54 6 2" xfId="7017" xr:uid="{8383CE04-A02E-4962-B2CD-CA7039525B91}"/>
    <cellStyle name="Normal 54 6 2 2" xfId="25549" xr:uid="{FE3D8218-11B5-4660-9D3F-28264E7E2249}"/>
    <cellStyle name="Normal 54 6 2 3" xfId="33667" xr:uid="{A379114B-5D92-4504-B44C-A6014D1F8A75}"/>
    <cellStyle name="Normal 54 6 3" xfId="22641" xr:uid="{06B4BF2B-4BB0-4B7C-88F3-2DE350446205}"/>
    <cellStyle name="Normal 54 6 4" xfId="30759" xr:uid="{CDB4E53F-F454-4F16-953E-9F3B41616C5C}"/>
    <cellStyle name="Normal 54 7" xfId="5591" xr:uid="{323B155C-C4C4-4ABF-862D-D505EF838399}"/>
    <cellStyle name="Normal 54 7 2" xfId="24123" xr:uid="{7E51F7FC-22F0-436B-9684-7320886B745F}"/>
    <cellStyle name="Normal 54 7 3" xfId="32241" xr:uid="{1A12504B-2C00-4923-B05F-A834226FA3F0}"/>
    <cellStyle name="Normal 54 8" xfId="11432" xr:uid="{3A64024B-E0FA-4D17-BA78-16D9C5006BD1}"/>
    <cellStyle name="Normal 54 8 2" xfId="27658" xr:uid="{11CAFB38-E966-4AE2-B71B-0ED05BDA2917}"/>
    <cellStyle name="Normal 54 8 3" xfId="35850" xr:uid="{C60B599C-EF60-411B-A11D-A0A08EB683E8}"/>
    <cellStyle name="Normal 54 9" xfId="2120" xr:uid="{4DEFB7C1-896D-4505-BADF-D2E48FCFAD5D}"/>
    <cellStyle name="Normal 54 9 2" xfId="21090" xr:uid="{90D3B29C-DC84-4D71-AE89-7A0791DE83CA}"/>
    <cellStyle name="Normal 54 9 3" xfId="29206" xr:uid="{AF9E2A41-590C-47B6-BDD7-788FBD309E65}"/>
    <cellStyle name="Normal 55" xfId="695" xr:uid="{FEBC65F9-5D22-4F57-B5C7-8A4ED03844FC}"/>
    <cellStyle name="Normal 55 10" xfId="20469" xr:uid="{33D5535A-CF97-4DC6-AD69-1DC0186B31E1}"/>
    <cellStyle name="Normal 55 11" xfId="28565" xr:uid="{9BE11D85-F83D-4ED5-A9D1-9FF5B5776DC0}"/>
    <cellStyle name="Normal 55 2" xfId="1023" xr:uid="{0659E293-1F5F-4D51-9037-6032291D2DB0}"/>
    <cellStyle name="Normal 55 2 10" xfId="28874" xr:uid="{916F0111-9BFE-49DA-A3EA-0E5AD334690C}"/>
    <cellStyle name="Normal 55 2 2" xfId="2395" xr:uid="{7B896360-83B2-4280-A66F-2ECEB6EE948E}"/>
    <cellStyle name="Normal 55 2 2 2" xfId="2983" xr:uid="{0E60C1F0-2626-42B1-9857-0202C6ABB010}"/>
    <cellStyle name="Normal 55 2 2 2 2" xfId="3856" xr:uid="{D06A0603-8AE6-4603-873C-C25AF00A9904}"/>
    <cellStyle name="Normal 55 2 2 2 2 2" xfId="5289" xr:uid="{FB1FC6B8-2AFC-4049-ABB3-0C1403F71999}"/>
    <cellStyle name="Normal 55 2 2 2 2 2 2" xfId="8225" xr:uid="{AB6AAA64-55C6-4065-B488-CAEFBEED2DBC}"/>
    <cellStyle name="Normal 55 2 2 2 2 2 2 2" xfId="26757" xr:uid="{64B73C78-BFC3-4D9D-82CD-E55D0E1F229F}"/>
    <cellStyle name="Normal 55 2 2 2 2 2 2 3" xfId="34875" xr:uid="{6043BEDB-101B-457C-935B-400EF9AF8FF9}"/>
    <cellStyle name="Normal 55 2 2 2 2 2 3" xfId="23849" xr:uid="{69949ECF-1CC0-403D-B67E-8A3B4B1766D5}"/>
    <cellStyle name="Normal 55 2 2 2 2 2 4" xfId="31967" xr:uid="{7E4461F6-82B0-4B4A-82D3-67EC50E5DAA0}"/>
    <cellStyle name="Normal 55 2 2 2 2 3" xfId="6799" xr:uid="{DD9A17BB-2360-4B1E-BCA7-B939E6B2AF45}"/>
    <cellStyle name="Normal 55 2 2 2 2 3 2" xfId="25331" xr:uid="{75948284-C569-409C-8697-5FF94D0B698B}"/>
    <cellStyle name="Normal 55 2 2 2 2 3 3" xfId="33449" xr:uid="{96986BA7-451E-4C94-A402-50E3996119AB}"/>
    <cellStyle name="Normal 55 2 2 2 2 4" xfId="22421" xr:uid="{6C87DC24-2DBC-4782-A868-70F8E63AEF08}"/>
    <cellStyle name="Normal 55 2 2 2 2 5" xfId="30539" xr:uid="{EC76CBF9-8F7C-46BB-8DF4-ADFEDF4A8328}"/>
    <cellStyle name="Normal 55 2 2 2 3" xfId="4578" xr:uid="{891FC12C-9180-4921-B688-B93287421226}"/>
    <cellStyle name="Normal 55 2 2 2 3 2" xfId="7514" xr:uid="{9B6505D1-80F4-4227-9FA4-38DFF6072DA0}"/>
    <cellStyle name="Normal 55 2 2 2 3 2 2" xfId="26046" xr:uid="{9241C9F5-D1E3-44E7-BFFA-279892D4E476}"/>
    <cellStyle name="Normal 55 2 2 2 3 2 3" xfId="34164" xr:uid="{17ED661F-4F60-4860-A1FF-D8D61BDE8DE2}"/>
    <cellStyle name="Normal 55 2 2 2 3 3" xfId="23138" xr:uid="{EA0CD6E8-97FE-453E-BCE6-C7DC8091513A}"/>
    <cellStyle name="Normal 55 2 2 2 3 4" xfId="31256" xr:uid="{2767F44F-C6E8-43E3-9804-DD49528ED31F}"/>
    <cellStyle name="Normal 55 2 2 2 4" xfId="6088" xr:uid="{8FDCC9A3-4CC1-4156-B7EC-978B3DA53FAE}"/>
    <cellStyle name="Normal 55 2 2 2 4 2" xfId="24620" xr:uid="{4899DC50-E46C-49E5-B92A-9ACBA20D462F}"/>
    <cellStyle name="Normal 55 2 2 2 4 3" xfId="32738" xr:uid="{A61E9DC5-364B-472B-9546-763FF65726BF}"/>
    <cellStyle name="Normal 55 2 2 2 5" xfId="21676" xr:uid="{3187E2AD-2921-4494-BD4C-63EA87BB2D27}"/>
    <cellStyle name="Normal 55 2 2 2 6" xfId="29792" xr:uid="{1036C70B-225B-426F-B82C-43A3F3C8D5BB}"/>
    <cellStyle name="Normal 55 2 2 3" xfId="3561" xr:uid="{7175303B-5D61-41BB-8832-46DFB6805E3C}"/>
    <cellStyle name="Normal 55 2 2 3 2" xfId="4996" xr:uid="{97CF467B-6555-41B4-A33B-F9D8C9CC74D9}"/>
    <cellStyle name="Normal 55 2 2 3 2 2" xfId="7932" xr:uid="{2E0CC501-2B9F-4929-BA12-DF76C7D80D93}"/>
    <cellStyle name="Normal 55 2 2 3 2 2 2" xfId="26464" xr:uid="{A85E5F3E-2FEF-47D8-9F9B-DFF3614EC105}"/>
    <cellStyle name="Normal 55 2 2 3 2 2 3" xfId="34582" xr:uid="{541AFFA8-E886-4BFA-B1E0-C46F2B664E02}"/>
    <cellStyle name="Normal 55 2 2 3 2 3" xfId="23556" xr:uid="{E626D72F-DFC8-4BFB-ADCC-482A4C301636}"/>
    <cellStyle name="Normal 55 2 2 3 2 4" xfId="31674" xr:uid="{93B17E63-F4C0-48B4-9170-5ABCFBB83658}"/>
    <cellStyle name="Normal 55 2 2 3 3" xfId="6506" xr:uid="{41B350A9-B35F-4C2F-AB16-51F36025A907}"/>
    <cellStyle name="Normal 55 2 2 3 3 2" xfId="25038" xr:uid="{DB58ABB1-4C45-4F1B-808B-445A7A6815BB}"/>
    <cellStyle name="Normal 55 2 2 3 3 3" xfId="33156" xr:uid="{460EC09E-D907-426C-85C3-3087891F356A}"/>
    <cellStyle name="Normal 55 2 2 3 4" xfId="22128" xr:uid="{34F38FAA-C334-439C-BDA6-25FE030E6255}"/>
    <cellStyle name="Normal 55 2 2 3 5" xfId="30246" xr:uid="{40529BEC-36FD-429B-95D9-BB9C324BC78F}"/>
    <cellStyle name="Normal 55 2 2 4" xfId="4285" xr:uid="{D16069FE-A83E-4702-9A0C-48F50618D0F4}"/>
    <cellStyle name="Normal 55 2 2 4 2" xfId="7221" xr:uid="{F97017C0-A0EC-4108-9329-96438BB79703}"/>
    <cellStyle name="Normal 55 2 2 4 2 2" xfId="25753" xr:uid="{F09D86C5-3010-4921-8602-C03ADD2CD262}"/>
    <cellStyle name="Normal 55 2 2 4 2 3" xfId="33871" xr:uid="{4C01E70E-AAD9-49A9-BEFE-76534EA0B41D}"/>
    <cellStyle name="Normal 55 2 2 4 3" xfId="22845" xr:uid="{F21BF8B5-C47B-44B4-8DB6-7F02B0679770}"/>
    <cellStyle name="Normal 55 2 2 4 4" xfId="30963" xr:uid="{5B93BF8B-8FD4-472B-995F-715A41122B8C}"/>
    <cellStyle name="Normal 55 2 2 5" xfId="5795" xr:uid="{4185DE1F-2DE5-43A9-9F50-279A87C9220F}"/>
    <cellStyle name="Normal 55 2 2 5 2" xfId="24327" xr:uid="{D24CE8D7-0653-4F10-BBDC-832DE837A279}"/>
    <cellStyle name="Normal 55 2 2 5 3" xfId="32445" xr:uid="{368BFC0D-7AEA-4A2C-B955-EAE4B182EEDD}"/>
    <cellStyle name="Normal 55 2 2 6" xfId="21313" xr:uid="{9FD41D28-901B-4072-87BE-E2A5F0AB8111}"/>
    <cellStyle name="Normal 55 2 2 7" xfId="29429" xr:uid="{CB364804-2CCE-4038-AD99-0A8BDBE7C06D}"/>
    <cellStyle name="Normal 55 2 3" xfId="2858" xr:uid="{DFEFBD20-B0FF-4BD3-9F4E-422DBA12CE37}"/>
    <cellStyle name="Normal 55 2 3 2" xfId="3731" xr:uid="{735EA6C7-8FEB-46A4-9BAD-49F19D893DA7}"/>
    <cellStyle name="Normal 55 2 3 2 2" xfId="5164" xr:uid="{ACDB55DD-D904-4C4B-9967-219A905AA285}"/>
    <cellStyle name="Normal 55 2 3 2 2 2" xfId="8100" xr:uid="{AEF2465D-E73C-4520-AB8A-4FD9B691F44E}"/>
    <cellStyle name="Normal 55 2 3 2 2 2 2" xfId="26632" xr:uid="{1A6D847A-EE85-4585-BCFF-359A9EA3BD20}"/>
    <cellStyle name="Normal 55 2 3 2 2 2 3" xfId="34750" xr:uid="{ACF259CF-8E6A-4810-B86F-DF6B4FD9A17F}"/>
    <cellStyle name="Normal 55 2 3 2 2 3" xfId="23724" xr:uid="{F749CA58-5D45-4CAB-B8B5-FC84CBFCF9DD}"/>
    <cellStyle name="Normal 55 2 3 2 2 4" xfId="31842" xr:uid="{79B83D4E-6795-46D9-9CFE-A2B44C9DACE9}"/>
    <cellStyle name="Normal 55 2 3 2 3" xfId="6674" xr:uid="{711F4327-D553-4FE7-B6C4-D97CAF611D1F}"/>
    <cellStyle name="Normal 55 2 3 2 3 2" xfId="25206" xr:uid="{8166FE39-031E-4203-B36D-AD4A25F3419B}"/>
    <cellStyle name="Normal 55 2 3 2 3 3" xfId="33324" xr:uid="{D92D3C10-8A42-45BB-B42F-18E3B0F46896}"/>
    <cellStyle name="Normal 55 2 3 2 4" xfId="22296" xr:uid="{E5334842-469C-428D-BA72-D6BF90FD2DA8}"/>
    <cellStyle name="Normal 55 2 3 2 5" xfId="30414" xr:uid="{F858DA5C-E499-46A1-964C-7DE59561F3EB}"/>
    <cellStyle name="Normal 55 2 3 3" xfId="4453" xr:uid="{0ABA3427-203F-4ABE-966B-22CAC1DFE78F}"/>
    <cellStyle name="Normal 55 2 3 3 2" xfId="7389" xr:uid="{51124B65-7D6D-497E-AA3B-E5CD4805A0D5}"/>
    <cellStyle name="Normal 55 2 3 3 2 2" xfId="25921" xr:uid="{A71E105B-5420-49DF-ABD9-0BD8C12EB715}"/>
    <cellStyle name="Normal 55 2 3 3 2 3" xfId="34039" xr:uid="{04E8B961-17A5-429F-B517-806A1682248B}"/>
    <cellStyle name="Normal 55 2 3 3 3" xfId="23013" xr:uid="{CD6FB9D4-6556-4EE2-A53D-1AC65289A462}"/>
    <cellStyle name="Normal 55 2 3 3 4" xfId="31131" xr:uid="{AC4FCAEC-4DB6-4DD6-923F-CADA611C451C}"/>
    <cellStyle name="Normal 55 2 3 4" xfId="5963" xr:uid="{06D92D1A-D601-402A-8014-1E78943D7222}"/>
    <cellStyle name="Normal 55 2 3 4 2" xfId="24495" xr:uid="{1BE368E5-ADA2-4AFD-9894-8DCE5C111823}"/>
    <cellStyle name="Normal 55 2 3 4 3" xfId="32613" xr:uid="{65233332-19DA-4A53-A7C8-D376225E77EF}"/>
    <cellStyle name="Normal 55 2 3 5" xfId="21551" xr:uid="{03D3E9B5-2356-472A-9BD7-904CE871FA45}"/>
    <cellStyle name="Normal 55 2 3 6" xfId="29667" xr:uid="{5A83F99F-3272-4227-8898-FC04A810963C}"/>
    <cellStyle name="Normal 55 2 4" xfId="3436" xr:uid="{C3D389EB-F7A9-4238-98A3-223CBB37E593}"/>
    <cellStyle name="Normal 55 2 4 2" xfId="4871" xr:uid="{55335DAA-6C3B-4A31-B794-0A038FA18F26}"/>
    <cellStyle name="Normal 55 2 4 2 2" xfId="7807" xr:uid="{AF92143C-82EC-46B0-8BD1-160879843F52}"/>
    <cellStyle name="Normal 55 2 4 2 2 2" xfId="26339" xr:uid="{331C0000-0511-48CB-A704-23BDC5E34A89}"/>
    <cellStyle name="Normal 55 2 4 2 2 3" xfId="34457" xr:uid="{1F3B86D1-86EB-4A69-85AD-FAB3155ECD74}"/>
    <cellStyle name="Normal 55 2 4 2 3" xfId="23431" xr:uid="{67D07169-1413-4446-A92F-FC4EC091EA60}"/>
    <cellStyle name="Normal 55 2 4 2 4" xfId="31549" xr:uid="{B68C8E2C-C1E1-40F7-A960-9954BDDF60E5}"/>
    <cellStyle name="Normal 55 2 4 3" xfId="6381" xr:uid="{758A9595-F51E-45C5-A2FB-D49B0C1C1BCA}"/>
    <cellStyle name="Normal 55 2 4 3 2" xfId="24913" xr:uid="{42803763-6AF3-42EF-BE15-5454A66C7226}"/>
    <cellStyle name="Normal 55 2 4 3 3" xfId="33031" xr:uid="{5F7D6EA1-CD54-451A-8051-7DB392146953}"/>
    <cellStyle name="Normal 55 2 4 4" xfId="22003" xr:uid="{4B814905-BFB3-41F7-96E6-28690A0DFAFC}"/>
    <cellStyle name="Normal 55 2 4 5" xfId="30121" xr:uid="{32E2BABF-F5FF-428A-90C5-59554F9989D1}"/>
    <cellStyle name="Normal 55 2 5" xfId="4160" xr:uid="{C2882C75-C594-40C0-BDB7-41F068FA064B}"/>
    <cellStyle name="Normal 55 2 5 2" xfId="7096" xr:uid="{7C86CD90-8128-4CB5-9D04-C61E8AB1158B}"/>
    <cellStyle name="Normal 55 2 5 2 2" xfId="25628" xr:uid="{71C6B5C9-86B3-4B7C-BC22-3FBB5D47B5C4}"/>
    <cellStyle name="Normal 55 2 5 2 3" xfId="33746" xr:uid="{45A1B8C8-A3AC-4C57-A8AF-6286E395C418}"/>
    <cellStyle name="Normal 55 2 5 3" xfId="22720" xr:uid="{B8554EC1-4E74-419E-ABD2-7772E6E8B819}"/>
    <cellStyle name="Normal 55 2 5 4" xfId="30838" xr:uid="{FD6B0B8A-F28A-4CE0-8DBE-E3B009B75E55}"/>
    <cellStyle name="Normal 55 2 6" xfId="5670" xr:uid="{0A16C855-BEAA-4AD7-902D-83A2CBFCE4B3}"/>
    <cellStyle name="Normal 55 2 6 2" xfId="24202" xr:uid="{1B890614-2C29-4B50-BE4D-CA5B31454955}"/>
    <cellStyle name="Normal 55 2 6 3" xfId="32320" xr:uid="{E493E1FF-B765-4CB8-A588-F4E8633B9FF4}"/>
    <cellStyle name="Normal 55 2 7" xfId="11435" xr:uid="{B312AB1E-DC77-4D7F-9689-F1D5AFD6F5EC}"/>
    <cellStyle name="Normal 55 2 7 2" xfId="27660" xr:uid="{854E6A4E-F296-4F66-BA0D-23CCF07E3ADD}"/>
    <cellStyle name="Normal 55 2 7 3" xfId="35852" xr:uid="{5239777F-2FC0-4B3B-9191-F12FEEE7F72C}"/>
    <cellStyle name="Normal 55 2 8" xfId="2255" xr:uid="{E9833E4B-017B-4008-9C96-8D8251EB9244}"/>
    <cellStyle name="Normal 55 2 8 2" xfId="21184" xr:uid="{8CD352CF-68C0-4414-8B3B-508278BFB957}"/>
    <cellStyle name="Normal 55 2 8 3" xfId="29300" xr:uid="{17AA3D4C-1912-4797-A56C-4B9CCE408815}"/>
    <cellStyle name="Normal 55 2 9" xfId="20779" xr:uid="{F591E04C-F2B7-41A8-9144-E54063CA527B}"/>
    <cellStyle name="Normal 55 3" xfId="2347" xr:uid="{303B1DDB-28D9-4DFC-81F5-2D1101B7A6D4}"/>
    <cellStyle name="Normal 55 3 2" xfId="2937" xr:uid="{F68C48A8-D457-4AEA-82CE-AE65E1306F54}"/>
    <cellStyle name="Normal 55 3 2 2" xfId="3810" xr:uid="{0D91C310-8501-4FAB-8723-FE695B65A35E}"/>
    <cellStyle name="Normal 55 3 2 2 2" xfId="5243" xr:uid="{962AFD2C-B29C-473C-A47B-6B3ABC4831E0}"/>
    <cellStyle name="Normal 55 3 2 2 2 2" xfId="8179" xr:uid="{656FFEA7-59B6-40CA-9BF1-C343ACB6C105}"/>
    <cellStyle name="Normal 55 3 2 2 2 2 2" xfId="26711" xr:uid="{1A111184-3C9B-4B29-ABA6-402134D2BC78}"/>
    <cellStyle name="Normal 55 3 2 2 2 2 3" xfId="34829" xr:uid="{F06A3C18-E2F0-47CE-9224-58E993A30A4E}"/>
    <cellStyle name="Normal 55 3 2 2 2 3" xfId="23803" xr:uid="{E7F2ABBE-4EFE-4968-8113-9D844422F9D8}"/>
    <cellStyle name="Normal 55 3 2 2 2 4" xfId="31921" xr:uid="{5A3ECD8B-5824-429D-9847-EAF43D57C8C6}"/>
    <cellStyle name="Normal 55 3 2 2 3" xfId="6753" xr:uid="{D70B8877-8261-494E-BD00-6B0B5897472F}"/>
    <cellStyle name="Normal 55 3 2 2 3 2" xfId="25285" xr:uid="{8A3D49CA-D24A-4CB9-B9E0-23F7B1FB69DF}"/>
    <cellStyle name="Normal 55 3 2 2 3 3" xfId="33403" xr:uid="{0CC66B03-201F-4603-897A-B0B3B94D6B62}"/>
    <cellStyle name="Normal 55 3 2 2 4" xfId="22375" xr:uid="{7A09915C-8152-49F5-8EBF-8A6AE88C5686}"/>
    <cellStyle name="Normal 55 3 2 2 5" xfId="30493" xr:uid="{F7A4F1A7-2066-4411-A128-ABAD1D88892A}"/>
    <cellStyle name="Normal 55 3 2 3" xfId="4532" xr:uid="{F22CD853-9B4E-452D-A002-C74AE0A009E4}"/>
    <cellStyle name="Normal 55 3 2 3 2" xfId="7468" xr:uid="{B8F769BE-53C1-428A-B7B9-F69E402EB847}"/>
    <cellStyle name="Normal 55 3 2 3 2 2" xfId="26000" xr:uid="{70EF8B85-EC09-449E-A6BD-11F50A5A2DB5}"/>
    <cellStyle name="Normal 55 3 2 3 2 3" xfId="34118" xr:uid="{A308115D-1528-42B3-8651-CBF371390938}"/>
    <cellStyle name="Normal 55 3 2 3 3" xfId="23092" xr:uid="{3870587D-53A0-4DBD-B443-8CCFDF68FCAB}"/>
    <cellStyle name="Normal 55 3 2 3 4" xfId="31210" xr:uid="{A1D3FCDF-02A2-4E6D-8B3B-C118FD7808F2}"/>
    <cellStyle name="Normal 55 3 2 4" xfId="6042" xr:uid="{2599F349-BBB8-4014-932C-45954D2B4158}"/>
    <cellStyle name="Normal 55 3 2 4 2" xfId="24574" xr:uid="{A1D468D1-DED8-442B-AD11-DA6804C7FE3E}"/>
    <cellStyle name="Normal 55 3 2 4 3" xfId="32692" xr:uid="{2F9C2AB7-1FE0-4688-B2FF-F257039F82E0}"/>
    <cellStyle name="Normal 55 3 2 5" xfId="21630" xr:uid="{465B651F-A501-481B-B934-FAE2E9F26AB9}"/>
    <cellStyle name="Normal 55 3 2 6" xfId="29746" xr:uid="{8EC51632-6943-4C97-90AB-80EC1A1F11EF}"/>
    <cellStyle name="Normal 55 3 3" xfId="3515" xr:uid="{7896FFB9-CCA4-455F-B90F-DF4817401739}"/>
    <cellStyle name="Normal 55 3 3 2" xfId="4950" xr:uid="{A8DE076A-A4DF-42DD-8316-67DA08057E50}"/>
    <cellStyle name="Normal 55 3 3 2 2" xfId="7886" xr:uid="{5FA01A85-26D6-456F-A50C-6BDC1C02E26C}"/>
    <cellStyle name="Normal 55 3 3 2 2 2" xfId="26418" xr:uid="{02478AA9-9010-48E4-AB3D-05115AB8ACCA}"/>
    <cellStyle name="Normal 55 3 3 2 2 3" xfId="34536" xr:uid="{68E9435F-F664-4745-9DEB-BB8DD5006450}"/>
    <cellStyle name="Normal 55 3 3 2 3" xfId="23510" xr:uid="{43E7E60C-9B16-4B26-88C3-EB6A2852E470}"/>
    <cellStyle name="Normal 55 3 3 2 4" xfId="31628" xr:uid="{326ACEF4-1332-491E-B0F4-BF4FF088EBBE}"/>
    <cellStyle name="Normal 55 3 3 3" xfId="6460" xr:uid="{5AF49714-C67B-477C-9887-4A96067530BF}"/>
    <cellStyle name="Normal 55 3 3 3 2" xfId="24992" xr:uid="{77CB92A6-0B06-441D-93CE-6572C12437F0}"/>
    <cellStyle name="Normal 55 3 3 3 3" xfId="33110" xr:uid="{CAAC7142-D1FD-4925-A038-F47BFE684258}"/>
    <cellStyle name="Normal 55 3 3 4" xfId="22082" xr:uid="{6ED45393-FA46-4FF8-B65E-38286E375E39}"/>
    <cellStyle name="Normal 55 3 3 5" xfId="30200" xr:uid="{DB4A075C-3AFF-4246-847C-29B93649CFBB}"/>
    <cellStyle name="Normal 55 3 4" xfId="4239" xr:uid="{9E7BC5E0-97CD-44C5-8FBE-870BCA4A185A}"/>
    <cellStyle name="Normal 55 3 4 2" xfId="7175" xr:uid="{32A75437-43C0-4873-B1E3-C703810E6608}"/>
    <cellStyle name="Normal 55 3 4 2 2" xfId="25707" xr:uid="{D70F8ECD-D3C9-43F0-83F3-97708EB9C416}"/>
    <cellStyle name="Normal 55 3 4 2 3" xfId="33825" xr:uid="{E71652D8-D2B0-4A63-9871-AB2AB63DF056}"/>
    <cellStyle name="Normal 55 3 4 3" xfId="22799" xr:uid="{07C62920-C924-4DB9-A81F-18B8149C20E7}"/>
    <cellStyle name="Normal 55 3 4 4" xfId="30917" xr:uid="{800942D0-E07D-43EE-B8C8-6E4457EFAEC2}"/>
    <cellStyle name="Normal 55 3 5" xfId="5749" xr:uid="{D992B1F5-5A0B-4BAB-8348-008C3562B998}"/>
    <cellStyle name="Normal 55 3 5 2" xfId="24281" xr:uid="{63388407-7763-4D36-A60F-0C43317BE0F8}"/>
    <cellStyle name="Normal 55 3 5 3" xfId="32399" xr:uid="{448D38B8-D2C1-4EB8-BD83-0749F433063E}"/>
    <cellStyle name="Normal 55 3 6" xfId="21266" xr:uid="{64FE97D6-48A7-4F94-9EDA-0EB8B4269BA1}"/>
    <cellStyle name="Normal 55 3 7" xfId="29382" xr:uid="{073400F2-730C-4086-8D17-7584E65A5C56}"/>
    <cellStyle name="Normal 55 4" xfId="2778" xr:uid="{0CF01607-E94A-4029-AE83-4D305A590149}"/>
    <cellStyle name="Normal 55 4 2" xfId="3667" xr:uid="{C8E787FF-8937-4759-A9C2-2189C0567756}"/>
    <cellStyle name="Normal 55 4 2 2" xfId="5100" xr:uid="{9F4763E5-A47C-42FA-8A4F-D645E86847D8}"/>
    <cellStyle name="Normal 55 4 2 2 2" xfId="8036" xr:uid="{919151DD-3B2A-45F0-8319-0847A7BA4BA0}"/>
    <cellStyle name="Normal 55 4 2 2 2 2" xfId="26568" xr:uid="{CEC1907D-CF5B-4FF0-8346-D8A27247ACAE}"/>
    <cellStyle name="Normal 55 4 2 2 2 3" xfId="34686" xr:uid="{1AD60B77-7372-48C0-9226-9C5513B89AF3}"/>
    <cellStyle name="Normal 55 4 2 2 3" xfId="23660" xr:uid="{A0955B72-F270-44B1-AA6B-EB838C9C0A1B}"/>
    <cellStyle name="Normal 55 4 2 2 4" xfId="31778" xr:uid="{ABA158B6-FB1A-4A1B-9413-C3CA52BA6C44}"/>
    <cellStyle name="Normal 55 4 2 3" xfId="6610" xr:uid="{73E2D435-F433-4422-9986-4E8E7C83BDE7}"/>
    <cellStyle name="Normal 55 4 2 3 2" xfId="25142" xr:uid="{C2F8A175-B977-49FB-B43A-FFE610159499}"/>
    <cellStyle name="Normal 55 4 2 3 3" xfId="33260" xr:uid="{205CFBCB-85F7-4518-ADA3-DA5282092D88}"/>
    <cellStyle name="Normal 55 4 2 4" xfId="22232" xr:uid="{A882E8A0-E897-4745-A765-32D837CCB563}"/>
    <cellStyle name="Normal 55 4 2 5" xfId="30350" xr:uid="{BFA0FE82-474F-4406-8B39-E2BE42E12A35}"/>
    <cellStyle name="Normal 55 4 3" xfId="4389" xr:uid="{2A83B9B2-CD75-4B83-A7D2-F6D4F318C85E}"/>
    <cellStyle name="Normal 55 4 3 2" xfId="7325" xr:uid="{65DA6968-14E7-4583-ABF7-2CCFF5D56999}"/>
    <cellStyle name="Normal 55 4 3 2 2" xfId="25857" xr:uid="{602C5632-F5F3-4225-95C3-F91433A5F3FB}"/>
    <cellStyle name="Normal 55 4 3 2 3" xfId="33975" xr:uid="{C546850C-A983-46AB-AD0F-9FD79750D031}"/>
    <cellStyle name="Normal 55 4 3 3" xfId="22949" xr:uid="{491E4918-1532-4C8C-98DE-16A2903F3390}"/>
    <cellStyle name="Normal 55 4 3 4" xfId="31067" xr:uid="{B33FB078-9252-415E-84EE-47DD2931D944}"/>
    <cellStyle name="Normal 55 4 4" xfId="5899" xr:uid="{3D8C92D1-C0D7-4BD5-9CE1-56302CDF7E68}"/>
    <cellStyle name="Normal 55 4 4 2" xfId="24431" xr:uid="{C6FE2122-9BC0-4EE8-A759-8619B019138A}"/>
    <cellStyle name="Normal 55 4 4 3" xfId="32549" xr:uid="{0E7CA895-47EB-45E4-8A5D-488EA428BC6E}"/>
    <cellStyle name="Normal 55 4 5" xfId="21484" xr:uid="{9EE61800-3C80-41BA-887B-3B39FFE2F643}"/>
    <cellStyle name="Normal 55 4 6" xfId="29600" xr:uid="{3A758615-823D-411D-9CAE-DCD49A3B0544}"/>
    <cellStyle name="Normal 55 5" xfId="3358" xr:uid="{845A2262-42AF-4338-84BC-18873B765512}"/>
    <cellStyle name="Normal 55 5 2" xfId="4793" xr:uid="{4A30FE31-CE81-4A49-B97C-D4E485010546}"/>
    <cellStyle name="Normal 55 5 2 2" xfId="7729" xr:uid="{3AA5BC66-B261-4769-BB58-6987AC42BEDD}"/>
    <cellStyle name="Normal 55 5 2 2 2" xfId="26261" xr:uid="{D55D7959-ED1D-46BE-BA5A-2362E15EA495}"/>
    <cellStyle name="Normal 55 5 2 2 3" xfId="34379" xr:uid="{15B5AD82-6FC5-40BC-853B-BD4551C0760B}"/>
    <cellStyle name="Normal 55 5 2 3" xfId="23353" xr:uid="{7C97B01E-0034-437D-8BA9-F69AA56142F3}"/>
    <cellStyle name="Normal 55 5 2 4" xfId="31471" xr:uid="{08529839-CF7A-4AC8-AF4C-B1D14D46B9FD}"/>
    <cellStyle name="Normal 55 5 3" xfId="6303" xr:uid="{056AFDC5-5417-44C5-9D96-AC1AB5C40223}"/>
    <cellStyle name="Normal 55 5 3 2" xfId="24835" xr:uid="{D5731B20-F734-48E7-AF35-C5842FA85496}"/>
    <cellStyle name="Normal 55 5 3 3" xfId="32953" xr:uid="{45C59436-6F05-47B6-87E6-D2D497FDAF1B}"/>
    <cellStyle name="Normal 55 5 4" xfId="21925" xr:uid="{1451B852-A669-4678-BA46-E0A49A8E04F2}"/>
    <cellStyle name="Normal 55 5 5" xfId="30043" xr:uid="{D7B45AE7-9BB8-494E-A4BF-E34BC333B059}"/>
    <cellStyle name="Normal 55 6" xfId="4082" xr:uid="{AADC2DCD-C46D-4CE4-B1E6-36FE48D4A72C}"/>
    <cellStyle name="Normal 55 6 2" xfId="7018" xr:uid="{455A0581-C779-4C2F-B968-3382B1C42A46}"/>
    <cellStyle name="Normal 55 6 2 2" xfId="25550" xr:uid="{77DA6719-B414-4FB3-8BA0-B4C9F07444B1}"/>
    <cellStyle name="Normal 55 6 2 3" xfId="33668" xr:uid="{D30105BF-757E-4582-B79F-20709AF16D75}"/>
    <cellStyle name="Normal 55 6 3" xfId="22642" xr:uid="{FF8142D3-CCFA-4F0B-B875-A2DCE9FD38A0}"/>
    <cellStyle name="Normal 55 6 4" xfId="30760" xr:uid="{DF823F1D-DAD2-4204-8E12-2E354519AD3C}"/>
    <cellStyle name="Normal 55 7" xfId="5592" xr:uid="{1429597B-741F-43BA-BF19-2395190585F6}"/>
    <cellStyle name="Normal 55 7 2" xfId="24124" xr:uid="{990AF530-6F65-4C3F-9CC0-E28695C6AF2E}"/>
    <cellStyle name="Normal 55 7 3" xfId="32242" xr:uid="{34097103-CA6F-4FAF-8521-EECD5C2A292A}"/>
    <cellStyle name="Normal 55 8" xfId="11434" xr:uid="{2BBE42F7-71BE-4F80-8F3F-C8DC288EA27D}"/>
    <cellStyle name="Normal 55 9" xfId="2121" xr:uid="{C950DA62-70C5-4607-BB9D-A23E3E90C0D9}"/>
    <cellStyle name="Normal 55 9 2" xfId="21091" xr:uid="{10D8996C-28A5-48BA-BA53-D85B35AA1D33}"/>
    <cellStyle name="Normal 55 9 3" xfId="29207" xr:uid="{A737D875-0B57-49AA-9181-FDEA06477D17}"/>
    <cellStyle name="Normal 56" xfId="696" xr:uid="{FD5DD79B-5AB3-45CC-9BF0-1BDC0F2B370A}"/>
    <cellStyle name="Normal 56 2" xfId="2544" xr:uid="{9C7559AF-04E4-49AF-87B3-057A877603E6}"/>
    <cellStyle name="Normal 56 2 2" xfId="11436" xr:uid="{2ED84D5D-927A-455D-88CF-F4747EBD30C5}"/>
    <cellStyle name="Normal 56 2 2 2" xfId="27661" xr:uid="{60EB0588-E43B-4BFF-8960-A56BF44491FD}"/>
    <cellStyle name="Normal 56 2 2 3" xfId="35853" xr:uid="{0FCBB0DF-F087-41F9-8BD9-F0045F6BF633}"/>
    <cellStyle name="Normal 56 3" xfId="8536" xr:uid="{69A0B2F8-5819-4071-98DB-1FB1E46DD0B1}"/>
    <cellStyle name="Normal 56 3 2" xfId="27033" xr:uid="{1725F7E1-CA74-4A17-A3CA-789287E9B45E}"/>
    <cellStyle name="Normal 56 3 3" xfId="35155" xr:uid="{E15BCD57-9C2A-4DAC-BF21-1625C31C5477}"/>
    <cellStyle name="Normal 57" xfId="697" xr:uid="{07E9860A-D91A-4A6F-9355-F68635E7A2BD}"/>
    <cellStyle name="Normal 57 2" xfId="2519" xr:uid="{A5E63EEB-013A-46E6-80D3-2EEE1B220EC0}"/>
    <cellStyle name="Normal 57 3" xfId="11437" xr:uid="{03E5C25F-E8EE-4A90-BD9D-82CFD0A0627F}"/>
    <cellStyle name="Normal 58" xfId="698" xr:uid="{C9150A79-900A-4182-8D0C-54E8F308FB37}"/>
    <cellStyle name="Normal 58 2" xfId="747" xr:uid="{F980488A-397F-448C-B42B-35879F1B1676}"/>
    <cellStyle name="Normal 59" xfId="699" xr:uid="{6BB9A8BA-082E-4299-AAA6-446BC31CC9D0}"/>
    <cellStyle name="Normal 59 2" xfId="2520" xr:uid="{6CB689BC-0340-464E-824A-E28CFE1271DE}"/>
    <cellStyle name="Normal 59 3" xfId="11438" xr:uid="{E7F4256E-AFD8-4C1A-8935-43E7D5B72A73}"/>
    <cellStyle name="Normal 59 3 2" xfId="27662" xr:uid="{E21C9500-80D3-4BA6-B930-2DBE35C7A335}"/>
    <cellStyle name="Normal 59 3 3" xfId="35854" xr:uid="{396B8079-BE01-4E17-A107-B92FEACECAA1}"/>
    <cellStyle name="Normal 6" xfId="577" xr:uid="{461752F6-48EF-4701-B7A7-6976C74671BC}"/>
    <cellStyle name="Normal 6 10" xfId="3136" xr:uid="{BEB3B4D6-C3BC-47E2-9BAC-C06726E39328}"/>
    <cellStyle name="Normal 6 11" xfId="3303" xr:uid="{40919B51-55B4-41A5-8A8F-C029E724CC5B}"/>
    <cellStyle name="Normal 6 11 2" xfId="4018" xr:uid="{D6665F57-629F-4B9C-AFC6-6720F7F89792}"/>
    <cellStyle name="Normal 6 11 2 2" xfId="5451" xr:uid="{8194B7D3-7053-4C54-A29E-E6D0191E3215}"/>
    <cellStyle name="Normal 6 11 2 2 2" xfId="8387" xr:uid="{C11FF013-485B-4C29-ADB6-B4CE086EC93A}"/>
    <cellStyle name="Normal 6 11 2 2 2 2" xfId="26919" xr:uid="{EDCF9202-27AF-43E1-ADC6-72F525C78283}"/>
    <cellStyle name="Normal 6 11 2 2 2 3" xfId="35037" xr:uid="{0585F5C5-53EF-4C17-BE69-63C8DCE3CFB3}"/>
    <cellStyle name="Normal 6 11 2 2 3" xfId="24011" xr:uid="{EF731589-191E-4620-8321-1FADDCC55171}"/>
    <cellStyle name="Normal 6 11 2 2 4" xfId="32129" xr:uid="{E3E6A4CF-D153-44B5-91BC-43113D068BD6}"/>
    <cellStyle name="Normal 6 11 2 3" xfId="6961" xr:uid="{5D2461D7-92ED-411C-9961-8F3FD924D452}"/>
    <cellStyle name="Normal 6 11 2 3 2" xfId="25493" xr:uid="{8DBD858B-1E96-4519-B506-27294342E840}"/>
    <cellStyle name="Normal 6 11 2 3 3" xfId="33611" xr:uid="{56CF5A68-0F90-4414-AAE4-9C20742D8B02}"/>
    <cellStyle name="Normal 6 11 2 4" xfId="22583" xr:uid="{4153BBB5-B3BF-44E8-867B-12045DCEB7B9}"/>
    <cellStyle name="Normal 6 11 2 5" xfId="30701" xr:uid="{356BD8D0-8718-4E3C-A406-D9265ADD7CB9}"/>
    <cellStyle name="Normal 6 11 3" xfId="4740" xr:uid="{B5040F3A-45C8-445F-9AFF-DA463C03F4A7}"/>
    <cellStyle name="Normal 6 11 3 2" xfId="7676" xr:uid="{95111126-B902-4834-A627-229A2A112558}"/>
    <cellStyle name="Normal 6 11 3 2 2" xfId="26208" xr:uid="{B3540A24-2075-4AE7-A82E-56CD0A432F67}"/>
    <cellStyle name="Normal 6 11 3 2 3" xfId="34326" xr:uid="{BB1183D4-9DE6-449E-BB2B-94E4ACD98284}"/>
    <cellStyle name="Normal 6 11 3 3" xfId="23300" xr:uid="{1CEE5F75-A35B-4C78-B73E-9C33EA151AC9}"/>
    <cellStyle name="Normal 6 11 3 4" xfId="31418" xr:uid="{98B61E82-4700-4BD8-AA88-D25BB1AF84FA}"/>
    <cellStyle name="Normal 6 11 4" xfId="6250" xr:uid="{0626E829-DE9F-468A-8A49-21C26E60D5C4}"/>
    <cellStyle name="Normal 6 11 4 2" xfId="24782" xr:uid="{B2279043-472C-4FAC-B5DE-D4CBC7E01488}"/>
    <cellStyle name="Normal 6 11 4 3" xfId="32900" xr:uid="{067A74F0-9D7D-4D8E-8637-04C0DC65F434}"/>
    <cellStyle name="Normal 6 11 5" xfId="21872" xr:uid="{3122C03C-4C0A-449E-B8BE-E8CC6820E43D}"/>
    <cellStyle name="Normal 6 11 6" xfId="29989" xr:uid="{9838C0B2-DBD6-4F1B-93D9-D5683754D25F}"/>
    <cellStyle name="Normal 6 12" xfId="8470" xr:uid="{CBCB29FE-8775-4B10-BF79-D628611B4ACF}"/>
    <cellStyle name="Normal 6 13" xfId="11439" xr:uid="{4E21C690-88A1-45B8-91A8-C036CCE6B31E}"/>
    <cellStyle name="Normal 6 2" xfId="504" xr:uid="{DA2CB7A6-ABD8-4CB2-BCB1-B48305A6CCBB}"/>
    <cellStyle name="Normal 6 2 2" xfId="2485" xr:uid="{2E4D2C2B-8D8E-4296-B0F9-B595860E41C6}"/>
    <cellStyle name="Normal 6 2 2 2" xfId="11441" xr:uid="{315B2E7A-AFFD-47A6-B426-93F88D8CD2CA}"/>
    <cellStyle name="Normal 6 2 3" xfId="3242" xr:uid="{FC72004C-03A7-489B-9136-3A0F0D27ACC0}"/>
    <cellStyle name="Normal 6 2 4" xfId="3137" xr:uid="{8E36CBF3-E212-44EC-A6A4-208ECB287B44}"/>
    <cellStyle name="Normal 6 2 5" xfId="11440" xr:uid="{BBB931F8-C1D2-466E-AFE0-84F5971B724F}"/>
    <cellStyle name="Normal 6 3" xfId="505" xr:uid="{2A342D25-384F-4AED-ABF7-19F214BD8B09}"/>
    <cellStyle name="Normal 6 3 2" xfId="2486" xr:uid="{E4BDE805-B521-4F7C-8D62-F9FB51AF5ECE}"/>
    <cellStyle name="Normal 6 3 3" xfId="11442" xr:uid="{1EC814FB-8AC1-41A8-AD93-09E4C4C88A68}"/>
    <cellStyle name="Normal 6 3 3 2" xfId="27665" xr:uid="{731E270A-EE99-480F-AEE7-9893AE32B328}"/>
    <cellStyle name="Normal 6 3 3 3" xfId="35857" xr:uid="{49E492C8-20AB-429D-BB32-3E00A8C91E75}"/>
    <cellStyle name="Normal 6 4" xfId="1152" xr:uid="{D998FF49-8E78-4F85-BA66-8C1B12DA7591}"/>
    <cellStyle name="Normal 6 4 2" xfId="2289" xr:uid="{A27BDDF7-1BD2-4715-B076-2667AE4A05D4}"/>
    <cellStyle name="Normal 6 4 2 2" xfId="2885" xr:uid="{709C014D-D84B-4A54-B1E6-51C9E670E2AE}"/>
    <cellStyle name="Normal 6 4 2 2 2" xfId="3758" xr:uid="{C7A5E366-9A2F-4FA1-B61C-1756F11D6316}"/>
    <cellStyle name="Normal 6 4 2 2 2 2" xfId="5191" xr:uid="{901AEC2D-5929-46D9-A92B-1148C175A485}"/>
    <cellStyle name="Normal 6 4 2 2 2 2 2" xfId="8127" xr:uid="{274015CA-B2D7-470E-B706-1367C2030C21}"/>
    <cellStyle name="Normal 6 4 2 2 2 2 2 2" xfId="26659" xr:uid="{1D3E9FF9-86A7-4EE4-A0E3-806566FDCAD7}"/>
    <cellStyle name="Normal 6 4 2 2 2 2 2 3" xfId="34777" xr:uid="{A0F24FF8-456E-49FB-AF4D-0B92BDFE9DC9}"/>
    <cellStyle name="Normal 6 4 2 2 2 2 3" xfId="23751" xr:uid="{A3D59E12-A33B-4FB7-87E2-B3D55DA80828}"/>
    <cellStyle name="Normal 6 4 2 2 2 2 4" xfId="31869" xr:uid="{482022E5-69FF-402E-B1B3-BC66F18CC072}"/>
    <cellStyle name="Normal 6 4 2 2 2 3" xfId="6701" xr:uid="{06E3BE69-1E55-4D0F-AF83-619955813342}"/>
    <cellStyle name="Normal 6 4 2 2 2 3 2" xfId="25233" xr:uid="{A019E738-0F0D-464C-816F-6844BD524BD0}"/>
    <cellStyle name="Normal 6 4 2 2 2 3 3" xfId="33351" xr:uid="{2A09DD00-1D33-4416-81CF-EF3E9899E337}"/>
    <cellStyle name="Normal 6 4 2 2 2 4" xfId="22323" xr:uid="{ABC41B74-B779-4F61-92BB-C34ACEF62BEF}"/>
    <cellStyle name="Normal 6 4 2 2 2 5" xfId="30441" xr:uid="{F9B0FCC0-0446-4985-9A7C-BA326DFED71E}"/>
    <cellStyle name="Normal 6 4 2 2 3" xfId="4480" xr:uid="{75618C1E-3E61-41C8-9662-4034AD4132E3}"/>
    <cellStyle name="Normal 6 4 2 2 3 2" xfId="7416" xr:uid="{2E174DEF-BD5A-4C00-95D2-08D20B79C8EB}"/>
    <cellStyle name="Normal 6 4 2 2 3 2 2" xfId="25948" xr:uid="{63302652-6B9B-4B42-A3C8-E4AC79749024}"/>
    <cellStyle name="Normal 6 4 2 2 3 2 3" xfId="34066" xr:uid="{9143F808-AE28-4376-B75F-6B2C995FC0FB}"/>
    <cellStyle name="Normal 6 4 2 2 3 3" xfId="23040" xr:uid="{C25B262D-A9DE-4D4A-BABF-1D58A0A65433}"/>
    <cellStyle name="Normal 6 4 2 2 3 4" xfId="31158" xr:uid="{A00C482D-B13A-427F-A426-091BEDB05B43}"/>
    <cellStyle name="Normal 6 4 2 2 4" xfId="5990" xr:uid="{5E97422F-6145-411B-8CD5-CAE9E585707B}"/>
    <cellStyle name="Normal 6 4 2 2 4 2" xfId="24522" xr:uid="{B27041A7-7853-4C5C-A2A1-6C1D4E3AAAC1}"/>
    <cellStyle name="Normal 6 4 2 2 4 3" xfId="32640" xr:uid="{28FB6290-4219-4B42-B06F-FA8EFC4DB8BB}"/>
    <cellStyle name="Normal 6 4 2 2 5" xfId="21578" xr:uid="{2CC3014D-19F2-464F-864E-4415118CCAB6}"/>
    <cellStyle name="Normal 6 4 2 2 6" xfId="29694" xr:uid="{2DF32424-8F28-424B-97E8-FD4A7DCD23A4}"/>
    <cellStyle name="Normal 6 4 2 3" xfId="3463" xr:uid="{F0FB7F3A-34D0-4247-91D4-DD77D3D9C013}"/>
    <cellStyle name="Normal 6 4 2 3 2" xfId="4898" xr:uid="{8762F603-AD5E-4312-9857-E5429B4EE293}"/>
    <cellStyle name="Normal 6 4 2 3 2 2" xfId="7834" xr:uid="{E9ED5F34-7C58-444A-9269-F57D5040B8EA}"/>
    <cellStyle name="Normal 6 4 2 3 2 2 2" xfId="26366" xr:uid="{A65768E6-30A6-4F2D-AB44-7F6F6FC9E356}"/>
    <cellStyle name="Normal 6 4 2 3 2 2 3" xfId="34484" xr:uid="{56B43CEC-9F03-4E5A-A3E0-12190CC51408}"/>
    <cellStyle name="Normal 6 4 2 3 2 3" xfId="23458" xr:uid="{45FD1A59-94AD-46F7-B0B6-5B9F9C525816}"/>
    <cellStyle name="Normal 6 4 2 3 2 4" xfId="31576" xr:uid="{2E6B2979-EDBD-41B7-8336-C85DA750E3FE}"/>
    <cellStyle name="Normal 6 4 2 3 3" xfId="6408" xr:uid="{AD3EC936-1707-44A4-AFB5-C16BF1BB50C8}"/>
    <cellStyle name="Normal 6 4 2 3 3 2" xfId="24940" xr:uid="{9837A189-66CE-46F2-A5B1-BAC9F4BBAB7A}"/>
    <cellStyle name="Normal 6 4 2 3 3 3" xfId="33058" xr:uid="{1A53D5CB-19FF-46C8-BDD7-FFAEB1A2E420}"/>
    <cellStyle name="Normal 6 4 2 3 4" xfId="22030" xr:uid="{3AB809C8-38C2-41AE-881B-23815A49CA32}"/>
    <cellStyle name="Normal 6 4 2 3 5" xfId="30148" xr:uid="{D1B25A2E-CB1A-4521-8642-D4DAAC467AD2}"/>
    <cellStyle name="Normal 6 4 2 4" xfId="4187" xr:uid="{EAC7CCBC-CC69-4472-A815-F6C0C644AF50}"/>
    <cellStyle name="Normal 6 4 2 4 2" xfId="7123" xr:uid="{ABA0A3B3-2DAE-4BF8-829D-77738AA8C989}"/>
    <cellStyle name="Normal 6 4 2 4 2 2" xfId="25655" xr:uid="{20944CE4-6ED4-4EDA-BB8A-0D56E3639937}"/>
    <cellStyle name="Normal 6 4 2 4 2 3" xfId="33773" xr:uid="{190A5773-8D3E-46DE-A570-9C109B99CD7F}"/>
    <cellStyle name="Normal 6 4 2 4 3" xfId="22747" xr:uid="{D5BF2D2D-D440-44D5-8342-CB9501A9C6BD}"/>
    <cellStyle name="Normal 6 4 2 4 4" xfId="30865" xr:uid="{53EADFDE-249C-4F6E-85D3-A726BE681826}"/>
    <cellStyle name="Normal 6 4 2 5" xfId="5697" xr:uid="{7021087C-A3F8-4BF5-B31C-347DFDA6F5B9}"/>
    <cellStyle name="Normal 6 4 2 5 2" xfId="24229" xr:uid="{A29A7B6D-22E0-471E-9EA9-9EA210051370}"/>
    <cellStyle name="Normal 6 4 2 5 3" xfId="32347" xr:uid="{F97304C4-A88A-471C-8A67-A6A9D2C89BDA}"/>
    <cellStyle name="Normal 6 4 2 6" xfId="11444" xr:uid="{FCB4791F-82D1-4C97-8FBD-A828BF94ACA8}"/>
    <cellStyle name="Normal 6 4 2 7" xfId="21212" xr:uid="{8E49C61B-D07B-4780-B4A0-E8AE9116B363}"/>
    <cellStyle name="Normal 6 4 2 8" xfId="29328" xr:uid="{FE24D7A4-CD62-4F91-BAFE-80E42D337BF8}"/>
    <cellStyle name="Normal 6 4 3" xfId="2365" xr:uid="{ADB1ADDF-6DEA-4F8D-8EE6-D97959D878B3}"/>
    <cellStyle name="Normal 6 4 3 2" xfId="2954" xr:uid="{E46EDFDD-640E-4731-B2F4-DF9EDD44D5FA}"/>
    <cellStyle name="Normal 6 4 3 2 2" xfId="3827" xr:uid="{0BDDFA08-371B-41BE-82C7-A66D9B1518AF}"/>
    <cellStyle name="Normal 6 4 3 2 2 2" xfId="5260" xr:uid="{4961DCD9-5AE3-4A12-B7FA-AB51C0FA6D7E}"/>
    <cellStyle name="Normal 6 4 3 2 2 2 2" xfId="8196" xr:uid="{EA26AB96-3CE3-4A00-9BB2-219E6CB88D83}"/>
    <cellStyle name="Normal 6 4 3 2 2 2 2 2" xfId="26728" xr:uid="{D3E78096-0C96-451B-9A62-65EC794765A9}"/>
    <cellStyle name="Normal 6 4 3 2 2 2 2 3" xfId="34846" xr:uid="{BA242113-3C35-48B0-A0DE-5ADDA6BC0196}"/>
    <cellStyle name="Normal 6 4 3 2 2 2 3" xfId="23820" xr:uid="{49C97E45-EE37-4D8A-AC11-17D1B563B649}"/>
    <cellStyle name="Normal 6 4 3 2 2 2 4" xfId="31938" xr:uid="{31C24E92-F0DB-450C-B8D4-119E06531EDD}"/>
    <cellStyle name="Normal 6 4 3 2 2 3" xfId="6770" xr:uid="{752442D9-5A97-47A5-AF3E-06872D446088}"/>
    <cellStyle name="Normal 6 4 3 2 2 3 2" xfId="25302" xr:uid="{4C90D22D-72F9-4258-8466-CC0A4B87A1DA}"/>
    <cellStyle name="Normal 6 4 3 2 2 3 3" xfId="33420" xr:uid="{A8BA9F9C-9C23-40F8-80C2-EF6433745ED9}"/>
    <cellStyle name="Normal 6 4 3 2 2 4" xfId="22392" xr:uid="{C7E54357-EFF9-4C80-895F-3C157A19A38B}"/>
    <cellStyle name="Normal 6 4 3 2 2 5" xfId="30510" xr:uid="{5233CD40-D2C6-4B23-BE73-F644C8F082F7}"/>
    <cellStyle name="Normal 6 4 3 2 3" xfId="4549" xr:uid="{27E0B5C6-A217-4B7C-923E-AF2E95232E89}"/>
    <cellStyle name="Normal 6 4 3 2 3 2" xfId="7485" xr:uid="{E5752B4B-5D40-42B5-8DFF-7E35717EABF7}"/>
    <cellStyle name="Normal 6 4 3 2 3 2 2" xfId="26017" xr:uid="{FD885C82-6989-41D5-8EA2-DA5490404D49}"/>
    <cellStyle name="Normal 6 4 3 2 3 2 3" xfId="34135" xr:uid="{D9CF38FA-7FCE-478D-AB07-ABC684E7C316}"/>
    <cellStyle name="Normal 6 4 3 2 3 3" xfId="23109" xr:uid="{D7F49A8F-FD31-4A79-94EF-D20C80ADBC16}"/>
    <cellStyle name="Normal 6 4 3 2 3 4" xfId="31227" xr:uid="{B522CBC8-9E4A-430A-8595-390B3425CA86}"/>
    <cellStyle name="Normal 6 4 3 2 4" xfId="6059" xr:uid="{B98133B1-4009-44A9-B805-2BEAEB76E35F}"/>
    <cellStyle name="Normal 6 4 3 2 4 2" xfId="24591" xr:uid="{C519484D-BCBF-4015-94C8-56AF38C7F8FD}"/>
    <cellStyle name="Normal 6 4 3 2 4 3" xfId="32709" xr:uid="{0DF616DC-125C-43FD-8509-4B7ADBB138EA}"/>
    <cellStyle name="Normal 6 4 3 2 5" xfId="21647" xr:uid="{A288B05F-4248-4DD6-A1F9-1768FDAF4B92}"/>
    <cellStyle name="Normal 6 4 3 2 6" xfId="29763" xr:uid="{347369D8-582A-4417-88FE-9EFB573C5110}"/>
    <cellStyle name="Normal 6 4 3 3" xfId="3532" xr:uid="{97FCCCFD-D24A-4382-B294-523684824C86}"/>
    <cellStyle name="Normal 6 4 3 3 2" xfId="4967" xr:uid="{AF14FB7D-9814-41C0-96CA-6606642BFE5D}"/>
    <cellStyle name="Normal 6 4 3 3 2 2" xfId="7903" xr:uid="{9DFBB942-EBC4-4655-A22A-3572B213C751}"/>
    <cellStyle name="Normal 6 4 3 3 2 2 2" xfId="26435" xr:uid="{55902736-8117-4D50-9DE6-2E8E83109BE3}"/>
    <cellStyle name="Normal 6 4 3 3 2 2 3" xfId="34553" xr:uid="{F4046A6D-ECAD-4ADE-BEDC-A63AAD0E19A7}"/>
    <cellStyle name="Normal 6 4 3 3 2 3" xfId="23527" xr:uid="{F0DE1483-820B-4885-A828-8CE39FF3063B}"/>
    <cellStyle name="Normal 6 4 3 3 2 4" xfId="31645" xr:uid="{F082A038-0E95-4620-9D37-49B001A7B853}"/>
    <cellStyle name="Normal 6 4 3 3 3" xfId="6477" xr:uid="{DAC4D02E-FC97-492A-B7CE-C9396DDC0968}"/>
    <cellStyle name="Normal 6 4 3 3 3 2" xfId="25009" xr:uid="{A62C909E-9CEC-4E02-93A0-30383B0F7D9D}"/>
    <cellStyle name="Normal 6 4 3 3 3 3" xfId="33127" xr:uid="{F59CEC9D-CEFE-4621-80B7-5CA303F21562}"/>
    <cellStyle name="Normal 6 4 3 3 4" xfId="22099" xr:uid="{C5F15065-1BA6-4A06-958A-736930157BB2}"/>
    <cellStyle name="Normal 6 4 3 3 5" xfId="30217" xr:uid="{C16393BF-40F8-4381-B978-D992C74CAEDA}"/>
    <cellStyle name="Normal 6 4 3 4" xfId="4256" xr:uid="{B4EFE762-FDFC-4383-BEF3-C86DC92D5773}"/>
    <cellStyle name="Normal 6 4 3 4 2" xfId="7192" xr:uid="{AC2A0C8D-95F5-4D91-AADF-F92C3F224914}"/>
    <cellStyle name="Normal 6 4 3 4 2 2" xfId="25724" xr:uid="{54C764B1-26EA-434D-954C-2B48F43F0F4F}"/>
    <cellStyle name="Normal 6 4 3 4 2 3" xfId="33842" xr:uid="{A6473C13-524E-45A6-848F-7E580341CEAA}"/>
    <cellStyle name="Normal 6 4 3 4 3" xfId="22816" xr:uid="{591CB386-1798-4AD5-9914-836DA50D93FC}"/>
    <cellStyle name="Normal 6 4 3 4 4" xfId="30934" xr:uid="{682FD326-97A3-4AC2-AAB0-94BF3B3B62B1}"/>
    <cellStyle name="Normal 6 4 3 5" xfId="5766" xr:uid="{5588FAED-69AB-4666-BD36-DDA8469CD260}"/>
    <cellStyle name="Normal 6 4 3 5 2" xfId="24298" xr:uid="{ABC1A588-5004-4985-B0A1-B87AE0717C02}"/>
    <cellStyle name="Normal 6 4 3 5 3" xfId="32416" xr:uid="{6129C205-32F7-4C0A-9212-2F3C4D2CD3F0}"/>
    <cellStyle name="Normal 6 4 3 6" xfId="21284" xr:uid="{0A73F0B9-1A48-40B0-87DD-C315EC3F03D1}"/>
    <cellStyle name="Normal 6 4 3 7" xfId="29400" xr:uid="{E5495B1E-ACD6-43D1-9D3C-5D754EBEC475}"/>
    <cellStyle name="Normal 6 4 4" xfId="2814" xr:uid="{83BF73DC-2B8D-4E32-8E9B-790CF344700D}"/>
    <cellStyle name="Normal 6 4 4 2" xfId="3688" xr:uid="{BEC88159-7762-41DB-95D6-990FE64B3A12}"/>
    <cellStyle name="Normal 6 4 4 2 2" xfId="5121" xr:uid="{AC9F7BC0-B704-4426-903D-F4971CDC8103}"/>
    <cellStyle name="Normal 6 4 4 2 2 2" xfId="8057" xr:uid="{26D73DD8-47B7-4825-BD78-D35A1ABF082D}"/>
    <cellStyle name="Normal 6 4 4 2 2 2 2" xfId="26589" xr:uid="{E7A5EA97-7698-4EE5-A315-3A5F64B76DE1}"/>
    <cellStyle name="Normal 6 4 4 2 2 2 3" xfId="34707" xr:uid="{D4D36310-32A3-4A54-908F-04F71E8B533F}"/>
    <cellStyle name="Normal 6 4 4 2 2 3" xfId="23681" xr:uid="{2332F73A-A85A-4A00-B890-11E1C53AD7A5}"/>
    <cellStyle name="Normal 6 4 4 2 2 4" xfId="31799" xr:uid="{F1CF6BF2-D65D-47A6-AF78-4AC9C8C2CEA0}"/>
    <cellStyle name="Normal 6 4 4 2 3" xfId="6631" xr:uid="{83392A36-5AC1-4FE7-A006-52C5E2047B66}"/>
    <cellStyle name="Normal 6 4 4 2 3 2" xfId="25163" xr:uid="{E31B30D1-0179-458D-BB66-98079BCA6010}"/>
    <cellStyle name="Normal 6 4 4 2 3 3" xfId="33281" xr:uid="{EA421D93-FEF0-4C3D-A948-1D481B8942EF}"/>
    <cellStyle name="Normal 6 4 4 2 4" xfId="22253" xr:uid="{E0DA4042-DC3B-4466-AE19-E40EC0474D05}"/>
    <cellStyle name="Normal 6 4 4 2 5" xfId="30371" xr:uid="{25F49FEE-0062-41E3-BCB0-617988BA23D4}"/>
    <cellStyle name="Normal 6 4 4 3" xfId="4410" xr:uid="{77CC3BB4-B442-4BE2-938A-76F37FF859B6}"/>
    <cellStyle name="Normal 6 4 4 3 2" xfId="7346" xr:uid="{C24AC11A-2091-4EDB-BFA4-D409DCE76A30}"/>
    <cellStyle name="Normal 6 4 4 3 2 2" xfId="25878" xr:uid="{1081A2B9-9BD8-440C-9204-2AE4EC20C1F8}"/>
    <cellStyle name="Normal 6 4 4 3 2 3" xfId="33996" xr:uid="{A70D8ED8-6D8E-460A-8FCF-F1B987BF6DF2}"/>
    <cellStyle name="Normal 6 4 4 3 3" xfId="22970" xr:uid="{031C3B5F-8A26-428C-80FD-5D7B5CB395AA}"/>
    <cellStyle name="Normal 6 4 4 3 4" xfId="31088" xr:uid="{B81D723D-A690-4C18-8852-8D7B7BB02ACB}"/>
    <cellStyle name="Normal 6 4 4 4" xfId="5920" xr:uid="{11B2979C-B78C-4869-B92B-14F5E6FB58F9}"/>
    <cellStyle name="Normal 6 4 4 4 2" xfId="24452" xr:uid="{97EE2950-0850-4ED1-AC05-3DE893F27B53}"/>
    <cellStyle name="Normal 6 4 4 4 3" xfId="32570" xr:uid="{8C98947A-2183-407B-883D-D79D8771C3D8}"/>
    <cellStyle name="Normal 6 4 4 5" xfId="21508" xr:uid="{5ED3CDE9-A2EC-430F-B674-A14016A65E33}"/>
    <cellStyle name="Normal 6 4 4 6" xfId="29624" xr:uid="{D88F4AEA-D0DF-4C22-B718-B063B8A3CE13}"/>
    <cellStyle name="Normal 6 4 5" xfId="3393" xr:uid="{B0C53DCB-1809-4F56-ABBB-7A93A3A0F12F}"/>
    <cellStyle name="Normal 6 4 5 2" xfId="4828" xr:uid="{2BBFE944-757A-48B8-AEA6-EC0795DE8737}"/>
    <cellStyle name="Normal 6 4 5 2 2" xfId="7764" xr:uid="{6F440433-5C3F-4D5C-B0D9-A48366A383F8}"/>
    <cellStyle name="Normal 6 4 5 2 2 2" xfId="26296" xr:uid="{48F645E6-DEA6-4902-A327-D484C8A70531}"/>
    <cellStyle name="Normal 6 4 5 2 2 3" xfId="34414" xr:uid="{8608F366-618B-4012-9260-58E24F95C4ED}"/>
    <cellStyle name="Normal 6 4 5 2 3" xfId="23388" xr:uid="{417551CB-EDE0-4B59-80F8-AA2A67BA3E94}"/>
    <cellStyle name="Normal 6 4 5 2 4" xfId="31506" xr:uid="{309DC636-98AA-4C01-AB25-C420D72F0D4D}"/>
    <cellStyle name="Normal 6 4 5 3" xfId="6338" xr:uid="{B2DD6C07-1EB0-42AF-85EB-CD01CB2927DB}"/>
    <cellStyle name="Normal 6 4 5 3 2" xfId="24870" xr:uid="{1DDDDDF5-0B1C-4EEE-8126-50E106CBE281}"/>
    <cellStyle name="Normal 6 4 5 3 3" xfId="32988" xr:uid="{59EC2515-B00C-4C1D-BC7B-51F7C518602B}"/>
    <cellStyle name="Normal 6 4 5 4" xfId="21960" xr:uid="{1317E134-75BE-4534-8C6F-B1024BDB5DBD}"/>
    <cellStyle name="Normal 6 4 5 5" xfId="30078" xr:uid="{01597084-5D08-406A-BAE6-A1D9DF30D662}"/>
    <cellStyle name="Normal 6 4 6" xfId="4117" xr:uid="{3A57920C-64F6-4119-A9D9-039FC4211CE9}"/>
    <cellStyle name="Normal 6 4 6 2" xfId="7053" xr:uid="{FB4D78BD-ED74-4053-9F09-C01E10A1B7B1}"/>
    <cellStyle name="Normal 6 4 6 2 2" xfId="25585" xr:uid="{DEAF5FA3-4208-4D04-9200-0F36FB5D8C05}"/>
    <cellStyle name="Normal 6 4 6 2 3" xfId="33703" xr:uid="{87E1C4AE-0D76-4AE7-A636-8C51E4570ABF}"/>
    <cellStyle name="Normal 6 4 6 3" xfId="22677" xr:uid="{88780E3C-C0C0-488E-A13A-19DEEFF05185}"/>
    <cellStyle name="Normal 6 4 6 4" xfId="30795" xr:uid="{0AA539DE-F8AF-4DAB-AA71-62D69F6BBA46}"/>
    <cellStyle name="Normal 6 4 7" xfId="5627" xr:uid="{3B014EEA-7CB3-4B4F-BBF7-2EC72F030545}"/>
    <cellStyle name="Normal 6 4 7 2" xfId="24159" xr:uid="{A2974A0E-794F-4694-9F12-BF06C213411D}"/>
    <cellStyle name="Normal 6 4 7 3" xfId="32277" xr:uid="{FC2BD373-57AF-4498-96AB-CEA68EE19C17}"/>
    <cellStyle name="Normal 6 4 8" xfId="11443" xr:uid="{5EDF56EC-2AE6-4EED-A020-4DC5D00C7067}"/>
    <cellStyle name="Normal 6 4 9" xfId="2181" xr:uid="{D007F722-6815-4328-BFD6-99001588CBF9}"/>
    <cellStyle name="Normal 6 4 9 2" xfId="21134" xr:uid="{50540D84-77CA-4B02-9991-A943FF518F4F}"/>
    <cellStyle name="Normal 6 4 9 3" xfId="29248" xr:uid="{E1F8912F-6DE7-4262-91AE-F8548451D1D2}"/>
    <cellStyle name="Normal 6 5" xfId="2242" xr:uid="{F7541741-5078-4A07-8C04-DC6B3EC9F58D}"/>
    <cellStyle name="Normal 6 5 2" xfId="2847" xr:uid="{01655538-88EF-4667-B99F-C7528705E8F2}"/>
    <cellStyle name="Normal 6 5 2 2" xfId="3720" xr:uid="{6053CBD4-C0F8-43DD-B5C3-2CEB287579C5}"/>
    <cellStyle name="Normal 6 5 2 2 2" xfId="5153" xr:uid="{63D5F68D-FF49-4B3B-A1AE-0E0ED2AEBB66}"/>
    <cellStyle name="Normal 6 5 2 2 2 2" xfId="8089" xr:uid="{A56E6C23-C4A9-4C26-83E0-3BB365E79232}"/>
    <cellStyle name="Normal 6 5 2 2 2 2 2" xfId="26621" xr:uid="{7EB52B9E-7E93-4F55-82D7-E14AABC7B217}"/>
    <cellStyle name="Normal 6 5 2 2 2 2 3" xfId="34739" xr:uid="{467F4AB4-D58F-455F-A8FB-02F91ADD7681}"/>
    <cellStyle name="Normal 6 5 2 2 2 3" xfId="23713" xr:uid="{98B793A6-354F-4FE1-ACBE-0221F7B49792}"/>
    <cellStyle name="Normal 6 5 2 2 2 4" xfId="31831" xr:uid="{8B579DCE-0A64-42A2-B3CF-8BD6943C5203}"/>
    <cellStyle name="Normal 6 5 2 2 3" xfId="6663" xr:uid="{FA2B5F61-E9A3-4E93-972A-5D080405880F}"/>
    <cellStyle name="Normal 6 5 2 2 3 2" xfId="25195" xr:uid="{FF492FE9-12F6-4EDC-B826-121C368AC609}"/>
    <cellStyle name="Normal 6 5 2 2 3 3" xfId="33313" xr:uid="{3CE0930A-9024-421C-AEB3-238374D2BE73}"/>
    <cellStyle name="Normal 6 5 2 2 4" xfId="22285" xr:uid="{276C4D80-BFD8-4088-B50D-B5F13249C805}"/>
    <cellStyle name="Normal 6 5 2 2 5" xfId="30403" xr:uid="{F3F9DFDB-1EFC-4C3C-8DCD-02C82A7FB5B5}"/>
    <cellStyle name="Normal 6 5 2 3" xfId="4442" xr:uid="{9DF538EF-F7C7-47AA-BB1C-D78C4AFCFC25}"/>
    <cellStyle name="Normal 6 5 2 3 2" xfId="7378" xr:uid="{FCAD28E7-AE1E-440E-A0D5-5310E0CB839E}"/>
    <cellStyle name="Normal 6 5 2 3 2 2" xfId="25910" xr:uid="{5FAA6A89-1E93-4F5C-8A5E-F645A5D826CC}"/>
    <cellStyle name="Normal 6 5 2 3 2 3" xfId="34028" xr:uid="{FB9D55D6-7920-41AB-BF4C-59A63BF63845}"/>
    <cellStyle name="Normal 6 5 2 3 3" xfId="23002" xr:uid="{0797B870-A3F6-40FB-84C1-3E41DF8B02D5}"/>
    <cellStyle name="Normal 6 5 2 3 4" xfId="31120" xr:uid="{1C4A0A06-35CB-430D-BA2A-889384F4B237}"/>
    <cellStyle name="Normal 6 5 2 4" xfId="5952" xr:uid="{3332191D-D1CD-43BA-BBF2-D99C605200A7}"/>
    <cellStyle name="Normal 6 5 2 4 2" xfId="24484" xr:uid="{4972B80C-B565-41D8-9259-F035A4FC8577}"/>
    <cellStyle name="Normal 6 5 2 4 3" xfId="32602" xr:uid="{87A3B99F-FFA0-4E78-B13E-65A0001C170E}"/>
    <cellStyle name="Normal 6 5 2 5" xfId="21540" xr:uid="{EC294847-0C68-4FA8-8DCB-97F04D504F59}"/>
    <cellStyle name="Normal 6 5 2 6" xfId="29656" xr:uid="{CA869C68-EDB2-4914-BD31-5B713EB685AD}"/>
    <cellStyle name="Normal 6 5 3" xfId="3425" xr:uid="{73C66AE6-D6C9-4BEF-B6A9-E609AFE0C54D}"/>
    <cellStyle name="Normal 6 5 3 2" xfId="4860" xr:uid="{7C17F2E8-7245-4DD5-BC77-F0F10851E810}"/>
    <cellStyle name="Normal 6 5 3 2 2" xfId="7796" xr:uid="{EF88AE5F-D0FE-4458-82E3-B1ABFF8F079E}"/>
    <cellStyle name="Normal 6 5 3 2 2 2" xfId="26328" xr:uid="{F0B1D229-73A2-473D-AFE9-76DF0586381D}"/>
    <cellStyle name="Normal 6 5 3 2 2 3" xfId="34446" xr:uid="{1DC4BA34-D0CC-4A7E-A2EA-DA0B9E9D948C}"/>
    <cellStyle name="Normal 6 5 3 2 3" xfId="23420" xr:uid="{143369D5-DB04-48D3-8397-BD6733C04421}"/>
    <cellStyle name="Normal 6 5 3 2 4" xfId="31538" xr:uid="{3FB21C03-9ECE-4ACF-A3B4-5D91ADB3CCA7}"/>
    <cellStyle name="Normal 6 5 3 3" xfId="6370" xr:uid="{84CF3A05-A8DA-4832-92FC-037D10AFCD20}"/>
    <cellStyle name="Normal 6 5 3 3 2" xfId="24902" xr:uid="{26AD5BCE-4403-40E9-8DA4-6030602C1C0A}"/>
    <cellStyle name="Normal 6 5 3 3 3" xfId="33020" xr:uid="{AF8DC890-73E6-4C42-95DB-52E7649812F7}"/>
    <cellStyle name="Normal 6 5 3 4" xfId="21992" xr:uid="{AFFBD1A6-B398-41A2-A5D4-DD8381B1BBCB}"/>
    <cellStyle name="Normal 6 5 3 5" xfId="30110" xr:uid="{18151B34-FE5C-43B4-A935-B93326257F51}"/>
    <cellStyle name="Normal 6 5 4" xfId="4149" xr:uid="{9D4CDA45-80C0-49F0-82D6-3FD2E38B6B81}"/>
    <cellStyle name="Normal 6 5 4 2" xfId="7085" xr:uid="{D7E02984-9012-4102-AC7B-C6FBEEE8E368}"/>
    <cellStyle name="Normal 6 5 4 2 2" xfId="25617" xr:uid="{0208EF55-31CA-4BB6-B121-E613CACC1CA4}"/>
    <cellStyle name="Normal 6 5 4 2 3" xfId="33735" xr:uid="{C91D0474-9F6B-42F8-B1C3-EC5155B60B42}"/>
    <cellStyle name="Normal 6 5 4 3" xfId="22709" xr:uid="{F496ABCF-1BF6-4AFA-9D5E-2753ADC5B664}"/>
    <cellStyle name="Normal 6 5 4 4" xfId="30827" xr:uid="{D214E56B-0485-400D-A4B6-A39C546462B4}"/>
    <cellStyle name="Normal 6 5 5" xfId="5659" xr:uid="{31833581-9F68-46AF-A159-D4C077CCDC12}"/>
    <cellStyle name="Normal 6 5 5 2" xfId="24191" xr:uid="{6F97EFDA-A3A1-4F2F-AB97-908DC04C5C86}"/>
    <cellStyle name="Normal 6 5 5 3" xfId="32309" xr:uid="{3060CBF3-F5DE-49B4-A25A-329544D41132}"/>
    <cellStyle name="Normal 6 5 6" xfId="21172" xr:uid="{7610035D-7A78-4A40-B06C-1241D6C62818}"/>
    <cellStyle name="Normal 6 5 7" xfId="29288" xr:uid="{38608592-3A7E-4E9D-A4D4-71A71B9C9328}"/>
    <cellStyle name="Normal 6 6" xfId="2336" xr:uid="{7C65BF33-A66A-4151-9146-E58D8767F5C5}"/>
    <cellStyle name="Normal 6 6 2" xfId="2926" xr:uid="{FDE25B17-DA97-49EF-9708-D0B926C99128}"/>
    <cellStyle name="Normal 6 6 2 2" xfId="3799" xr:uid="{AC57DF8A-8156-4D3B-B7F4-993DD8C95E2F}"/>
    <cellStyle name="Normal 6 6 2 2 2" xfId="5232" xr:uid="{2CDB0E16-0B51-46C6-ACDC-A0BEAE4F5AEB}"/>
    <cellStyle name="Normal 6 6 2 2 2 2" xfId="8168" xr:uid="{4B5700E4-943C-4B73-BD49-0C9B1A763D73}"/>
    <cellStyle name="Normal 6 6 2 2 2 2 2" xfId="26700" xr:uid="{51CA189D-2D1A-4CDC-B70F-67BDAC132B57}"/>
    <cellStyle name="Normal 6 6 2 2 2 2 3" xfId="34818" xr:uid="{F7205129-D6E3-4B0A-9046-68A642378551}"/>
    <cellStyle name="Normal 6 6 2 2 2 3" xfId="23792" xr:uid="{2B4CB52F-7B56-47CA-89D3-4D48E4FCA673}"/>
    <cellStyle name="Normal 6 6 2 2 2 4" xfId="31910" xr:uid="{7888236C-B059-4055-A084-C6B1CA5D929C}"/>
    <cellStyle name="Normal 6 6 2 2 3" xfId="6742" xr:uid="{CCD24CBF-1F99-4C5B-A652-9DB8D55A31AC}"/>
    <cellStyle name="Normal 6 6 2 2 3 2" xfId="25274" xr:uid="{0098D5D8-7DBC-4E02-99B2-A7EA8BDB1711}"/>
    <cellStyle name="Normal 6 6 2 2 3 3" xfId="33392" xr:uid="{F9F784EC-86B3-4F40-86A4-04C2BB8DD9B1}"/>
    <cellStyle name="Normal 6 6 2 2 4" xfId="22364" xr:uid="{55754FF9-466B-44ED-B16A-6D6A6D659D36}"/>
    <cellStyle name="Normal 6 6 2 2 5" xfId="30482" xr:uid="{9904FFF1-FD60-4B94-8D1F-EA65669403CF}"/>
    <cellStyle name="Normal 6 6 2 3" xfId="4521" xr:uid="{C49091B9-F354-4050-BDFD-347D159104CF}"/>
    <cellStyle name="Normal 6 6 2 3 2" xfId="7457" xr:uid="{5146314D-78F0-444C-B17A-5AB7D3170A78}"/>
    <cellStyle name="Normal 6 6 2 3 2 2" xfId="25989" xr:uid="{322AD129-78B1-4332-96B2-AE9311580054}"/>
    <cellStyle name="Normal 6 6 2 3 2 3" xfId="34107" xr:uid="{8EEDDBD4-73EF-4B90-AFE3-9CCE35A9B8B5}"/>
    <cellStyle name="Normal 6 6 2 3 3" xfId="23081" xr:uid="{D95238FF-E200-46E4-B461-15F43BF8380B}"/>
    <cellStyle name="Normal 6 6 2 3 4" xfId="31199" xr:uid="{1A13ADD2-188D-49B7-9247-B96D0ED6A240}"/>
    <cellStyle name="Normal 6 6 2 4" xfId="6031" xr:uid="{3DCC5002-55A3-407A-A2D0-A34FE5836DB2}"/>
    <cellStyle name="Normal 6 6 2 4 2" xfId="24563" xr:uid="{1627F885-168A-43A9-AA21-52BCF9EB74BB}"/>
    <cellStyle name="Normal 6 6 2 4 3" xfId="32681" xr:uid="{49089620-C7FA-4C66-A806-E0BABAAF4E76}"/>
    <cellStyle name="Normal 6 6 2 5" xfId="21619" xr:uid="{5F903986-0A5F-4C06-B2D0-6F52F3B3EAA1}"/>
    <cellStyle name="Normal 6 6 2 6" xfId="29735" xr:uid="{96A8E159-825C-46D7-919F-8D9A6926CB5E}"/>
    <cellStyle name="Normal 6 6 3" xfId="3504" xr:uid="{8B05BE3B-7C06-4EFE-8457-73A4307154A9}"/>
    <cellStyle name="Normal 6 6 3 2" xfId="4939" xr:uid="{5EC1EAE0-F959-4A49-874E-6E8F30E34943}"/>
    <cellStyle name="Normal 6 6 3 2 2" xfId="7875" xr:uid="{F23A990C-80EB-43BB-BB5A-AFDD7F6D1A2D}"/>
    <cellStyle name="Normal 6 6 3 2 2 2" xfId="26407" xr:uid="{A25486E5-953F-4F37-A8ED-F8FDA8C65464}"/>
    <cellStyle name="Normal 6 6 3 2 2 3" xfId="34525" xr:uid="{EBAE8FD8-DA5C-45D3-82F7-DFC29FA52D5F}"/>
    <cellStyle name="Normal 6 6 3 2 3" xfId="23499" xr:uid="{E48A70F2-BEFE-4298-9D03-7DBA5B8B2521}"/>
    <cellStyle name="Normal 6 6 3 2 4" xfId="31617" xr:uid="{736B9D24-D287-404E-A808-090001084620}"/>
    <cellStyle name="Normal 6 6 3 3" xfId="6449" xr:uid="{00B2728F-F98B-4F76-8013-11BDC7613641}"/>
    <cellStyle name="Normal 6 6 3 3 2" xfId="24981" xr:uid="{3922FF5F-A950-4855-9185-8759C615B7A4}"/>
    <cellStyle name="Normal 6 6 3 3 3" xfId="33099" xr:uid="{8B7C1B1B-8A91-4EF3-8E88-A0A43B7783AF}"/>
    <cellStyle name="Normal 6 6 3 4" xfId="22071" xr:uid="{3C4F59FD-9DE8-48B2-816B-0022166D3A3F}"/>
    <cellStyle name="Normal 6 6 3 5" xfId="30189" xr:uid="{5C82F006-0631-45D5-B613-52CA9E2CA5E8}"/>
    <cellStyle name="Normal 6 6 4" xfId="4228" xr:uid="{134BAD3C-F31C-4CD3-BA1E-852E095D27AE}"/>
    <cellStyle name="Normal 6 6 4 2" xfId="7164" xr:uid="{321F2A35-30E5-4577-86FB-40515CE40245}"/>
    <cellStyle name="Normal 6 6 4 2 2" xfId="25696" xr:uid="{16EE02C8-78F0-4F0B-A7C9-839DC28ED865}"/>
    <cellStyle name="Normal 6 6 4 2 3" xfId="33814" xr:uid="{60EBDB8C-29EB-4D78-89D2-E8FFDDF96B11}"/>
    <cellStyle name="Normal 6 6 4 3" xfId="22788" xr:uid="{B5FFFF5C-8720-434E-9B87-8EF2B777E13C}"/>
    <cellStyle name="Normal 6 6 4 4" xfId="30906" xr:uid="{72DF6042-BBBB-49C5-8152-29C4AFB49F73}"/>
    <cellStyle name="Normal 6 6 5" xfId="5738" xr:uid="{8CE36A6D-C941-4742-8DBA-A207B62CBC6A}"/>
    <cellStyle name="Normal 6 6 5 2" xfId="24270" xr:uid="{D09C4764-51C1-4BFB-9A92-ADAA185A2659}"/>
    <cellStyle name="Normal 6 6 5 3" xfId="32388" xr:uid="{8AD4A5BB-8A68-48CA-9B92-3C70F4B9A0D7}"/>
    <cellStyle name="Normal 6 6 6" xfId="21255" xr:uid="{F8EBBCF1-AA5B-4533-8909-5F3C9981A344}"/>
    <cellStyle name="Normal 6 6 7" xfId="29371" xr:uid="{E6DF3C3C-5F4D-4845-99B7-4DF1BC5B536B}"/>
    <cellStyle name="Normal 6 7" xfId="2103" xr:uid="{26F1B7EB-4E7F-411D-943B-92B287BCABF5}"/>
    <cellStyle name="Normal 6 7 2" xfId="3258" xr:uid="{47475916-AD07-491E-9FEC-BE65D64FC428}"/>
    <cellStyle name="Normal 6 7 2 2" xfId="4003" xr:uid="{75D1926B-4DC6-40FF-AAE2-471AAC3D41DF}"/>
    <cellStyle name="Normal 6 7 2 2 2" xfId="5436" xr:uid="{CE8AD445-7A66-4209-8739-971F0D059C57}"/>
    <cellStyle name="Normal 6 7 2 2 2 2" xfId="8372" xr:uid="{9F1BFD1C-05BE-405C-81BC-1BE808CC09F1}"/>
    <cellStyle name="Normal 6 7 2 2 2 2 2" xfId="26904" xr:uid="{F1FC1906-95E9-492C-A21E-8983C47BCDD7}"/>
    <cellStyle name="Normal 6 7 2 2 2 2 3" xfId="35022" xr:uid="{E226D3E2-8AAE-40A3-8041-41BB8F38C09A}"/>
    <cellStyle name="Normal 6 7 2 2 2 3" xfId="23996" xr:uid="{55F0A3E4-AA1C-4D3F-B896-952277D2F155}"/>
    <cellStyle name="Normal 6 7 2 2 2 4" xfId="32114" xr:uid="{FC87916E-3DB6-4259-9863-595DB144E145}"/>
    <cellStyle name="Normal 6 7 2 2 3" xfId="6946" xr:uid="{B18D7711-ED2D-4E36-9E0E-FD48B11532AA}"/>
    <cellStyle name="Normal 6 7 2 2 3 2" xfId="25478" xr:uid="{A95BA854-2280-45FB-837D-998872DD965D}"/>
    <cellStyle name="Normal 6 7 2 2 3 3" xfId="33596" xr:uid="{9F72A8CB-2CAC-45E6-8DA1-89BB6835D1D7}"/>
    <cellStyle name="Normal 6 7 2 2 4" xfId="22568" xr:uid="{96193E4E-13BB-40F9-9577-33636E32FD9A}"/>
    <cellStyle name="Normal 6 7 2 2 5" xfId="30686" xr:uid="{F2C2A6A5-C98A-4816-9D8C-E7F451F57CF0}"/>
    <cellStyle name="Normal 6 7 2 3" xfId="4725" xr:uid="{64151580-C26D-46B1-932E-2043576FA5E1}"/>
    <cellStyle name="Normal 6 7 2 3 2" xfId="7661" xr:uid="{E4AB39FD-2454-45E0-9458-38DFA43B279D}"/>
    <cellStyle name="Normal 6 7 2 3 2 2" xfId="26193" xr:uid="{E584A80A-D0B7-478B-8C14-16710F529BD7}"/>
    <cellStyle name="Normal 6 7 2 3 2 3" xfId="34311" xr:uid="{517CFDF0-4837-439E-A443-43DDEFE2BD8A}"/>
    <cellStyle name="Normal 6 7 2 3 3" xfId="23285" xr:uid="{FBD7E669-4AED-4D24-9332-0698B36BD3C0}"/>
    <cellStyle name="Normal 6 7 2 3 4" xfId="31403" xr:uid="{636880B7-CAEF-4CEF-A6C4-38E99341F11F}"/>
    <cellStyle name="Normal 6 7 2 4" xfId="6235" xr:uid="{B8ABA9B3-289D-44F9-B3E5-B2479B95CCE4}"/>
    <cellStyle name="Normal 6 7 2 4 2" xfId="24767" xr:uid="{E02D289A-F67B-4DF2-97CD-D115CC0F1BE9}"/>
    <cellStyle name="Normal 6 7 2 4 3" xfId="32885" xr:uid="{E0418986-11A7-49A3-A840-7098DBEBC97E}"/>
    <cellStyle name="Normal 6 7 2 5" xfId="21853" xr:uid="{A4693828-06CE-4A05-9A05-AD1166DFEACE}"/>
    <cellStyle name="Normal 6 7 2 6" xfId="29969" xr:uid="{120F7B28-08C2-4BC7-95CB-48BCF5042781}"/>
    <cellStyle name="Normal 6 7 3" xfId="3347" xr:uid="{4943FEBF-356A-4249-9F0A-124793B2B002}"/>
    <cellStyle name="Normal 6 7 3 2" xfId="4782" xr:uid="{748FBDC1-56D0-4AD0-8E29-D9C15CAE4544}"/>
    <cellStyle name="Normal 6 7 3 2 2" xfId="7718" xr:uid="{C4421129-7132-4CAB-BC92-B0E5C3807342}"/>
    <cellStyle name="Normal 6 7 3 2 2 2" xfId="26250" xr:uid="{86D997F2-6536-4F3F-B2A2-73F0919327ED}"/>
    <cellStyle name="Normal 6 7 3 2 2 3" xfId="34368" xr:uid="{56CB930D-566C-4ED4-8EE6-8ADEA2A3329D}"/>
    <cellStyle name="Normal 6 7 3 2 3" xfId="23342" xr:uid="{56A90963-8791-49A6-887D-1F44701C2695}"/>
    <cellStyle name="Normal 6 7 3 2 4" xfId="31460" xr:uid="{113FF2E7-A6DC-4D9C-A875-DD9FA6A19130}"/>
    <cellStyle name="Normal 6 7 3 3" xfId="6292" xr:uid="{BC452CFE-5A83-468B-ACA4-CD26C83CABC3}"/>
    <cellStyle name="Normal 6 7 3 3 2" xfId="24824" xr:uid="{86067CCF-87C0-4B0B-A092-29156BE919BF}"/>
    <cellStyle name="Normal 6 7 3 3 3" xfId="32942" xr:uid="{706CADCC-D6D6-47F3-AF41-723A63293CBF}"/>
    <cellStyle name="Normal 6 7 3 4" xfId="21914" xr:uid="{DF382D22-F673-44AD-84B3-7D70E22449CE}"/>
    <cellStyle name="Normal 6 7 3 5" xfId="30032" xr:uid="{433B93CF-3FAF-49CE-9170-41FE6F11A707}"/>
    <cellStyle name="Normal 6 7 4" xfId="4071" xr:uid="{D5243373-8DE9-4A43-BBE2-A5D58938E915}"/>
    <cellStyle name="Normal 6 7 4 2" xfId="7007" xr:uid="{932A0D86-FD2A-4717-A8A5-EA8F957B8871}"/>
    <cellStyle name="Normal 6 7 4 2 2" xfId="25539" xr:uid="{EE663D40-DE04-4CED-80D7-18AECF7B395C}"/>
    <cellStyle name="Normal 6 7 4 2 3" xfId="33657" xr:uid="{D24A2716-DF06-41DD-A95D-944F674B9718}"/>
    <cellStyle name="Normal 6 7 4 3" xfId="22631" xr:uid="{04846255-667D-4545-BAE7-1340EA4627B6}"/>
    <cellStyle name="Normal 6 7 4 4" xfId="30749" xr:uid="{E7B7DC87-68FE-4051-896A-BB11B05044FB}"/>
    <cellStyle name="Normal 6 7 5" xfId="5581" xr:uid="{39330477-CEA4-435D-A7B8-125062D831DA}"/>
    <cellStyle name="Normal 6 7 5 2" xfId="24113" xr:uid="{1AAF6354-65FF-44AD-A739-951C2A353F37}"/>
    <cellStyle name="Normal 6 7 5 3" xfId="32231" xr:uid="{13D9F69E-A09E-4AE7-A2EC-15E2CF70B72C}"/>
    <cellStyle name="Normal 6 7 6" xfId="21080" xr:uid="{162A29F4-B8FF-441B-B6B6-DCFE5B205D46}"/>
    <cellStyle name="Normal 6 7 7" xfId="29196" xr:uid="{8F2C6ECD-7A2B-44F9-BF07-76B2B5464D14}"/>
    <cellStyle name="Normal 6 8" xfId="2759" xr:uid="{7A652CA8-AF6F-40B8-AA04-29334BF6198C}"/>
    <cellStyle name="Normal 6 8 2" xfId="3654" xr:uid="{06467450-C687-4BE1-94AD-EC8FE5833450}"/>
    <cellStyle name="Normal 6 8 2 2" xfId="5087" xr:uid="{878378BB-B8CB-4247-AADA-E4BBADF94753}"/>
    <cellStyle name="Normal 6 8 2 2 2" xfId="8023" xr:uid="{8973A6C5-E310-4A72-B781-B72EF4FA054F}"/>
    <cellStyle name="Normal 6 8 2 2 2 2" xfId="26555" xr:uid="{F13FD849-6C0C-4491-AC5B-42D8122737B6}"/>
    <cellStyle name="Normal 6 8 2 2 2 3" xfId="34673" xr:uid="{11DBFD74-B2E7-4DA2-A211-75603EDAB937}"/>
    <cellStyle name="Normal 6 8 2 2 3" xfId="23647" xr:uid="{900F6466-B5A0-464E-866B-2DD61EF37A69}"/>
    <cellStyle name="Normal 6 8 2 2 4" xfId="31765" xr:uid="{4FB07C9D-0471-415E-957E-B5300BDA0778}"/>
    <cellStyle name="Normal 6 8 2 3" xfId="6597" xr:uid="{49586353-2BCA-4985-81C7-ECC96E278480}"/>
    <cellStyle name="Normal 6 8 2 3 2" xfId="25129" xr:uid="{EBB92436-E875-42DD-B94D-DF85C98E6DC3}"/>
    <cellStyle name="Normal 6 8 2 3 3" xfId="33247" xr:uid="{11FBEA4D-EF60-4D15-9E63-9F322329FEF0}"/>
    <cellStyle name="Normal 6 8 2 4" xfId="22219" xr:uid="{7303C15B-3F38-4DAD-891A-1893FDD4073E}"/>
    <cellStyle name="Normal 6 8 2 5" xfId="30337" xr:uid="{59841AA7-686F-4A1A-91A9-DDE316BFC6AF}"/>
    <cellStyle name="Normal 6 8 3" xfId="4376" xr:uid="{78BACC56-B197-4CA3-BCFF-F9AB064EE6A6}"/>
    <cellStyle name="Normal 6 8 3 2" xfId="7312" xr:uid="{31EDA818-191B-4DD2-B198-38DA5B223F9C}"/>
    <cellStyle name="Normal 6 8 3 2 2" xfId="25844" xr:uid="{E6537323-7018-482D-93F3-9E0C391838A0}"/>
    <cellStyle name="Normal 6 8 3 2 3" xfId="33962" xr:uid="{A7495A04-74CE-437A-84C6-33347296F559}"/>
    <cellStyle name="Normal 6 8 3 3" xfId="22936" xr:uid="{D7AE6B6D-15EF-424E-AB1A-3726ACEB49E9}"/>
    <cellStyle name="Normal 6 8 3 4" xfId="31054" xr:uid="{D24AA0FE-2166-4E71-8F0D-038879A1BA79}"/>
    <cellStyle name="Normal 6 8 4" xfId="5886" xr:uid="{759D4473-64F1-4086-AE33-5FF11215857F}"/>
    <cellStyle name="Normal 6 8 4 2" xfId="24418" xr:uid="{FD2A4600-A6D1-4592-9877-B6FD7625BE84}"/>
    <cellStyle name="Normal 6 8 4 3" xfId="32536" xr:uid="{9E518A6C-E228-4480-B860-078F29C39468}"/>
    <cellStyle name="Normal 6 8 5" xfId="21471" xr:uid="{2108E32E-BEB3-40C3-B77F-4646ACB47CFB}"/>
    <cellStyle name="Normal 6 8 6" xfId="29587" xr:uid="{723563C3-8545-452D-8DD6-BB24CCE5B257}"/>
    <cellStyle name="Normal 6 9" xfId="3030" xr:uid="{8803BD4D-44BD-4B2C-A1E7-A714913D6D37}"/>
    <cellStyle name="Normal 60" xfId="700" xr:uid="{D6051227-433A-4CF3-A26F-5806A206BC2D}"/>
    <cellStyle name="Normal 60 2" xfId="2545" xr:uid="{FECE464B-A5FD-4D60-A863-DD7AA0869846}"/>
    <cellStyle name="Normal 60 3" xfId="11445" xr:uid="{55CAFAC4-52D0-48D0-917C-AAA9F578CDA2}"/>
    <cellStyle name="Normal 60 3 2" xfId="27666" xr:uid="{90FEEBA3-D70B-42B4-87AF-8E1D89577BFB}"/>
    <cellStyle name="Normal 60 3 3" xfId="35858" xr:uid="{6CE999A0-6D53-47A6-8FE7-5BF5E6DA0FB8}"/>
    <cellStyle name="Normal 61" xfId="701" xr:uid="{3DED4D41-ACD0-4165-BA45-9D812D1645E5}"/>
    <cellStyle name="Normal 61 2" xfId="2549" xr:uid="{C31CE785-2A3B-423B-8A22-825AECBA9468}"/>
    <cellStyle name="Normal 61 3" xfId="11446" xr:uid="{9376EDF2-98D5-485C-A0AD-4EB717648032}"/>
    <cellStyle name="Normal 61 3 2" xfId="27667" xr:uid="{6E09A14C-1734-49E5-8C29-3DA71928BADB}"/>
    <cellStyle name="Normal 61 3 3" xfId="35859" xr:uid="{9E0EED14-89BC-4FCF-A929-EBFB063939FE}"/>
    <cellStyle name="Normal 62" xfId="702" xr:uid="{EF249679-177D-4C49-AB4D-46BA2D031FAF}"/>
    <cellStyle name="Normal 62 2" xfId="2546" xr:uid="{D67DCB89-B004-4EE7-92DF-186BFC290668}"/>
    <cellStyle name="Normal 62 3" xfId="8538" xr:uid="{D24C90E9-7394-43B5-9F19-14ADC820C163}"/>
    <cellStyle name="Normal 63" xfId="703" xr:uid="{5D95B8CE-6596-4BDD-88C0-6222345751D7}"/>
    <cellStyle name="Normal 63 2" xfId="578" xr:uid="{2CEDD9A5-8BC7-43C0-AB17-127913902600}"/>
    <cellStyle name="Normal 63 3" xfId="2414" xr:uid="{B0FCA66B-796C-4D8B-B2C4-3A61FFC92FC5}"/>
    <cellStyle name="Normal 63 4" xfId="2405" xr:uid="{2650425F-5F06-4826-824F-2868A8E670C9}"/>
    <cellStyle name="Normal 63 5" xfId="2421" xr:uid="{2A6D810F-EBD0-4325-9EEB-860471113274}"/>
    <cellStyle name="Normal 63 6" xfId="3085" xr:uid="{740AB442-5CAE-4625-84E6-03C344797CD9}"/>
    <cellStyle name="Normal 63 7" xfId="8551" xr:uid="{39A1927C-20C5-4BE0-A576-78BA6DDB0F3C}"/>
    <cellStyle name="Normal 64" xfId="704" xr:uid="{8411661C-054F-408C-A46E-DF72541CCD91}"/>
    <cellStyle name="Normal 64 2" xfId="2555" xr:uid="{77D970E5-18BC-4966-9F4E-C3186B2B42FC}"/>
    <cellStyle name="Normal 64 3" xfId="2415" xr:uid="{2F51C914-24AC-41EA-805D-EEE9E2F08070}"/>
    <cellStyle name="Normal 64 4" xfId="2404" xr:uid="{0EBC0136-071B-4F20-846E-0E0E00BCB341}"/>
    <cellStyle name="Normal 64 5" xfId="2418" xr:uid="{88C63E7B-B8C6-48FA-8411-95DF59C891F2}"/>
    <cellStyle name="Normal 64 6" xfId="3084" xr:uid="{97F0337F-F4B7-40C1-A676-9E67C3E57F77}"/>
    <cellStyle name="Normal 65" xfId="581" xr:uid="{C951009D-180D-48D0-8C9B-30976EEE7937}"/>
    <cellStyle name="Normal 65 10" xfId="28519" xr:uid="{A7686AC4-A254-44CD-9BEB-5A15D1567552}"/>
    <cellStyle name="Normal 65 2" xfId="979" xr:uid="{2763D4D0-BEF0-4F02-AD67-2D7A6255C254}"/>
    <cellStyle name="Normal 65 2 2" xfId="2822" xr:uid="{93EE6E41-BD11-45AF-B793-5B457B9176CF}"/>
    <cellStyle name="Normal 65 2 2 2" xfId="3695" xr:uid="{F57B920D-6A6A-42C5-953F-C7EF545DD502}"/>
    <cellStyle name="Normal 65 2 2 2 2" xfId="5128" xr:uid="{A9889949-0A6C-463C-AA06-13C329382FEE}"/>
    <cellStyle name="Normal 65 2 2 2 2 2" xfId="8064" xr:uid="{5F2DD6B3-9573-446A-B09E-17CFFC160F8B}"/>
    <cellStyle name="Normal 65 2 2 2 2 2 2" xfId="26596" xr:uid="{606AC262-837B-4A72-8FCF-FC0FEE79C2A3}"/>
    <cellStyle name="Normal 65 2 2 2 2 2 3" xfId="34714" xr:uid="{3871E149-0801-4B39-8212-15FB4E55E248}"/>
    <cellStyle name="Normal 65 2 2 2 2 3" xfId="23688" xr:uid="{A7D6B7B5-046E-4803-8B9B-300CB069BC00}"/>
    <cellStyle name="Normal 65 2 2 2 2 4" xfId="31806" xr:uid="{77DF805E-E82E-42EB-9FE4-248759A9BA23}"/>
    <cellStyle name="Normal 65 2 2 2 3" xfId="6638" xr:uid="{49CB997F-FB52-488C-BCDF-39672F9C8ABD}"/>
    <cellStyle name="Normal 65 2 2 2 3 2" xfId="25170" xr:uid="{EF12287F-9DF1-4901-8F9B-C89C76CD3AF8}"/>
    <cellStyle name="Normal 65 2 2 2 3 3" xfId="33288" xr:uid="{E30F6C93-B253-4D88-B0CE-3E7EDA5CAD05}"/>
    <cellStyle name="Normal 65 2 2 2 4" xfId="22260" xr:uid="{AE67B729-7451-4270-9C93-07E449AD14D7}"/>
    <cellStyle name="Normal 65 2 2 2 5" xfId="30378" xr:uid="{CC7B2000-8356-4FFE-8CA3-A681B7B2DC3A}"/>
    <cellStyle name="Normal 65 2 2 3" xfId="4417" xr:uid="{5649DFAC-2D85-4547-B5CD-F8C29D335E9E}"/>
    <cellStyle name="Normal 65 2 2 3 2" xfId="7353" xr:uid="{6081CE09-7A83-432A-8C98-402B9877F298}"/>
    <cellStyle name="Normal 65 2 2 3 2 2" xfId="25885" xr:uid="{29112695-96FD-4E4E-8336-14289FF047B1}"/>
    <cellStyle name="Normal 65 2 2 3 2 3" xfId="34003" xr:uid="{87C2D761-9400-49FF-A53F-7375BA05C354}"/>
    <cellStyle name="Normal 65 2 2 3 3" xfId="22977" xr:uid="{B727DB4A-DE06-4991-871F-542B2F9287ED}"/>
    <cellStyle name="Normal 65 2 2 3 4" xfId="31095" xr:uid="{A17ACB2E-1FA0-4F28-9800-AE12600761D4}"/>
    <cellStyle name="Normal 65 2 2 4" xfId="5927" xr:uid="{257016F6-771B-4180-BD6A-515F84545D46}"/>
    <cellStyle name="Normal 65 2 2 4 2" xfId="24459" xr:uid="{87588AFF-BAAE-47B7-B3E2-06F4B776094A}"/>
    <cellStyle name="Normal 65 2 2 4 3" xfId="32577" xr:uid="{EA8E2997-DBD4-47BE-861A-E825F42C2D85}"/>
    <cellStyle name="Normal 65 2 2 5" xfId="21515" xr:uid="{B872C6ED-EC58-460B-8836-F16887F89DFA}"/>
    <cellStyle name="Normal 65 2 2 6" xfId="29631" xr:uid="{2F02EA28-A1EB-4EC0-B96B-E8AE36ED7B71}"/>
    <cellStyle name="Normal 65 2 3" xfId="3400" xr:uid="{9BC289BF-7235-4420-BD85-513046B82794}"/>
    <cellStyle name="Normal 65 2 3 2" xfId="4835" xr:uid="{B8D085DB-26D7-43B0-A869-C6B141D9F1D9}"/>
    <cellStyle name="Normal 65 2 3 2 2" xfId="7771" xr:uid="{B4C91D02-917B-420C-823D-E325F58AB544}"/>
    <cellStyle name="Normal 65 2 3 2 2 2" xfId="26303" xr:uid="{0E9A5C14-D9B0-4DE0-BBC0-CE2C0C6BD758}"/>
    <cellStyle name="Normal 65 2 3 2 2 3" xfId="34421" xr:uid="{E6C67314-926E-4CAD-B486-51EAB0667C0A}"/>
    <cellStyle name="Normal 65 2 3 2 3" xfId="23395" xr:uid="{F5C7C1A4-75B0-498C-B110-9B791F1556CD}"/>
    <cellStyle name="Normal 65 2 3 2 4" xfId="31513" xr:uid="{D24E568A-87A0-4CEF-980A-D986DF5FA3CB}"/>
    <cellStyle name="Normal 65 2 3 3" xfId="6345" xr:uid="{721D2C21-D090-4B8F-9972-ECC40E66A764}"/>
    <cellStyle name="Normal 65 2 3 3 2" xfId="24877" xr:uid="{E5EF39AE-A5A7-4413-AD70-82D585203EBA}"/>
    <cellStyle name="Normal 65 2 3 3 3" xfId="32995" xr:uid="{E9542226-1549-4469-ADB1-F11EBBDF323B}"/>
    <cellStyle name="Normal 65 2 3 4" xfId="21967" xr:uid="{5248301E-F427-4AF7-877B-7E4966187FFB}"/>
    <cellStyle name="Normal 65 2 3 5" xfId="30085" xr:uid="{A8878D64-D9A1-493B-8CEC-F30A4810C796}"/>
    <cellStyle name="Normal 65 2 4" xfId="4124" xr:uid="{04803347-E75E-4259-A78A-ACA0F589C03C}"/>
    <cellStyle name="Normal 65 2 4 2" xfId="7060" xr:uid="{EB872600-2A69-4EC0-AE5E-A0587FA858BD}"/>
    <cellStyle name="Normal 65 2 4 2 2" xfId="25592" xr:uid="{A582EE94-FC5C-4C31-9209-273FC779DA47}"/>
    <cellStyle name="Normal 65 2 4 2 3" xfId="33710" xr:uid="{D051FAE8-97C1-4F5D-82CB-BF4A6F29AD54}"/>
    <cellStyle name="Normal 65 2 4 3" xfId="22684" xr:uid="{DAFFB8DA-28D5-49C1-A6E5-8DC05C4881A9}"/>
    <cellStyle name="Normal 65 2 4 4" xfId="30802" xr:uid="{96D15FBC-E40C-4AA5-B9D7-88B4EF203C16}"/>
    <cellStyle name="Normal 65 2 5" xfId="5634" xr:uid="{565B9E67-9D1D-46B0-8E88-9743B494B21C}"/>
    <cellStyle name="Normal 65 2 5 2" xfId="24166" xr:uid="{DB0B9404-8F3F-487D-82AA-79188E93410D}"/>
    <cellStyle name="Normal 65 2 5 3" xfId="32284" xr:uid="{2F1F6150-B9BC-4127-9A96-4E1F7A3BCE76}"/>
    <cellStyle name="Normal 65 2 6" xfId="8454" xr:uid="{1A58EAD6-8400-4014-B649-7A130DA4F6EF}"/>
    <cellStyle name="Normal 65 2 6 2" xfId="26983" xr:uid="{53874979-1969-43FA-AFC9-2BD8E96BF4F0}"/>
    <cellStyle name="Normal 65 2 6 3" xfId="35101" xr:uid="{5859677B-85E5-45D5-AEE5-6BC47EC3AE5C}"/>
    <cellStyle name="Normal 65 2 7" xfId="2215" xr:uid="{225B7082-036E-4FBA-BC3D-8509985963B0}"/>
    <cellStyle name="Normal 65 2 7 2" xfId="21147" xr:uid="{99CBDD0D-5911-4135-8430-7756FEA8DDB5}"/>
    <cellStyle name="Normal 65 2 7 3" xfId="29263" xr:uid="{CDC0F0D0-D5F7-4858-9E88-49A45458EEE6}"/>
    <cellStyle name="Normal 65 2 8" xfId="20735" xr:uid="{187E47DE-BEB7-4FD4-BC76-DDA15CCF7D45}"/>
    <cellStyle name="Normal 65 2 9" xfId="28830" xr:uid="{7B1780AA-546F-4A07-AD07-4A4AC3B94AA3}"/>
    <cellStyle name="Normal 65 3" xfId="2355" xr:uid="{CE55D5FC-D260-4126-B63C-8F2B69F6A026}"/>
    <cellStyle name="Normal 65 3 2" xfId="2945" xr:uid="{EDDF3722-6A71-4196-9230-183ACAB6EA30}"/>
    <cellStyle name="Normal 65 3 2 2" xfId="3818" xr:uid="{3AEBCF43-38B9-4B87-A752-1DCF37659352}"/>
    <cellStyle name="Normal 65 3 2 2 2" xfId="5251" xr:uid="{7B690AA8-B95C-456D-AD21-1D15C8F7DF29}"/>
    <cellStyle name="Normal 65 3 2 2 2 2" xfId="8187" xr:uid="{59CBA9F7-7392-4402-A00E-64B230E32166}"/>
    <cellStyle name="Normal 65 3 2 2 2 2 2" xfId="26719" xr:uid="{CDC074E7-2C25-4C0B-B35C-8DD0DE20AB99}"/>
    <cellStyle name="Normal 65 3 2 2 2 2 3" xfId="34837" xr:uid="{A30A70ED-102C-40CC-B99A-7632BFE0EADA}"/>
    <cellStyle name="Normal 65 3 2 2 2 3" xfId="23811" xr:uid="{B486F949-AD02-4F67-AAFE-526B1B03FF90}"/>
    <cellStyle name="Normal 65 3 2 2 2 4" xfId="31929" xr:uid="{CBFF09BC-2765-4AFB-90D3-4EA20BB2CBD2}"/>
    <cellStyle name="Normal 65 3 2 2 3" xfId="6761" xr:uid="{32E3E80C-397D-4141-8CC3-850C392BF8C7}"/>
    <cellStyle name="Normal 65 3 2 2 3 2" xfId="25293" xr:uid="{51485E67-3078-4096-B90A-F130A4FC8B91}"/>
    <cellStyle name="Normal 65 3 2 2 3 3" xfId="33411" xr:uid="{6617F6ED-4368-4E65-BC64-1FCA9873231C}"/>
    <cellStyle name="Normal 65 3 2 2 4" xfId="22383" xr:uid="{280CB078-AA37-43B3-B0A1-02DA7CC74493}"/>
    <cellStyle name="Normal 65 3 2 2 5" xfId="30501" xr:uid="{30535F61-B75B-4A1B-B4AC-52EEE2B8E7ED}"/>
    <cellStyle name="Normal 65 3 2 3" xfId="4540" xr:uid="{B152E4B8-0AEB-46FE-B859-C85B9296FE51}"/>
    <cellStyle name="Normal 65 3 2 3 2" xfId="7476" xr:uid="{44717B8D-EB4C-4624-AEFB-A82A12210406}"/>
    <cellStyle name="Normal 65 3 2 3 2 2" xfId="26008" xr:uid="{40125BDD-58EA-4AB5-9522-C34D3487C1B5}"/>
    <cellStyle name="Normal 65 3 2 3 2 3" xfId="34126" xr:uid="{1FE54194-4ABF-408C-A234-17A08294C886}"/>
    <cellStyle name="Normal 65 3 2 3 3" xfId="23100" xr:uid="{B98DF7BC-047F-4A35-8B21-BAB914E8BD1F}"/>
    <cellStyle name="Normal 65 3 2 3 4" xfId="31218" xr:uid="{5E3EB8C7-F140-4265-9EA3-FFA475AB506F}"/>
    <cellStyle name="Normal 65 3 2 4" xfId="6050" xr:uid="{B613D89E-245A-42DE-A2DA-8817108A9F7A}"/>
    <cellStyle name="Normal 65 3 2 4 2" xfId="24582" xr:uid="{F4B6011C-5913-4B1C-8639-04D02A4B0683}"/>
    <cellStyle name="Normal 65 3 2 4 3" xfId="32700" xr:uid="{DDE1F399-E6F0-4F23-B381-23DEFA04572B}"/>
    <cellStyle name="Normal 65 3 2 5" xfId="21638" xr:uid="{D4FB552E-BB75-4AD4-A22F-47651B6B88C8}"/>
    <cellStyle name="Normal 65 3 2 6" xfId="29754" xr:uid="{2C27EEB6-6516-49F0-967C-9E3A6B515781}"/>
    <cellStyle name="Normal 65 3 3" xfId="3523" xr:uid="{1D156584-8AB9-47E5-A776-4FCF6F1B7E13}"/>
    <cellStyle name="Normal 65 3 3 2" xfId="4958" xr:uid="{9BA2CF32-119E-47AF-B9FE-6697221D4D2C}"/>
    <cellStyle name="Normal 65 3 3 2 2" xfId="7894" xr:uid="{4DEC9663-4412-49E1-8F46-0994E97CA626}"/>
    <cellStyle name="Normal 65 3 3 2 2 2" xfId="26426" xr:uid="{72A0C89E-24DF-4B68-9D01-343834A6578B}"/>
    <cellStyle name="Normal 65 3 3 2 2 3" xfId="34544" xr:uid="{34498B70-409A-44DB-B4DC-8FD7BAD4C286}"/>
    <cellStyle name="Normal 65 3 3 2 3" xfId="23518" xr:uid="{46072277-4DB3-4B88-B79C-AF93CBE58617}"/>
    <cellStyle name="Normal 65 3 3 2 4" xfId="31636" xr:uid="{C96409FC-FDB1-42A6-A5D5-C31071BEBBD3}"/>
    <cellStyle name="Normal 65 3 3 3" xfId="6468" xr:uid="{232ECBF5-EC4E-41C7-9AD0-99A475E6D07F}"/>
    <cellStyle name="Normal 65 3 3 3 2" xfId="25000" xr:uid="{7F2D067A-465D-41F8-A13F-851BC53953E0}"/>
    <cellStyle name="Normal 65 3 3 3 3" xfId="33118" xr:uid="{D5657871-B0AD-43A2-AC58-AEADD6E46E8E}"/>
    <cellStyle name="Normal 65 3 3 4" xfId="22090" xr:uid="{267826A4-0233-4694-A5FB-7CE14CE33B73}"/>
    <cellStyle name="Normal 65 3 3 5" xfId="30208" xr:uid="{5DC8A062-DE85-48AB-AB59-6B08F5291E4C}"/>
    <cellStyle name="Normal 65 3 4" xfId="4247" xr:uid="{B22B82DA-45B7-434A-B4AF-F60D8C767061}"/>
    <cellStyle name="Normal 65 3 4 2" xfId="7183" xr:uid="{E22A6901-5120-45A1-9228-9042C0D2A95A}"/>
    <cellStyle name="Normal 65 3 4 2 2" xfId="25715" xr:uid="{8A931CA9-507D-4811-94FB-14EC8DD76EBE}"/>
    <cellStyle name="Normal 65 3 4 2 3" xfId="33833" xr:uid="{A98BC6D6-528B-4773-B733-8BE76C4E46AE}"/>
    <cellStyle name="Normal 65 3 4 3" xfId="22807" xr:uid="{AD369B91-284A-473E-B7D1-1A34758E8A2D}"/>
    <cellStyle name="Normal 65 3 4 4" xfId="30925" xr:uid="{697E73E8-0BE2-4B6D-9937-884536519891}"/>
    <cellStyle name="Normal 65 3 5" xfId="5757" xr:uid="{5991686C-A9F3-4EEA-8AE9-A733A5EE3DA4}"/>
    <cellStyle name="Normal 65 3 5 2" xfId="24289" xr:uid="{2E5E5966-03FD-4CBE-AFF0-2935DAD501AC}"/>
    <cellStyle name="Normal 65 3 5 3" xfId="32407" xr:uid="{C41E49AE-A6FC-4E3B-AF8D-64CDA00A27C1}"/>
    <cellStyle name="Normal 65 3 6" xfId="21274" xr:uid="{9EA474AF-6E13-4D76-9283-C9B1EB05E023}"/>
    <cellStyle name="Normal 65 3 7" xfId="29390" xr:uid="{38812691-D3FC-468B-A01D-71FF6C247DD7}"/>
    <cellStyle name="Normal 65 4" xfId="2676" xr:uid="{98BA4831-98FD-48D5-A8C9-96B302518194}"/>
    <cellStyle name="Normal 65 4 2" xfId="3613" xr:uid="{D2EF492E-A29D-4BFF-A41F-2EA94C457EB9}"/>
    <cellStyle name="Normal 65 4 2 2" xfId="5047" xr:uid="{3D2969F2-7A89-49FA-9EEB-63B4C9C3C088}"/>
    <cellStyle name="Normal 65 4 2 2 2" xfId="7983" xr:uid="{C41B5A25-4451-49FD-A02D-10FAD7AADE06}"/>
    <cellStyle name="Normal 65 4 2 2 2 2" xfId="26515" xr:uid="{BE106670-B612-488E-AB63-44CA3BD4046D}"/>
    <cellStyle name="Normal 65 4 2 2 2 3" xfId="34633" xr:uid="{D46C7FC8-9219-41F8-AFCD-530375594CD9}"/>
    <cellStyle name="Normal 65 4 2 2 3" xfId="23607" xr:uid="{B25803EF-5758-4712-8509-186AF00BB8EE}"/>
    <cellStyle name="Normal 65 4 2 2 4" xfId="31725" xr:uid="{DA18097A-B96D-4902-B6B7-C64CA0924E0D}"/>
    <cellStyle name="Normal 65 4 2 3" xfId="6557" xr:uid="{7FFF6ED5-12E1-4281-9C94-EFEF6CCB0D20}"/>
    <cellStyle name="Normal 65 4 2 3 2" xfId="25089" xr:uid="{22676140-5175-43DE-9902-D4EFD98446E3}"/>
    <cellStyle name="Normal 65 4 2 3 3" xfId="33207" xr:uid="{44BD54BD-465A-4A15-8131-F46AC663FA4E}"/>
    <cellStyle name="Normal 65 4 2 4" xfId="22179" xr:uid="{9563C0AC-BAC0-4C66-A829-B8DE2CDF2686}"/>
    <cellStyle name="Normal 65 4 2 5" xfId="30297" xr:uid="{5199F02F-4944-4267-BF0E-939CD39C2D33}"/>
    <cellStyle name="Normal 65 4 3" xfId="4336" xr:uid="{9E8B7AD8-A761-4951-A023-4186D09F278A}"/>
    <cellStyle name="Normal 65 4 3 2" xfId="7272" xr:uid="{2A2EE45D-A652-4C30-A0BA-0A14F48D2E62}"/>
    <cellStyle name="Normal 65 4 3 2 2" xfId="25804" xr:uid="{987D5192-87E6-49EB-957B-09EF92B6E5BE}"/>
    <cellStyle name="Normal 65 4 3 2 3" xfId="33922" xr:uid="{C7D0F8A0-EACD-474E-A5CC-C79B9874E3AC}"/>
    <cellStyle name="Normal 65 4 3 3" xfId="22896" xr:uid="{81C1B1E7-2A6B-4978-896E-C1C46CEDF80E}"/>
    <cellStyle name="Normal 65 4 3 4" xfId="31014" xr:uid="{FFFF80AF-1F0F-4E6F-BCAE-7FD27CE6F622}"/>
    <cellStyle name="Normal 65 4 4" xfId="5846" xr:uid="{316639ED-0AE3-4E6A-8D5D-7D0B786244CB}"/>
    <cellStyle name="Normal 65 4 4 2" xfId="24378" xr:uid="{649728FD-B97E-4DD0-B8A9-88F66816C491}"/>
    <cellStyle name="Normal 65 4 4 3" xfId="32496" xr:uid="{1C422A4A-CE01-409D-83D2-817CFC726BA2}"/>
    <cellStyle name="Normal 65 4 5" xfId="21424" xr:uid="{0675FB61-F40B-4187-8A9F-4BC4FF704949}"/>
    <cellStyle name="Normal 65 4 6" xfId="29540" xr:uid="{0E10B72F-736D-4C7D-875A-C11B428929A3}"/>
    <cellStyle name="Normal 65 5" xfId="3367" xr:uid="{B3857190-2A5B-4C1C-B8C6-6D4D5040B4FF}"/>
    <cellStyle name="Normal 65 5 2" xfId="4802" xr:uid="{477E36B7-78D0-4FEB-9FB2-0ED1F3998A7A}"/>
    <cellStyle name="Normal 65 5 2 2" xfId="7738" xr:uid="{B9957E2B-B7BF-432B-830E-5F39994CCCB2}"/>
    <cellStyle name="Normal 65 5 2 2 2" xfId="26270" xr:uid="{BF775121-B2BF-440A-9AB6-D1830F577042}"/>
    <cellStyle name="Normal 65 5 2 2 3" xfId="34388" xr:uid="{5FC9BA81-B506-448E-B1CF-E76A189E9B21}"/>
    <cellStyle name="Normal 65 5 2 3" xfId="23362" xr:uid="{1FE005A0-402F-4B9C-A01B-E4829B1A32BD}"/>
    <cellStyle name="Normal 65 5 2 4" xfId="31480" xr:uid="{888621D9-33EE-44A0-9761-573153C28390}"/>
    <cellStyle name="Normal 65 5 3" xfId="6312" xr:uid="{897AF970-B43F-4186-B6DF-DD6381B78338}"/>
    <cellStyle name="Normal 65 5 3 2" xfId="24844" xr:uid="{F04AE7BA-E814-401E-BD84-FF2854171366}"/>
    <cellStyle name="Normal 65 5 3 3" xfId="32962" xr:uid="{88C24D71-AFD5-41EB-99C2-E4A36B96B837}"/>
    <cellStyle name="Normal 65 5 4" xfId="21934" xr:uid="{51F2DBB7-E410-4E36-B72C-256F460A7A8C}"/>
    <cellStyle name="Normal 65 5 5" xfId="30052" xr:uid="{F49C102C-8294-4120-A2B2-4C41B2D1A4E0}"/>
    <cellStyle name="Normal 65 6" xfId="4091" xr:uid="{135625C0-575A-4EC7-A404-0F94AD4C522E}"/>
    <cellStyle name="Normal 65 6 2" xfId="7027" xr:uid="{33A3EF7B-96B4-4A16-9ECE-2B0DD03A123C}"/>
    <cellStyle name="Normal 65 6 2 2" xfId="25559" xr:uid="{C8434DA4-31AC-4BC3-BBE0-700658F91276}"/>
    <cellStyle name="Normal 65 6 2 3" xfId="33677" xr:uid="{E21452D4-AC5F-4B9F-BCDB-3CCB3C61CF97}"/>
    <cellStyle name="Normal 65 6 3" xfId="22651" xr:uid="{9D3E652B-BF55-4B92-86B2-B155135B663E}"/>
    <cellStyle name="Normal 65 6 4" xfId="30769" xr:uid="{A0E06BBD-4A55-430E-9BC5-82E86109B486}"/>
    <cellStyle name="Normal 65 7" xfId="5601" xr:uid="{405E07B2-6417-414F-861C-05E6AD0DF914}"/>
    <cellStyle name="Normal 65 7 2" xfId="24133" xr:uid="{2A7E4470-D284-4432-9B50-D6BA9CE50307}"/>
    <cellStyle name="Normal 65 7 3" xfId="32251" xr:uid="{FC687BF7-4ED3-4B54-AF20-18DCFABBDEA1}"/>
    <cellStyle name="Normal 65 8" xfId="2140" xr:uid="{565BE29E-42D1-4CE5-8B34-F1714728EAE8}"/>
    <cellStyle name="Normal 65 8 2" xfId="21103" xr:uid="{DF5F0F87-C365-46B9-8CE7-D529B38F4C8C}"/>
    <cellStyle name="Normal 65 8 3" xfId="29219" xr:uid="{01C43ED1-C802-465B-AC34-93F1A9E6510F}"/>
    <cellStyle name="Normal 65 9" xfId="20427" xr:uid="{CB6FCC9F-977A-4591-8004-445DDC0F3669}"/>
    <cellStyle name="Normal 66" xfId="705" xr:uid="{0C55E13E-1B10-4686-B77A-206062979082}"/>
    <cellStyle name="Normal 66 10" xfId="28568" xr:uid="{A43F8D17-4505-4100-86BF-D7512B968982}"/>
    <cellStyle name="Normal 66 2" xfId="1024" xr:uid="{728C0432-53D3-42B1-AAF5-8801C6DE76A9}"/>
    <cellStyle name="Normal 66 2 2" xfId="2867" xr:uid="{F53F66A2-E39F-437D-8E63-A43BF0B328E2}"/>
    <cellStyle name="Normal 66 2 2 2" xfId="3740" xr:uid="{5E489D89-A279-46D5-AA50-16B1C13B5D53}"/>
    <cellStyle name="Normal 66 2 2 2 2" xfId="5173" xr:uid="{95961345-6668-423A-8CCA-EFCD765CC8CB}"/>
    <cellStyle name="Normal 66 2 2 2 2 2" xfId="8109" xr:uid="{6C889907-34B1-4417-AC74-B0C99E9B2302}"/>
    <cellStyle name="Normal 66 2 2 2 2 2 2" xfId="26641" xr:uid="{5D1CE961-F632-424A-BBDA-C4A21ECD90F6}"/>
    <cellStyle name="Normal 66 2 2 2 2 2 3" xfId="34759" xr:uid="{EE8620B2-5326-48F4-8FD7-01FB6592B1C0}"/>
    <cellStyle name="Normal 66 2 2 2 2 3" xfId="23733" xr:uid="{0B509309-6E24-4E3C-B0AD-3022769F85BB}"/>
    <cellStyle name="Normal 66 2 2 2 2 4" xfId="31851" xr:uid="{990CF658-E888-4F9C-B01E-7A497122B6F2}"/>
    <cellStyle name="Normal 66 2 2 2 3" xfId="6683" xr:uid="{814FD704-2F42-494A-A02E-A1F7235DE75A}"/>
    <cellStyle name="Normal 66 2 2 2 3 2" xfId="25215" xr:uid="{F59876B7-D4E5-4128-BB91-A5D85E21002A}"/>
    <cellStyle name="Normal 66 2 2 2 3 3" xfId="33333" xr:uid="{8D71F64E-E26D-4AEB-8F8D-51CF90B72080}"/>
    <cellStyle name="Normal 66 2 2 2 4" xfId="22305" xr:uid="{5595D2A3-80FC-4809-9005-656BE8F99835}"/>
    <cellStyle name="Normal 66 2 2 2 5" xfId="30423" xr:uid="{75A5BF01-8C3F-4E68-ABE7-52CF45E24BC6}"/>
    <cellStyle name="Normal 66 2 2 3" xfId="4462" xr:uid="{3DACE70F-ECC7-4DF7-8F4D-F8E2E8479499}"/>
    <cellStyle name="Normal 66 2 2 3 2" xfId="7398" xr:uid="{A2379172-3D2F-476D-817F-B1982E3C3A4B}"/>
    <cellStyle name="Normal 66 2 2 3 2 2" xfId="25930" xr:uid="{10759258-C3FF-4626-901E-8B4AFAAB68B5}"/>
    <cellStyle name="Normal 66 2 2 3 2 3" xfId="34048" xr:uid="{7493997C-D4BD-4641-8535-E439FA550A3C}"/>
    <cellStyle name="Normal 66 2 2 3 3" xfId="23022" xr:uid="{40E8FDAB-7541-448D-91C1-8670DEFA5408}"/>
    <cellStyle name="Normal 66 2 2 3 4" xfId="31140" xr:uid="{39BBB6DC-04EC-428A-841C-5E37E0AD2133}"/>
    <cellStyle name="Normal 66 2 2 4" xfId="5972" xr:uid="{82E1E054-0E8A-4149-A347-D7C919CE4016}"/>
    <cellStyle name="Normal 66 2 2 4 2" xfId="24504" xr:uid="{E16AC04E-5332-420E-8CD9-81AB0449DE96}"/>
    <cellStyle name="Normal 66 2 2 4 3" xfId="32622" xr:uid="{C373BEF9-C91B-4A30-B0E2-C8A946F1AE8D}"/>
    <cellStyle name="Normal 66 2 2 5" xfId="21560" xr:uid="{F97BC860-BA37-443B-B3A8-A76A14CF15D2}"/>
    <cellStyle name="Normal 66 2 2 6" xfId="29676" xr:uid="{F56D57BD-0DC2-4BB7-A253-A00709BBB24B}"/>
    <cellStyle name="Normal 66 2 3" xfId="3445" xr:uid="{1F914DC4-C67D-4369-BBC8-277FCA99CBA2}"/>
    <cellStyle name="Normal 66 2 3 2" xfId="4880" xr:uid="{48556B24-C44A-4D57-9231-172AE05EE862}"/>
    <cellStyle name="Normal 66 2 3 2 2" xfId="7816" xr:uid="{FB26E209-EA7F-4D83-A06F-657BD3FF87A7}"/>
    <cellStyle name="Normal 66 2 3 2 2 2" xfId="26348" xr:uid="{EC5A7D6C-9FC4-45E8-BD7A-CCC5970EF1E4}"/>
    <cellStyle name="Normal 66 2 3 2 2 3" xfId="34466" xr:uid="{B3F81758-AC2A-47BC-A5E1-FB3C8D087C9C}"/>
    <cellStyle name="Normal 66 2 3 2 3" xfId="23440" xr:uid="{CFD1DE22-C18B-42BE-A147-0F8AF1DB13A1}"/>
    <cellStyle name="Normal 66 2 3 2 4" xfId="31558" xr:uid="{463102D6-F82C-4AC9-9030-E38A1F27FB54}"/>
    <cellStyle name="Normal 66 2 3 3" xfId="6390" xr:uid="{BA179FC8-2C11-4ECC-BC67-E992E482D417}"/>
    <cellStyle name="Normal 66 2 3 3 2" xfId="24922" xr:uid="{4D85EB83-5D05-4E33-9A33-4B1F6248EAD2}"/>
    <cellStyle name="Normal 66 2 3 3 3" xfId="33040" xr:uid="{F3EF1594-0EB3-4651-B4CD-2B1F60A3D4B9}"/>
    <cellStyle name="Normal 66 2 3 4" xfId="22012" xr:uid="{83FF22BB-BBA7-4AE3-AB52-3D562DFF64E1}"/>
    <cellStyle name="Normal 66 2 3 5" xfId="30130" xr:uid="{4E5C60DF-BCDA-41C4-B6CE-D38AF90CAE1E}"/>
    <cellStyle name="Normal 66 2 4" xfId="4169" xr:uid="{8F8D6021-4F41-4BD1-8BA3-7B65508419B5}"/>
    <cellStyle name="Normal 66 2 4 2" xfId="7105" xr:uid="{807A9E47-ED60-460F-9841-FFEFB499714D}"/>
    <cellStyle name="Normal 66 2 4 2 2" xfId="25637" xr:uid="{226363C9-E82B-4CAB-82B3-8ACB87CB9576}"/>
    <cellStyle name="Normal 66 2 4 2 3" xfId="33755" xr:uid="{BD48067F-21F7-4599-A164-0F3D1E2C1399}"/>
    <cellStyle name="Normal 66 2 4 3" xfId="22729" xr:uid="{7EF0D9C5-2F54-4EA4-8FE7-69A815D2CF4D}"/>
    <cellStyle name="Normal 66 2 4 4" xfId="30847" xr:uid="{CDE57CEB-9657-411A-AB1C-77FA5884A3BF}"/>
    <cellStyle name="Normal 66 2 5" xfId="5679" xr:uid="{47FB953B-98EF-4C43-8FE9-5D7AEFC32ABB}"/>
    <cellStyle name="Normal 66 2 5 2" xfId="24211" xr:uid="{E4810C01-048D-44B1-A878-52A2A48253F7}"/>
    <cellStyle name="Normal 66 2 5 3" xfId="32329" xr:uid="{7BAACD1B-BCB4-4D1C-B276-330763FD62CD}"/>
    <cellStyle name="Normal 66 2 6" xfId="2264" xr:uid="{0058CEB6-62C1-4655-B9D6-CA34DCB4881A}"/>
    <cellStyle name="Normal 66 2 6 2" xfId="21193" xr:uid="{DEB6047C-ED17-47BA-9E8A-B42A0B68DA73}"/>
    <cellStyle name="Normal 66 2 6 3" xfId="29309" xr:uid="{4E52B6ED-4FD0-4604-802C-F78551E8CD5B}"/>
    <cellStyle name="Normal 66 2 7" xfId="20780" xr:uid="{68D4C00E-C43A-4C01-8C60-FD9523D4D29E}"/>
    <cellStyle name="Normal 66 2 8" xfId="28875" xr:uid="{07757BD3-AE48-4867-B25C-5F2A69CE6BA2}"/>
    <cellStyle name="Normal 66 3" xfId="2361" xr:uid="{32D844F6-E453-4F5D-8C11-3637066704B1}"/>
    <cellStyle name="Normal 66 3 2" xfId="2950" xr:uid="{41A1B516-7BF2-44A4-A674-388CA5416E23}"/>
    <cellStyle name="Normal 66 3 2 2" xfId="3823" xr:uid="{EDC1783E-DF98-41BD-90E6-95C62D4783FF}"/>
    <cellStyle name="Normal 66 3 2 2 2" xfId="5256" xr:uid="{82940553-2135-4620-9866-D2E3EDB39585}"/>
    <cellStyle name="Normal 66 3 2 2 2 2" xfId="8192" xr:uid="{B53298C2-8424-4E8C-861D-87E6AAB09E50}"/>
    <cellStyle name="Normal 66 3 2 2 2 2 2" xfId="26724" xr:uid="{021861DB-5000-400D-8956-AA51CF1EAD32}"/>
    <cellStyle name="Normal 66 3 2 2 2 2 3" xfId="34842" xr:uid="{5FEFF5FF-E81E-4D83-913E-B61AC84AF36B}"/>
    <cellStyle name="Normal 66 3 2 2 2 3" xfId="23816" xr:uid="{B0D7FDD3-1C61-400E-A02E-F89117F7DB8B}"/>
    <cellStyle name="Normal 66 3 2 2 2 4" xfId="31934" xr:uid="{B805767B-DA9E-47E2-A4A1-2A5B5640B6D8}"/>
    <cellStyle name="Normal 66 3 2 2 3" xfId="6766" xr:uid="{5D6B887D-26C6-4E32-8902-074234D26F6C}"/>
    <cellStyle name="Normal 66 3 2 2 3 2" xfId="25298" xr:uid="{32FA9E82-6736-4833-9FCE-F496CC850361}"/>
    <cellStyle name="Normal 66 3 2 2 3 3" xfId="33416" xr:uid="{1DCEB4F1-2C2B-4972-A176-DF50170B65DB}"/>
    <cellStyle name="Normal 66 3 2 2 4" xfId="22388" xr:uid="{BCBDC410-A511-4922-BB8E-CCDACB9D93E5}"/>
    <cellStyle name="Normal 66 3 2 2 5" xfId="30506" xr:uid="{B0910733-0A18-4940-9F19-CAACCA1876C8}"/>
    <cellStyle name="Normal 66 3 2 3" xfId="4545" xr:uid="{AF492C93-3B11-4C78-B6BD-347C364D8280}"/>
    <cellStyle name="Normal 66 3 2 3 2" xfId="7481" xr:uid="{F68C2095-DDCE-4909-A50A-EA8E2FBBF12A}"/>
    <cellStyle name="Normal 66 3 2 3 2 2" xfId="26013" xr:uid="{DCE1EB86-9455-4A5C-8E4A-30B73376295C}"/>
    <cellStyle name="Normal 66 3 2 3 2 3" xfId="34131" xr:uid="{E3EA9893-4C2E-43D3-BA97-F598CBE244A8}"/>
    <cellStyle name="Normal 66 3 2 3 3" xfId="23105" xr:uid="{3943FB23-3E32-407E-A777-CE15AF952C67}"/>
    <cellStyle name="Normal 66 3 2 3 4" xfId="31223" xr:uid="{B2C08B9A-49E2-48A6-905B-FC12860CC4E5}"/>
    <cellStyle name="Normal 66 3 2 4" xfId="6055" xr:uid="{168381A7-CDCE-4DC1-84C8-0BEBFC2F782F}"/>
    <cellStyle name="Normal 66 3 2 4 2" xfId="24587" xr:uid="{535164EC-16E7-42C8-A65B-27B7E2A7B0C6}"/>
    <cellStyle name="Normal 66 3 2 4 3" xfId="32705" xr:uid="{16CAAB0C-6331-4C40-9EE3-C9CB99A0B4B6}"/>
    <cellStyle name="Normal 66 3 2 5" xfId="21643" xr:uid="{3FB46590-DD83-4547-8F81-C9278E647FE4}"/>
    <cellStyle name="Normal 66 3 2 6" xfId="29759" xr:uid="{27AD3294-1681-40EC-87AC-C5FECCAA9D6E}"/>
    <cellStyle name="Normal 66 3 3" xfId="3528" xr:uid="{F9738083-A0D0-4319-8651-F7C5CCDE1605}"/>
    <cellStyle name="Normal 66 3 3 2" xfId="4963" xr:uid="{1AA592B5-624A-47CE-90B0-E9EDF2254F67}"/>
    <cellStyle name="Normal 66 3 3 2 2" xfId="7899" xr:uid="{38B094F3-7C37-4668-A144-007D1AB68619}"/>
    <cellStyle name="Normal 66 3 3 2 2 2" xfId="26431" xr:uid="{2D019DFF-7971-49C3-A0CB-F1B9B06DB66C}"/>
    <cellStyle name="Normal 66 3 3 2 2 3" xfId="34549" xr:uid="{EC455E34-6BC4-49F0-8EDE-1450B0C1A619}"/>
    <cellStyle name="Normal 66 3 3 2 3" xfId="23523" xr:uid="{C352B5F5-05BC-4E15-A569-73DCD56A1B54}"/>
    <cellStyle name="Normal 66 3 3 2 4" xfId="31641" xr:uid="{C7C42818-4B1C-4B17-865B-15E5FE771124}"/>
    <cellStyle name="Normal 66 3 3 3" xfId="6473" xr:uid="{152DE51B-B75B-43FB-AC00-2559C63ECCEC}"/>
    <cellStyle name="Normal 66 3 3 3 2" xfId="25005" xr:uid="{E8553EE6-F479-42E4-AB9A-5601300CA2B7}"/>
    <cellStyle name="Normal 66 3 3 3 3" xfId="33123" xr:uid="{8FA7163D-37ED-4B55-AFAF-4CE6FAD66526}"/>
    <cellStyle name="Normal 66 3 3 4" xfId="22095" xr:uid="{83D93E1C-DC06-4842-B236-BE036E8265C9}"/>
    <cellStyle name="Normal 66 3 3 5" xfId="30213" xr:uid="{FEDDA125-58FB-47F4-BECE-FF752D715663}"/>
    <cellStyle name="Normal 66 3 4" xfId="4252" xr:uid="{BF161C75-F989-4BAA-BE2B-E1DE1F208666}"/>
    <cellStyle name="Normal 66 3 4 2" xfId="7188" xr:uid="{FDB880CC-B7E1-4A52-8B61-BAD35F7E501E}"/>
    <cellStyle name="Normal 66 3 4 2 2" xfId="25720" xr:uid="{4BA9B114-56E1-4E4A-8F85-0892D2158D4E}"/>
    <cellStyle name="Normal 66 3 4 2 3" xfId="33838" xr:uid="{D6B68FFE-5135-4AEE-AF27-5EEE17033D89}"/>
    <cellStyle name="Normal 66 3 4 3" xfId="22812" xr:uid="{BD31EEE8-28C6-4BAB-8270-1A9A39DE9C37}"/>
    <cellStyle name="Normal 66 3 4 4" xfId="30930" xr:uid="{1C042B45-9559-4FC7-8569-E24E5EE74524}"/>
    <cellStyle name="Normal 66 3 5" xfId="5762" xr:uid="{659A8FC7-EC3C-4AB1-8B2A-6637E603868D}"/>
    <cellStyle name="Normal 66 3 5 2" xfId="24294" xr:uid="{661BE020-5D48-46C3-AE14-F9CB26418CA6}"/>
    <cellStyle name="Normal 66 3 5 3" xfId="32412" xr:uid="{1668455B-BA90-4295-AB1D-B7B60BCC747D}"/>
    <cellStyle name="Normal 66 3 6" xfId="21280" xr:uid="{160F8C3F-E4FE-4C54-8FDA-88F02EFAC3DB}"/>
    <cellStyle name="Normal 66 3 7" xfId="29396" xr:uid="{C928154F-22AB-4680-ADF0-F64FDF4EFA91}"/>
    <cellStyle name="Normal 66 4" xfId="2762" xr:uid="{5D4A7D1C-25AF-4EDC-AD70-06939095E49C}"/>
    <cellStyle name="Normal 66 4 2" xfId="3657" xr:uid="{521E48E0-4D97-45CF-B94A-906EDBB2C76A}"/>
    <cellStyle name="Normal 66 4 2 2" xfId="5090" xr:uid="{9047E4A5-8FEC-4FAD-BAE1-76691B3C528D}"/>
    <cellStyle name="Normal 66 4 2 2 2" xfId="8026" xr:uid="{4590BEB8-32A6-4E3D-B15B-A44DC3EF3103}"/>
    <cellStyle name="Normal 66 4 2 2 2 2" xfId="26558" xr:uid="{5959B83F-B6B2-4232-9EBA-12B8443A463B}"/>
    <cellStyle name="Normal 66 4 2 2 2 3" xfId="34676" xr:uid="{C8A0FBF4-9154-4BFF-9EE4-C8E894FBA60E}"/>
    <cellStyle name="Normal 66 4 2 2 3" xfId="23650" xr:uid="{8016A5CD-083D-4A4A-ADED-B8C2AE721715}"/>
    <cellStyle name="Normal 66 4 2 2 4" xfId="31768" xr:uid="{624A4FDA-84A6-4142-B282-81D7B3A5B1C6}"/>
    <cellStyle name="Normal 66 4 2 3" xfId="6600" xr:uid="{6D06430D-30CD-4042-8D54-01AD8D6F32D8}"/>
    <cellStyle name="Normal 66 4 2 3 2" xfId="25132" xr:uid="{FFA786F5-6A17-4847-9974-A8CDA6218E6B}"/>
    <cellStyle name="Normal 66 4 2 3 3" xfId="33250" xr:uid="{1B6358A6-EB96-4F95-AB1D-93682B6683F8}"/>
    <cellStyle name="Normal 66 4 2 4" xfId="22222" xr:uid="{8D5A7B5C-31C6-42FA-AB73-4C8D814E4832}"/>
    <cellStyle name="Normal 66 4 2 5" xfId="30340" xr:uid="{8B8C278F-2960-4388-A9C8-B907A82D59D2}"/>
    <cellStyle name="Normal 66 4 3" xfId="4379" xr:uid="{81E64BB7-32C8-437C-BDBE-7EEFAE051C30}"/>
    <cellStyle name="Normal 66 4 3 2" xfId="7315" xr:uid="{5488C4D0-6EC9-4C68-8339-1C477A843938}"/>
    <cellStyle name="Normal 66 4 3 2 2" xfId="25847" xr:uid="{D9EA0FB4-A6BB-4A88-BF9B-63F22A72D103}"/>
    <cellStyle name="Normal 66 4 3 2 3" xfId="33965" xr:uid="{707063C7-32E6-4698-892B-3026FCD11F3D}"/>
    <cellStyle name="Normal 66 4 3 3" xfId="22939" xr:uid="{235355B7-A5C8-4E8B-A5B7-E57EC831354F}"/>
    <cellStyle name="Normal 66 4 3 4" xfId="31057" xr:uid="{57949283-7043-4DB2-AE3A-BDC9FA0A0FD0}"/>
    <cellStyle name="Normal 66 4 4" xfId="5889" xr:uid="{5D91E010-CE4C-4927-B0BA-42AA945E0B2E}"/>
    <cellStyle name="Normal 66 4 4 2" xfId="24421" xr:uid="{8F623ED1-1EBA-4152-9373-95B5B3DFB891}"/>
    <cellStyle name="Normal 66 4 4 3" xfId="32539" xr:uid="{7D5211C3-B4CF-4144-A6FD-7449ACF1CE2F}"/>
    <cellStyle name="Normal 66 4 5" xfId="21474" xr:uid="{7B89CF78-D275-4D12-AA94-198154F3D7E5}"/>
    <cellStyle name="Normal 66 4 6" xfId="29590" xr:uid="{01CC7B05-A9E0-439F-902B-4458B2BD0642}"/>
    <cellStyle name="Normal 66 5" xfId="3383" xr:uid="{34F04214-5A1A-446E-BE55-E9E4C68B80BC}"/>
    <cellStyle name="Normal 66 5 2" xfId="4818" xr:uid="{55E353E2-B755-4719-95D6-1EF5FFAEAC30}"/>
    <cellStyle name="Normal 66 5 2 2" xfId="7754" xr:uid="{87D56FF4-C591-4183-9B23-63EB880EA8B7}"/>
    <cellStyle name="Normal 66 5 2 2 2" xfId="26286" xr:uid="{EF967F03-FC96-48B5-BDE8-DF09FA50B695}"/>
    <cellStyle name="Normal 66 5 2 2 3" xfId="34404" xr:uid="{812EB540-0C45-49AA-AB5E-2CDD4EEA1839}"/>
    <cellStyle name="Normal 66 5 2 3" xfId="23378" xr:uid="{E917076B-AD61-47CD-AFAA-7554DD82AA09}"/>
    <cellStyle name="Normal 66 5 2 4" xfId="31496" xr:uid="{D30DD12B-B114-4F61-937D-474185C983CA}"/>
    <cellStyle name="Normal 66 5 3" xfId="6328" xr:uid="{AA1F1EB2-645C-4096-8F13-AE4A6E93579C}"/>
    <cellStyle name="Normal 66 5 3 2" xfId="24860" xr:uid="{06FFDD50-773C-4035-8DE8-09BD6A0B21F1}"/>
    <cellStyle name="Normal 66 5 3 3" xfId="32978" xr:uid="{29416A66-AD1A-4423-BBE5-7767828281C9}"/>
    <cellStyle name="Normal 66 5 4" xfId="21950" xr:uid="{9016DFC1-0AD1-404D-9347-04683B995E4D}"/>
    <cellStyle name="Normal 66 5 5" xfId="30068" xr:uid="{21D53DA4-7D43-42DC-AA07-A53687AB349C}"/>
    <cellStyle name="Normal 66 6" xfId="4107" xr:uid="{CACE090E-6641-41EB-829F-77D88F724B5D}"/>
    <cellStyle name="Normal 66 6 2" xfId="7043" xr:uid="{0E8983D3-26FA-4662-A7B1-4F273AFC423C}"/>
    <cellStyle name="Normal 66 6 2 2" xfId="25575" xr:uid="{96D96C21-BCBD-4BC9-9171-66D3F4D0C8A3}"/>
    <cellStyle name="Normal 66 6 2 3" xfId="33693" xr:uid="{D7588524-DB25-4EF0-9082-AE09270F850D}"/>
    <cellStyle name="Normal 66 6 3" xfId="22667" xr:uid="{D8A31169-5F58-45FD-A73E-75D4C40EFFD9}"/>
    <cellStyle name="Normal 66 6 4" xfId="30785" xr:uid="{CB603A6E-56BF-4993-BF17-EBFF4A4209B9}"/>
    <cellStyle name="Normal 66 7" xfId="5617" xr:uid="{0E67649E-CD7B-4104-A811-B5A42A113A2B}"/>
    <cellStyle name="Normal 66 7 2" xfId="24149" xr:uid="{84AC8314-C133-49FB-B3B4-EBC97DD757E6}"/>
    <cellStyle name="Normal 66 7 3" xfId="32267" xr:uid="{408A3DE0-115E-44E5-8D35-7729D7CAA9E4}"/>
    <cellStyle name="Normal 66 8" xfId="2160" xr:uid="{45B3E5E5-1B90-4AE6-BDEF-508410BDF5FE}"/>
    <cellStyle name="Normal 66 8 2" xfId="21122" xr:uid="{4B9E889F-3F33-4328-8930-CF895F1612BD}"/>
    <cellStyle name="Normal 66 8 3" xfId="29236" xr:uid="{78C5980D-19EA-4E8C-B2D6-017C45EE5680}"/>
    <cellStyle name="Normal 66 9" xfId="20472" xr:uid="{35B3DB8B-7638-4D1F-BA72-C5468C5D766A}"/>
    <cellStyle name="Normal 67" xfId="706" xr:uid="{B976D819-AB74-4192-8EA6-25D3D34B0B53}"/>
    <cellStyle name="Normal 67 2" xfId="1025" xr:uid="{6D29E3F0-33B2-46BA-9EC2-7744D9A4C631}"/>
    <cellStyle name="Normal 67 2 2" xfId="2873" xr:uid="{25B2598A-9A1B-46C6-9FFE-279679E8CD30}"/>
    <cellStyle name="Normal 67 2 2 2" xfId="3746" xr:uid="{0CC9A9C8-DB36-46A2-8F61-7C5477320980}"/>
    <cellStyle name="Normal 67 2 2 2 2" xfId="5179" xr:uid="{65AFC5FA-5633-4ECF-AE10-233DEA1BF79F}"/>
    <cellStyle name="Normal 67 2 2 2 2 2" xfId="8115" xr:uid="{2B5C56BE-81C7-41FE-9D69-FC8767079357}"/>
    <cellStyle name="Normal 67 2 2 2 2 2 2" xfId="26647" xr:uid="{D5E37935-23E2-4BCC-B8C1-35881471E40F}"/>
    <cellStyle name="Normal 67 2 2 2 2 2 3" xfId="34765" xr:uid="{A223B1C1-DD68-4974-AFEE-424DEE386476}"/>
    <cellStyle name="Normal 67 2 2 2 2 3" xfId="23739" xr:uid="{841414EE-8767-443D-AD8A-96F1DD3C4CC2}"/>
    <cellStyle name="Normal 67 2 2 2 2 4" xfId="31857" xr:uid="{1D01F515-D94C-4EC4-8623-99FDC5644ACB}"/>
    <cellStyle name="Normal 67 2 2 2 3" xfId="6689" xr:uid="{9A214FF3-27B7-4654-9F40-61E7F5B84107}"/>
    <cellStyle name="Normal 67 2 2 2 3 2" xfId="25221" xr:uid="{498254E4-EFD6-460F-9403-BF006FCF13A1}"/>
    <cellStyle name="Normal 67 2 2 2 3 3" xfId="33339" xr:uid="{9E65EFA3-FC3F-4F9C-B94E-F94BB36CBCF3}"/>
    <cellStyle name="Normal 67 2 2 2 4" xfId="22311" xr:uid="{775BD8DD-3E6B-4639-A800-F6BC94460874}"/>
    <cellStyle name="Normal 67 2 2 2 5" xfId="30429" xr:uid="{61DDBB47-3A40-422B-B0D9-FBAEDDF124E9}"/>
    <cellStyle name="Normal 67 2 2 3" xfId="4468" xr:uid="{68A84C02-FB0A-4EE8-84F9-51A30F251D2B}"/>
    <cellStyle name="Normal 67 2 2 3 2" xfId="7404" xr:uid="{B7E13D7A-2E59-4B3B-AD36-0E048AD94672}"/>
    <cellStyle name="Normal 67 2 2 3 2 2" xfId="25936" xr:uid="{6B407C60-4A6F-4C02-B4EA-379331AFC4EF}"/>
    <cellStyle name="Normal 67 2 2 3 2 3" xfId="34054" xr:uid="{41F19C78-218B-4FF6-8B65-AAB1BDA3D05D}"/>
    <cellStyle name="Normal 67 2 2 3 3" xfId="23028" xr:uid="{B06C21E1-52B3-4225-9357-682E9D71414A}"/>
    <cellStyle name="Normal 67 2 2 3 4" xfId="31146" xr:uid="{44C3CEEC-9051-4B74-B28F-1E53ED58B216}"/>
    <cellStyle name="Normal 67 2 2 4" xfId="5978" xr:uid="{AD99A684-E106-45E6-8489-DFF705557697}"/>
    <cellStyle name="Normal 67 2 2 4 2" xfId="24510" xr:uid="{4B52974B-36E3-460B-9CF1-034C8BB09C0A}"/>
    <cellStyle name="Normal 67 2 2 4 3" xfId="32628" xr:uid="{06115482-2A4E-4E85-B28C-A79DBBFB2AA0}"/>
    <cellStyle name="Normal 67 2 2 5" xfId="21566" xr:uid="{A60BE4EB-5C29-4BC3-9A63-EC307BEC478A}"/>
    <cellStyle name="Normal 67 2 2 6" xfId="29682" xr:uid="{BBAF3743-8BD9-4ACE-ACE8-C8A604DD172D}"/>
    <cellStyle name="Normal 67 2 3" xfId="3451" xr:uid="{54FBCF1B-E662-49E7-90C1-1D1B19959B0B}"/>
    <cellStyle name="Normal 67 2 3 2" xfId="4886" xr:uid="{4220C3DE-7FFB-45B9-B454-6F98FDF764B4}"/>
    <cellStyle name="Normal 67 2 3 2 2" xfId="7822" xr:uid="{011C431F-C6EE-4238-A972-321CC70BFE37}"/>
    <cellStyle name="Normal 67 2 3 2 2 2" xfId="26354" xr:uid="{BDF7C69B-CB44-491C-A4C9-9E277E448E1B}"/>
    <cellStyle name="Normal 67 2 3 2 2 3" xfId="34472" xr:uid="{0E057599-68C6-4B9C-8CEC-9D48EFB8D6E4}"/>
    <cellStyle name="Normal 67 2 3 2 3" xfId="23446" xr:uid="{1667B713-9203-4CD3-94CE-F0BCBC453B41}"/>
    <cellStyle name="Normal 67 2 3 2 4" xfId="31564" xr:uid="{886C4591-343C-40D1-ADCF-F62D8D3BCCE5}"/>
    <cellStyle name="Normal 67 2 3 3" xfId="6396" xr:uid="{001FFA19-0B90-4C36-9B31-060D09138440}"/>
    <cellStyle name="Normal 67 2 3 3 2" xfId="24928" xr:uid="{5BC624E8-A8B6-4B9E-A4CA-3E22EC9AB530}"/>
    <cellStyle name="Normal 67 2 3 3 3" xfId="33046" xr:uid="{B82961EC-0589-4375-8880-E4383311511C}"/>
    <cellStyle name="Normal 67 2 3 4" xfId="22018" xr:uid="{6BC092BD-98FC-4B7F-92A0-14845CC6A389}"/>
    <cellStyle name="Normal 67 2 3 5" xfId="30136" xr:uid="{F79B1A08-8499-4E22-B087-2A497FE24755}"/>
    <cellStyle name="Normal 67 2 4" xfId="4175" xr:uid="{C85A8EB2-C3D6-4986-94B0-DCC39B7090AA}"/>
    <cellStyle name="Normal 67 2 4 2" xfId="7111" xr:uid="{B7745320-47F5-4B44-8ADC-553B4FB45004}"/>
    <cellStyle name="Normal 67 2 4 2 2" xfId="25643" xr:uid="{B270057A-7FAD-4BA4-BA4E-F43A51AA4849}"/>
    <cellStyle name="Normal 67 2 4 2 3" xfId="33761" xr:uid="{3FEFF530-576E-4807-A2C6-7AA60D921F3E}"/>
    <cellStyle name="Normal 67 2 4 3" xfId="22735" xr:uid="{F749E34E-6C63-4915-AEC3-6FD21E58DED3}"/>
    <cellStyle name="Normal 67 2 4 4" xfId="30853" xr:uid="{8D0CA70D-C685-4918-B40A-5A9EE1E74848}"/>
    <cellStyle name="Normal 67 2 5" xfId="5685" xr:uid="{95C5F6C8-A6B7-495B-A829-4F1169428BB6}"/>
    <cellStyle name="Normal 67 2 5 2" xfId="24217" xr:uid="{705D4E94-6846-43D4-92AB-66B6418AC7EA}"/>
    <cellStyle name="Normal 67 2 5 3" xfId="32335" xr:uid="{6E372871-135D-487A-8706-EE094FFC6118}"/>
    <cellStyle name="Normal 67 2 6" xfId="2270" xr:uid="{6E6360E7-2770-4F48-8372-7AE02BD668EB}"/>
    <cellStyle name="Normal 67 2 6 2" xfId="21199" xr:uid="{21DDD847-D650-4034-BFD3-E819F5A94D9E}"/>
    <cellStyle name="Normal 67 2 6 3" xfId="29315" xr:uid="{AF2E6221-6DC0-4536-8AC7-9F8B9ADE8F53}"/>
    <cellStyle name="Normal 67 2 7" xfId="20781" xr:uid="{2CBDCA97-B522-4038-AEB4-E83292A0C8F4}"/>
    <cellStyle name="Normal 67 2 8" xfId="28876" xr:uid="{2C140A43-B6E9-4ED3-B928-7C688784D1C7}"/>
    <cellStyle name="Normal 67 3" xfId="2802" xr:uid="{30BE267A-971A-47C3-826E-94570D91169C}"/>
    <cellStyle name="Normal 67 3 2" xfId="3680" xr:uid="{6F589341-14DD-4C14-A4F0-4CDE7317A1A2}"/>
    <cellStyle name="Normal 67 3 2 2" xfId="5113" xr:uid="{382FB4DA-A887-4952-AC63-99A0358C8803}"/>
    <cellStyle name="Normal 67 3 2 2 2" xfId="8049" xr:uid="{5827D4B9-948D-4F25-8761-120161A5BDA2}"/>
    <cellStyle name="Normal 67 3 2 2 2 2" xfId="26581" xr:uid="{097FD199-4E9D-4DE6-8663-2806284B1257}"/>
    <cellStyle name="Normal 67 3 2 2 2 3" xfId="34699" xr:uid="{5E5746A0-8FB5-4D3C-B862-F4E211E17DD0}"/>
    <cellStyle name="Normal 67 3 2 2 3" xfId="23673" xr:uid="{0321A36D-EDDA-450D-903A-2D430D5A0B28}"/>
    <cellStyle name="Normal 67 3 2 2 4" xfId="31791" xr:uid="{48431010-74C9-455C-929A-CCF063EA814D}"/>
    <cellStyle name="Normal 67 3 2 3" xfId="6623" xr:uid="{318297C8-766A-4AD0-A037-05DE667153AA}"/>
    <cellStyle name="Normal 67 3 2 3 2" xfId="25155" xr:uid="{7560D020-5520-4861-A323-F5D77B5DB1C9}"/>
    <cellStyle name="Normal 67 3 2 3 3" xfId="33273" xr:uid="{4A15E467-A8B9-49E0-818C-F4A0A10A83C3}"/>
    <cellStyle name="Normal 67 3 2 4" xfId="22245" xr:uid="{2D93CE7A-4F8D-45B2-9944-BF8D989A3321}"/>
    <cellStyle name="Normal 67 3 2 5" xfId="30363" xr:uid="{DDE193DA-19AA-4438-B3FD-EBE3EF2870C4}"/>
    <cellStyle name="Normal 67 3 3" xfId="4402" xr:uid="{E58D425C-456D-4C04-85FA-7B4D31A716CA}"/>
    <cellStyle name="Normal 67 3 3 2" xfId="7338" xr:uid="{A1F1E68E-C49F-41A0-8B8D-B98E5BFD9B41}"/>
    <cellStyle name="Normal 67 3 3 2 2" xfId="25870" xr:uid="{2989E439-4A94-4EC7-8622-213086BEEA05}"/>
    <cellStyle name="Normal 67 3 3 2 3" xfId="33988" xr:uid="{01840231-F768-4A50-9560-02DB0C4531F3}"/>
    <cellStyle name="Normal 67 3 3 3" xfId="22962" xr:uid="{46BABE2E-8B72-4BC3-89EB-682D379738FC}"/>
    <cellStyle name="Normal 67 3 3 4" xfId="31080" xr:uid="{D6ED7699-A365-4C2D-9A44-994C502076CD}"/>
    <cellStyle name="Normal 67 3 4" xfId="5912" xr:uid="{8A79C769-3832-4F78-8500-73FD74A949E7}"/>
    <cellStyle name="Normal 67 3 4 2" xfId="24444" xr:uid="{B5546030-87DA-4FC9-A6B5-EDA5EC4374DB}"/>
    <cellStyle name="Normal 67 3 4 3" xfId="32562" xr:uid="{BC2D0B6F-4B3D-407D-9F4A-64E91D27DF81}"/>
    <cellStyle name="Normal 67 3 5" xfId="21498" xr:uid="{05AF2777-974B-4C96-BAB1-1F757D591B13}"/>
    <cellStyle name="Normal 67 3 6" xfId="29614" xr:uid="{A20DD250-C2EA-45F2-844A-A49E373E6CED}"/>
    <cellStyle name="Normal 67 4" xfId="3376" xr:uid="{886D08B3-EEB9-4027-ADF3-FF3B533A0EB4}"/>
    <cellStyle name="Normal 67 4 2" xfId="4811" xr:uid="{C7B73ED6-E7E9-4B96-8D86-2CD380A8581F}"/>
    <cellStyle name="Normal 67 4 2 2" xfId="7747" xr:uid="{BA913BF1-2A5A-4039-A45E-F7ACE9797F16}"/>
    <cellStyle name="Normal 67 4 2 2 2" xfId="26279" xr:uid="{8034FE3C-4AEA-4E17-9E87-ADCD143B0952}"/>
    <cellStyle name="Normal 67 4 2 2 3" xfId="34397" xr:uid="{9EF14AFA-4275-4AC1-854E-54C038958014}"/>
    <cellStyle name="Normal 67 4 2 3" xfId="23371" xr:uid="{0C75FD12-6C52-469D-8539-ED4B8FFBBCD6}"/>
    <cellStyle name="Normal 67 4 2 4" xfId="31489" xr:uid="{0C867D8F-FC9C-441C-AD54-9776F2CBB1B7}"/>
    <cellStyle name="Normal 67 4 3" xfId="6321" xr:uid="{2EA2AF95-AC38-4F0C-8E06-A4C0C54146FC}"/>
    <cellStyle name="Normal 67 4 3 2" xfId="24853" xr:uid="{BDE38A27-81D3-4A7F-B8E5-456EFB5D43C1}"/>
    <cellStyle name="Normal 67 4 3 3" xfId="32971" xr:uid="{C0D20866-0186-4F43-BB3C-32B9054CA8D3}"/>
    <cellStyle name="Normal 67 4 4" xfId="21943" xr:uid="{12AE73AE-AE37-416D-A0A4-52A8FE90569C}"/>
    <cellStyle name="Normal 67 4 5" xfId="30061" xr:uid="{3FD45B8B-67A1-475E-84E4-F51795425345}"/>
    <cellStyle name="Normal 67 5" xfId="4100" xr:uid="{8AFE263C-F2B3-4FD5-8BEA-B0A0913966C9}"/>
    <cellStyle name="Normal 67 5 2" xfId="7036" xr:uid="{59679564-1FE2-4ECD-B459-D13A10BC841E}"/>
    <cellStyle name="Normal 67 5 2 2" xfId="25568" xr:uid="{6600463C-A2FA-4D08-B486-B9EA2CECE6C8}"/>
    <cellStyle name="Normal 67 5 2 3" xfId="33686" xr:uid="{E51092F1-CD91-4752-9029-EA71EDCC579A}"/>
    <cellStyle name="Normal 67 5 3" xfId="22660" xr:uid="{DA1310BB-A023-470C-BA96-FE64E82F7D86}"/>
    <cellStyle name="Normal 67 5 4" xfId="30778" xr:uid="{821C15EC-17B7-4211-8E71-261D1E77E483}"/>
    <cellStyle name="Normal 67 6" xfId="5610" xr:uid="{7B667F04-D54C-4821-B65B-BC7E8DF64B39}"/>
    <cellStyle name="Normal 67 6 2" xfId="24142" xr:uid="{7A389A80-3990-4918-9380-CC809380AF5F}"/>
    <cellStyle name="Normal 67 6 3" xfId="32260" xr:uid="{E786722F-2A5F-463C-B93F-87F6880AE694}"/>
    <cellStyle name="Normal 67 7" xfId="2153" xr:uid="{23FAD37A-4A89-4B3C-A081-E7633D6B8414}"/>
    <cellStyle name="Normal 67 7 2" xfId="21115" xr:uid="{FDB84038-CE51-4D94-9CEF-07F3CCA851F1}"/>
    <cellStyle name="Normal 67 7 3" xfId="29229" xr:uid="{667FA0BB-CF5A-4A5E-BD0C-9A1A9D07CEFE}"/>
    <cellStyle name="Normal 67 8" xfId="20473" xr:uid="{C511AEE6-6325-43D8-81EE-EDA287456014}"/>
    <cellStyle name="Normal 67 9" xfId="28569" xr:uid="{D775BDFE-FDC1-42CE-AE15-570BE0CD13BE}"/>
    <cellStyle name="Normal 68" xfId="582" xr:uid="{DCE74A33-3086-4366-B119-EC10FB01F6FD}"/>
    <cellStyle name="Normal 68 10" xfId="28520" xr:uid="{059355FC-2F79-48C6-BF47-9B504FFD24B4}"/>
    <cellStyle name="Normal 68 2" xfId="980" xr:uid="{21569A72-FE6E-4756-A87D-41C6044557EC}"/>
    <cellStyle name="Normal 68 2 2" xfId="2869" xr:uid="{88B1D1D6-4EAE-4D6F-95C7-77B501A5D097}"/>
    <cellStyle name="Normal 68 2 2 2" xfId="3742" xr:uid="{C6B1FF93-BA81-45FE-9929-0153370CF4AF}"/>
    <cellStyle name="Normal 68 2 2 2 2" xfId="5175" xr:uid="{347FE6E2-B354-4452-920A-CD943EA4E4B0}"/>
    <cellStyle name="Normal 68 2 2 2 2 2" xfId="8111" xr:uid="{8877AF7B-FE70-4157-8DE0-19DA228F7308}"/>
    <cellStyle name="Normal 68 2 2 2 2 2 2" xfId="26643" xr:uid="{2584DA1F-9058-48CB-AC12-3495F16AA062}"/>
    <cellStyle name="Normal 68 2 2 2 2 2 3" xfId="34761" xr:uid="{7431EAB2-B0B6-4EFD-9D0B-C6BCDE20D156}"/>
    <cellStyle name="Normal 68 2 2 2 2 3" xfId="23735" xr:uid="{2BB7D8A7-0055-4274-A40B-FCF9E2BCDA29}"/>
    <cellStyle name="Normal 68 2 2 2 2 4" xfId="31853" xr:uid="{DDE7D5E6-69D9-488C-B17D-2FB0FF955047}"/>
    <cellStyle name="Normal 68 2 2 2 3" xfId="6685" xr:uid="{AF02F36C-FB1D-413D-9BCC-C4F346FDB1CC}"/>
    <cellStyle name="Normal 68 2 2 2 3 2" xfId="25217" xr:uid="{8D9C28BD-3271-4EF9-B77D-77CFF647EB05}"/>
    <cellStyle name="Normal 68 2 2 2 3 3" xfId="33335" xr:uid="{8399BF5D-5BE6-4651-A275-56A82714C7AB}"/>
    <cellStyle name="Normal 68 2 2 2 4" xfId="22307" xr:uid="{92E298AF-59F0-4595-8095-AB6F53F317F9}"/>
    <cellStyle name="Normal 68 2 2 2 5" xfId="30425" xr:uid="{F34145CF-D8BF-49C3-85BD-DF2E78164206}"/>
    <cellStyle name="Normal 68 2 2 3" xfId="4464" xr:uid="{FC01426C-897C-4355-9F75-62FB4CAD0DF6}"/>
    <cellStyle name="Normal 68 2 2 3 2" xfId="7400" xr:uid="{6BE0A2B9-AC62-4EB4-974D-E550FD6D83DA}"/>
    <cellStyle name="Normal 68 2 2 3 2 2" xfId="25932" xr:uid="{F9EA7ADB-3CA3-4134-9D18-9974A45ED1F9}"/>
    <cellStyle name="Normal 68 2 2 3 2 3" xfId="34050" xr:uid="{BA92C2B7-852A-45BD-914C-08FA28E97C39}"/>
    <cellStyle name="Normal 68 2 2 3 3" xfId="23024" xr:uid="{69BED9DD-EAEC-4C01-9F54-16117F93E170}"/>
    <cellStyle name="Normal 68 2 2 3 4" xfId="31142" xr:uid="{F086E9EE-BB5C-445F-AD21-62F97A92F9B6}"/>
    <cellStyle name="Normal 68 2 2 4" xfId="5974" xr:uid="{F3F591AC-027A-4F18-BA2A-62F6E2CA9034}"/>
    <cellStyle name="Normal 68 2 2 4 2" xfId="24506" xr:uid="{0304C357-1ED7-4195-A0BE-E1D5E8B59486}"/>
    <cellStyle name="Normal 68 2 2 4 3" xfId="32624" xr:uid="{93F63727-A039-44C9-AA38-6E9C8BDD8194}"/>
    <cellStyle name="Normal 68 2 2 5" xfId="21562" xr:uid="{933BD532-0D11-43CC-A429-5A2112C61B2F}"/>
    <cellStyle name="Normal 68 2 2 6" xfId="29678" xr:uid="{BF200B10-C886-4D95-82E1-A3F855DE5382}"/>
    <cellStyle name="Normal 68 2 3" xfId="3447" xr:uid="{F59D3500-4B10-4A8C-BD1D-C5354D7A2A20}"/>
    <cellStyle name="Normal 68 2 3 2" xfId="4882" xr:uid="{14ADDC4E-6CDA-4C30-8229-62C02AED2466}"/>
    <cellStyle name="Normal 68 2 3 2 2" xfId="7818" xr:uid="{D69347E6-5A92-49BD-8180-584C12733599}"/>
    <cellStyle name="Normal 68 2 3 2 2 2" xfId="26350" xr:uid="{05DD0257-360F-421B-A405-ECFD69E64AF6}"/>
    <cellStyle name="Normal 68 2 3 2 2 3" xfId="34468" xr:uid="{7F162ECB-8936-4EE5-A97F-0F8BB31F5FBE}"/>
    <cellStyle name="Normal 68 2 3 2 3" xfId="23442" xr:uid="{23CBA203-A440-42E4-AEBB-3F64FE7C2863}"/>
    <cellStyle name="Normal 68 2 3 2 4" xfId="31560" xr:uid="{F42854BE-9528-4F7B-9296-1750D6F42B3E}"/>
    <cellStyle name="Normal 68 2 3 3" xfId="6392" xr:uid="{C2F28453-44BC-492E-8B7F-C6F9E2F5DC8B}"/>
    <cellStyle name="Normal 68 2 3 3 2" xfId="24924" xr:uid="{4982DD9A-16B9-4AC2-9061-D9A2A2095988}"/>
    <cellStyle name="Normal 68 2 3 3 3" xfId="33042" xr:uid="{7E786618-9357-4BDD-8CEA-DB5DD0669A9F}"/>
    <cellStyle name="Normal 68 2 3 4" xfId="22014" xr:uid="{B89F3142-20FB-4454-87A2-E460632EDE9F}"/>
    <cellStyle name="Normal 68 2 3 5" xfId="30132" xr:uid="{B7EC1067-EE66-47D8-B9F3-5210A806A9C5}"/>
    <cellStyle name="Normal 68 2 4" xfId="4171" xr:uid="{12653650-1ACE-4FD9-8413-DD58B9F28350}"/>
    <cellStyle name="Normal 68 2 4 2" xfId="7107" xr:uid="{E07B724B-7756-41BF-A398-389A5A2F6288}"/>
    <cellStyle name="Normal 68 2 4 2 2" xfId="25639" xr:uid="{E7779F81-3748-4A67-8BE8-7863BB21E1CB}"/>
    <cellStyle name="Normal 68 2 4 2 3" xfId="33757" xr:uid="{C3E48B02-72E4-49E7-964C-4F0FF8FDF12B}"/>
    <cellStyle name="Normal 68 2 4 3" xfId="22731" xr:uid="{F14DB7CD-931A-41DD-A26A-BF381AF48155}"/>
    <cellStyle name="Normal 68 2 4 4" xfId="30849" xr:uid="{2F00EF10-A462-4521-AF27-57AAF20DD3FB}"/>
    <cellStyle name="Normal 68 2 5" xfId="5681" xr:uid="{6582969E-C2AF-495D-941A-A25A636E253F}"/>
    <cellStyle name="Normal 68 2 5 2" xfId="24213" xr:uid="{8217F1EE-7ECD-4D18-BAB4-5D57DE5F1C30}"/>
    <cellStyle name="Normal 68 2 5 3" xfId="32331" xr:uid="{E5009555-48D5-4F12-90A6-58F7F7803705}"/>
    <cellStyle name="Normal 68 2 6" xfId="11448" xr:uid="{997EBB5D-B794-428A-952A-7D997B47A3DB}"/>
    <cellStyle name="Normal 68 2 6 2" xfId="27669" xr:uid="{68A3A8F1-3E2D-4085-911F-A6B2A6FE2DE7}"/>
    <cellStyle name="Normal 68 2 6 3" xfId="35861" xr:uid="{66C9BA2C-2167-469A-885B-2683EEB615E1}"/>
    <cellStyle name="Normal 68 2 7" xfId="2266" xr:uid="{922D73D0-3996-42B2-9CA8-E9A0F4040256}"/>
    <cellStyle name="Normal 68 2 7 2" xfId="21195" xr:uid="{55159EC7-9509-4369-B6D7-2327A880CFB7}"/>
    <cellStyle name="Normal 68 2 7 3" xfId="29311" xr:uid="{62CB975C-0720-4B5B-8513-85969BBA822D}"/>
    <cellStyle name="Normal 68 2 8" xfId="20736" xr:uid="{2E29C703-3FEE-4825-9D1B-698780BF0701}"/>
    <cellStyle name="Normal 68 2 9" xfId="28831" xr:uid="{52F65357-AEAF-4A61-83A6-CF1C347401CA}"/>
    <cellStyle name="Normal 68 3" xfId="2798" xr:uid="{45496CCA-45D0-42C6-95C3-8B79655149C3}"/>
    <cellStyle name="Normal 68 3 2" xfId="3676" xr:uid="{1B03EE9B-54AC-4FDD-A67F-4359135F4908}"/>
    <cellStyle name="Normal 68 3 2 2" xfId="5109" xr:uid="{710C69F4-57A9-494A-9BE9-85F9C5303199}"/>
    <cellStyle name="Normal 68 3 2 2 2" xfId="8045" xr:uid="{E5904CDF-1DEF-41E7-98FC-CCC69E642880}"/>
    <cellStyle name="Normal 68 3 2 2 2 2" xfId="26577" xr:uid="{5715A60B-011C-48B4-BCE7-1B45AE24FF46}"/>
    <cellStyle name="Normal 68 3 2 2 2 3" xfId="34695" xr:uid="{B9E575C8-ECBE-4BF1-AD95-52B3FF0E82AE}"/>
    <cellStyle name="Normal 68 3 2 2 3" xfId="23669" xr:uid="{C129D946-3AEA-47D9-AEBF-AA29DA828E13}"/>
    <cellStyle name="Normal 68 3 2 2 4" xfId="31787" xr:uid="{40F5474D-3885-4F8A-A0BB-1A397186396E}"/>
    <cellStyle name="Normal 68 3 2 3" xfId="6619" xr:uid="{3A6DD5D1-82BF-44B1-BF9D-42DC3FCE9F47}"/>
    <cellStyle name="Normal 68 3 2 3 2" xfId="25151" xr:uid="{6E90B610-F8B0-479A-B231-C13CDF1C2025}"/>
    <cellStyle name="Normal 68 3 2 3 3" xfId="33269" xr:uid="{4AB90AB9-1410-4856-A79D-035AD819ADFE}"/>
    <cellStyle name="Normal 68 3 2 4" xfId="22241" xr:uid="{43D34211-C50E-420D-9EB4-EBE6C1D63158}"/>
    <cellStyle name="Normal 68 3 2 5" xfId="30359" xr:uid="{5457C4F5-C144-4C8E-8267-C8A3CF3F0599}"/>
    <cellStyle name="Normal 68 3 3" xfId="4398" xr:uid="{02A4CE42-BBC6-450A-BDD9-A13B0D243C70}"/>
    <cellStyle name="Normal 68 3 3 2" xfId="7334" xr:uid="{106AFA18-7517-4848-999F-7E4BE8B4AE47}"/>
    <cellStyle name="Normal 68 3 3 2 2" xfId="25866" xr:uid="{5BDC96F8-5420-4D41-A6D3-5660E3E86CD4}"/>
    <cellStyle name="Normal 68 3 3 2 3" xfId="33984" xr:uid="{63784AD7-E44F-4692-A170-FC9605C0FB2A}"/>
    <cellStyle name="Normal 68 3 3 3" xfId="22958" xr:uid="{7238B3C9-244E-45DE-B42A-ED76F3358E03}"/>
    <cellStyle name="Normal 68 3 3 4" xfId="31076" xr:uid="{329CFC6C-3B54-44DB-B08E-BDC7356C06BF}"/>
    <cellStyle name="Normal 68 3 4" xfId="5908" xr:uid="{4ABA9D59-66F5-46FA-B965-341D7B81A32C}"/>
    <cellStyle name="Normal 68 3 4 2" xfId="24440" xr:uid="{3C6FB1B1-9E03-450A-A29D-7CCA8DD09683}"/>
    <cellStyle name="Normal 68 3 4 3" xfId="32558" xr:uid="{95BA209A-DD1F-4859-8916-03A0A68E5DC1}"/>
    <cellStyle name="Normal 68 3 5" xfId="21494" xr:uid="{CBF45186-7E65-45D6-84FB-CE73156D396B}"/>
    <cellStyle name="Normal 68 3 6" xfId="29610" xr:uid="{FC058FE5-F7ED-498F-AE94-A6CE45E27AF1}"/>
    <cellStyle name="Normal 68 4" xfId="3386" xr:uid="{D7B269A8-71E6-426B-9A1B-7495D413BBE5}"/>
    <cellStyle name="Normal 68 4 2" xfId="4821" xr:uid="{D35C13B5-317D-45B2-A075-DF2465E35360}"/>
    <cellStyle name="Normal 68 4 2 2" xfId="7757" xr:uid="{DE567FD9-9D7C-4099-9BFE-3E4C4A86650D}"/>
    <cellStyle name="Normal 68 4 2 2 2" xfId="26289" xr:uid="{3681ADBD-50AD-43A2-AD7B-AB7B230F7EE6}"/>
    <cellStyle name="Normal 68 4 2 2 3" xfId="34407" xr:uid="{08D0EE4F-6293-4E5F-AE35-D23BD9B106FA}"/>
    <cellStyle name="Normal 68 4 2 3" xfId="23381" xr:uid="{106D4ADA-9E9E-441E-BE61-5228AC4E2000}"/>
    <cellStyle name="Normal 68 4 2 4" xfId="31499" xr:uid="{1BCF32CE-8E8A-49ED-AA5E-2089617CB18E}"/>
    <cellStyle name="Normal 68 4 3" xfId="6331" xr:uid="{2AC7E215-405C-4D6E-B926-596DAAE4E900}"/>
    <cellStyle name="Normal 68 4 3 2" xfId="24863" xr:uid="{154E449C-F0E2-46A7-9BA3-EA16BB9529CA}"/>
    <cellStyle name="Normal 68 4 3 3" xfId="32981" xr:uid="{D370EB74-A0CE-465B-9DE5-818720125A46}"/>
    <cellStyle name="Normal 68 4 4" xfId="21953" xr:uid="{571CD116-EE2D-4AAB-912A-A42AB6C3966F}"/>
    <cellStyle name="Normal 68 4 5" xfId="30071" xr:uid="{CCB84DBC-22C6-4B05-AB64-CCB8020F3430}"/>
    <cellStyle name="Normal 68 5" xfId="4110" xr:uid="{C40512EA-F3B4-406D-8217-F3CDEB740734}"/>
    <cellStyle name="Normal 68 5 2" xfId="7046" xr:uid="{0CF6DAF7-35E5-41CF-AF90-5F55C9F5293A}"/>
    <cellStyle name="Normal 68 5 2 2" xfId="25578" xr:uid="{38D0A957-1777-409E-BA08-FBFAEF7446AB}"/>
    <cellStyle name="Normal 68 5 2 3" xfId="33696" xr:uid="{FA5C8138-DCB7-40FB-B7AD-677AA8EDD050}"/>
    <cellStyle name="Normal 68 5 3" xfId="22670" xr:uid="{F6D84F83-18E5-4810-9996-844E3604DEEF}"/>
    <cellStyle name="Normal 68 5 4" xfId="30788" xr:uid="{EC0CEE8A-B5EC-4EC1-BAAA-BCC88A8E736B}"/>
    <cellStyle name="Normal 68 6" xfId="5620" xr:uid="{E20FE689-2599-434E-B74B-634B4AD5FC9C}"/>
    <cellStyle name="Normal 68 6 2" xfId="24152" xr:uid="{92E9935B-BD4D-4063-A404-0322B0051802}"/>
    <cellStyle name="Normal 68 6 3" xfId="32270" xr:uid="{E345C40E-B63E-428E-BD04-5EB9425A0B9B}"/>
    <cellStyle name="Normal 68 7" xfId="11447" xr:uid="{67AA2012-4205-4786-BC9F-30B2B5AF7443}"/>
    <cellStyle name="Normal 68 7 2" xfId="27668" xr:uid="{616D0C8E-46DF-4B01-8C52-A83530257EA6}"/>
    <cellStyle name="Normal 68 7 3" xfId="35860" xr:uid="{F7B86BDA-42A7-4F36-853F-25560D213A9A}"/>
    <cellStyle name="Normal 68 8" xfId="2163" xr:uid="{55ADC71B-F36C-452D-8DDB-CF6202BFD593}"/>
    <cellStyle name="Normal 68 8 2" xfId="21125" xr:uid="{59604DFA-4081-48E0-9706-209BF7A175D6}"/>
    <cellStyle name="Normal 68 8 3" xfId="29239" xr:uid="{259F4F6C-A769-41A1-957C-1E9E6F643DC8}"/>
    <cellStyle name="Normal 68 9" xfId="20428" xr:uid="{0AFE6A63-E2FD-47B1-B458-AA4FD06DC18C}"/>
    <cellStyle name="Normal 69" xfId="707" xr:uid="{0612C573-CA48-4546-8B8B-04ABF70EE43D}"/>
    <cellStyle name="Normal 69 10" xfId="28570" xr:uid="{04619FBF-B833-41A4-940F-99A5CBE3B23D}"/>
    <cellStyle name="Normal 69 2" xfId="1026" xr:uid="{989B6966-8CCB-4F86-AF6F-FC6B80D89391}"/>
    <cellStyle name="Normal 69 2 2" xfId="2892" xr:uid="{B3C67E97-7125-44E6-BCC3-9AAFCABBE4F8}"/>
    <cellStyle name="Normal 69 2 2 2" xfId="3765" xr:uid="{A06BFFD6-88B6-47EB-85FD-78AA207782B1}"/>
    <cellStyle name="Normal 69 2 2 2 2" xfId="5198" xr:uid="{F388A74D-D983-4B22-AD85-ADAA31768B01}"/>
    <cellStyle name="Normal 69 2 2 2 2 2" xfId="8134" xr:uid="{C6B59B59-A195-40E7-9E0A-9610CD1ABAED}"/>
    <cellStyle name="Normal 69 2 2 2 2 2 2" xfId="26666" xr:uid="{D3B004C5-C0FD-4460-85EA-BC4BFEF5DC62}"/>
    <cellStyle name="Normal 69 2 2 2 2 2 3" xfId="34784" xr:uid="{BCB32564-7775-4D69-9676-C06BD42CDD05}"/>
    <cellStyle name="Normal 69 2 2 2 2 3" xfId="23758" xr:uid="{2D2D68B9-86BB-4395-9E7A-1CC509BB84E1}"/>
    <cellStyle name="Normal 69 2 2 2 2 4" xfId="31876" xr:uid="{48741BA3-8E09-4DA5-A92A-A3E534167C5A}"/>
    <cellStyle name="Normal 69 2 2 2 3" xfId="6708" xr:uid="{E14A28CD-F251-4826-979D-F341B70F273E}"/>
    <cellStyle name="Normal 69 2 2 2 3 2" xfId="25240" xr:uid="{4CE76805-F81D-4EFC-9198-2AAEC0190D76}"/>
    <cellStyle name="Normal 69 2 2 2 3 3" xfId="33358" xr:uid="{A4BFA4C2-1958-45CB-B43B-967F5AFC17DC}"/>
    <cellStyle name="Normal 69 2 2 2 4" xfId="22330" xr:uid="{D5127FCD-176B-4106-BCC3-BF766170B173}"/>
    <cellStyle name="Normal 69 2 2 2 5" xfId="30448" xr:uid="{754653A0-25EC-4A85-BD23-9F83B4E460E6}"/>
    <cellStyle name="Normal 69 2 2 3" xfId="4487" xr:uid="{51E6AA80-7E74-44D5-8120-BE0F80A11D86}"/>
    <cellStyle name="Normal 69 2 2 3 2" xfId="7423" xr:uid="{F009EDDA-6B67-4722-BD24-DBF090ED57A5}"/>
    <cellStyle name="Normal 69 2 2 3 2 2" xfId="25955" xr:uid="{83938277-B24D-443B-B1FE-D62DFECD8706}"/>
    <cellStyle name="Normal 69 2 2 3 2 3" xfId="34073" xr:uid="{A8492F58-C537-465A-B9FE-5B955D7C4AF2}"/>
    <cellStyle name="Normal 69 2 2 3 3" xfId="23047" xr:uid="{CF35D933-6F7C-4DF9-B8EB-171CB70217F4}"/>
    <cellStyle name="Normal 69 2 2 3 4" xfId="31165" xr:uid="{EFD2F3E3-1CD3-4E78-926A-619D1C7A0249}"/>
    <cellStyle name="Normal 69 2 2 4" xfId="5997" xr:uid="{2F968603-5AB1-414E-B92F-1C2F1FB1C69B}"/>
    <cellStyle name="Normal 69 2 2 4 2" xfId="24529" xr:uid="{BBCFA862-C5C5-4FC8-8842-B56328B6F6AA}"/>
    <cellStyle name="Normal 69 2 2 4 3" xfId="32647" xr:uid="{72B31CC7-C936-4AAE-AB0D-7EB4E6290559}"/>
    <cellStyle name="Normal 69 2 2 5" xfId="21585" xr:uid="{1C6DCBA9-A0FF-4FD1-991B-2BC1624D2320}"/>
    <cellStyle name="Normal 69 2 2 6" xfId="29701" xr:uid="{6376A01F-6551-46DA-BA47-5DCF3CE65599}"/>
    <cellStyle name="Normal 69 2 3" xfId="3470" xr:uid="{47E1F2A1-7E0F-431C-A812-D7EF9CDA20E2}"/>
    <cellStyle name="Normal 69 2 3 2" xfId="4905" xr:uid="{F81D57C4-1DE5-4399-AD59-1707EAAC880F}"/>
    <cellStyle name="Normal 69 2 3 2 2" xfId="7841" xr:uid="{E19D8D2A-4A5B-4EBE-A8D8-DA2C70679274}"/>
    <cellStyle name="Normal 69 2 3 2 2 2" xfId="26373" xr:uid="{C369ED95-611B-4040-9FE3-7643FD036A2C}"/>
    <cellStyle name="Normal 69 2 3 2 2 3" xfId="34491" xr:uid="{F4742E10-E60F-4DB8-AE4F-56DCF8D68534}"/>
    <cellStyle name="Normal 69 2 3 2 3" xfId="23465" xr:uid="{A9186FD9-680B-4BCA-A1E9-1356BF657B8B}"/>
    <cellStyle name="Normal 69 2 3 2 4" xfId="31583" xr:uid="{02BA1873-A1D4-479B-9252-9230CE9ED9AD}"/>
    <cellStyle name="Normal 69 2 3 3" xfId="6415" xr:uid="{5065596B-E70F-4403-9D03-E8C24F469A59}"/>
    <cellStyle name="Normal 69 2 3 3 2" xfId="24947" xr:uid="{6B6EB473-E96C-40EA-8D11-C50CA413F27F}"/>
    <cellStyle name="Normal 69 2 3 3 3" xfId="33065" xr:uid="{98FC005B-4F53-43C7-9B15-5617D7FF39AD}"/>
    <cellStyle name="Normal 69 2 3 4" xfId="22037" xr:uid="{12D4BFCA-AA0F-4E75-81D1-B4F421B0A997}"/>
    <cellStyle name="Normal 69 2 3 5" xfId="30155" xr:uid="{FDA1DC19-B990-4C95-8C27-6DF829836262}"/>
    <cellStyle name="Normal 69 2 4" xfId="4194" xr:uid="{3B0B2588-5A99-4640-87BE-764C0D0CF986}"/>
    <cellStyle name="Normal 69 2 4 2" xfId="7130" xr:uid="{7285CBEC-1468-4E32-937B-F6AD3296A54F}"/>
    <cellStyle name="Normal 69 2 4 2 2" xfId="25662" xr:uid="{041D1DCE-7858-44AD-A523-AC3CAD94B2F6}"/>
    <cellStyle name="Normal 69 2 4 2 3" xfId="33780" xr:uid="{7ADC3C5E-129B-4A06-A5FF-8EE28A1D36F4}"/>
    <cellStyle name="Normal 69 2 4 3" xfId="22754" xr:uid="{CB395FF5-2069-4E53-857C-DEEA6F432B78}"/>
    <cellStyle name="Normal 69 2 4 4" xfId="30872" xr:uid="{92B40653-000B-4777-A779-9DE627F40472}"/>
    <cellStyle name="Normal 69 2 5" xfId="5704" xr:uid="{B42EE5B9-F14B-4CD7-AE78-9A49A4CD4B73}"/>
    <cellStyle name="Normal 69 2 5 2" xfId="24236" xr:uid="{751BED60-E359-4128-81DF-04FB3684C304}"/>
    <cellStyle name="Normal 69 2 5 3" xfId="32354" xr:uid="{66CE3FF3-03B9-4CC5-90B2-F6C9239BAFCC}"/>
    <cellStyle name="Normal 69 2 6" xfId="11450" xr:uid="{21C92A62-0ED2-410F-B473-1346E7A4B6B2}"/>
    <cellStyle name="Normal 69 2 6 2" xfId="27671" xr:uid="{5EEED635-54A0-43B5-8DC8-6ACA37E842A6}"/>
    <cellStyle name="Normal 69 2 6 3" xfId="35863" xr:uid="{3C93B057-02B8-49DC-8127-ED384A3C9AF2}"/>
    <cellStyle name="Normal 69 2 7" xfId="2299" xr:uid="{3E3CC28D-DE18-42CE-9D3F-2869865514A5}"/>
    <cellStyle name="Normal 69 2 7 2" xfId="21220" xr:uid="{87ABA4A5-732D-48DF-8CE0-75AB5D54056F}"/>
    <cellStyle name="Normal 69 2 7 3" xfId="29336" xr:uid="{A6434543-48A5-4273-B4F0-58D7A9995DC1}"/>
    <cellStyle name="Normal 69 2 8" xfId="20782" xr:uid="{509DCFE1-5C37-4FFC-AAC1-30E29E1F7EAD}"/>
    <cellStyle name="Normal 69 2 9" xfId="28877" xr:uid="{51BB568B-A75D-4E30-B44D-B0E6A927B9E6}"/>
    <cellStyle name="Normal 69 3" xfId="2719" xr:uid="{C813D436-162D-4A2B-83B4-EC1800061AE2}"/>
    <cellStyle name="Normal 69 3 2" xfId="3630" xr:uid="{07DE8CC6-6CE8-4232-8494-70AAF19DD879}"/>
    <cellStyle name="Normal 69 3 2 2" xfId="5064" xr:uid="{5E32547B-B4DB-4F69-8308-CF7E68DC3E3B}"/>
    <cellStyle name="Normal 69 3 2 2 2" xfId="8000" xr:uid="{682787C3-CF38-4750-9B4D-E5D3A787C4DC}"/>
    <cellStyle name="Normal 69 3 2 2 2 2" xfId="26532" xr:uid="{6002A395-1D5E-43AE-BFFF-4D5C20779B16}"/>
    <cellStyle name="Normal 69 3 2 2 2 3" xfId="34650" xr:uid="{A900D19A-7FB2-43A9-AC7E-9ADA8E4089BC}"/>
    <cellStyle name="Normal 69 3 2 2 3" xfId="23624" xr:uid="{1F431BA4-FAD4-4822-AE2C-21D67A9BFE81}"/>
    <cellStyle name="Normal 69 3 2 2 4" xfId="31742" xr:uid="{8ED5E627-208C-4E76-898A-F2F220F8B93B}"/>
    <cellStyle name="Normal 69 3 2 3" xfId="6574" xr:uid="{9E778772-FF96-415E-8C98-C0A493BE806A}"/>
    <cellStyle name="Normal 69 3 2 3 2" xfId="25106" xr:uid="{3D7B0B79-DF15-4ABB-83D2-633F6EFD1CA7}"/>
    <cellStyle name="Normal 69 3 2 3 3" xfId="33224" xr:uid="{36C4FF9B-44F1-4D32-A334-A20E10D32E4C}"/>
    <cellStyle name="Normal 69 3 2 4" xfId="22196" xr:uid="{9E79087D-3B96-414E-850C-BB8F0C01B5D6}"/>
    <cellStyle name="Normal 69 3 2 5" xfId="30314" xr:uid="{33C02DBD-F3D5-4E27-A21B-EBBD76781FAB}"/>
    <cellStyle name="Normal 69 3 3" xfId="4353" xr:uid="{F083EE1B-ACB4-42A1-B1D2-BF9EC2D25EEC}"/>
    <cellStyle name="Normal 69 3 3 2" xfId="7289" xr:uid="{3EB40590-D3FE-44E9-9B76-3559EB532D4B}"/>
    <cellStyle name="Normal 69 3 3 2 2" xfId="25821" xr:uid="{D3C41474-6EEA-43AF-9F4D-C30CFCFC82BB}"/>
    <cellStyle name="Normal 69 3 3 2 3" xfId="33939" xr:uid="{4395BF5B-323B-4278-86E9-AE49C3B288BA}"/>
    <cellStyle name="Normal 69 3 3 3" xfId="22913" xr:uid="{5EA71708-6C18-403F-AC30-02C227050A06}"/>
    <cellStyle name="Normal 69 3 3 4" xfId="31031" xr:uid="{D96B85C3-F3C3-47B0-8330-628D2E23EE30}"/>
    <cellStyle name="Normal 69 3 4" xfId="5863" xr:uid="{ADD56085-C7D8-49BA-9106-5B265B6EA23A}"/>
    <cellStyle name="Normal 69 3 4 2" xfId="24395" xr:uid="{D578C1DC-5357-4508-B663-188B4109F8A4}"/>
    <cellStyle name="Normal 69 3 4 3" xfId="32513" xr:uid="{E623B227-1C49-43AA-9E53-94D18F0651C8}"/>
    <cellStyle name="Normal 69 3 5" xfId="21445" xr:uid="{E42FD573-922D-4362-878C-566F6E92FF34}"/>
    <cellStyle name="Normal 69 3 6" xfId="29561" xr:uid="{7368E675-DFB8-42CA-8BFA-1D16BA806B57}"/>
    <cellStyle name="Normal 69 4" xfId="3373" xr:uid="{ABE68154-B6C9-4CF5-BF09-C488412E53C4}"/>
    <cellStyle name="Normal 69 4 2" xfId="4808" xr:uid="{C44BF075-2FED-4AA3-B3FC-44E165DDCFE3}"/>
    <cellStyle name="Normal 69 4 2 2" xfId="7744" xr:uid="{3A2E0FBA-9FB3-46F3-BE64-92036FCB3085}"/>
    <cellStyle name="Normal 69 4 2 2 2" xfId="26276" xr:uid="{8E8170E7-88ED-43A3-B8A2-4E6F2B59153A}"/>
    <cellStyle name="Normal 69 4 2 2 3" xfId="34394" xr:uid="{919765EA-8707-428A-9495-AC3F8B9BC021}"/>
    <cellStyle name="Normal 69 4 2 3" xfId="23368" xr:uid="{8B928BDA-D639-46AB-8BE4-D016D094006F}"/>
    <cellStyle name="Normal 69 4 2 4" xfId="31486" xr:uid="{F0B48F2A-8347-4BD2-8EC8-3C8F483013CB}"/>
    <cellStyle name="Normal 69 4 3" xfId="6318" xr:uid="{C33E9A58-28EB-4317-94B5-AABCDC3B7167}"/>
    <cellStyle name="Normal 69 4 3 2" xfId="24850" xr:uid="{A72D9973-96F5-4EE4-B954-37B4CB43BB3F}"/>
    <cellStyle name="Normal 69 4 3 3" xfId="32968" xr:uid="{6E85D689-CA63-4F9E-8985-66B04022C2E0}"/>
    <cellStyle name="Normal 69 4 4" xfId="21940" xr:uid="{B77A49DE-E6D9-4407-8291-FEE07626533C}"/>
    <cellStyle name="Normal 69 4 5" xfId="30058" xr:uid="{80D84875-C1F7-4ED4-964E-C8422685286F}"/>
    <cellStyle name="Normal 69 5" xfId="4097" xr:uid="{3C9A47E5-9EBD-4F21-959B-67580529EEC5}"/>
    <cellStyle name="Normal 69 5 2" xfId="7033" xr:uid="{1CB9471E-5DED-41DC-B8E7-0B82B4415CF9}"/>
    <cellStyle name="Normal 69 5 2 2" xfId="25565" xr:uid="{53E91F25-55A5-4AE6-9269-109D2ED29359}"/>
    <cellStyle name="Normal 69 5 2 3" xfId="33683" xr:uid="{198881E4-5260-405C-881B-F984F17B7EC3}"/>
    <cellStyle name="Normal 69 5 3" xfId="22657" xr:uid="{DF3F102F-E55F-466A-8CE5-3D1F15D447B9}"/>
    <cellStyle name="Normal 69 5 4" xfId="30775" xr:uid="{0138E094-619D-4F2C-BFC1-F41DD85E4029}"/>
    <cellStyle name="Normal 69 6" xfId="5607" xr:uid="{864288EC-9D80-47DB-9F9C-5F52387401F0}"/>
    <cellStyle name="Normal 69 6 2" xfId="24139" xr:uid="{63FE71BF-6A63-4379-BBF2-AF4E47623900}"/>
    <cellStyle name="Normal 69 6 3" xfId="32257" xr:uid="{8FF17DC8-FB9D-483C-8620-6B22F117D65F}"/>
    <cellStyle name="Normal 69 7" xfId="11449" xr:uid="{8AC5A725-278A-4CD3-8F87-E613D05A2F3E}"/>
    <cellStyle name="Normal 69 7 2" xfId="27670" xr:uid="{BA74E546-5468-448A-B809-9EF9DD8F1261}"/>
    <cellStyle name="Normal 69 7 3" xfId="35862" xr:uid="{691D76EA-E29C-4040-A9FC-8971595455BC}"/>
    <cellStyle name="Normal 69 8" xfId="2150" xr:uid="{DF52E2CD-1951-44EC-8819-3AE1583CE326}"/>
    <cellStyle name="Normal 69 8 2" xfId="21112" xr:uid="{41B2A548-4C3D-4A82-835F-D80677C5BC2D}"/>
    <cellStyle name="Normal 69 8 3" xfId="29226" xr:uid="{30F991C1-5822-4129-80DF-10EE86BA05D9}"/>
    <cellStyle name="Normal 69 9" xfId="20474" xr:uid="{9808DC57-9CF8-4804-81C7-9A94A94DD8D1}"/>
    <cellStyle name="Normal 7" xfId="708" xr:uid="{D9FD142F-18D2-4178-8DC1-58D118D2BC03}"/>
    <cellStyle name="Normal 7 2" xfId="2165" xr:uid="{DF31B66B-389D-4E6C-AA53-BB60D25861AD}"/>
    <cellStyle name="Normal 7 2 10" xfId="21126" xr:uid="{B5B2520A-B263-4B53-AC37-3AF2EFA42793}"/>
    <cellStyle name="Normal 7 2 11" xfId="29240" xr:uid="{CE1AF226-6805-4503-86D0-BABD5BCF5553}"/>
    <cellStyle name="Normal 7 2 2" xfId="2280" xr:uid="{4099C43F-575C-412B-9E6A-EB23AD38BD18}"/>
    <cellStyle name="Normal 7 2 2 2" xfId="2877" xr:uid="{B66B6A43-F6AC-43D2-B99E-AF6E32C41520}"/>
    <cellStyle name="Normal 7 2 2 2 2" xfId="3750" xr:uid="{D7DD1843-1666-4BC0-8C72-1B4B1B1450C0}"/>
    <cellStyle name="Normal 7 2 2 2 2 2" xfId="5183" xr:uid="{7FF82A98-A4BA-4698-AE73-730250FBC507}"/>
    <cellStyle name="Normal 7 2 2 2 2 2 2" xfId="8119" xr:uid="{D3FCF11A-51EF-4445-8EC1-9C8BB58ECEF6}"/>
    <cellStyle name="Normal 7 2 2 2 2 2 2 2" xfId="26651" xr:uid="{04BE1304-3A5C-4D98-87FB-9F7A45ACF1E3}"/>
    <cellStyle name="Normal 7 2 2 2 2 2 2 3" xfId="34769" xr:uid="{C4C5C011-3BA2-4667-8EB5-CF32584DC4B8}"/>
    <cellStyle name="Normal 7 2 2 2 2 2 3" xfId="23743" xr:uid="{D2FE3AA2-0148-4D84-9662-98953A99AE8E}"/>
    <cellStyle name="Normal 7 2 2 2 2 2 4" xfId="31861" xr:uid="{75381AB1-7FB8-41FA-8720-D4BA9E1A2382}"/>
    <cellStyle name="Normal 7 2 2 2 2 3" xfId="6693" xr:uid="{203313B4-C649-4174-8255-AE5511A108AF}"/>
    <cellStyle name="Normal 7 2 2 2 2 3 2" xfId="25225" xr:uid="{7111889F-C886-4983-B349-EF0B906863E3}"/>
    <cellStyle name="Normal 7 2 2 2 2 3 3" xfId="33343" xr:uid="{9E9C276A-9CBB-40BD-B649-44CE8C6685E8}"/>
    <cellStyle name="Normal 7 2 2 2 2 4" xfId="22315" xr:uid="{DC0C33F9-50F7-428D-84EC-EB54D25C8F79}"/>
    <cellStyle name="Normal 7 2 2 2 2 5" xfId="30433" xr:uid="{59BF0CEA-EBC2-4B59-A1C7-81B9188C98B0}"/>
    <cellStyle name="Normal 7 2 2 2 3" xfId="4472" xr:uid="{DACAFD01-03F6-45D3-BF85-D2D5F709CD4E}"/>
    <cellStyle name="Normal 7 2 2 2 3 2" xfId="7408" xr:uid="{D57F8F1E-665B-4537-AFCB-46A5EEAF7975}"/>
    <cellStyle name="Normal 7 2 2 2 3 2 2" xfId="25940" xr:uid="{B60EA2E6-84CD-4C67-AFE9-2BE02FA1537F}"/>
    <cellStyle name="Normal 7 2 2 2 3 2 3" xfId="34058" xr:uid="{3B243D5C-5133-491E-9DD9-C2E771FD61A7}"/>
    <cellStyle name="Normal 7 2 2 2 3 3" xfId="23032" xr:uid="{6956A9CA-207A-402B-9626-B280AD51B905}"/>
    <cellStyle name="Normal 7 2 2 2 3 4" xfId="31150" xr:uid="{48E8BDD0-C06A-4FD2-B286-E35DD19EA508}"/>
    <cellStyle name="Normal 7 2 2 2 4" xfId="5982" xr:uid="{15E19912-1440-4018-8439-3F1CC5945D5A}"/>
    <cellStyle name="Normal 7 2 2 2 4 2" xfId="24514" xr:uid="{64BBA53C-ABAA-424C-8EBB-0AD20310FB9C}"/>
    <cellStyle name="Normal 7 2 2 2 4 3" xfId="32632" xr:uid="{111EF91F-DEB2-4513-B172-7CD67EE392CB}"/>
    <cellStyle name="Normal 7 2 2 2 5" xfId="21570" xr:uid="{7FB56D93-3E14-4E3A-9E53-6D060366C23F}"/>
    <cellStyle name="Normal 7 2 2 2 6" xfId="29686" xr:uid="{E9985C07-4D5B-402B-98B1-346DDD1E8FBC}"/>
    <cellStyle name="Normal 7 2 2 3" xfId="3455" xr:uid="{2E9BEA5F-9958-4876-8207-5F9BDAAAB0A7}"/>
    <cellStyle name="Normal 7 2 2 3 2" xfId="4890" xr:uid="{06FE76CE-0CB7-4EC9-84DE-C59D4B202CD9}"/>
    <cellStyle name="Normal 7 2 2 3 2 2" xfId="7826" xr:uid="{4E8CB551-FD0E-476A-8723-4934E4DF6194}"/>
    <cellStyle name="Normal 7 2 2 3 2 2 2" xfId="26358" xr:uid="{812A8FD8-1EE0-40F2-BE16-70486C780178}"/>
    <cellStyle name="Normal 7 2 2 3 2 2 3" xfId="34476" xr:uid="{7AF3E825-DE68-4180-A0F6-35BA2DD160A8}"/>
    <cellStyle name="Normal 7 2 2 3 2 3" xfId="23450" xr:uid="{A8205C27-5842-423B-8507-002D9DF18BCF}"/>
    <cellStyle name="Normal 7 2 2 3 2 4" xfId="31568" xr:uid="{D7FE4469-F19D-4476-B3F3-84D9459415C9}"/>
    <cellStyle name="Normal 7 2 2 3 3" xfId="6400" xr:uid="{00EB2F5E-92BB-43E4-B375-A8E37F76204E}"/>
    <cellStyle name="Normal 7 2 2 3 3 2" xfId="24932" xr:uid="{C8B60913-6635-47A0-B126-9DCF323D2506}"/>
    <cellStyle name="Normal 7 2 2 3 3 3" xfId="33050" xr:uid="{1C04985A-7DFA-47B4-8F81-48E1FED65A62}"/>
    <cellStyle name="Normal 7 2 2 3 4" xfId="22022" xr:uid="{3CA86ED2-BF66-4201-9D31-762DAE28ADE0}"/>
    <cellStyle name="Normal 7 2 2 3 5" xfId="30140" xr:uid="{F5DB28D0-E57A-4734-BA56-9AA84496BA79}"/>
    <cellStyle name="Normal 7 2 2 4" xfId="4179" xr:uid="{3297B6BD-7D57-4C4C-AD63-95696E2EECF0}"/>
    <cellStyle name="Normal 7 2 2 4 2" xfId="7115" xr:uid="{6950C673-580C-4B2D-B30B-4B9A738C741E}"/>
    <cellStyle name="Normal 7 2 2 4 2 2" xfId="25647" xr:uid="{ED4F5E0D-2A6A-4EE9-87DE-95DC89B38D75}"/>
    <cellStyle name="Normal 7 2 2 4 2 3" xfId="33765" xr:uid="{9E962469-1A99-4C89-A1E8-97B1C7757BE9}"/>
    <cellStyle name="Normal 7 2 2 4 3" xfId="22739" xr:uid="{6BA5EA0B-89A5-47C4-8F83-FDE2E8D3A8BC}"/>
    <cellStyle name="Normal 7 2 2 4 4" xfId="30857" xr:uid="{FD2CA1EE-F355-450E-B9F8-C8BE05A1F29A}"/>
    <cellStyle name="Normal 7 2 2 5" xfId="5689" xr:uid="{E9D68945-F6C3-477F-A160-94D9CBE82BAD}"/>
    <cellStyle name="Normal 7 2 2 5 2" xfId="24221" xr:uid="{5034808A-F2C5-4647-AF1F-BC2EEAC93A15}"/>
    <cellStyle name="Normal 7 2 2 5 3" xfId="32339" xr:uid="{8A3DA03D-C816-4D21-AA55-3B9A92531BDF}"/>
    <cellStyle name="Normal 7 2 2 6" xfId="21204" xr:uid="{80925B0E-9ECB-4099-9612-F1B6B90F629B}"/>
    <cellStyle name="Normal 7 2 2 7" xfId="29320" xr:uid="{AC27D619-4096-483B-948B-0264CD1F5DAB}"/>
    <cellStyle name="Normal 7 2 3" xfId="2563" xr:uid="{F801E6AC-43DF-4D3E-906E-764ACE7C671D}"/>
    <cellStyle name="Normal 7 2 3 2" xfId="3016" xr:uid="{F433C350-520C-4B0D-8863-C15D82872AA5}"/>
    <cellStyle name="Normal 7 2 3 2 2" xfId="3881" xr:uid="{6B99D8F9-2122-448F-A865-2366405E5AA2}"/>
    <cellStyle name="Normal 7 2 3 2 2 2" xfId="5314" xr:uid="{9B2557F3-56DF-4A7E-8F28-15556E551D7C}"/>
    <cellStyle name="Normal 7 2 3 2 2 2 2" xfId="8250" xr:uid="{07DE076A-B35B-4BD6-95F5-0C90AAB6379E}"/>
    <cellStyle name="Normal 7 2 3 2 2 2 2 2" xfId="26782" xr:uid="{8FA87BF9-5FE2-4D4F-8975-6AC035E9721F}"/>
    <cellStyle name="Normal 7 2 3 2 2 2 2 3" xfId="34900" xr:uid="{37E0F459-01FB-494F-AD04-7AB34FF02351}"/>
    <cellStyle name="Normal 7 2 3 2 2 2 3" xfId="23874" xr:uid="{52345CC1-4F14-4E14-B5F9-3E1004174442}"/>
    <cellStyle name="Normal 7 2 3 2 2 2 4" xfId="31992" xr:uid="{5BD1259F-EA2D-4544-A99A-642DB7F3AC93}"/>
    <cellStyle name="Normal 7 2 3 2 2 3" xfId="6824" xr:uid="{02C10797-C91F-4707-912D-CF526816F5BC}"/>
    <cellStyle name="Normal 7 2 3 2 2 3 2" xfId="25356" xr:uid="{A19DFA6B-C1E0-40AF-B9C0-BFD1DA0F4D54}"/>
    <cellStyle name="Normal 7 2 3 2 2 3 3" xfId="33474" xr:uid="{B5BACDBB-250A-43C1-8F99-93B06AC0FEA5}"/>
    <cellStyle name="Normal 7 2 3 2 2 4" xfId="22446" xr:uid="{BEB1670D-1CD1-4AC7-9936-400E73F56F27}"/>
    <cellStyle name="Normal 7 2 3 2 2 5" xfId="30564" xr:uid="{AEDF9428-683D-412A-8AB2-F3FEA5D352A7}"/>
    <cellStyle name="Normal 7 2 3 2 3" xfId="4603" xr:uid="{AE34A818-C69D-47DC-ABC7-82C02E549083}"/>
    <cellStyle name="Normal 7 2 3 2 3 2" xfId="7539" xr:uid="{D0CDB0A1-295D-491E-8574-D4A2BB50C5D3}"/>
    <cellStyle name="Normal 7 2 3 2 3 2 2" xfId="26071" xr:uid="{C4DE4C89-D641-4006-ACEA-CE27FB287C96}"/>
    <cellStyle name="Normal 7 2 3 2 3 2 3" xfId="34189" xr:uid="{9897506F-B98D-4DCA-90AE-9513F5C57010}"/>
    <cellStyle name="Normal 7 2 3 2 3 3" xfId="23163" xr:uid="{9A638152-9788-4C06-B210-607BA033580F}"/>
    <cellStyle name="Normal 7 2 3 2 3 4" xfId="31281" xr:uid="{DEAEE1E3-396B-4261-B646-6B9B0337ACD4}"/>
    <cellStyle name="Normal 7 2 3 2 4" xfId="6113" xr:uid="{13B4DECC-33E2-472E-9FF4-95A634DBA58B}"/>
    <cellStyle name="Normal 7 2 3 2 4 2" xfId="24645" xr:uid="{5D4EC2FB-7931-4EF6-9A86-2B8822A02067}"/>
    <cellStyle name="Normal 7 2 3 2 4 3" xfId="32763" xr:uid="{F402516D-606C-4C63-B4F6-30166F3F2F86}"/>
    <cellStyle name="Normal 7 2 3 2 5" xfId="21702" xr:uid="{8FF78159-058A-42DC-BE6A-C507A3DD82CF}"/>
    <cellStyle name="Normal 7 2 3 2 6" xfId="29818" xr:uid="{22014BF4-3C07-43D4-843E-4952FE948329}"/>
    <cellStyle name="Normal 7 2 3 3" xfId="3583" xr:uid="{B82E8E92-9F6A-4E5B-9B1F-34F750DFD2B4}"/>
    <cellStyle name="Normal 7 2 3 3 2" xfId="5017" xr:uid="{2BFA8071-0A36-477F-B24B-CD16FD783406}"/>
    <cellStyle name="Normal 7 2 3 3 2 2" xfId="7953" xr:uid="{FB61D556-4371-4F69-8062-25F0049A2A67}"/>
    <cellStyle name="Normal 7 2 3 3 2 2 2" xfId="26485" xr:uid="{7E2686A8-53F5-434E-A23A-9B9D2A0CB218}"/>
    <cellStyle name="Normal 7 2 3 3 2 2 3" xfId="34603" xr:uid="{33F873D9-FF44-4A49-A59E-8D373E7DBE53}"/>
    <cellStyle name="Normal 7 2 3 3 2 3" xfId="23577" xr:uid="{B93A5C21-19E4-4640-BF0E-90CA2EA424F3}"/>
    <cellStyle name="Normal 7 2 3 3 2 4" xfId="31695" xr:uid="{27E60709-A28D-4149-976C-96CAD3BB592E}"/>
    <cellStyle name="Normal 7 2 3 3 3" xfId="6527" xr:uid="{7605E111-991F-45FD-AA0C-49D2096E2A72}"/>
    <cellStyle name="Normal 7 2 3 3 3 2" xfId="25059" xr:uid="{BFE23FE5-FC1C-4746-9272-669A58F090CE}"/>
    <cellStyle name="Normal 7 2 3 3 3 3" xfId="33177" xr:uid="{37958981-CB08-4B66-9F2D-4163DE921654}"/>
    <cellStyle name="Normal 7 2 3 3 4" xfId="22149" xr:uid="{C74A1DB7-56AF-4A22-8F43-5AC92D0744B5}"/>
    <cellStyle name="Normal 7 2 3 3 5" xfId="30267" xr:uid="{80827C0F-921E-4AAC-830C-B92813EA1913}"/>
    <cellStyle name="Normal 7 2 3 4" xfId="4306" xr:uid="{ACAB9B28-1ED2-4BA1-8D05-F5E74B807627}"/>
    <cellStyle name="Normal 7 2 3 4 2" xfId="7242" xr:uid="{3D777B05-3B4B-4CBC-874C-44996BEB87A8}"/>
    <cellStyle name="Normal 7 2 3 4 2 2" xfId="25774" xr:uid="{230E68E6-0283-4789-AEB7-1C0E4AC1E5EE}"/>
    <cellStyle name="Normal 7 2 3 4 2 3" xfId="33892" xr:uid="{02104942-5F62-429B-A88B-7D0628428243}"/>
    <cellStyle name="Normal 7 2 3 4 3" xfId="22866" xr:uid="{2C262D87-C758-4BB5-A3D9-EF69084F48E8}"/>
    <cellStyle name="Normal 7 2 3 4 4" xfId="30984" xr:uid="{C0B13323-24E2-4020-8C5C-4C2337EFB44E}"/>
    <cellStyle name="Normal 7 2 3 5" xfId="5816" xr:uid="{82CF25AC-19C5-48E0-A529-A32A115E5B80}"/>
    <cellStyle name="Normal 7 2 3 5 2" xfId="24348" xr:uid="{D1A4F196-B1A7-4F59-82F5-A7B8ED1F918D}"/>
    <cellStyle name="Normal 7 2 3 5 3" xfId="32466" xr:uid="{D7023D73-B99D-4EBA-A4A7-8513EFAD4305}"/>
    <cellStyle name="Normal 7 2 3 6" xfId="21378" xr:uid="{48DCD69B-3455-4B28-A620-A9406E96AE2A}"/>
    <cellStyle name="Normal 7 2 3 7" xfId="29495" xr:uid="{C24387F6-5FD5-40FC-81EF-D23781E45335}"/>
    <cellStyle name="Normal 7 2 4" xfId="2523" xr:uid="{E9670CFE-B8B3-48EF-B3B9-ED8B16063A20}"/>
    <cellStyle name="Normal 7 2 5" xfId="2808" xr:uid="{D258F05B-2ACA-423D-A51E-86976EFC17D7}"/>
    <cellStyle name="Normal 7 2 5 2" xfId="3682" xr:uid="{83B18E8B-5C5D-450C-AF2C-F10259E146A9}"/>
    <cellStyle name="Normal 7 2 5 2 2" xfId="5115" xr:uid="{58C6F18D-C5DF-4AEE-B684-5D8552EDCA44}"/>
    <cellStyle name="Normal 7 2 5 2 2 2" xfId="8051" xr:uid="{B06EFF51-DE7A-4524-BEEA-45E331B7F860}"/>
    <cellStyle name="Normal 7 2 5 2 2 2 2" xfId="26583" xr:uid="{977C09FE-7A5C-4CD0-A2DD-6267B98C8C62}"/>
    <cellStyle name="Normal 7 2 5 2 2 2 3" xfId="34701" xr:uid="{5B63E0C7-EAF2-4F67-BDF7-C98C9310E06D}"/>
    <cellStyle name="Normal 7 2 5 2 2 3" xfId="23675" xr:uid="{DDA33858-317A-477F-8BC3-661DD4F8DD70}"/>
    <cellStyle name="Normal 7 2 5 2 2 4" xfId="31793" xr:uid="{D67F290D-72F4-4486-B3D9-29000A249EBE}"/>
    <cellStyle name="Normal 7 2 5 2 3" xfId="6625" xr:uid="{530BC196-9F1D-40A5-9EE3-657D4BB00C69}"/>
    <cellStyle name="Normal 7 2 5 2 3 2" xfId="25157" xr:uid="{5B5DA25E-B6CC-40F5-81EE-4D6AC97FCD4C}"/>
    <cellStyle name="Normal 7 2 5 2 3 3" xfId="33275" xr:uid="{7398802D-019E-477F-8E5E-720D3B655005}"/>
    <cellStyle name="Normal 7 2 5 2 4" xfId="22247" xr:uid="{4EBE08CD-714E-4F17-84A4-BA90D889940A}"/>
    <cellStyle name="Normal 7 2 5 2 5" xfId="30365" xr:uid="{0C4FBD49-4D2D-4948-88D3-4D64EBDE6985}"/>
    <cellStyle name="Normal 7 2 5 3" xfId="4404" xr:uid="{07E4F207-7EFD-4A26-A901-2B7507A6FA39}"/>
    <cellStyle name="Normal 7 2 5 3 2" xfId="7340" xr:uid="{F36567EC-847D-47D0-B1AB-71D6D24BF4E4}"/>
    <cellStyle name="Normal 7 2 5 3 2 2" xfId="25872" xr:uid="{3A0DBE9E-3C8C-4FE9-B483-553B5701F973}"/>
    <cellStyle name="Normal 7 2 5 3 2 3" xfId="33990" xr:uid="{B88EC947-0F2A-4A38-B12A-900B3ACED1A4}"/>
    <cellStyle name="Normal 7 2 5 3 3" xfId="22964" xr:uid="{7C62E70B-8677-41CF-A9B8-4FED90825D7A}"/>
    <cellStyle name="Normal 7 2 5 3 4" xfId="31082" xr:uid="{4C4DFD06-141C-4A4E-AA64-FA3937AED7C1}"/>
    <cellStyle name="Normal 7 2 5 4" xfId="5914" xr:uid="{298F4BD9-9019-4C6D-867F-54ED141D8276}"/>
    <cellStyle name="Normal 7 2 5 4 2" xfId="24446" xr:uid="{29295940-B74C-4229-ABE2-EEE3347B980B}"/>
    <cellStyle name="Normal 7 2 5 4 3" xfId="32564" xr:uid="{354EFA48-13FF-4AB5-8588-B8059DE986B4}"/>
    <cellStyle name="Normal 7 2 5 5" xfId="21502" xr:uid="{5E8FF452-C122-486B-8CE4-CC0312656571}"/>
    <cellStyle name="Normal 7 2 5 6" xfId="29618" xr:uid="{4EBF0D8E-3B13-43B0-A59F-25AA245F6319}"/>
    <cellStyle name="Normal 7 2 6" xfId="3387" xr:uid="{63329005-3019-4618-85BF-FD69D445C163}"/>
    <cellStyle name="Normal 7 2 6 2" xfId="4822" xr:uid="{5B22A9C5-1648-4B87-AE80-E40151B73B0B}"/>
    <cellStyle name="Normal 7 2 6 2 2" xfId="7758" xr:uid="{3D4EF65D-09F3-4791-B9BD-DEA6CD508C09}"/>
    <cellStyle name="Normal 7 2 6 2 2 2" xfId="26290" xr:uid="{EC3D1051-8928-4147-9199-7F27846C06CF}"/>
    <cellStyle name="Normal 7 2 6 2 2 3" xfId="34408" xr:uid="{EA95B0BF-52C2-4AAC-BB9D-A792F774AD9F}"/>
    <cellStyle name="Normal 7 2 6 2 3" xfId="23382" xr:uid="{27987E6D-0CF8-48A5-A9E6-5A5267B7B002}"/>
    <cellStyle name="Normal 7 2 6 2 4" xfId="31500" xr:uid="{13DE4C3A-CF6E-4D51-AB57-8387900BE03B}"/>
    <cellStyle name="Normal 7 2 6 3" xfId="6332" xr:uid="{F26835A6-EB13-478E-BF67-02BF1C00EF76}"/>
    <cellStyle name="Normal 7 2 6 3 2" xfId="24864" xr:uid="{A8BED092-AC5C-48A0-81AC-3F6B105AA5B7}"/>
    <cellStyle name="Normal 7 2 6 3 3" xfId="32982" xr:uid="{D79F8FB5-871C-469D-9CC0-93609A8223FD}"/>
    <cellStyle name="Normal 7 2 6 4" xfId="21954" xr:uid="{2DBD5CBE-7DBE-4EE1-89A0-398897C863E2}"/>
    <cellStyle name="Normal 7 2 6 5" xfId="30072" xr:uid="{D5D98941-5472-4257-BB29-BB4BB26CBE7B}"/>
    <cellStyle name="Normal 7 2 7" xfId="4111" xr:uid="{A8CDC2B4-F099-4F0B-85FB-8801744D2F83}"/>
    <cellStyle name="Normal 7 2 7 2" xfId="7047" xr:uid="{726D02B3-A262-40E1-8940-EF98DB9FA098}"/>
    <cellStyle name="Normal 7 2 7 2 2" xfId="25579" xr:uid="{F0A06E95-4850-4CBB-862A-73098D0DC45B}"/>
    <cellStyle name="Normal 7 2 7 2 3" xfId="33697" xr:uid="{2422376A-0193-4154-8CA7-BBBD743A797A}"/>
    <cellStyle name="Normal 7 2 7 3" xfId="22671" xr:uid="{BFE8180E-2DAC-45BF-BCCA-D407AD0FB597}"/>
    <cellStyle name="Normal 7 2 7 4" xfId="30789" xr:uid="{82B7FCD7-C7AF-46F1-8A11-DFFAE3C1776E}"/>
    <cellStyle name="Normal 7 2 8" xfId="5621" xr:uid="{8CC110A1-7734-42F6-9CCA-3EABC30DC639}"/>
    <cellStyle name="Normal 7 2 8 2" xfId="24153" xr:uid="{5121F778-C314-4EBE-BE2F-1D1A529EAFF1}"/>
    <cellStyle name="Normal 7 2 8 3" xfId="32271" xr:uid="{8719250D-8E3E-46F1-A90A-0BD7414FB8CB}"/>
    <cellStyle name="Normal 7 2 9" xfId="11452" xr:uid="{DB436B6C-6A54-49AC-B171-25E88C640000}"/>
    <cellStyle name="Normal 7 3" xfId="3004" xr:uid="{3291391B-A812-41CA-AEFC-8A8370B905F6}"/>
    <cellStyle name="Normal 7 3 2" xfId="11453" xr:uid="{99F9ECBD-B9F6-4448-B97F-F61B4701EE93}"/>
    <cellStyle name="Normal 7 3 2 2" xfId="27672" xr:uid="{6F60AFF9-5343-4FBA-81A5-886C143EB669}"/>
    <cellStyle name="Normal 7 3 2 3" xfId="35865" xr:uid="{2DC8FA70-88ED-4F90-A8ED-D80357FC68BD}"/>
    <cellStyle name="Normal 7 4" xfId="506" xr:uid="{30DC2322-7659-4630-BCE8-36636BBCACE8}"/>
    <cellStyle name="Normal 7 4 2" xfId="2521" xr:uid="{7839E201-E960-4487-B20F-D0783C33370E}"/>
    <cellStyle name="Normal 7 4 2 2" xfId="11455" xr:uid="{E2EC62DE-C3DB-427F-9C2E-479E5AEBA78F}"/>
    <cellStyle name="Normal 7 4 3" xfId="11454" xr:uid="{7781DE6E-CE31-475A-B96B-825D543E58E8}"/>
    <cellStyle name="Normal 7 5" xfId="3304" xr:uid="{ACC66DF9-2697-48BC-A2C8-AA3943A8930E}"/>
    <cellStyle name="Normal 7 5 2" xfId="4019" xr:uid="{7869E055-175F-43A6-B546-446ACD65635E}"/>
    <cellStyle name="Normal 7 5 2 2" xfId="5452" xr:uid="{5E9B9C6D-7070-4AD2-A132-C988E84DF7FE}"/>
    <cellStyle name="Normal 7 5 2 2 2" xfId="8388" xr:uid="{1666DFBF-5145-4671-AB88-090A4F8DDB0C}"/>
    <cellStyle name="Normal 7 5 2 2 2 2" xfId="26920" xr:uid="{7DB8C1C0-D9FB-4078-AC56-C782914E9EEA}"/>
    <cellStyle name="Normal 7 5 2 2 2 3" xfId="35038" xr:uid="{C0157ABF-2EC8-4438-96E8-2A43C85EA6C2}"/>
    <cellStyle name="Normal 7 5 2 2 3" xfId="24012" xr:uid="{66083EEF-E43C-492B-B31D-05DFB4797A0B}"/>
    <cellStyle name="Normal 7 5 2 2 4" xfId="32130" xr:uid="{506AE5C2-F456-4ADB-A965-C52F720200D4}"/>
    <cellStyle name="Normal 7 5 2 3" xfId="6962" xr:uid="{28C368F3-8D6C-4E0D-BA2B-50A36915D27F}"/>
    <cellStyle name="Normal 7 5 2 3 2" xfId="25494" xr:uid="{9CA39824-5982-4EB6-A363-C6358B831A16}"/>
    <cellStyle name="Normal 7 5 2 3 3" xfId="33612" xr:uid="{22C3A199-B412-4582-B16F-204684173BF1}"/>
    <cellStyle name="Normal 7 5 2 4" xfId="22584" xr:uid="{39EA7D39-D857-4FF8-BA42-3F156C69C4BA}"/>
    <cellStyle name="Normal 7 5 2 5" xfId="30702" xr:uid="{77DB5B15-7B33-48B2-843E-3D05B70C2C5A}"/>
    <cellStyle name="Normal 7 5 3" xfId="4741" xr:uid="{E06583A2-D484-45A5-B70C-19789E66FF06}"/>
    <cellStyle name="Normal 7 5 3 2" xfId="7677" xr:uid="{62E3D8B4-64FF-4F78-AB40-F116D8917B54}"/>
    <cellStyle name="Normal 7 5 3 2 2" xfId="26209" xr:uid="{8EC5EA51-1D83-4D33-9B83-F75A3255D2E7}"/>
    <cellStyle name="Normal 7 5 3 2 3" xfId="34327" xr:uid="{D8F81395-521B-4A42-B2BF-CC351EC2C3C3}"/>
    <cellStyle name="Normal 7 5 3 3" xfId="23301" xr:uid="{D3667CE5-F3CB-40F6-BE71-4F45CE1B0EA6}"/>
    <cellStyle name="Normal 7 5 3 4" xfId="31419" xr:uid="{1052F10B-27F5-45F1-80F9-A9EC7A20F083}"/>
    <cellStyle name="Normal 7 5 4" xfId="6251" xr:uid="{075C6D50-EF3F-4C6C-AB5C-B7F3FCBCA9FA}"/>
    <cellStyle name="Normal 7 5 4 2" xfId="24783" xr:uid="{1B2671B4-B0F9-4B30-AB15-428F212A0603}"/>
    <cellStyle name="Normal 7 5 4 3" xfId="32901" xr:uid="{69DFF922-E147-4832-8892-E93C9A77216C}"/>
    <cellStyle name="Normal 7 5 5" xfId="21873" xr:uid="{CB312904-DAD1-4B92-AC17-5AD6A5F62AFC}"/>
    <cellStyle name="Normal 7 5 6" xfId="29990" xr:uid="{67A11727-DB84-4150-ADF2-02C270FA67F2}"/>
    <cellStyle name="Normal 7 6" xfId="507" xr:uid="{780F5BF0-68BE-41C1-B82A-655D8E58A307}"/>
    <cellStyle name="Normal 7 6 2" xfId="2425" xr:uid="{DC1D5B2B-4F8B-47B9-8962-0B5A4948F97A}"/>
    <cellStyle name="Normal 7 7" xfId="11451" xr:uid="{77563ACA-1638-4714-968D-99DE7365A36F}"/>
    <cellStyle name="Normal 70" xfId="709" xr:uid="{B6F69FA0-D241-4E16-8AEF-2FB2019FA66A}"/>
    <cellStyle name="Normal 70 2" xfId="1027" xr:uid="{F0142B1E-DECE-496C-8806-BB8354615A8A}"/>
    <cellStyle name="Normal 70 2 2" xfId="2891" xr:uid="{ADB1606A-08BF-491B-BDB9-2607BD10292E}"/>
    <cellStyle name="Normal 70 2 2 2" xfId="3764" xr:uid="{09A26E30-332F-4EC8-84DB-64DD6AD3D7C5}"/>
    <cellStyle name="Normal 70 2 2 2 2" xfId="5197" xr:uid="{8622DC69-6FFE-4A71-A245-D4A154CFB980}"/>
    <cellStyle name="Normal 70 2 2 2 2 2" xfId="8133" xr:uid="{671D1170-BD82-4239-B535-0A3EE599166B}"/>
    <cellStyle name="Normal 70 2 2 2 2 2 2" xfId="26665" xr:uid="{B8CDA6DA-972E-44E9-A4AB-D99706356B0E}"/>
    <cellStyle name="Normal 70 2 2 2 2 2 3" xfId="34783" xr:uid="{A4B8950D-BF94-4E8F-8715-1EA25A03ED46}"/>
    <cellStyle name="Normal 70 2 2 2 2 3" xfId="23757" xr:uid="{C8F2D988-0615-4B25-89B4-741510E8BF44}"/>
    <cellStyle name="Normal 70 2 2 2 2 4" xfId="31875" xr:uid="{CC9F7700-57E2-4889-8E45-AD2B6677180C}"/>
    <cellStyle name="Normal 70 2 2 2 3" xfId="6707" xr:uid="{5A2E09B6-1899-489F-96A4-239AC90381A9}"/>
    <cellStyle name="Normal 70 2 2 2 3 2" xfId="25239" xr:uid="{56658127-8BEB-4A9B-B1AC-DCC1972490BF}"/>
    <cellStyle name="Normal 70 2 2 2 3 3" xfId="33357" xr:uid="{9C06852D-084B-4064-84E9-C75AD1A4A025}"/>
    <cellStyle name="Normal 70 2 2 2 4" xfId="22329" xr:uid="{445BCB6F-943A-48A3-B183-C9AE87709E0B}"/>
    <cellStyle name="Normal 70 2 2 2 5" xfId="30447" xr:uid="{18AE44BD-58D3-40EA-90EE-286362ED82E9}"/>
    <cellStyle name="Normal 70 2 2 3" xfId="4486" xr:uid="{F22910A2-EEC2-4FFD-8E33-0552DA1A0550}"/>
    <cellStyle name="Normal 70 2 2 3 2" xfId="7422" xr:uid="{AB9A79E9-4047-4FE6-9EDA-741C20A51498}"/>
    <cellStyle name="Normal 70 2 2 3 2 2" xfId="25954" xr:uid="{527D5A39-441E-4B2E-A64E-5B657F9C04AD}"/>
    <cellStyle name="Normal 70 2 2 3 2 3" xfId="34072" xr:uid="{DE309E43-36B4-40F2-B10A-376F280B5A60}"/>
    <cellStyle name="Normal 70 2 2 3 3" xfId="23046" xr:uid="{A42C8F5F-416A-43F5-BB05-5BE83E8107CA}"/>
    <cellStyle name="Normal 70 2 2 3 4" xfId="31164" xr:uid="{C62A6BA5-676D-4E89-84F6-54D3DDF807CF}"/>
    <cellStyle name="Normal 70 2 2 4" xfId="5996" xr:uid="{89248EFE-5928-4B07-9750-44A7CE859093}"/>
    <cellStyle name="Normal 70 2 2 4 2" xfId="24528" xr:uid="{1B0CB83A-6571-4AF5-A2C3-FBE8FF671AE8}"/>
    <cellStyle name="Normal 70 2 2 4 3" xfId="32646" xr:uid="{0A7C4919-B5E6-4E58-943B-A9586A853074}"/>
    <cellStyle name="Normal 70 2 2 5" xfId="21584" xr:uid="{17DDFD74-01F0-42B2-BE52-02091EBCEE2D}"/>
    <cellStyle name="Normal 70 2 2 6" xfId="29700" xr:uid="{648F2A65-6169-4423-99C8-F8B826564A4D}"/>
    <cellStyle name="Normal 70 2 3" xfId="3469" xr:uid="{7FF3708A-9706-44C5-A066-0F98403166DB}"/>
    <cellStyle name="Normal 70 2 3 2" xfId="4904" xr:uid="{DB228182-81AA-4C1F-8F1A-D86AA5D277E4}"/>
    <cellStyle name="Normal 70 2 3 2 2" xfId="7840" xr:uid="{46AAE6F3-3CB0-4F69-B22B-79580AA1DEEA}"/>
    <cellStyle name="Normal 70 2 3 2 2 2" xfId="26372" xr:uid="{66393BF4-C476-4C11-AFD2-5115A194B91A}"/>
    <cellStyle name="Normal 70 2 3 2 2 3" xfId="34490" xr:uid="{001AF793-75B9-47E0-BE94-E97F499ADFB2}"/>
    <cellStyle name="Normal 70 2 3 2 3" xfId="23464" xr:uid="{C9FD3BC0-25C0-4A06-8507-FE68CB09133F}"/>
    <cellStyle name="Normal 70 2 3 2 4" xfId="31582" xr:uid="{1D5A632F-D447-4623-AAD8-66F0B77CA8F2}"/>
    <cellStyle name="Normal 70 2 3 3" xfId="6414" xr:uid="{1AEA80C0-883C-42C1-A1F2-4F2AA10D4561}"/>
    <cellStyle name="Normal 70 2 3 3 2" xfId="24946" xr:uid="{D673C5AB-F663-4619-A6A4-2582B01F31A1}"/>
    <cellStyle name="Normal 70 2 3 3 3" xfId="33064" xr:uid="{DA51E459-7193-4BEB-B313-149D6C35C9FB}"/>
    <cellStyle name="Normal 70 2 3 4" xfId="22036" xr:uid="{F95C0856-ED78-4F87-A142-6BD85846A40C}"/>
    <cellStyle name="Normal 70 2 3 5" xfId="30154" xr:uid="{6F99FD47-7811-4FE5-A084-0B5D5EC3EDAC}"/>
    <cellStyle name="Normal 70 2 4" xfId="4193" xr:uid="{73618BEE-9135-4AC7-AC8B-37C573B79791}"/>
    <cellStyle name="Normal 70 2 4 2" xfId="7129" xr:uid="{7B4BA2B5-46C5-4764-ACBA-9E730754DCAE}"/>
    <cellStyle name="Normal 70 2 4 2 2" xfId="25661" xr:uid="{C40FEBAA-5EB5-44BE-B9F5-24D32BFB93AE}"/>
    <cellStyle name="Normal 70 2 4 2 3" xfId="33779" xr:uid="{EF1C51AC-539E-4C22-A3CD-F4C07AB89B2B}"/>
    <cellStyle name="Normal 70 2 4 3" xfId="22753" xr:uid="{16A85334-94EB-48F1-B3B8-AD9AC3F992DB}"/>
    <cellStyle name="Normal 70 2 4 4" xfId="30871" xr:uid="{73211DB8-4DD7-4985-96A9-6B97F196B720}"/>
    <cellStyle name="Normal 70 2 5" xfId="5703" xr:uid="{CB72CB12-36BF-48C8-8196-2D6D91517993}"/>
    <cellStyle name="Normal 70 2 5 2" xfId="24235" xr:uid="{2BE62C1A-5821-4151-B9BB-75BA57C11E99}"/>
    <cellStyle name="Normal 70 2 5 3" xfId="32353" xr:uid="{4508097A-5ADD-44E3-95B1-E53BD3DC7236}"/>
    <cellStyle name="Normal 70 2 6" xfId="2298" xr:uid="{C3FA61BB-1D1D-40A2-A459-0327085B67DE}"/>
    <cellStyle name="Normal 70 2 6 2" xfId="21219" xr:uid="{CC5D566B-A4EA-4C4A-BBE4-9D4597511324}"/>
    <cellStyle name="Normal 70 2 6 3" xfId="29335" xr:uid="{3E6649CF-6D2C-4D2F-AD26-D57381E3E6F0}"/>
    <cellStyle name="Normal 70 2 7" xfId="20783" xr:uid="{086B3214-9F50-483C-AE1B-9837ABB3E5AE}"/>
    <cellStyle name="Normal 70 2 8" xfId="28878" xr:uid="{E2D23DB9-59E1-4905-8FFA-2A84323BE5F6}"/>
    <cellStyle name="Normal 70 3" xfId="2704" xr:uid="{1E6AB2B4-55A5-42A7-85C1-F1911756AC82}"/>
    <cellStyle name="Normal 70 3 2" xfId="3623" xr:uid="{9C84ACEE-56A8-47D3-B0D9-085198BEF152}"/>
    <cellStyle name="Normal 70 3 2 2" xfId="5057" xr:uid="{DD44ACBF-8C95-40A8-B437-F46708035670}"/>
    <cellStyle name="Normal 70 3 2 2 2" xfId="7993" xr:uid="{EB6D9EEB-CB93-4C6D-A417-AE1942592674}"/>
    <cellStyle name="Normal 70 3 2 2 2 2" xfId="26525" xr:uid="{EE7DFA51-8094-4270-A75A-D75BD4631C13}"/>
    <cellStyle name="Normal 70 3 2 2 2 3" xfId="34643" xr:uid="{B2A61251-E48C-4290-B3EF-900036E1C2F2}"/>
    <cellStyle name="Normal 70 3 2 2 3" xfId="23617" xr:uid="{9EF49042-42D1-476E-B8CE-D1FD145E4444}"/>
    <cellStyle name="Normal 70 3 2 2 4" xfId="31735" xr:uid="{6E47D705-009C-41D5-A0B0-9CA87C4B880C}"/>
    <cellStyle name="Normal 70 3 2 3" xfId="6567" xr:uid="{5045C3F9-F109-4A20-A7FD-E3A72C3BCC4F}"/>
    <cellStyle name="Normal 70 3 2 3 2" xfId="25099" xr:uid="{42C111B5-05ED-40EA-A394-2000F0CBA1A7}"/>
    <cellStyle name="Normal 70 3 2 3 3" xfId="33217" xr:uid="{EBE0479E-9E95-4912-B4DD-DF6848B55274}"/>
    <cellStyle name="Normal 70 3 2 4" xfId="22189" xr:uid="{3FF15147-E99B-4C59-9FE7-804765ED35AD}"/>
    <cellStyle name="Normal 70 3 2 5" xfId="30307" xr:uid="{648F5A6C-2A0B-4E8E-A13D-28BAFC7E8854}"/>
    <cellStyle name="Normal 70 3 3" xfId="4346" xr:uid="{E87A83C1-0614-45F1-8BBB-734D3FC2DA61}"/>
    <cellStyle name="Normal 70 3 3 2" xfId="7282" xr:uid="{87D7DF80-893D-4638-9C32-2FC8FF4065E2}"/>
    <cellStyle name="Normal 70 3 3 2 2" xfId="25814" xr:uid="{CA832EA2-87B5-41CB-AF24-4352550F6EB6}"/>
    <cellStyle name="Normal 70 3 3 2 3" xfId="33932" xr:uid="{5714D438-0C55-4E76-BE8E-494B44349393}"/>
    <cellStyle name="Normal 70 3 3 3" xfId="22906" xr:uid="{F8E41EEE-E808-4A3F-B1A3-FEA8D12330C2}"/>
    <cellStyle name="Normal 70 3 3 4" xfId="31024" xr:uid="{3E63F35B-E136-4E1D-8D0E-C950616BB39A}"/>
    <cellStyle name="Normal 70 3 4" xfId="5856" xr:uid="{313F911A-EBDA-4E97-8461-B0A12DA61CE4}"/>
    <cellStyle name="Normal 70 3 4 2" xfId="24388" xr:uid="{E859507B-2A0E-4AB9-9FD2-9D14AAD1669C}"/>
    <cellStyle name="Normal 70 3 4 3" xfId="32506" xr:uid="{CF4E1840-BAA1-4418-990C-940C20893E22}"/>
    <cellStyle name="Normal 70 3 5" xfId="21436" xr:uid="{8D0AB69D-E5E6-4CFD-9B23-4CF952DD5086}"/>
    <cellStyle name="Normal 70 3 6" xfId="29552" xr:uid="{9080D5D1-A359-4377-8048-0EDE4DC7F73B}"/>
    <cellStyle name="Normal 70 4" xfId="3372" xr:uid="{2E828F31-FA40-4BCA-B414-9018DD91F8C3}"/>
    <cellStyle name="Normal 70 4 2" xfId="4807" xr:uid="{64FB50D3-CCA0-416D-930A-D2497C0921E1}"/>
    <cellStyle name="Normal 70 4 2 2" xfId="7743" xr:uid="{287E008C-AD6B-455D-AFFF-E6BE367D34E4}"/>
    <cellStyle name="Normal 70 4 2 2 2" xfId="26275" xr:uid="{41C7DE45-23D8-42CD-8406-9D392ECFE230}"/>
    <cellStyle name="Normal 70 4 2 2 3" xfId="34393" xr:uid="{A19B5A3B-5D20-4426-A97F-415B889BD30D}"/>
    <cellStyle name="Normal 70 4 2 3" xfId="23367" xr:uid="{7F8DA620-80F8-4564-974F-5662C327AEA9}"/>
    <cellStyle name="Normal 70 4 2 4" xfId="31485" xr:uid="{354FE82A-F475-47E2-AC59-F6AE8DDEEC30}"/>
    <cellStyle name="Normal 70 4 3" xfId="6317" xr:uid="{8D72FC3A-742D-4A10-96BD-2C77389E487F}"/>
    <cellStyle name="Normal 70 4 3 2" xfId="24849" xr:uid="{34DA69C7-F6F1-4E25-A8DA-3E23F5576151}"/>
    <cellStyle name="Normal 70 4 3 3" xfId="32967" xr:uid="{7E66ABC9-D66B-4ED9-92CD-669C7FFA4BEA}"/>
    <cellStyle name="Normal 70 4 4" xfId="21939" xr:uid="{6CB4981B-4A22-45DB-8327-D0FDA67500D6}"/>
    <cellStyle name="Normal 70 4 5" xfId="30057" xr:uid="{3B8C6553-375C-4088-8110-23CFCB7E571D}"/>
    <cellStyle name="Normal 70 5" xfId="4096" xr:uid="{199FB1C7-264D-477D-929F-C3043834A56A}"/>
    <cellStyle name="Normal 70 5 2" xfId="7032" xr:uid="{B41C253E-D0CD-4D4D-9384-B2EACCFD9CB4}"/>
    <cellStyle name="Normal 70 5 2 2" xfId="25564" xr:uid="{48E52810-3A0E-4309-9145-8F3F93ADEBE1}"/>
    <cellStyle name="Normal 70 5 2 3" xfId="33682" xr:uid="{EBA82ACA-C3F6-4F2C-90A4-70D115436093}"/>
    <cellStyle name="Normal 70 5 3" xfId="22656" xr:uid="{110B0DEF-33B5-428C-81ED-1C3CEED64B80}"/>
    <cellStyle name="Normal 70 5 4" xfId="30774" xr:uid="{8592E4C9-CAA8-4F95-BEC5-488424F7378E}"/>
    <cellStyle name="Normal 70 6" xfId="5606" xr:uid="{B550234A-85F1-4436-9654-9E63903A8252}"/>
    <cellStyle name="Normal 70 6 2" xfId="24138" xr:uid="{025BFFBA-A951-43DE-8132-825CD1246AD2}"/>
    <cellStyle name="Normal 70 6 3" xfId="32256" xr:uid="{8ECF1F55-AFDC-495B-89E0-F296AC0DCF1F}"/>
    <cellStyle name="Normal 70 7" xfId="2149" xr:uid="{E40FF16B-6495-4EEE-B398-1A1BB242E0ED}"/>
    <cellStyle name="Normal 70 7 2" xfId="21111" xr:uid="{1074B76A-DD56-4711-9B59-45E491E45EDB}"/>
    <cellStyle name="Normal 70 7 3" xfId="29225" xr:uid="{44DD5444-E520-4D38-80F1-FA89D125036E}"/>
    <cellStyle name="Normal 70 8" xfId="20476" xr:uid="{12331047-BD29-4E2B-BEB1-67327DFA02AB}"/>
    <cellStyle name="Normal 70 9" xfId="28572" xr:uid="{7CAC3A69-FCD9-4EC7-9F50-146F9B046FFD}"/>
    <cellStyle name="Normal 71" xfId="710" xr:uid="{E3684136-4177-47C2-B95A-B411409A0006}"/>
    <cellStyle name="Normal 71 2" xfId="1028" xr:uid="{C401DC6E-9546-4D94-A53C-B88F957BF775}"/>
    <cellStyle name="Normal 71 2 2" xfId="3598" xr:uid="{F22F94BC-829D-4433-9D8D-CABBEFA791D3}"/>
    <cellStyle name="Normal 71 2 2 2" xfId="5032" xr:uid="{ADBDE0F2-2185-47C8-BE38-1ED2011459BE}"/>
    <cellStyle name="Normal 71 2 2 2 2" xfId="7968" xr:uid="{0D77C0FE-DBEC-4B23-BD64-5AF6B399350C}"/>
    <cellStyle name="Normal 71 2 2 2 2 2" xfId="26500" xr:uid="{928AEF7F-AA59-4622-B739-F64AD191D612}"/>
    <cellStyle name="Normal 71 2 2 2 2 3" xfId="34618" xr:uid="{77CC3817-C243-4748-B484-EC5C626705E9}"/>
    <cellStyle name="Normal 71 2 2 2 3" xfId="23592" xr:uid="{45B8CDDF-9C24-4BB1-9F47-89286FDB1CF5}"/>
    <cellStyle name="Normal 71 2 2 2 4" xfId="31710" xr:uid="{CE1018B8-6A76-4B6B-8254-E3F77DA37C3E}"/>
    <cellStyle name="Normal 71 2 2 3" xfId="6542" xr:uid="{C17631A1-2A25-4B86-AB48-6E3CFAB30E38}"/>
    <cellStyle name="Normal 71 2 2 3 2" xfId="25074" xr:uid="{9ABB5FF1-F69B-416C-862E-9573E23DD985}"/>
    <cellStyle name="Normal 71 2 2 3 3" xfId="33192" xr:uid="{4229EFBF-4CEA-4CD7-ACB7-26C85B219EFC}"/>
    <cellStyle name="Normal 71 2 2 4" xfId="22164" xr:uid="{9E864F56-D18B-4308-AA8A-9A2316B566DC}"/>
    <cellStyle name="Normal 71 2 2 5" xfId="30282" xr:uid="{262EB02A-3F21-4B12-9271-91E01BAADE4C}"/>
    <cellStyle name="Normal 71 2 3" xfId="4321" xr:uid="{1721EB41-6D7A-47C0-BFA9-BD54DE39C46A}"/>
    <cellStyle name="Normal 71 2 3 2" xfId="7257" xr:uid="{505D131F-F5F7-4466-BFCE-3C4E0344C372}"/>
    <cellStyle name="Normal 71 2 3 2 2" xfId="25789" xr:uid="{03D8E858-F39B-4607-9F8F-7DC0D0DEEE08}"/>
    <cellStyle name="Normal 71 2 3 2 3" xfId="33907" xr:uid="{ABC8B8EF-F2B3-44B2-81D7-802506E8534F}"/>
    <cellStyle name="Normal 71 2 3 3" xfId="22881" xr:uid="{411D46E3-FEA9-4A5C-8766-342FFD3AB38E}"/>
    <cellStyle name="Normal 71 2 3 4" xfId="30999" xr:uid="{E7EDA459-3A1A-407F-A42D-987F3921D17A}"/>
    <cellStyle name="Normal 71 2 4" xfId="5831" xr:uid="{496A1993-7095-4F32-BE66-C271E2E46C5E}"/>
    <cellStyle name="Normal 71 2 4 2" xfId="24363" xr:uid="{50C86C35-4FF5-4571-9E2D-0ADE419728F6}"/>
    <cellStyle name="Normal 71 2 4 3" xfId="32481" xr:uid="{F5FF43D5-394E-4E57-B2CA-A44506915A75}"/>
    <cellStyle name="Normal 71 2 5" xfId="2635" xr:uid="{946E6E69-DEFC-455F-871E-F08BFCFFC00E}"/>
    <cellStyle name="Normal 71 2 5 2" xfId="21403" xr:uid="{61EB947E-BCBB-43B0-BAB0-51D5E847F35C}"/>
    <cellStyle name="Normal 71 2 5 3" xfId="29520" xr:uid="{3183E565-9CE4-4AF7-874C-6796709F9307}"/>
    <cellStyle name="Normal 71 2 6" xfId="20784" xr:uid="{525660F6-97B2-41DA-831B-BB8B6714C5AD}"/>
    <cellStyle name="Normal 71 2 7" xfId="28879" xr:uid="{A35FD2BD-43AC-4B62-8298-41D2186F190A}"/>
    <cellStyle name="Normal 71 3" xfId="2618" xr:uid="{FBF09ABF-95A7-438B-BD60-B4E8271B31CC}"/>
    <cellStyle name="Normal 71 4" xfId="2653" xr:uid="{9D7F7103-2A54-4798-A802-8085EA3ECB49}"/>
    <cellStyle name="Normal 71 5" xfId="2088" xr:uid="{1C38B945-07DF-4B98-901A-D7B50FE2358D}"/>
    <cellStyle name="Normal 71 5 2" xfId="3337" xr:uid="{B7D9F1AD-8622-4A86-BDA0-2CBF87A39784}"/>
    <cellStyle name="Normal 71 5 2 2" xfId="4772" xr:uid="{7E9EA111-44AD-410E-B7F8-470799A2230A}"/>
    <cellStyle name="Normal 71 5 2 2 2" xfId="7708" xr:uid="{D564542F-ECF6-4C6B-BDAE-31B1CC9E2CD4}"/>
    <cellStyle name="Normal 71 5 2 2 2 2" xfId="26240" xr:uid="{882BAD81-B68B-4F44-9A4B-160F9B1454F0}"/>
    <cellStyle name="Normal 71 5 2 2 2 3" xfId="34358" xr:uid="{98177A98-25D0-40E4-B14C-A857BE701A45}"/>
    <cellStyle name="Normal 71 5 2 2 3" xfId="23332" xr:uid="{567625E6-ED42-4E8C-845D-4D2741FB2A34}"/>
    <cellStyle name="Normal 71 5 2 2 4" xfId="31450" xr:uid="{44315637-FE82-4460-82A5-F07CE764F437}"/>
    <cellStyle name="Normal 71 5 2 3" xfId="6282" xr:uid="{54639037-C7AB-4680-A43E-CB0EC08FD4B1}"/>
    <cellStyle name="Normal 71 5 2 3 2" xfId="24814" xr:uid="{1372A233-F744-4656-8EF8-55F030D8B584}"/>
    <cellStyle name="Normal 71 5 2 3 3" xfId="32932" xr:uid="{8FBB2E9A-7248-4632-B2A5-ED61414C7CB7}"/>
    <cellStyle name="Normal 71 5 2 4" xfId="21904" xr:uid="{FD5C1A17-C807-46EF-8CFF-B276B5850E07}"/>
    <cellStyle name="Normal 71 5 2 5" xfId="30022" xr:uid="{B835E855-5874-472C-87F8-0C7ABEFFC6DB}"/>
    <cellStyle name="Normal 71 5 3" xfId="4061" xr:uid="{EB9F9F12-84AA-4C1F-B1AC-2D2E935EFD02}"/>
    <cellStyle name="Normal 71 5 3 2" xfId="6997" xr:uid="{A6898198-0D45-4710-8825-C613F7AAD2CD}"/>
    <cellStyle name="Normal 71 5 3 2 2" xfId="25529" xr:uid="{032B1E63-C7C8-4044-B0A9-8BEDE467CD99}"/>
    <cellStyle name="Normal 71 5 3 2 3" xfId="33647" xr:uid="{8B9B7812-B4D7-4A83-8FBE-7C8A792DF0F6}"/>
    <cellStyle name="Normal 71 5 3 3" xfId="22621" xr:uid="{C80D347F-8B54-4C7E-BC22-7FF637EF614A}"/>
    <cellStyle name="Normal 71 5 3 4" xfId="30739" xr:uid="{C77EAA09-99A9-40BB-923B-63EFA193E1C9}"/>
    <cellStyle name="Normal 71 5 4" xfId="5571" xr:uid="{CAED16FA-46C9-46E9-AB69-4AA7F2DCE2AC}"/>
    <cellStyle name="Normal 71 5 4 2" xfId="24103" xr:uid="{58EF5C78-88AE-4591-BB9E-D028F5513487}"/>
    <cellStyle name="Normal 71 5 4 3" xfId="32221" xr:uid="{5BFB3AF7-5B5F-4E67-AD01-93D32A37EF2A}"/>
    <cellStyle name="Normal 71 5 5" xfId="21069" xr:uid="{3D4C51FD-BEA7-4337-BA19-88DF9F2F3011}"/>
    <cellStyle name="Normal 71 5 6" xfId="29185" xr:uid="{1500DDF2-70B2-4947-998C-3947FDAD96A8}"/>
    <cellStyle name="Normal 71 6" xfId="2191" xr:uid="{A8D3E800-9D81-4328-BC9D-B4EB20D8898E}"/>
    <cellStyle name="Normal 71 7" xfId="20477" xr:uid="{B2FB1D39-9103-4E6A-801F-20084052D42C}"/>
    <cellStyle name="Normal 71 8" xfId="28573" xr:uid="{AA3925CE-FFAD-46AD-8A13-2D5F5D509B56}"/>
    <cellStyle name="Normal 72" xfId="711" xr:uid="{90DA5C19-D424-4075-9FCB-76ABBE215B20}"/>
    <cellStyle name="Normal 72 2" xfId="1029" xr:uid="{41437A64-EEA9-42FB-8FA2-CB79B635F70B}"/>
    <cellStyle name="Normal 72 2 2" xfId="3602" xr:uid="{02FCBB06-3904-477E-9D11-B62C8B4A3EB2}"/>
    <cellStyle name="Normal 72 2 2 2" xfId="5036" xr:uid="{BE47B0AD-465A-4203-86B5-04FB641E5161}"/>
    <cellStyle name="Normal 72 2 2 2 2" xfId="7972" xr:uid="{7DF3E578-BFCA-4139-9129-008AB693C905}"/>
    <cellStyle name="Normal 72 2 2 2 2 2" xfId="26504" xr:uid="{FC3DACDB-9118-469B-92B7-CDE2D38B7000}"/>
    <cellStyle name="Normal 72 2 2 2 2 3" xfId="34622" xr:uid="{CCB02708-14E8-4001-B3E6-D9F9D6170083}"/>
    <cellStyle name="Normal 72 2 2 2 3" xfId="23596" xr:uid="{5D62A891-A2B9-494B-ADE0-E4510BBCC333}"/>
    <cellStyle name="Normal 72 2 2 2 4" xfId="31714" xr:uid="{15764FC4-B131-4165-A833-9D59F44DB2D8}"/>
    <cellStyle name="Normal 72 2 2 3" xfId="6546" xr:uid="{99961C0C-D1E7-48F3-8C33-7D0324C938DA}"/>
    <cellStyle name="Normal 72 2 2 3 2" xfId="25078" xr:uid="{CA68F28D-D3E7-4BE5-8F2E-995301731EF6}"/>
    <cellStyle name="Normal 72 2 2 3 3" xfId="33196" xr:uid="{B2B02828-E119-4C2E-8B44-3D7DCC1FAB6C}"/>
    <cellStyle name="Normal 72 2 2 4" xfId="22168" xr:uid="{EFF8EE25-52D1-46E0-9C6B-2511FC4ADAE6}"/>
    <cellStyle name="Normal 72 2 2 5" xfId="30286" xr:uid="{19878B0A-10B9-44D7-A4F2-50E1C108DB98}"/>
    <cellStyle name="Normal 72 2 3" xfId="4325" xr:uid="{46287E6B-AC91-480E-A52E-3A9E36C46DA5}"/>
    <cellStyle name="Normal 72 2 3 2" xfId="7261" xr:uid="{5CEEDD6E-992F-4238-816B-05DB7E298E8A}"/>
    <cellStyle name="Normal 72 2 3 2 2" xfId="25793" xr:uid="{BEF9AC5D-0000-4268-AE8F-FE0615A5EA09}"/>
    <cellStyle name="Normal 72 2 3 2 3" xfId="33911" xr:uid="{BAB494ED-B1B4-4F77-8991-15387C240DDD}"/>
    <cellStyle name="Normal 72 2 3 3" xfId="22885" xr:uid="{CE781E9F-1253-45A8-84E2-1B93B5F79DCB}"/>
    <cellStyle name="Normal 72 2 3 4" xfId="31003" xr:uid="{E03469EF-DD44-4428-8D0C-6331461F28FE}"/>
    <cellStyle name="Normal 72 2 4" xfId="5835" xr:uid="{26C04B3A-D3A3-4F08-BB88-5C79513828BF}"/>
    <cellStyle name="Normal 72 2 4 2" xfId="24367" xr:uid="{879C6354-E8DB-4143-8C91-E178E3575FCF}"/>
    <cellStyle name="Normal 72 2 4 3" xfId="32485" xr:uid="{7E58A48D-B87D-42C3-9A6D-94D571223100}"/>
    <cellStyle name="Normal 72 2 5" xfId="2643" xr:uid="{EA31BA95-43A4-430D-B1D9-A54788775E28}"/>
    <cellStyle name="Normal 72 2 5 2" xfId="21408" xr:uid="{7DAB2C77-B5B0-404C-8AEC-3175DF93E6A4}"/>
    <cellStyle name="Normal 72 2 5 3" xfId="29526" xr:uid="{9B7523FA-C9A0-4A06-A190-1A00F8A95346}"/>
    <cellStyle name="Normal 72 2 6" xfId="20785" xr:uid="{23B91637-07C3-4D4B-B6DB-2D9796D6B159}"/>
    <cellStyle name="Normal 72 2 7" xfId="28880" xr:uid="{98F1B934-243F-4D4F-A90A-9474844FE916}"/>
    <cellStyle name="Normal 72 3" xfId="2623" xr:uid="{3B149AEA-0D9E-433C-B61A-774A3653FD11}"/>
    <cellStyle name="Normal 72 4" xfId="2656" xr:uid="{CF3D9A5D-89AE-4940-BC8D-09839D9D1F7F}"/>
    <cellStyle name="Normal 72 5" xfId="2085" xr:uid="{D575A94D-D5AC-47CD-8517-52422AD435FD}"/>
    <cellStyle name="Normal 72 5 2" xfId="3334" xr:uid="{91630F7C-D3FD-4B57-8CDF-8F803E73C8C3}"/>
    <cellStyle name="Normal 72 5 2 2" xfId="4769" xr:uid="{26333356-8BD2-4ADD-8DEA-4F490EFBDC0C}"/>
    <cellStyle name="Normal 72 5 2 2 2" xfId="7705" xr:uid="{C04A2672-7DA5-4E24-9617-9E98A5953331}"/>
    <cellStyle name="Normal 72 5 2 2 2 2" xfId="26237" xr:uid="{F4A5597E-B027-459C-9C8C-F4A45FC167CC}"/>
    <cellStyle name="Normal 72 5 2 2 2 3" xfId="34355" xr:uid="{528CF838-E6CE-496B-9B9A-176E14F6BC1A}"/>
    <cellStyle name="Normal 72 5 2 2 3" xfId="23329" xr:uid="{31921D8D-D6D5-4C1D-AB62-F593B20B1CB2}"/>
    <cellStyle name="Normal 72 5 2 2 4" xfId="31447" xr:uid="{D812CBCF-ABD4-4720-98B3-CA766FA0A288}"/>
    <cellStyle name="Normal 72 5 2 3" xfId="6279" xr:uid="{D08C0DE5-E616-42BC-A9DC-5C4E3C8661E3}"/>
    <cellStyle name="Normal 72 5 2 3 2" xfId="24811" xr:uid="{81EC449B-AE8B-4090-B7B3-EB3230374F27}"/>
    <cellStyle name="Normal 72 5 2 3 3" xfId="32929" xr:uid="{4F429D9D-1526-4524-A1B9-DE584C112D0D}"/>
    <cellStyle name="Normal 72 5 2 4" xfId="21901" xr:uid="{50EA3AC2-7094-4459-99BA-02E2AA5C5C84}"/>
    <cellStyle name="Normal 72 5 2 5" xfId="30019" xr:uid="{C69F6472-988A-46E3-8A8E-4594EB63E2E1}"/>
    <cellStyle name="Normal 72 5 3" xfId="4058" xr:uid="{355BDFE3-A8A8-403D-9543-D8987C3C5110}"/>
    <cellStyle name="Normal 72 5 3 2" xfId="6994" xr:uid="{30D9D6AA-E6C7-457A-906F-02E518AEA19D}"/>
    <cellStyle name="Normal 72 5 3 2 2" xfId="25526" xr:uid="{5E026FBA-D3DF-4EB5-90F5-9ADEB5E03A6A}"/>
    <cellStyle name="Normal 72 5 3 2 3" xfId="33644" xr:uid="{EA4FAF68-7718-4F58-B9C7-5D73D8B64625}"/>
    <cellStyle name="Normal 72 5 3 3" xfId="22618" xr:uid="{A67FA79B-E938-4C8F-B488-397F78BD37A9}"/>
    <cellStyle name="Normal 72 5 3 4" xfId="30736" xr:uid="{DDCBEAB4-12FE-440D-99FC-EEF0558A01CC}"/>
    <cellStyle name="Normal 72 5 4" xfId="5568" xr:uid="{C7428F0B-4A02-442B-8984-6B39D68C6631}"/>
    <cellStyle name="Normal 72 5 4 2" xfId="24100" xr:uid="{59616910-2611-41DA-88A6-8E15194F01F0}"/>
    <cellStyle name="Normal 72 5 4 3" xfId="32218" xr:uid="{5C298927-87E1-4DCF-9EE4-A4E598135EF4}"/>
    <cellStyle name="Normal 72 5 5" xfId="21066" xr:uid="{3ECB8142-5473-45F7-AF21-FC63DC448E6A}"/>
    <cellStyle name="Normal 72 5 6" xfId="29182" xr:uid="{E381484D-E848-46B8-80B3-BA0810183318}"/>
    <cellStyle name="Normal 72 6" xfId="2208" xr:uid="{25041271-F53A-43B5-8383-D74DC4821CF4}"/>
    <cellStyle name="Normal 72 7" xfId="20478" xr:uid="{610B4DB5-46AC-4C41-B463-BBABB184AE90}"/>
    <cellStyle name="Normal 72 8" xfId="28574" xr:uid="{F9EFF69A-E6FA-46C7-96C8-BC57476ABC30}"/>
    <cellStyle name="Normal 73" xfId="712" xr:uid="{2BD873E9-AF0A-4080-A2C4-E68D75F7D288}"/>
    <cellStyle name="Normal 73 2" xfId="1030" xr:uid="{9C952F3D-3EE5-4082-9452-E28714DAD93A}"/>
    <cellStyle name="Normal 73 2 2" xfId="3597" xr:uid="{EB190F5C-9B69-4742-98D4-817AD225F3F4}"/>
    <cellStyle name="Normal 73 2 2 2" xfId="5031" xr:uid="{1CF14AD7-2C30-463E-A1DB-C5A8000B8C9E}"/>
    <cellStyle name="Normal 73 2 2 2 2" xfId="7967" xr:uid="{6207134F-8196-4FBF-8448-E0870DE0A701}"/>
    <cellStyle name="Normal 73 2 2 2 2 2" xfId="26499" xr:uid="{0EA39BFE-F212-4480-8372-82F6B030C2FD}"/>
    <cellStyle name="Normal 73 2 2 2 2 3" xfId="34617" xr:uid="{61963D44-C6B7-4EC7-B9BC-27DFCEB18BEA}"/>
    <cellStyle name="Normal 73 2 2 2 3" xfId="23591" xr:uid="{74A6734A-18E8-4887-A8E8-4555D3300EE9}"/>
    <cellStyle name="Normal 73 2 2 2 4" xfId="31709" xr:uid="{FF29530A-5C10-483C-A740-658722BF12AC}"/>
    <cellStyle name="Normal 73 2 2 3" xfId="6541" xr:uid="{B9BBC86F-741D-4A95-AEE4-0905A80D1B9A}"/>
    <cellStyle name="Normal 73 2 2 3 2" xfId="25073" xr:uid="{B02C15CA-59B3-4D89-9930-900C6AC8A427}"/>
    <cellStyle name="Normal 73 2 2 3 3" xfId="33191" xr:uid="{FC5796D2-4AC4-4459-B425-69B89B935094}"/>
    <cellStyle name="Normal 73 2 2 4" xfId="22163" xr:uid="{D75A712C-A6A0-4B79-82C8-71CE123FAE0E}"/>
    <cellStyle name="Normal 73 2 2 5" xfId="30281" xr:uid="{C078C1F8-8CBF-4702-95A9-3CF130C5F0CC}"/>
    <cellStyle name="Normal 73 2 3" xfId="4320" xr:uid="{5992A42E-AF70-49E2-9C05-955C317D900F}"/>
    <cellStyle name="Normal 73 2 3 2" xfId="7256" xr:uid="{7D5254A3-F5BF-47B2-9C47-6546B63C1172}"/>
    <cellStyle name="Normal 73 2 3 2 2" xfId="25788" xr:uid="{17F17E98-AE28-40CE-9212-1BC0BB4ADE03}"/>
    <cellStyle name="Normal 73 2 3 2 3" xfId="33906" xr:uid="{6E46E4E3-72CE-4F24-8969-2BEBC38E7FD6}"/>
    <cellStyle name="Normal 73 2 3 3" xfId="22880" xr:uid="{EC41DE14-B926-494B-BBBC-9252E2FC7255}"/>
    <cellStyle name="Normal 73 2 3 4" xfId="30998" xr:uid="{A5FE243A-15C4-4ABC-BAD8-13083AF9E67C}"/>
    <cellStyle name="Normal 73 2 4" xfId="5830" xr:uid="{C4FD4271-2D0A-4C67-81B7-897B7D8386BA}"/>
    <cellStyle name="Normal 73 2 4 2" xfId="24362" xr:uid="{147B2A9C-A782-4ADD-B56F-061C201F0CC8}"/>
    <cellStyle name="Normal 73 2 4 3" xfId="32480" xr:uid="{1BDDE16E-8D79-440F-8517-BDD468B89666}"/>
    <cellStyle name="Normal 73 2 5" xfId="2631" xr:uid="{4D7AD12D-E353-4E59-9428-BB0687CB3F39}"/>
    <cellStyle name="Normal 73 2 5 2" xfId="21402" xr:uid="{79757AB4-1D96-4E56-A8A7-3C2FB7E04F74}"/>
    <cellStyle name="Normal 73 2 5 3" xfId="29519" xr:uid="{AB5148FF-8B2D-4441-AB59-08C97EDD56B1}"/>
    <cellStyle name="Normal 73 2 6" xfId="20786" xr:uid="{FD65DB01-A4EC-4D90-9FBB-02E31DE8431E}"/>
    <cellStyle name="Normal 73 2 7" xfId="28881" xr:uid="{420FD4CA-AB84-41C4-954A-2E73E0DAC72E}"/>
    <cellStyle name="Normal 73 3" xfId="2622" xr:uid="{73FDC560-383A-4725-AB08-5607F28FFAEB}"/>
    <cellStyle name="Normal 73 4" xfId="2655" xr:uid="{9B3D36A8-68EC-4BBE-8406-6A71856D4970}"/>
    <cellStyle name="Normal 73 5" xfId="2594" xr:uid="{B138FE80-369B-4003-83D9-A4AF3FFADFBE}"/>
    <cellStyle name="Normal 73 5 2" xfId="3590" xr:uid="{B69A8C81-77C4-497F-9DEF-E39C6B981849}"/>
    <cellStyle name="Normal 73 5 2 2" xfId="5024" xr:uid="{5638C8FC-9F72-4229-9831-16913013A3BE}"/>
    <cellStyle name="Normal 73 5 2 2 2" xfId="7960" xr:uid="{D6141F75-8194-48DD-9A12-07AE83995B27}"/>
    <cellStyle name="Normal 73 5 2 2 2 2" xfId="26492" xr:uid="{D3233641-689C-4805-8BA5-744EA993070D}"/>
    <cellStyle name="Normal 73 5 2 2 2 3" xfId="34610" xr:uid="{63230CCE-427D-4B96-9225-619FA0521389}"/>
    <cellStyle name="Normal 73 5 2 2 3" xfId="23584" xr:uid="{15BB61C1-530F-4E77-A16C-880C6FFD4D8C}"/>
    <cellStyle name="Normal 73 5 2 2 4" xfId="31702" xr:uid="{180203B3-1CF6-4C93-B750-711C43D0CF94}"/>
    <cellStyle name="Normal 73 5 2 3" xfId="6534" xr:uid="{35C6A1B3-01F5-473E-ABCB-48E7642B3855}"/>
    <cellStyle name="Normal 73 5 2 3 2" xfId="25066" xr:uid="{1AE24663-0721-412E-A948-B244B4905803}"/>
    <cellStyle name="Normal 73 5 2 3 3" xfId="33184" xr:uid="{94477B56-C3FB-4743-B303-CBD94951EE4A}"/>
    <cellStyle name="Normal 73 5 2 4" xfId="22156" xr:uid="{262FCF3B-5305-48C7-B6A9-C328CBC28D51}"/>
    <cellStyle name="Normal 73 5 2 5" xfId="30274" xr:uid="{B6A8C974-C90A-432B-A3F4-B0DFBB1461CE}"/>
    <cellStyle name="Normal 73 5 3" xfId="4313" xr:uid="{6BB0791D-DFEC-4D8C-BDF3-32C7C60AB342}"/>
    <cellStyle name="Normal 73 5 3 2" xfId="7249" xr:uid="{6051A0F0-0CE7-4D97-8869-06C30A7F5473}"/>
    <cellStyle name="Normal 73 5 3 2 2" xfId="25781" xr:uid="{68AA6955-9477-4E93-AC7B-413752FCA226}"/>
    <cellStyle name="Normal 73 5 3 2 3" xfId="33899" xr:uid="{1F3EFF8D-9950-4AC3-9C7E-F7DA680155ED}"/>
    <cellStyle name="Normal 73 5 3 3" xfId="22873" xr:uid="{CF013763-899D-4127-9334-9ED34A376487}"/>
    <cellStyle name="Normal 73 5 3 4" xfId="30991" xr:uid="{A40C670B-919C-4BF9-B2D1-0A1E13A5645F}"/>
    <cellStyle name="Normal 73 5 4" xfId="5823" xr:uid="{9D8A4FAF-D711-443E-96F6-D5E04FE987C6}"/>
    <cellStyle name="Normal 73 5 4 2" xfId="24355" xr:uid="{ACAE5639-691F-49A7-9255-C0FACCDDCAA4}"/>
    <cellStyle name="Normal 73 5 4 3" xfId="32473" xr:uid="{4A5D9E82-B955-4B1B-946D-EFF4B083BAE2}"/>
    <cellStyle name="Normal 73 5 5" xfId="21389" xr:uid="{D291B447-5614-43AE-A404-7B0BD1706DD8}"/>
    <cellStyle name="Normal 73 5 6" xfId="29507" xr:uid="{18D0B5EC-C76A-4869-8903-491317D55A61}"/>
    <cellStyle name="Normal 73 6" xfId="2197" xr:uid="{E750C7A3-1795-4EB8-9729-4E387B1D8D23}"/>
    <cellStyle name="Normal 73 7" xfId="20479" xr:uid="{1BD5B121-4817-4D9B-B967-90CF0AE3B140}"/>
    <cellStyle name="Normal 73 8" xfId="28575" xr:uid="{B53765AB-EA8B-4382-ABCE-86770F18A8E2}"/>
    <cellStyle name="Normal 74" xfId="713" xr:uid="{D73F29B3-B34A-41D7-BA2B-9B6D638EA304}"/>
    <cellStyle name="Normal 74 2" xfId="1031" xr:uid="{02FEFD0C-1408-4824-BD4B-CB355A644E37}"/>
    <cellStyle name="Normal 74 2 2" xfId="2879" xr:uid="{2F2F0537-F25F-418E-BA61-EFFFF1D58546}"/>
    <cellStyle name="Normal 74 2 2 2" xfId="3752" xr:uid="{30C748DD-982C-4123-9F64-BD3387E7BF53}"/>
    <cellStyle name="Normal 74 2 2 2 2" xfId="5185" xr:uid="{C3A0F72B-5897-4132-93DD-28BFF0F74C9A}"/>
    <cellStyle name="Normal 74 2 2 2 2 2" xfId="8121" xr:uid="{578FF153-D211-487A-B598-C9191C95E06A}"/>
    <cellStyle name="Normal 74 2 2 2 2 2 2" xfId="26653" xr:uid="{BE1ABDF2-5A5F-4F97-9E0B-5BD8E41CBCFE}"/>
    <cellStyle name="Normal 74 2 2 2 2 2 3" xfId="34771" xr:uid="{776C6638-7B78-4C8D-B739-E1330C01086B}"/>
    <cellStyle name="Normal 74 2 2 2 2 3" xfId="23745" xr:uid="{C63416B0-F3D1-4553-A8D1-E92CA8F20067}"/>
    <cellStyle name="Normal 74 2 2 2 2 4" xfId="31863" xr:uid="{B76E46EC-B574-4D8D-A687-DB24FF97EA1E}"/>
    <cellStyle name="Normal 74 2 2 2 3" xfId="6695" xr:uid="{099DC30B-D6A7-402A-9A2F-F8187EA792D1}"/>
    <cellStyle name="Normal 74 2 2 2 3 2" xfId="25227" xr:uid="{B757BB84-CF05-4429-9CE8-B896E14A5FEE}"/>
    <cellStyle name="Normal 74 2 2 2 3 3" xfId="33345" xr:uid="{E89DF42F-DF24-4D21-87CE-40A8F1244FA6}"/>
    <cellStyle name="Normal 74 2 2 2 4" xfId="22317" xr:uid="{9C0463CA-3339-4D6D-A9C3-4B225554AB06}"/>
    <cellStyle name="Normal 74 2 2 2 5" xfId="30435" xr:uid="{835BF937-D9BA-4796-B052-01A078E2DA2F}"/>
    <cellStyle name="Normal 74 2 2 3" xfId="4474" xr:uid="{85FD09B7-334D-43BF-A223-F3CDACEF38EA}"/>
    <cellStyle name="Normal 74 2 2 3 2" xfId="7410" xr:uid="{8BAF703D-61A0-4C86-A97F-684C621EC6C9}"/>
    <cellStyle name="Normal 74 2 2 3 2 2" xfId="25942" xr:uid="{0F5EB46E-58A1-437A-A7B0-DE9F1B0B990B}"/>
    <cellStyle name="Normal 74 2 2 3 2 3" xfId="34060" xr:uid="{B9FC2281-9A94-4C4B-A372-3097A7F924FE}"/>
    <cellStyle name="Normal 74 2 2 3 3" xfId="23034" xr:uid="{71585A3A-4F2C-45A3-BA14-43A0138136DE}"/>
    <cellStyle name="Normal 74 2 2 3 4" xfId="31152" xr:uid="{A0346B3A-A1BA-4948-B817-6C7B5DD6808D}"/>
    <cellStyle name="Normal 74 2 2 4" xfId="5984" xr:uid="{D46C747C-E55F-45C9-9B92-48C387E15B54}"/>
    <cellStyle name="Normal 74 2 2 4 2" xfId="24516" xr:uid="{52AD46FD-3CF3-4A27-B8D8-253CBF8D348D}"/>
    <cellStyle name="Normal 74 2 2 4 3" xfId="32634" xr:uid="{37EF8095-AAA1-4686-BB1A-FB94D0D1099D}"/>
    <cellStyle name="Normal 74 2 2 5" xfId="21572" xr:uid="{60514703-F97F-4EE8-8387-A03C3088B959}"/>
    <cellStyle name="Normal 74 2 2 6" xfId="29688" xr:uid="{D80E23E2-3EF2-4CBA-AC21-614417079BA9}"/>
    <cellStyle name="Normal 74 2 3" xfId="3457" xr:uid="{B094B48A-AF96-44BC-8E82-A13D36E57DFB}"/>
    <cellStyle name="Normal 74 2 3 2" xfId="4892" xr:uid="{D4298B79-D197-439E-AC54-696E03AC9671}"/>
    <cellStyle name="Normal 74 2 3 2 2" xfId="7828" xr:uid="{8567A08A-52AF-4EB2-AEC6-D15D3B3CD5DB}"/>
    <cellStyle name="Normal 74 2 3 2 2 2" xfId="26360" xr:uid="{D319AFCC-001A-41BF-9273-A51337880874}"/>
    <cellStyle name="Normal 74 2 3 2 2 3" xfId="34478" xr:uid="{41D1CBD1-4838-4FAB-BC4D-020602C773FB}"/>
    <cellStyle name="Normal 74 2 3 2 3" xfId="23452" xr:uid="{A48AD99E-D354-4FD5-BCA3-D94FDF6F2F25}"/>
    <cellStyle name="Normal 74 2 3 2 4" xfId="31570" xr:uid="{149D6889-4BE8-41E9-A2C0-21DC91939627}"/>
    <cellStyle name="Normal 74 2 3 3" xfId="6402" xr:uid="{79A9AECF-90C3-4A9E-9205-E4C944507F0C}"/>
    <cellStyle name="Normal 74 2 3 3 2" xfId="24934" xr:uid="{0313B548-50E7-4A2C-9A3E-43E683BF9B08}"/>
    <cellStyle name="Normal 74 2 3 3 3" xfId="33052" xr:uid="{2736914D-5AF3-463C-8FB6-24A558C244CB}"/>
    <cellStyle name="Normal 74 2 3 4" xfId="22024" xr:uid="{A52850AD-AEE4-4404-8C3A-7D3847B44D31}"/>
    <cellStyle name="Normal 74 2 3 5" xfId="30142" xr:uid="{B84515F9-9FCB-42F3-8CDE-803E6DD69F5E}"/>
    <cellStyle name="Normal 74 2 4" xfId="4181" xr:uid="{46258896-D947-4CF9-9D2F-ABB7F5F5EFEF}"/>
    <cellStyle name="Normal 74 2 4 2" xfId="7117" xr:uid="{02F3008A-DFD9-415E-A682-CF901FDC6CAC}"/>
    <cellStyle name="Normal 74 2 4 2 2" xfId="25649" xr:uid="{7270B6ED-8427-436D-9F33-0631175BC389}"/>
    <cellStyle name="Normal 74 2 4 2 3" xfId="33767" xr:uid="{11C8FF5C-7991-48CC-8F5F-D31AD6AF062B}"/>
    <cellStyle name="Normal 74 2 4 3" xfId="22741" xr:uid="{5E107509-670F-40F3-9E02-941ADF57DFDD}"/>
    <cellStyle name="Normal 74 2 4 4" xfId="30859" xr:uid="{423C26B4-B6C7-4C90-A69E-71ECBBF1C6FC}"/>
    <cellStyle name="Normal 74 2 5" xfId="5691" xr:uid="{BB406439-73D9-4A63-9310-18B3C5FD6842}"/>
    <cellStyle name="Normal 74 2 5 2" xfId="24223" xr:uid="{18E64FC4-960B-4D01-86EE-2A32AC7A171D}"/>
    <cellStyle name="Normal 74 2 5 3" xfId="32341" xr:uid="{643D510A-199F-41C7-B9B6-2ED4339D5147}"/>
    <cellStyle name="Normal 74 2 6" xfId="2282" xr:uid="{6AD8344A-4CF7-47F3-B155-C4F2E427E899}"/>
    <cellStyle name="Normal 74 2 6 2" xfId="21206" xr:uid="{BC201146-3A80-41E4-A9B2-6982B1E2792B}"/>
    <cellStyle name="Normal 74 2 6 3" xfId="29322" xr:uid="{903ECECA-5719-435D-BEB9-2B89F97CC024}"/>
    <cellStyle name="Normal 74 2 7" xfId="20787" xr:uid="{70D6992C-F0E2-4DD4-A097-64959882D018}"/>
    <cellStyle name="Normal 74 2 8" xfId="28882" xr:uid="{D74262D1-EE53-4CCD-B4C5-ABA721DE06C5}"/>
    <cellStyle name="Normal 74 3" xfId="2810" xr:uid="{1F4313C7-FC91-4E07-906F-6408B61A56A3}"/>
    <cellStyle name="Normal 74 3 2" xfId="3684" xr:uid="{2F203A15-0C22-473D-BB21-3BAD25F8A373}"/>
    <cellStyle name="Normal 74 3 2 2" xfId="5117" xr:uid="{9044DA26-39C9-40DC-9EF3-ECD7D31CB492}"/>
    <cellStyle name="Normal 74 3 2 2 2" xfId="8053" xr:uid="{BCC27866-AB50-4CCB-8D94-365A75531AC6}"/>
    <cellStyle name="Normal 74 3 2 2 2 2" xfId="26585" xr:uid="{71B21BAC-B24F-4728-B153-4E40DEEE6F11}"/>
    <cellStyle name="Normal 74 3 2 2 2 3" xfId="34703" xr:uid="{FA1B4F9A-C2C3-46B3-B966-4088ABA62D9E}"/>
    <cellStyle name="Normal 74 3 2 2 3" xfId="23677" xr:uid="{73F0C265-C5E0-48DE-8EDF-34627BB53767}"/>
    <cellStyle name="Normal 74 3 2 2 4" xfId="31795" xr:uid="{59F38CA9-2FA8-49A8-8151-AE14972D90AD}"/>
    <cellStyle name="Normal 74 3 2 3" xfId="6627" xr:uid="{B960863E-A63A-4B50-80AF-081ECAF976CB}"/>
    <cellStyle name="Normal 74 3 2 3 2" xfId="25159" xr:uid="{74FE681D-3C5B-4809-870D-FC9BAAC66DA3}"/>
    <cellStyle name="Normal 74 3 2 3 3" xfId="33277" xr:uid="{EB11A17F-C539-413E-A376-E9C0264F7636}"/>
    <cellStyle name="Normal 74 3 2 4" xfId="22249" xr:uid="{20F03D3B-8082-4840-B589-FD9CBC83F4FD}"/>
    <cellStyle name="Normal 74 3 2 5" xfId="30367" xr:uid="{395452CF-C66C-475A-8F7A-7964D3C4CF28}"/>
    <cellStyle name="Normal 74 3 3" xfId="4406" xr:uid="{C8851C8E-7FCC-432A-93F8-DF5850C2DB42}"/>
    <cellStyle name="Normal 74 3 3 2" xfId="7342" xr:uid="{DC6E364A-9DC6-4042-BD1D-F249DADE73B1}"/>
    <cellStyle name="Normal 74 3 3 2 2" xfId="25874" xr:uid="{B90A2198-A75A-4C4B-A4BE-206901337BFD}"/>
    <cellStyle name="Normal 74 3 3 2 3" xfId="33992" xr:uid="{892703EB-5E7E-4009-BE53-D72343E2B9BF}"/>
    <cellStyle name="Normal 74 3 3 3" xfId="22966" xr:uid="{805752C7-F7D8-459A-A819-B4BD3E296B5C}"/>
    <cellStyle name="Normal 74 3 3 4" xfId="31084" xr:uid="{29C6FA9C-8CDB-4C2E-BB0C-5D929F170613}"/>
    <cellStyle name="Normal 74 3 4" xfId="5916" xr:uid="{1C9DD089-35B7-488B-A648-4358D33035E1}"/>
    <cellStyle name="Normal 74 3 4 2" xfId="24448" xr:uid="{914305CF-5F89-4B8F-B481-B70393FEE019}"/>
    <cellStyle name="Normal 74 3 4 3" xfId="32566" xr:uid="{3F32CB46-354F-4481-A666-14E3B2E77F42}"/>
    <cellStyle name="Normal 74 3 5" xfId="21504" xr:uid="{FD5B7F32-C5D5-4F54-BE9A-370E57CAC91C}"/>
    <cellStyle name="Normal 74 3 6" xfId="29620" xr:uid="{275E6E98-2A52-438A-B579-F4C080875B24}"/>
    <cellStyle name="Normal 74 4" xfId="3389" xr:uid="{5CAC8CD0-C204-4A16-B785-F7EDA4B418F4}"/>
    <cellStyle name="Normal 74 4 2" xfId="4824" xr:uid="{4A27603F-F291-4AA9-9B99-1A5AC1AD0FD4}"/>
    <cellStyle name="Normal 74 4 2 2" xfId="7760" xr:uid="{7F82AA18-E5CE-4C84-920D-1BF4D32AADF7}"/>
    <cellStyle name="Normal 74 4 2 2 2" xfId="26292" xr:uid="{880AFE87-60CC-472B-AA5C-CF2F6AADF941}"/>
    <cellStyle name="Normal 74 4 2 2 3" xfId="34410" xr:uid="{7E45B50A-26F4-4CD5-9254-C8570793DFA7}"/>
    <cellStyle name="Normal 74 4 2 3" xfId="23384" xr:uid="{2EEEEC02-2C05-402F-822B-52400DFD4086}"/>
    <cellStyle name="Normal 74 4 2 4" xfId="31502" xr:uid="{BCB7F645-634F-4791-B55F-2DAF40C46F38}"/>
    <cellStyle name="Normal 74 4 3" xfId="6334" xr:uid="{0E6907FF-AF6B-475C-A18A-B4C7C773E04B}"/>
    <cellStyle name="Normal 74 4 3 2" xfId="24866" xr:uid="{2B83FD95-CB54-4E7F-ACE3-812418A53029}"/>
    <cellStyle name="Normal 74 4 3 3" xfId="32984" xr:uid="{CD342B7A-F994-49D9-8C58-8A4BD8B4FFB5}"/>
    <cellStyle name="Normal 74 4 4" xfId="21956" xr:uid="{77859BFA-A792-4AC5-8D22-BD9856468798}"/>
    <cellStyle name="Normal 74 4 5" xfId="30074" xr:uid="{4475CED5-7F4A-4DF1-B714-2544B00B4064}"/>
    <cellStyle name="Normal 74 5" xfId="4113" xr:uid="{95F69A3A-F0BA-498B-90B7-B16EE0DE55D7}"/>
    <cellStyle name="Normal 74 5 2" xfId="7049" xr:uid="{F3455D29-B9AD-49A0-9A00-9BAE028663A9}"/>
    <cellStyle name="Normal 74 5 2 2" xfId="25581" xr:uid="{7A22CF22-1C3D-49CA-86DD-155A1E630D71}"/>
    <cellStyle name="Normal 74 5 2 3" xfId="33699" xr:uid="{B10C2C39-7138-4770-B125-45D791DBEDD7}"/>
    <cellStyle name="Normal 74 5 3" xfId="22673" xr:uid="{37F3C56B-53E8-41C0-A5BC-404E66EA4D8E}"/>
    <cellStyle name="Normal 74 5 4" xfId="30791" xr:uid="{4D4A89D0-AC8A-4E46-A2AE-7F10134539DB}"/>
    <cellStyle name="Normal 74 6" xfId="5623" xr:uid="{3D0851FF-81A2-4295-A85F-F7FF3F0A820B}"/>
    <cellStyle name="Normal 74 6 2" xfId="24155" xr:uid="{F3A57920-DD0B-4BD0-976D-E3E9971D2486}"/>
    <cellStyle name="Normal 74 6 3" xfId="32273" xr:uid="{70572C39-55DD-45C7-A45C-8FBFE335138C}"/>
    <cellStyle name="Normal 74 7" xfId="2167" xr:uid="{F615989C-5629-4756-916B-353A6406997A}"/>
    <cellStyle name="Normal 74 7 2" xfId="21128" xr:uid="{340A5F6C-CED6-46ED-A550-D3A96545497B}"/>
    <cellStyle name="Normal 74 7 3" xfId="29242" xr:uid="{1DD67375-AD69-4B1E-BEF6-37F6F9671930}"/>
    <cellStyle name="Normal 74 8" xfId="20480" xr:uid="{11FF4A2F-41E1-42D1-8CCA-E196897895AC}"/>
    <cellStyle name="Normal 74 9" xfId="28576" xr:uid="{C7B290C2-3746-4BC2-8C5E-D1ECA56F021B}"/>
    <cellStyle name="Normal 75" xfId="714" xr:uid="{9419CE06-3EBF-4848-86CE-AEF4CF50E5BE}"/>
    <cellStyle name="Normal 75 2" xfId="1032" xr:uid="{FBD2E386-0830-4616-B3D8-B42406BC94A9}"/>
    <cellStyle name="Normal 75 2 2" xfId="8453" xr:uid="{01D15CD0-1126-4EE1-ACF6-FF6FE92E0D7B}"/>
    <cellStyle name="Normal 75 2 2 2" xfId="26982" xr:uid="{5319ADFD-2B92-408A-B155-97A3A2AD0A6A}"/>
    <cellStyle name="Normal 75 2 2 3" xfId="35100" xr:uid="{EB49D0ED-A2DD-4236-8610-1CAD44206F23}"/>
    <cellStyle name="Normal 75 2 3" xfId="20788" xr:uid="{FD0323AF-46A0-47EC-B6A9-6ADB88705A36}"/>
    <cellStyle name="Normal 75 2 4" xfId="28883" xr:uid="{D9BB957F-3565-4C16-9C1D-9035346F1126}"/>
    <cellStyle name="Normal 75 3" xfId="2189" xr:uid="{FEEB5D54-3993-4B44-92FA-6EC6801AA202}"/>
    <cellStyle name="Normal 75 4" xfId="20481" xr:uid="{0F3E84F5-240D-4352-A978-0A08742778A6}"/>
    <cellStyle name="Normal 75 5" xfId="28577" xr:uid="{ECA146C0-1468-4090-A8EB-B41B32F70C67}"/>
    <cellStyle name="Normal 76" xfId="715" xr:uid="{7EE54556-DC36-4AB7-B2FE-F0BDACCE6F59}"/>
    <cellStyle name="Normal 76 2" xfId="1033" xr:uid="{F11063AF-64E7-4B21-9920-51BAA6A568EE}"/>
    <cellStyle name="Normal 76 2 2" xfId="20789" xr:uid="{B81788BB-7191-4C2A-BCF0-9AE67BD523F1}"/>
    <cellStyle name="Normal 76 2 3" xfId="28884" xr:uid="{E4D7FB11-C0A4-43D6-B5ED-EBC80F849687}"/>
    <cellStyle name="Normal 76 3" xfId="2210" xr:uid="{2BB4703C-1DB8-4971-9567-919F50E202A2}"/>
    <cellStyle name="Normal 76 4" xfId="20482" xr:uid="{450F9AEA-C3F9-4384-AB3C-2936864BD321}"/>
    <cellStyle name="Normal 76 5" xfId="28578" xr:uid="{7DF40EC6-2B74-4438-879F-5D735AF2A932}"/>
    <cellStyle name="Normal 77" xfId="716" xr:uid="{F190061B-8FE2-439D-BD2B-50A354CB5AA0}"/>
    <cellStyle name="Normal 77 2" xfId="1034" xr:uid="{EF9B9F00-D109-4057-A36B-7042CA6D96DF}"/>
    <cellStyle name="Normal 77 2 2" xfId="20790" xr:uid="{7ECB5769-23D5-4C80-A302-0C98F0F2EBA4}"/>
    <cellStyle name="Normal 77 2 3" xfId="28885" xr:uid="{E0E376D8-10D4-4DA8-A2E8-6772AA75E577}"/>
    <cellStyle name="Normal 77 3" xfId="2211" xr:uid="{6B4BD525-F283-4053-98FD-646E8C06A80A}"/>
    <cellStyle name="Normal 77 4" xfId="20483" xr:uid="{04F8ADCF-273F-4158-9391-C319623D626F}"/>
    <cellStyle name="Normal 77 5" xfId="28579" xr:uid="{7CCE4CD4-B5B2-450A-8C10-166C9841AFE1}"/>
    <cellStyle name="Normal 78" xfId="740" xr:uid="{77E71726-47AF-43E8-B8F3-70B8BA1B3CC5}"/>
    <cellStyle name="Normal 78 2" xfId="1052" xr:uid="{1931E854-6860-4CD0-86DB-2C556859B41B}"/>
    <cellStyle name="Normal 78 2 2" xfId="20807" xr:uid="{1925B9B0-203B-4FA9-AB8F-220ADCBF4940}"/>
    <cellStyle name="Normal 78 2 3" xfId="28902" xr:uid="{77248A21-607E-47C5-9595-3C020DA17D96}"/>
    <cellStyle name="Normal 78 3" xfId="2245" xr:uid="{453A022B-1B35-41E4-B627-30D823762BD9}"/>
    <cellStyle name="Normal 78 4" xfId="20501" xr:uid="{FF88C562-B14A-4F43-8F31-D776B332F1F7}"/>
    <cellStyle name="Normal 78 5" xfId="28596" xr:uid="{131ABA68-5D1F-437D-8B9E-25134F8E714C}"/>
    <cellStyle name="Normal 79" xfId="744" xr:uid="{2C0BCFFA-3E3A-4869-A0A0-891BBD050FB6}"/>
    <cellStyle name="Normal 79 2" xfId="2572" xr:uid="{E438481A-B6D8-43AC-B47A-116906477896}"/>
    <cellStyle name="Normal 79 3" xfId="3089" xr:uid="{A6620885-AE2A-4835-A890-5BEA417319D6}"/>
    <cellStyle name="Normal 79 4" xfId="2272" xr:uid="{7BD5DA25-3A25-4441-A76D-A66174B8E4A5}"/>
    <cellStyle name="Normal 8" xfId="717" xr:uid="{75E78074-F576-4A8C-BA01-F35E6B0EC2CF}"/>
    <cellStyle name="Normal 8 10" xfId="508" xr:uid="{4AA5B273-CBA6-490C-832F-9BFEA6CB9DDE}"/>
    <cellStyle name="Normal 8 10 2" xfId="2426" xr:uid="{1AA1FAD6-24A4-4089-ACA8-7FD7793CF4DA}"/>
    <cellStyle name="Normal 8 11" xfId="11456" xr:uid="{C6ED2AE8-F154-4B7E-93A2-E6B88DC429CB}"/>
    <cellStyle name="Normal 8 12" xfId="20484" xr:uid="{811C8617-6631-407D-80C8-4F8735EC8E64}"/>
    <cellStyle name="Normal 8 13" xfId="28580" xr:uid="{D484D4F2-7100-4908-8488-DF5B1581405E}"/>
    <cellStyle name="Normal 8 2" xfId="1035" xr:uid="{07808BB0-8B75-43DE-BF32-431C022CD61A}"/>
    <cellStyle name="Normal 8 2 10" xfId="20791" xr:uid="{66355D50-4628-4F0E-9E06-C0EC8F4DB5AB}"/>
    <cellStyle name="Normal 8 2 11" xfId="28886" xr:uid="{65B7D689-59ED-4F67-836F-D210EC02B1C4}"/>
    <cellStyle name="Normal 8 2 2" xfId="2281" xr:uid="{9A774263-55CF-47D3-B00F-30541038F229}"/>
    <cellStyle name="Normal 8 2 2 2" xfId="2878" xr:uid="{53E158F3-6C11-4EDC-8D80-6F11739CE969}"/>
    <cellStyle name="Normal 8 2 2 2 2" xfId="3751" xr:uid="{F8468F23-208C-4E1D-A671-384C1015F061}"/>
    <cellStyle name="Normal 8 2 2 2 2 2" xfId="5184" xr:uid="{7EEBD0A9-6D38-4F8F-8DC4-0FB41C3A0B9E}"/>
    <cellStyle name="Normal 8 2 2 2 2 2 2" xfId="8120" xr:uid="{0F49394F-8737-430B-9FF9-B85A8692D31C}"/>
    <cellStyle name="Normal 8 2 2 2 2 2 2 2" xfId="26652" xr:uid="{CB0E812A-2920-4638-9DAA-4DF559A0D2CD}"/>
    <cellStyle name="Normal 8 2 2 2 2 2 2 3" xfId="34770" xr:uid="{59108F72-C946-4865-A884-47C034D6D3F8}"/>
    <cellStyle name="Normal 8 2 2 2 2 2 3" xfId="23744" xr:uid="{E4FE5743-37E2-4F38-9F35-5BADC3535F0A}"/>
    <cellStyle name="Normal 8 2 2 2 2 2 4" xfId="31862" xr:uid="{1CAE1A20-8550-45BB-9394-2CC45368411B}"/>
    <cellStyle name="Normal 8 2 2 2 2 3" xfId="6694" xr:uid="{4C30BDE2-74D0-4311-AADE-0DB3109BC53D}"/>
    <cellStyle name="Normal 8 2 2 2 2 3 2" xfId="25226" xr:uid="{9B4BE34B-1DF6-43A2-B660-DAC99D233E1D}"/>
    <cellStyle name="Normal 8 2 2 2 2 3 3" xfId="33344" xr:uid="{89FBA0E3-E26C-4F50-90BC-598E82C06CDA}"/>
    <cellStyle name="Normal 8 2 2 2 2 4" xfId="22316" xr:uid="{EC539D6A-E906-44B9-9BB7-448D7C2F7455}"/>
    <cellStyle name="Normal 8 2 2 2 2 5" xfId="30434" xr:uid="{67B4C242-5B23-41F2-8ED9-00EFCA85967F}"/>
    <cellStyle name="Normal 8 2 2 2 3" xfId="4473" xr:uid="{BADE4BEF-3DFA-4A89-84B9-ECE3A828667D}"/>
    <cellStyle name="Normal 8 2 2 2 3 2" xfId="7409" xr:uid="{D7380EF0-F09F-47B9-BF5D-4F34803D39D3}"/>
    <cellStyle name="Normal 8 2 2 2 3 2 2" xfId="25941" xr:uid="{03184EC0-AB2B-4BAB-909F-A2909A9B2FD7}"/>
    <cellStyle name="Normal 8 2 2 2 3 2 3" xfId="34059" xr:uid="{9E3FD910-A3D7-463C-AC2D-10D69D1C4573}"/>
    <cellStyle name="Normal 8 2 2 2 3 3" xfId="23033" xr:uid="{28CA9D53-99DF-41E0-B5F7-CA3CC1073A9A}"/>
    <cellStyle name="Normal 8 2 2 2 3 4" xfId="31151" xr:uid="{5614B896-7930-4C35-891E-5722880B5625}"/>
    <cellStyle name="Normal 8 2 2 2 4" xfId="5983" xr:uid="{743A31FA-090D-40EC-8C0A-74B655BE5AB5}"/>
    <cellStyle name="Normal 8 2 2 2 4 2" xfId="24515" xr:uid="{1D2FEB3E-6D1A-4157-9E74-5D52C0B83469}"/>
    <cellStyle name="Normal 8 2 2 2 4 3" xfId="32633" xr:uid="{F7186433-2839-4CDB-A07E-41E5B3E7818D}"/>
    <cellStyle name="Normal 8 2 2 2 5" xfId="21571" xr:uid="{1E11EEBC-4292-4988-98A6-89CF5A1C9A8B}"/>
    <cellStyle name="Normal 8 2 2 2 6" xfId="29687" xr:uid="{F16CCB1C-3E95-4981-A24D-8715CFE2180A}"/>
    <cellStyle name="Normal 8 2 2 3" xfId="3456" xr:uid="{AA232BA1-8551-483F-BE72-DBD7DF38C7AC}"/>
    <cellStyle name="Normal 8 2 2 3 2" xfId="4891" xr:uid="{CA2302C6-BFEA-4954-A89D-FEA8353FF377}"/>
    <cellStyle name="Normal 8 2 2 3 2 2" xfId="7827" xr:uid="{06314ACD-A904-4E2E-8C7B-4770B988CA07}"/>
    <cellStyle name="Normal 8 2 2 3 2 2 2" xfId="26359" xr:uid="{0367A8FB-C57F-4D2D-9762-E41430838298}"/>
    <cellStyle name="Normal 8 2 2 3 2 2 3" xfId="34477" xr:uid="{BEE076B1-8AB9-4E36-8B50-0E1F54EF57EF}"/>
    <cellStyle name="Normal 8 2 2 3 2 3" xfId="23451" xr:uid="{1A9F3DA6-45C6-4986-A5C5-CBA89033AD43}"/>
    <cellStyle name="Normal 8 2 2 3 2 4" xfId="31569" xr:uid="{26C7D543-B88C-4799-8BF4-BECFBDC763CF}"/>
    <cellStyle name="Normal 8 2 2 3 3" xfId="6401" xr:uid="{84C16B0D-1C5F-4F21-8F64-302FD84EE893}"/>
    <cellStyle name="Normal 8 2 2 3 3 2" xfId="24933" xr:uid="{7D4C813B-71E4-47F4-AB7A-10800BA8B4A5}"/>
    <cellStyle name="Normal 8 2 2 3 3 3" xfId="33051" xr:uid="{7A87B645-BD8C-4C29-8401-D5DAB0B73F70}"/>
    <cellStyle name="Normal 8 2 2 3 4" xfId="22023" xr:uid="{B4735686-68A6-4028-8C0A-AD21B54F2AF5}"/>
    <cellStyle name="Normal 8 2 2 3 5" xfId="30141" xr:uid="{0C5C21F9-F8D0-4094-87FC-891541FFD08A}"/>
    <cellStyle name="Normal 8 2 2 4" xfId="4180" xr:uid="{C47EDD3F-3780-4E75-9F37-17BC0374D930}"/>
    <cellStyle name="Normal 8 2 2 4 2" xfId="7116" xr:uid="{0207ED08-3445-4690-A065-579B8028E81D}"/>
    <cellStyle name="Normal 8 2 2 4 2 2" xfId="25648" xr:uid="{AA941F46-63E2-44A3-BA3A-D6F482774A4F}"/>
    <cellStyle name="Normal 8 2 2 4 2 3" xfId="33766" xr:uid="{F2B3C2C0-79EA-4378-95F8-B08C30EF8DBA}"/>
    <cellStyle name="Normal 8 2 2 4 3" xfId="22740" xr:uid="{B5DAD977-8136-4E78-A2F8-68933BDB729C}"/>
    <cellStyle name="Normal 8 2 2 4 4" xfId="30858" xr:uid="{ACEBDA1C-94C0-4D35-B07A-3A63F188125D}"/>
    <cellStyle name="Normal 8 2 2 5" xfId="5690" xr:uid="{1733D03A-829B-4367-AA2E-3F7363FA8AF0}"/>
    <cellStyle name="Normal 8 2 2 5 2" xfId="24222" xr:uid="{602CBE84-21A3-44B8-BC90-30AD410C33DA}"/>
    <cellStyle name="Normal 8 2 2 5 3" xfId="32340" xr:uid="{1961FD5B-7483-4885-87CD-290964C4BA29}"/>
    <cellStyle name="Normal 8 2 2 6" xfId="21205" xr:uid="{C1FA55B6-59FB-4AC3-8BE7-F59D35EF6B1E}"/>
    <cellStyle name="Normal 8 2 2 7" xfId="29321" xr:uid="{A063803A-BAA5-4221-882F-9E7A0EC1A702}"/>
    <cellStyle name="Normal 8 2 3" xfId="2362" xr:uid="{ABBD50A1-C82F-43B2-B963-CD4C59A70484}"/>
    <cellStyle name="Normal 8 2 3 2" xfId="2951" xr:uid="{2EFA19E2-B181-4809-9FC2-37258DD1F2CD}"/>
    <cellStyle name="Normal 8 2 3 2 2" xfId="3824" xr:uid="{7824EE58-767F-43E3-82F3-70EC27D3ABAD}"/>
    <cellStyle name="Normal 8 2 3 2 2 2" xfId="5257" xr:uid="{B21BD232-76A0-4BD6-8937-06307ACD09CF}"/>
    <cellStyle name="Normal 8 2 3 2 2 2 2" xfId="8193" xr:uid="{5EB11342-C724-4D59-98E7-A072F59A440D}"/>
    <cellStyle name="Normal 8 2 3 2 2 2 2 2" xfId="26725" xr:uid="{75CE6EC9-4FAD-48EB-A52C-E984C78FEA3A}"/>
    <cellStyle name="Normal 8 2 3 2 2 2 2 3" xfId="34843" xr:uid="{05737392-4AF7-45DE-9884-49CCC43EF0AB}"/>
    <cellStyle name="Normal 8 2 3 2 2 2 3" xfId="23817" xr:uid="{9A978ADD-6D02-4541-BF20-D06FB5A2A7A8}"/>
    <cellStyle name="Normal 8 2 3 2 2 2 4" xfId="31935" xr:uid="{57AA0E92-71B9-4B82-90EC-5760ED9C2205}"/>
    <cellStyle name="Normal 8 2 3 2 2 3" xfId="6767" xr:uid="{4FAD99FF-EFF5-4D8E-87A8-0E739ADF0002}"/>
    <cellStyle name="Normal 8 2 3 2 2 3 2" xfId="25299" xr:uid="{89C07451-2D7C-45E7-A02E-0B6961B4930C}"/>
    <cellStyle name="Normal 8 2 3 2 2 3 3" xfId="33417" xr:uid="{8D9F160D-D778-43B0-9A1B-F30746FB6766}"/>
    <cellStyle name="Normal 8 2 3 2 2 4" xfId="22389" xr:uid="{FAC9A9FE-36E9-41C1-87DB-61FEC102C81B}"/>
    <cellStyle name="Normal 8 2 3 2 2 5" xfId="30507" xr:uid="{CBFE7AC0-7AE3-450A-9124-F5EED1E4CBA9}"/>
    <cellStyle name="Normal 8 2 3 2 3" xfId="4546" xr:uid="{D4CF7D68-21C6-4198-A104-01CA4D749497}"/>
    <cellStyle name="Normal 8 2 3 2 3 2" xfId="7482" xr:uid="{02871B75-7325-4D24-9708-DB2AFC3AD846}"/>
    <cellStyle name="Normal 8 2 3 2 3 2 2" xfId="26014" xr:uid="{50C5D4D4-8CCD-4400-B817-BFD5F7BB7C61}"/>
    <cellStyle name="Normal 8 2 3 2 3 2 3" xfId="34132" xr:uid="{77710014-66D7-474F-826A-4E9098CC35AD}"/>
    <cellStyle name="Normal 8 2 3 2 3 3" xfId="23106" xr:uid="{4C3C11D5-608C-4A6F-949E-50FCFCA5BBFD}"/>
    <cellStyle name="Normal 8 2 3 2 3 4" xfId="31224" xr:uid="{6AA175E5-74CC-41BB-AF49-69F9C884E500}"/>
    <cellStyle name="Normal 8 2 3 2 4" xfId="6056" xr:uid="{0634E63A-EF6F-4B49-8721-F66CA9D5F46B}"/>
    <cellStyle name="Normal 8 2 3 2 4 2" xfId="24588" xr:uid="{09A34960-5536-46D5-8AE1-9A6889D53CB6}"/>
    <cellStyle name="Normal 8 2 3 2 4 3" xfId="32706" xr:uid="{B33D6FC4-4822-4EEA-9114-DABD3284F843}"/>
    <cellStyle name="Normal 8 2 3 2 5" xfId="21644" xr:uid="{C6FB0710-5C6E-4017-A0C8-88A8ACDEFCD2}"/>
    <cellStyle name="Normal 8 2 3 2 6" xfId="29760" xr:uid="{A2AAE274-C2D7-4FFB-92D7-B358ABE5CF5D}"/>
    <cellStyle name="Normal 8 2 3 3" xfId="3529" xr:uid="{A3A41962-D830-4A91-883A-B90716B5966F}"/>
    <cellStyle name="Normal 8 2 3 3 2" xfId="4964" xr:uid="{2C7C78E9-E69A-4333-83E7-518D7F25BCBD}"/>
    <cellStyle name="Normal 8 2 3 3 2 2" xfId="7900" xr:uid="{A5F44FF3-5D26-416F-A672-267BE72E6061}"/>
    <cellStyle name="Normal 8 2 3 3 2 2 2" xfId="26432" xr:uid="{F0FDC5BA-53DC-465E-A934-EE98FB32E528}"/>
    <cellStyle name="Normal 8 2 3 3 2 2 3" xfId="34550" xr:uid="{BF707FC8-9611-4050-BC75-5AAC1FBB1F5F}"/>
    <cellStyle name="Normal 8 2 3 3 2 3" xfId="23524" xr:uid="{ED2E0745-9049-411F-B56E-942D8D69EF6E}"/>
    <cellStyle name="Normal 8 2 3 3 2 4" xfId="31642" xr:uid="{C514B04B-852F-411E-84D8-97BAD11AAE8F}"/>
    <cellStyle name="Normal 8 2 3 3 3" xfId="6474" xr:uid="{ED0F3842-2FC1-43C5-8A9D-EE5AD8C8886E}"/>
    <cellStyle name="Normal 8 2 3 3 3 2" xfId="25006" xr:uid="{CA76C440-CC93-4D00-9050-D1E5BCEB0C11}"/>
    <cellStyle name="Normal 8 2 3 3 3 3" xfId="33124" xr:uid="{C2256782-44EA-4309-8452-92540360230D}"/>
    <cellStyle name="Normal 8 2 3 3 4" xfId="22096" xr:uid="{92519AB8-34BE-45EA-8D68-102D873FFB0B}"/>
    <cellStyle name="Normal 8 2 3 3 5" xfId="30214" xr:uid="{ED0BB5FE-83DD-41FB-BF0B-933761F10712}"/>
    <cellStyle name="Normal 8 2 3 4" xfId="4253" xr:uid="{991FC677-D69A-405C-8866-CB77A7A71730}"/>
    <cellStyle name="Normal 8 2 3 4 2" xfId="7189" xr:uid="{1702ECEF-4AE0-4230-A8A0-BE27581D6A98}"/>
    <cellStyle name="Normal 8 2 3 4 2 2" xfId="25721" xr:uid="{403E26BB-8611-45F5-BD5C-8C8CB76E42F4}"/>
    <cellStyle name="Normal 8 2 3 4 2 3" xfId="33839" xr:uid="{46143C2F-3C2D-48B6-8666-D52FAEF548AC}"/>
    <cellStyle name="Normal 8 2 3 4 3" xfId="22813" xr:uid="{07D1C987-5CC5-4446-B572-3DD4A72045DD}"/>
    <cellStyle name="Normal 8 2 3 4 4" xfId="30931" xr:uid="{DA9C870A-055C-44CF-A781-A2AB18C5CB51}"/>
    <cellStyle name="Normal 8 2 3 5" xfId="5763" xr:uid="{F2A7FB26-3098-49EF-9AB4-E1591DF137BB}"/>
    <cellStyle name="Normal 8 2 3 5 2" xfId="24295" xr:uid="{2DCC8660-6A1B-49EF-BE59-A1CF80D28CDD}"/>
    <cellStyle name="Normal 8 2 3 5 3" xfId="32413" xr:uid="{C7254575-66C0-4CC3-B749-24BC3CB6BCF6}"/>
    <cellStyle name="Normal 8 2 3 6" xfId="21281" xr:uid="{812D8C9D-85BD-4318-B4C4-C8EA2DE11BC6}"/>
    <cellStyle name="Normal 8 2 3 7" xfId="29397" xr:uid="{4811B31E-D09C-438C-A769-ED90F6680E43}"/>
    <cellStyle name="Normal 8 2 4" xfId="2809" xr:uid="{1BAA3279-A3F8-4DA9-925A-3ED79BFD172B}"/>
    <cellStyle name="Normal 8 2 4 2" xfId="3683" xr:uid="{5ACECFF7-FD74-49BB-9D17-0E6E069D7FE0}"/>
    <cellStyle name="Normal 8 2 4 2 2" xfId="5116" xr:uid="{C1A765BC-865E-425B-B03F-ACA5E03DB850}"/>
    <cellStyle name="Normal 8 2 4 2 2 2" xfId="8052" xr:uid="{F1335A7B-66CB-4C8E-8484-ADB53D92B6DD}"/>
    <cellStyle name="Normal 8 2 4 2 2 2 2" xfId="26584" xr:uid="{929F4096-C398-48C3-A88E-8567D757CDBA}"/>
    <cellStyle name="Normal 8 2 4 2 2 2 3" xfId="34702" xr:uid="{1088BD6E-F7F1-4797-9BE1-B625D62FF706}"/>
    <cellStyle name="Normal 8 2 4 2 2 3" xfId="23676" xr:uid="{268C1123-E8F3-4E9C-985D-13F5BDE979FD}"/>
    <cellStyle name="Normal 8 2 4 2 2 4" xfId="31794" xr:uid="{5E56C59B-35F6-4F72-9BDA-6C6A42982676}"/>
    <cellStyle name="Normal 8 2 4 2 3" xfId="6626" xr:uid="{A33C6E79-4BB9-412A-A630-F84EF75F4AC7}"/>
    <cellStyle name="Normal 8 2 4 2 3 2" xfId="25158" xr:uid="{EF30327A-1D32-45E6-BEB8-5AFF8261351B}"/>
    <cellStyle name="Normal 8 2 4 2 3 3" xfId="33276" xr:uid="{D065FC4C-D590-457E-B160-1EEAF3985547}"/>
    <cellStyle name="Normal 8 2 4 2 4" xfId="22248" xr:uid="{81E19344-4FB2-44E3-89E0-1066C832531F}"/>
    <cellStyle name="Normal 8 2 4 2 5" xfId="30366" xr:uid="{D847FD95-F5F2-47AC-B4E1-929593BFC48D}"/>
    <cellStyle name="Normal 8 2 4 3" xfId="4405" xr:uid="{B4EA51A1-2EE6-4938-8F46-F6564FF42E74}"/>
    <cellStyle name="Normal 8 2 4 3 2" xfId="7341" xr:uid="{8AAA6238-94FA-4205-A686-A5662C4F98DC}"/>
    <cellStyle name="Normal 8 2 4 3 2 2" xfId="25873" xr:uid="{8E5F70EE-90FF-466E-9A7F-A78E603DA3A6}"/>
    <cellStyle name="Normal 8 2 4 3 2 3" xfId="33991" xr:uid="{1A957B3F-5494-45A0-884A-40F68FDD22FF}"/>
    <cellStyle name="Normal 8 2 4 3 3" xfId="22965" xr:uid="{A2CB4768-E54E-422D-B405-C6597E3D86C5}"/>
    <cellStyle name="Normal 8 2 4 3 4" xfId="31083" xr:uid="{24692606-6ABD-4C73-B59B-EC864DA171B2}"/>
    <cellStyle name="Normal 8 2 4 4" xfId="5915" xr:uid="{602044DC-E276-4465-BFA4-D204F01283CA}"/>
    <cellStyle name="Normal 8 2 4 4 2" xfId="24447" xr:uid="{6106D021-B08A-42DB-AAAE-4B078EB73779}"/>
    <cellStyle name="Normal 8 2 4 4 3" xfId="32565" xr:uid="{9CBD728A-7338-4263-9FA3-642666C02808}"/>
    <cellStyle name="Normal 8 2 4 5" xfId="21503" xr:uid="{1A767268-A7DF-4B8C-AC71-49210FA22B44}"/>
    <cellStyle name="Normal 8 2 4 6" xfId="29619" xr:uid="{D5ECFEFF-1941-4FEB-A63E-F657CE3937C6}"/>
    <cellStyle name="Normal 8 2 5" xfId="3388" xr:uid="{479E5EFB-4239-4991-8252-391A291435B0}"/>
    <cellStyle name="Normal 8 2 5 2" xfId="4823" xr:uid="{F2E06E9F-5192-4768-B171-DDE71FD6D9C3}"/>
    <cellStyle name="Normal 8 2 5 2 2" xfId="7759" xr:uid="{997F9299-3CC2-4117-A791-9957D784E38A}"/>
    <cellStyle name="Normal 8 2 5 2 2 2" xfId="26291" xr:uid="{049B28DE-FF44-4EEF-8879-DF99AD5B2200}"/>
    <cellStyle name="Normal 8 2 5 2 2 3" xfId="34409" xr:uid="{10DFD1D2-042A-4053-828E-DA3E8948E0A0}"/>
    <cellStyle name="Normal 8 2 5 2 3" xfId="23383" xr:uid="{F7B23700-00A6-4414-9B73-F32B6B1FE25E}"/>
    <cellStyle name="Normal 8 2 5 2 4" xfId="31501" xr:uid="{258426A3-5606-4426-B597-FE3CDBD2E7F9}"/>
    <cellStyle name="Normal 8 2 5 3" xfId="6333" xr:uid="{F2BC56A6-13EA-43DF-A128-8AE346902A56}"/>
    <cellStyle name="Normal 8 2 5 3 2" xfId="24865" xr:uid="{AE561F16-95B9-4266-B438-DA6E6EA6470A}"/>
    <cellStyle name="Normal 8 2 5 3 3" xfId="32983" xr:uid="{4B3ED46D-155E-4352-91A5-78B647E3728E}"/>
    <cellStyle name="Normal 8 2 5 4" xfId="21955" xr:uid="{A492C9B4-F33F-4F03-ACF5-A2CACFD2E29B}"/>
    <cellStyle name="Normal 8 2 5 5" xfId="30073" xr:uid="{433D246A-0600-4894-AD8F-CA390530FB11}"/>
    <cellStyle name="Normal 8 2 6" xfId="4112" xr:uid="{08F0332B-E9B7-485E-9A61-1973843FEC9D}"/>
    <cellStyle name="Normal 8 2 6 2" xfId="7048" xr:uid="{7F322BF3-38DD-45F9-B5EB-72B560B97543}"/>
    <cellStyle name="Normal 8 2 6 2 2" xfId="25580" xr:uid="{BEB0D3A4-17E7-47DC-B3E2-4EA81A6A74C4}"/>
    <cellStyle name="Normal 8 2 6 2 3" xfId="33698" xr:uid="{EA31BCC1-D43C-478C-891E-2810B5EED682}"/>
    <cellStyle name="Normal 8 2 6 3" xfId="22672" xr:uid="{B3AE3A09-2019-42A3-83C8-86B500AF6FD6}"/>
    <cellStyle name="Normal 8 2 6 4" xfId="30790" xr:uid="{9165B7F2-4F33-4FE2-9385-FDD4319D753C}"/>
    <cellStyle name="Normal 8 2 7" xfId="5622" xr:uid="{18612A65-07D8-49D5-A455-CBF0B15D9C18}"/>
    <cellStyle name="Normal 8 2 7 2" xfId="24154" xr:uid="{14E93FB9-0D74-44AA-BEE2-26AFDE49D491}"/>
    <cellStyle name="Normal 8 2 7 3" xfId="32272" xr:uid="{A4F0796C-ADC4-4191-AEBB-E211845862BB}"/>
    <cellStyle name="Normal 8 2 8" xfId="11457" xr:uid="{C1B31ECA-DFD6-4F93-BDEF-73F29F9130FE}"/>
    <cellStyle name="Normal 8 2 9" xfId="2166" xr:uid="{9BE480FE-A5BA-421D-B585-31884CEED0AC}"/>
    <cellStyle name="Normal 8 2 9 2" xfId="21127" xr:uid="{D5209552-025C-4514-930F-FD6E26E72A15}"/>
    <cellStyle name="Normal 8 2 9 3" xfId="29241" xr:uid="{273E30B3-0B92-4454-AFAD-4D7FEB92EF16}"/>
    <cellStyle name="Normal 8 3" xfId="2243" xr:uid="{55730DB5-21FF-4124-9A8A-3F7D1CF79ACA}"/>
    <cellStyle name="Normal 8 3 2" xfId="2848" xr:uid="{2108A1CE-4ED9-4C94-86E1-FAF8659EA529}"/>
    <cellStyle name="Normal 8 3 2 2" xfId="3721" xr:uid="{770B61A4-35C3-4E4D-9AE1-CA9B171FCF46}"/>
    <cellStyle name="Normal 8 3 2 2 2" xfId="5154" xr:uid="{5B3EAC6B-FD73-42B4-A2CA-85A632EBBCBC}"/>
    <cellStyle name="Normal 8 3 2 2 2 2" xfId="8090" xr:uid="{8B7875C6-D35E-4C76-8F71-95843099B672}"/>
    <cellStyle name="Normal 8 3 2 2 2 2 2" xfId="26622" xr:uid="{90179271-1160-46B0-A457-779C18387A28}"/>
    <cellStyle name="Normal 8 3 2 2 2 2 3" xfId="34740" xr:uid="{E4A20FBB-01BE-45B2-B4EF-9ABE6BEDD349}"/>
    <cellStyle name="Normal 8 3 2 2 2 3" xfId="23714" xr:uid="{614DFEED-F9BE-4134-9AB1-C37659BBFF14}"/>
    <cellStyle name="Normal 8 3 2 2 2 4" xfId="31832" xr:uid="{31FFE190-0E80-4B0F-B314-E0606CFA0705}"/>
    <cellStyle name="Normal 8 3 2 2 3" xfId="6664" xr:uid="{FEED1C38-4D0E-452E-B2E2-89DB01272D5D}"/>
    <cellStyle name="Normal 8 3 2 2 3 2" xfId="25196" xr:uid="{0C4FB2D1-22D8-4DD7-84F9-864B21FD2096}"/>
    <cellStyle name="Normal 8 3 2 2 3 3" xfId="33314" xr:uid="{E4573C8A-ACAB-4A12-BC3F-A840406CC8D9}"/>
    <cellStyle name="Normal 8 3 2 2 4" xfId="22286" xr:uid="{8C00A1CB-BB4E-4607-A389-F8AF422E0126}"/>
    <cellStyle name="Normal 8 3 2 2 5" xfId="30404" xr:uid="{09B0ADF8-D0C5-4003-9C02-2095E6E88D2B}"/>
    <cellStyle name="Normal 8 3 2 3" xfId="4443" xr:uid="{F7F75964-84AF-45B3-A1E2-2F355AD3399D}"/>
    <cellStyle name="Normal 8 3 2 3 2" xfId="7379" xr:uid="{7E53B053-3F9F-4251-B522-FEA438945355}"/>
    <cellStyle name="Normal 8 3 2 3 2 2" xfId="25911" xr:uid="{A9356E5D-0A80-494A-A9BB-E8357595E187}"/>
    <cellStyle name="Normal 8 3 2 3 2 3" xfId="34029" xr:uid="{6410CC27-6279-4498-AEBE-2DFABDEC7C38}"/>
    <cellStyle name="Normal 8 3 2 3 3" xfId="23003" xr:uid="{DAD3D7BF-98D3-4571-A0CD-9F1A92D0AB01}"/>
    <cellStyle name="Normal 8 3 2 3 4" xfId="31121" xr:uid="{6EF85E2E-6E3D-4D63-92FC-F804BF6F9A4C}"/>
    <cellStyle name="Normal 8 3 2 4" xfId="5953" xr:uid="{3AC89706-DB68-43D0-9016-300B8A53451F}"/>
    <cellStyle name="Normal 8 3 2 4 2" xfId="24485" xr:uid="{966C6964-F500-4F46-8633-3AED4A52CF02}"/>
    <cellStyle name="Normal 8 3 2 4 3" xfId="32603" xr:uid="{967ABDFF-7E79-48C1-A63E-CA1FFD23E254}"/>
    <cellStyle name="Normal 8 3 2 5" xfId="21541" xr:uid="{71EED7F5-7A1F-41E7-B7E8-9E4CABF77BFF}"/>
    <cellStyle name="Normal 8 3 2 6" xfId="29657" xr:uid="{1D476972-F8F2-4860-9058-DF936AB20AA8}"/>
    <cellStyle name="Normal 8 3 3" xfId="3426" xr:uid="{101D8818-A193-453F-BC8D-38887E3A2B07}"/>
    <cellStyle name="Normal 8 3 3 2" xfId="4861" xr:uid="{6B88D5DF-DE44-4F2A-B420-A42437B32C5E}"/>
    <cellStyle name="Normal 8 3 3 2 2" xfId="7797" xr:uid="{B9A6DBA1-5857-4B26-BE49-23174EF4A4AB}"/>
    <cellStyle name="Normal 8 3 3 2 2 2" xfId="26329" xr:uid="{C65BA588-1932-426D-B7FC-27DF09A02809}"/>
    <cellStyle name="Normal 8 3 3 2 2 3" xfId="34447" xr:uid="{1B0C3B44-8A1B-4FD1-BD18-7FF15746D6FE}"/>
    <cellStyle name="Normal 8 3 3 2 3" xfId="23421" xr:uid="{A254FB98-ADF4-4E35-8E6A-D521FE19394E}"/>
    <cellStyle name="Normal 8 3 3 2 4" xfId="31539" xr:uid="{F5D69E1F-DAEA-4109-943A-16772AD58697}"/>
    <cellStyle name="Normal 8 3 3 3" xfId="6371" xr:uid="{156B4397-7E44-4D7F-B226-A6907A5A09C6}"/>
    <cellStyle name="Normal 8 3 3 3 2" xfId="24903" xr:uid="{13ED513A-B7DB-4C26-9537-4549363B80D1}"/>
    <cellStyle name="Normal 8 3 3 3 3" xfId="33021" xr:uid="{E5FD82E1-007F-4CF8-AE48-2D1A228C1C1F}"/>
    <cellStyle name="Normal 8 3 3 4" xfId="21993" xr:uid="{0C5815D0-8F40-4BDA-B041-0C9F3CD4C58C}"/>
    <cellStyle name="Normal 8 3 3 5" xfId="30111" xr:uid="{43F3E415-8A5F-4A1D-9FA2-72D1CF15CBB2}"/>
    <cellStyle name="Normal 8 3 4" xfId="4150" xr:uid="{30B2AC88-2763-4365-9C4E-7BA6884F8ADD}"/>
    <cellStyle name="Normal 8 3 4 2" xfId="7086" xr:uid="{1B10D29C-9C09-4F22-9879-D8B5B62036BD}"/>
    <cellStyle name="Normal 8 3 4 2 2" xfId="25618" xr:uid="{8ADCAE81-35FC-4524-ACE1-07C10F1EEF81}"/>
    <cellStyle name="Normal 8 3 4 2 3" xfId="33736" xr:uid="{8B67C167-E990-44BD-B29F-A95B0E51BB76}"/>
    <cellStyle name="Normal 8 3 4 3" xfId="22710" xr:uid="{5D792551-E04C-4B49-B56C-09DD9B4F7530}"/>
    <cellStyle name="Normal 8 3 4 4" xfId="30828" xr:uid="{3F2923A9-1D27-493D-B8CE-DAD7D58E7D97}"/>
    <cellStyle name="Normal 8 3 5" xfId="5660" xr:uid="{787BA6C4-C616-4F84-88C1-F9887FC977E0}"/>
    <cellStyle name="Normal 8 3 5 2" xfId="24192" xr:uid="{42961A78-80D2-4F82-99CA-555C4D49A25F}"/>
    <cellStyle name="Normal 8 3 5 3" xfId="32310" xr:uid="{9E6A05ED-E92C-41F7-B8E2-738D83A3E6A4}"/>
    <cellStyle name="Normal 8 3 6" xfId="11458" xr:uid="{56DB98BF-7E65-4056-83D4-73DE75E5CAE4}"/>
    <cellStyle name="Normal 8 3 6 2" xfId="27673" xr:uid="{1DF32002-D9B6-4EB3-B0F3-E481478CBDA3}"/>
    <cellStyle name="Normal 8 3 6 3" xfId="35866" xr:uid="{8A779723-AA75-43CE-865F-92C916E4528F}"/>
    <cellStyle name="Normal 8 3 7" xfId="21173" xr:uid="{1EDD9620-3545-40B1-87A0-0430788D4298}"/>
    <cellStyle name="Normal 8 3 8" xfId="29289" xr:uid="{0487A31F-D701-45C6-B863-DCC34C896F0B}"/>
    <cellStyle name="Normal 8 4" xfId="2337" xr:uid="{45CECBC4-D724-46C4-B4B4-3C94E8427307}"/>
    <cellStyle name="Normal 8 4 2" xfId="2927" xr:uid="{83C5FAEB-C157-44AD-8421-C15D1898460B}"/>
    <cellStyle name="Normal 8 4 2 2" xfId="3800" xr:uid="{3C2B93E2-AB5F-4989-A34A-EC5FFFBD0CFC}"/>
    <cellStyle name="Normal 8 4 2 2 2" xfId="5233" xr:uid="{5CECA1E3-51B5-45C2-9D34-DE4D0B0C3B23}"/>
    <cellStyle name="Normal 8 4 2 2 2 2" xfId="8169" xr:uid="{2BBEC5FA-B191-4814-8375-FA5F7D674A9A}"/>
    <cellStyle name="Normal 8 4 2 2 2 2 2" xfId="26701" xr:uid="{274EF2CC-EB3A-4630-9AA5-B55FF2054D65}"/>
    <cellStyle name="Normal 8 4 2 2 2 2 3" xfId="34819" xr:uid="{1182BAD8-4987-4AE2-BCF1-4D4623346C79}"/>
    <cellStyle name="Normal 8 4 2 2 2 3" xfId="23793" xr:uid="{79FBD3FC-51A1-47F4-BAF1-2CF0B17E7548}"/>
    <cellStyle name="Normal 8 4 2 2 2 4" xfId="31911" xr:uid="{102AAB6E-9EE4-4F21-B3D5-91F6F0B1EB6E}"/>
    <cellStyle name="Normal 8 4 2 2 3" xfId="6743" xr:uid="{C78E2288-C2EE-4043-8295-546559C45314}"/>
    <cellStyle name="Normal 8 4 2 2 3 2" xfId="25275" xr:uid="{C5A94B62-FFD1-4B61-8311-0614BB92AC4D}"/>
    <cellStyle name="Normal 8 4 2 2 3 3" xfId="33393" xr:uid="{04EA2EF8-AA8C-434E-BA07-20D345D71645}"/>
    <cellStyle name="Normal 8 4 2 2 4" xfId="22365" xr:uid="{4C481AEA-0166-4F8A-952C-F5546754530F}"/>
    <cellStyle name="Normal 8 4 2 2 5" xfId="30483" xr:uid="{2A328D63-DAB5-4724-9249-1CF544FC2C78}"/>
    <cellStyle name="Normal 8 4 2 3" xfId="4522" xr:uid="{DC5C1478-B7CE-4A24-8BF4-F140D2D2DAB4}"/>
    <cellStyle name="Normal 8 4 2 3 2" xfId="7458" xr:uid="{FE737233-59F8-49A4-BBE3-F4055EC2FFDC}"/>
    <cellStyle name="Normal 8 4 2 3 2 2" xfId="25990" xr:uid="{5DC48E6C-7214-4A04-8A6A-3B8020237C05}"/>
    <cellStyle name="Normal 8 4 2 3 2 3" xfId="34108" xr:uid="{E102C584-0862-4131-A224-F37BA743367E}"/>
    <cellStyle name="Normal 8 4 2 3 3" xfId="23082" xr:uid="{8E5CF8B6-6DA7-4409-A2D5-035A84247155}"/>
    <cellStyle name="Normal 8 4 2 3 4" xfId="31200" xr:uid="{9EB94E67-CCA9-4DDC-A9CB-F035AB9F8C07}"/>
    <cellStyle name="Normal 8 4 2 4" xfId="6032" xr:uid="{2C123E17-F3DC-4B9B-B5DA-B1E5E90D3707}"/>
    <cellStyle name="Normal 8 4 2 4 2" xfId="24564" xr:uid="{72C327B3-5809-46F2-A1CD-C0ADB05788A2}"/>
    <cellStyle name="Normal 8 4 2 4 3" xfId="32682" xr:uid="{6F7143AE-ACF3-4B9C-93EF-AD8BC9496B8F}"/>
    <cellStyle name="Normal 8 4 2 5" xfId="11460" xr:uid="{681AF98E-4BE3-49F3-A1B7-8588A63E522D}"/>
    <cellStyle name="Normal 8 4 2 6" xfId="21620" xr:uid="{550E4AFE-3F53-4758-8F01-0260CD0FF3CE}"/>
    <cellStyle name="Normal 8 4 2 7" xfId="29736" xr:uid="{502DF167-5B32-4B2D-A100-BA3EA7EF2E8D}"/>
    <cellStyle name="Normal 8 4 3" xfId="3505" xr:uid="{7DBA4696-51B4-48DB-96F7-B5FCE127B0CE}"/>
    <cellStyle name="Normal 8 4 3 2" xfId="4940" xr:uid="{C8C4B03C-AC14-4F66-89FE-2D4C0251BEC9}"/>
    <cellStyle name="Normal 8 4 3 2 2" xfId="7876" xr:uid="{1C9276A2-EBC0-4724-A905-5D1BBBE03292}"/>
    <cellStyle name="Normal 8 4 3 2 2 2" xfId="26408" xr:uid="{9CC3942E-B27E-4BD6-B038-CFADB2A9214B}"/>
    <cellStyle name="Normal 8 4 3 2 2 3" xfId="34526" xr:uid="{450A12D6-BE76-46D5-B09D-C2FCB43497A7}"/>
    <cellStyle name="Normal 8 4 3 2 3" xfId="23500" xr:uid="{13C7208E-B515-4173-8050-82874A021352}"/>
    <cellStyle name="Normal 8 4 3 2 4" xfId="31618" xr:uid="{13F15371-3CC4-4304-84FB-331B03CC55A1}"/>
    <cellStyle name="Normal 8 4 3 3" xfId="6450" xr:uid="{13A10A3E-BF5B-45E2-B9E6-5DB82FF5417B}"/>
    <cellStyle name="Normal 8 4 3 3 2" xfId="24982" xr:uid="{DAE3700E-123B-46A0-84C4-327E738A550E}"/>
    <cellStyle name="Normal 8 4 3 3 3" xfId="33100" xr:uid="{03D691D1-1343-4F13-ACAE-F6861A192610}"/>
    <cellStyle name="Normal 8 4 3 4" xfId="22072" xr:uid="{4DBB7CCA-A559-4CE2-A2F6-4B43ABCC55DA}"/>
    <cellStyle name="Normal 8 4 3 5" xfId="30190" xr:uid="{4F37B863-9000-4242-AC9E-7734460B04AE}"/>
    <cellStyle name="Normal 8 4 4" xfId="4229" xr:uid="{7A40A398-4F27-466B-BDD8-C9DD310261B9}"/>
    <cellStyle name="Normal 8 4 4 2" xfId="7165" xr:uid="{5458E18E-476C-440F-A2FD-5881C47391CE}"/>
    <cellStyle name="Normal 8 4 4 2 2" xfId="25697" xr:uid="{1874CC9A-9335-45D8-8A8F-5CE3CCE2C4B4}"/>
    <cellStyle name="Normal 8 4 4 2 3" xfId="33815" xr:uid="{CB9C52C2-86DB-4E88-B901-FAA4F1F3A4C8}"/>
    <cellStyle name="Normal 8 4 4 3" xfId="22789" xr:uid="{A61369A3-E0D2-4B0D-B68B-A67F9CE7F785}"/>
    <cellStyle name="Normal 8 4 4 4" xfId="30907" xr:uid="{3FBBBDD1-5389-4E5D-B8E8-B2767A8168A2}"/>
    <cellStyle name="Normal 8 4 5" xfId="5739" xr:uid="{5FBDF8BF-9D50-4265-A6CE-F6447E202599}"/>
    <cellStyle name="Normal 8 4 5 2" xfId="24271" xr:uid="{3D2512AF-CC4E-4206-AC51-041FA69F20F6}"/>
    <cellStyle name="Normal 8 4 5 3" xfId="32389" xr:uid="{71684B0B-6217-4D2E-A674-2A0F40BA3327}"/>
    <cellStyle name="Normal 8 4 6" xfId="11459" xr:uid="{A3F45866-C289-4CDB-9816-0B673C93C6C0}"/>
    <cellStyle name="Normal 8 4 7" xfId="21256" xr:uid="{9802A659-0082-4A7E-81ED-FE83BB884D58}"/>
    <cellStyle name="Normal 8 4 8" xfId="29372" xr:uid="{F62E91F8-96F1-4C99-8335-94E1E822512E}"/>
    <cellStyle name="Normal 8 5" xfId="2104" xr:uid="{187B0F62-8551-4AA9-BA1E-245B97149741}"/>
    <cellStyle name="Normal 8 5 2" xfId="3259" xr:uid="{259B0772-1776-4FC9-B121-2EBAE8C75606}"/>
    <cellStyle name="Normal 8 5 2 2" xfId="4004" xr:uid="{C7E00C39-3D53-448A-880D-F9560AC8CA65}"/>
    <cellStyle name="Normal 8 5 2 2 2" xfId="5437" xr:uid="{207CFAD8-1B66-4D6A-AEA2-5C672F745114}"/>
    <cellStyle name="Normal 8 5 2 2 2 2" xfId="8373" xr:uid="{F80A0CB0-631B-4FB2-A6AF-264CBE215D83}"/>
    <cellStyle name="Normal 8 5 2 2 2 2 2" xfId="26905" xr:uid="{E102780F-428C-4E12-87C7-2A1D3C8F6AA0}"/>
    <cellStyle name="Normal 8 5 2 2 2 2 3" xfId="35023" xr:uid="{19A99CF9-80AD-44E8-8F92-8D487C60E5BA}"/>
    <cellStyle name="Normal 8 5 2 2 2 3" xfId="23997" xr:uid="{FC074716-F5E7-4F45-A692-FAAB87CFBC17}"/>
    <cellStyle name="Normal 8 5 2 2 2 4" xfId="32115" xr:uid="{FEE7C0DB-4065-446B-9861-DF0FB0CE2FE2}"/>
    <cellStyle name="Normal 8 5 2 2 3" xfId="6947" xr:uid="{7F4372E5-E677-41A0-BC76-51D2C8293D90}"/>
    <cellStyle name="Normal 8 5 2 2 3 2" xfId="25479" xr:uid="{EA178CCB-74B4-40B1-A56B-4E1F5E130F3B}"/>
    <cellStyle name="Normal 8 5 2 2 3 3" xfId="33597" xr:uid="{93489501-ACD7-446A-9E5B-93D4DD823599}"/>
    <cellStyle name="Normal 8 5 2 2 4" xfId="22569" xr:uid="{3C74B746-BE97-4E88-ACE5-CA22A1F03439}"/>
    <cellStyle name="Normal 8 5 2 2 5" xfId="30687" xr:uid="{555B317E-7F63-46ED-B8CB-D7F7F465F63C}"/>
    <cellStyle name="Normal 8 5 2 3" xfId="4726" xr:uid="{D1CEFB0F-6A35-4F1E-A1A2-3F20B5948B1D}"/>
    <cellStyle name="Normal 8 5 2 3 2" xfId="7662" xr:uid="{67AD0C07-F1DC-4066-B297-20C82B9AE370}"/>
    <cellStyle name="Normal 8 5 2 3 2 2" xfId="26194" xr:uid="{547DF121-E136-4F90-83DF-40BA0DDC644E}"/>
    <cellStyle name="Normal 8 5 2 3 2 3" xfId="34312" xr:uid="{DD2DBC38-8D9A-44AC-AF7A-D6131E7D2034}"/>
    <cellStyle name="Normal 8 5 2 3 3" xfId="23286" xr:uid="{747EAEB8-271E-499A-88A3-7A5A93EC341D}"/>
    <cellStyle name="Normal 8 5 2 3 4" xfId="31404" xr:uid="{B1E48A08-0B2B-4176-A502-3DC4AE1D0363}"/>
    <cellStyle name="Normal 8 5 2 4" xfId="6236" xr:uid="{0F08F50F-51F5-4D53-827E-7C81D4545993}"/>
    <cellStyle name="Normal 8 5 2 4 2" xfId="24768" xr:uid="{0CDE4CC6-84A4-4BA6-8653-2629E5B17B88}"/>
    <cellStyle name="Normal 8 5 2 4 3" xfId="32886" xr:uid="{4B3A7C55-2F98-4BAC-8E2C-FCC87D673224}"/>
    <cellStyle name="Normal 8 5 2 5" xfId="21854" xr:uid="{6A1CC55F-B422-4ECE-BB64-A38A0F59FC0E}"/>
    <cellStyle name="Normal 8 5 2 6" xfId="29970" xr:uid="{EC9AD7D6-080D-406B-A3E8-1A534DC6B2E5}"/>
    <cellStyle name="Normal 8 5 3" xfId="3348" xr:uid="{4E1C8935-8AFA-440F-B510-FABC673FD0B1}"/>
    <cellStyle name="Normal 8 5 3 2" xfId="4783" xr:uid="{37A045C1-C3EB-4051-AA35-4E6C6BB41513}"/>
    <cellStyle name="Normal 8 5 3 2 2" xfId="7719" xr:uid="{E3F88085-8B66-4EDF-B4E0-2303B05DD3A9}"/>
    <cellStyle name="Normal 8 5 3 2 2 2" xfId="26251" xr:uid="{4913C5CB-E095-45E5-9691-958136BF7C96}"/>
    <cellStyle name="Normal 8 5 3 2 2 3" xfId="34369" xr:uid="{075AC9B0-3338-4C5D-A66D-441BE13EA693}"/>
    <cellStyle name="Normal 8 5 3 2 3" xfId="23343" xr:uid="{817822E5-819B-4020-A3D3-64FF64DF9620}"/>
    <cellStyle name="Normal 8 5 3 2 4" xfId="31461" xr:uid="{CA3C37B2-5481-47C7-9D36-57A41EA19148}"/>
    <cellStyle name="Normal 8 5 3 3" xfId="6293" xr:uid="{0A5D4EC3-C3D8-49CA-9198-44FCF411E565}"/>
    <cellStyle name="Normal 8 5 3 3 2" xfId="24825" xr:uid="{3AA842C9-16B4-4D7E-8C34-9FC6DDDAD9FB}"/>
    <cellStyle name="Normal 8 5 3 3 3" xfId="32943" xr:uid="{4D60E945-E9CE-4B35-960D-3EFA934B1F4E}"/>
    <cellStyle name="Normal 8 5 3 4" xfId="21915" xr:uid="{6182703E-C2A8-489C-9671-0F66220DB1DD}"/>
    <cellStyle name="Normal 8 5 3 5" xfId="30033" xr:uid="{6240C8B1-538D-423E-9EF5-468702F60137}"/>
    <cellStyle name="Normal 8 5 4" xfId="4072" xr:uid="{F9C878BB-3634-46CF-8284-36C99AAEB06D}"/>
    <cellStyle name="Normal 8 5 4 2" xfId="7008" xr:uid="{87D56C0F-516C-447D-81F0-F74E6F9FF87A}"/>
    <cellStyle name="Normal 8 5 4 2 2" xfId="25540" xr:uid="{9E9AAD98-15FF-49D2-ABD9-70111C47F653}"/>
    <cellStyle name="Normal 8 5 4 2 3" xfId="33658" xr:uid="{371DA8AD-ABCB-406D-B665-970FC66C7061}"/>
    <cellStyle name="Normal 8 5 4 3" xfId="22632" xr:uid="{DF13A328-E37A-46B9-982D-8FF6827CAFC6}"/>
    <cellStyle name="Normal 8 5 4 4" xfId="30750" xr:uid="{FD09E7E0-2854-4553-A132-420D27ABE134}"/>
    <cellStyle name="Normal 8 5 5" xfId="5582" xr:uid="{51F5C034-5C07-4249-A400-AE2563CC6ED9}"/>
    <cellStyle name="Normal 8 5 5 2" xfId="24114" xr:uid="{3F41E8D5-96C6-4F90-BA5A-9944B651E52C}"/>
    <cellStyle name="Normal 8 5 5 3" xfId="32232" xr:uid="{4C95CA24-B7A0-4DF6-9C42-621AE3D14DA7}"/>
    <cellStyle name="Normal 8 5 6" xfId="21081" xr:uid="{774CBA0C-C19B-4B86-9CC9-CED34FD9A87B}"/>
    <cellStyle name="Normal 8 5 7" xfId="29197" xr:uid="{AA360886-7737-484C-8D11-26CF637B528A}"/>
    <cellStyle name="Normal 8 6" xfId="2760" xr:uid="{23CC6C21-220D-4211-8EFB-83A12175C0FD}"/>
    <cellStyle name="Normal 8 6 2" xfId="3655" xr:uid="{4C9EF212-A70C-435B-9A4A-77CC570900ED}"/>
    <cellStyle name="Normal 8 6 2 2" xfId="5088" xr:uid="{54D88978-F4ED-4E70-9E34-083A60A595C3}"/>
    <cellStyle name="Normal 8 6 2 2 2" xfId="8024" xr:uid="{91187D91-A533-4C48-A493-27C2ED578B94}"/>
    <cellStyle name="Normal 8 6 2 2 2 2" xfId="26556" xr:uid="{603376BD-F437-4E27-B624-02B0C4ECFE45}"/>
    <cellStyle name="Normal 8 6 2 2 2 3" xfId="34674" xr:uid="{BE2CBD66-B6D3-4C69-852D-6A79F040DE12}"/>
    <cellStyle name="Normal 8 6 2 2 3" xfId="23648" xr:uid="{02FC22C7-AB17-43DE-AD8E-3598F59847B0}"/>
    <cellStyle name="Normal 8 6 2 2 4" xfId="31766" xr:uid="{ECE5C673-7AFD-4175-85CD-9511413180BA}"/>
    <cellStyle name="Normal 8 6 2 3" xfId="6598" xr:uid="{DD506E86-C7E8-469D-BEE0-5FBC132C031F}"/>
    <cellStyle name="Normal 8 6 2 3 2" xfId="25130" xr:uid="{919EF664-B7E1-45F1-B4F1-6B01F3FD57B1}"/>
    <cellStyle name="Normal 8 6 2 3 3" xfId="33248" xr:uid="{2892CBA5-9CD4-4C10-849D-0E2757D3B93F}"/>
    <cellStyle name="Normal 8 6 2 4" xfId="22220" xr:uid="{6AEEC4D7-76B6-4B06-9CCA-CDF906B82ABC}"/>
    <cellStyle name="Normal 8 6 2 5" xfId="30338" xr:uid="{183F58CA-1FCB-49A4-AD9C-37CD75D06CC3}"/>
    <cellStyle name="Normal 8 6 3" xfId="4377" xr:uid="{7CADE641-9669-45DA-A3F8-5FEE316BC442}"/>
    <cellStyle name="Normal 8 6 3 2" xfId="7313" xr:uid="{C329A5D2-8606-4456-B999-656BAF8FDCCC}"/>
    <cellStyle name="Normal 8 6 3 2 2" xfId="25845" xr:uid="{A1ABA805-5AA7-4183-8AD0-1A36292771A4}"/>
    <cellStyle name="Normal 8 6 3 2 3" xfId="33963" xr:uid="{D32A4EC3-32A7-4FD0-AB65-730FEB942BCA}"/>
    <cellStyle name="Normal 8 6 3 3" xfId="22937" xr:uid="{362265E4-6DB2-4048-9D50-5382E48541BA}"/>
    <cellStyle name="Normal 8 6 3 4" xfId="31055" xr:uid="{BA558AEA-854B-4BF3-98A5-61E338EF21F7}"/>
    <cellStyle name="Normal 8 6 4" xfId="5887" xr:uid="{867B7ADB-90A1-4FA2-BA28-0A8D561433EC}"/>
    <cellStyle name="Normal 8 6 4 2" xfId="24419" xr:uid="{8D00B7AB-1481-4922-B304-F2E79D0E87AF}"/>
    <cellStyle name="Normal 8 6 4 3" xfId="32537" xr:uid="{787F6A52-0D50-4D00-BEEB-9454EFA3D2D9}"/>
    <cellStyle name="Normal 8 6 5" xfId="21472" xr:uid="{BBA39CDC-9409-4D93-A943-134735ACA25F}"/>
    <cellStyle name="Normal 8 6 6" xfId="29588" xr:uid="{BCCD6EC8-A32E-4E63-AF31-57EED7FC8718}"/>
    <cellStyle name="Normal 8 7" xfId="2996" xr:uid="{7581655D-E7FC-4DC1-87B4-B26FB26B9765}"/>
    <cellStyle name="Normal 8 8" xfId="3305" xr:uid="{2243D030-BA1C-47E8-B641-32E5F73FD9F2}"/>
    <cellStyle name="Normal 8 8 2" xfId="4020" xr:uid="{CBC86958-DFD3-4F0C-B6CC-D00AE4980474}"/>
    <cellStyle name="Normal 8 8 2 2" xfId="5453" xr:uid="{F65E213A-7F48-4810-9643-680000D14083}"/>
    <cellStyle name="Normal 8 8 2 2 2" xfId="8389" xr:uid="{69445EEE-8B0F-49FB-A8C4-542AD759E626}"/>
    <cellStyle name="Normal 8 8 2 2 2 2" xfId="26921" xr:uid="{7DC23748-2A45-450F-8616-7A5C14625F0E}"/>
    <cellStyle name="Normal 8 8 2 2 2 3" xfId="35039" xr:uid="{8BF27373-39AD-4758-8A5B-42DE57582DA8}"/>
    <cellStyle name="Normal 8 8 2 2 3" xfId="24013" xr:uid="{DDB3BD16-260F-4753-A6F4-92649D7801C8}"/>
    <cellStyle name="Normal 8 8 2 2 4" xfId="32131" xr:uid="{B25A13AA-8694-4F02-9B8F-DFAB10519BC6}"/>
    <cellStyle name="Normal 8 8 2 3" xfId="6963" xr:uid="{F190A969-A861-4940-869B-5E9983AABFCA}"/>
    <cellStyle name="Normal 8 8 2 3 2" xfId="25495" xr:uid="{B05E4FA8-1ED5-4EBF-ABCD-5CDA5CDC0590}"/>
    <cellStyle name="Normal 8 8 2 3 3" xfId="33613" xr:uid="{204BA465-CDB3-4ADA-94DD-85404EC12A38}"/>
    <cellStyle name="Normal 8 8 2 4" xfId="22585" xr:uid="{C98E98C7-A706-41CF-9852-869193628B3F}"/>
    <cellStyle name="Normal 8 8 2 5" xfId="30703" xr:uid="{50AB5E15-373B-40D9-BF14-CE03D7E66BED}"/>
    <cellStyle name="Normal 8 8 3" xfId="4742" xr:uid="{005504AB-5CC9-4F2D-97E7-85138A533E01}"/>
    <cellStyle name="Normal 8 8 3 2" xfId="7678" xr:uid="{CEC73B8D-E37C-4465-9E96-E55498F96772}"/>
    <cellStyle name="Normal 8 8 3 2 2" xfId="26210" xr:uid="{78E0AFC4-7058-414C-BE50-B6BC4454A879}"/>
    <cellStyle name="Normal 8 8 3 2 3" xfId="34328" xr:uid="{99C713DC-E3DD-4AFD-90C7-C6113A724113}"/>
    <cellStyle name="Normal 8 8 3 3" xfId="23302" xr:uid="{C5E9C325-08E5-4535-BBCA-6CB0C07BF613}"/>
    <cellStyle name="Normal 8 8 3 4" xfId="31420" xr:uid="{0C01549D-654B-4FF3-8E42-0840B2C775C0}"/>
    <cellStyle name="Normal 8 8 4" xfId="6252" xr:uid="{31EFE36C-B721-4141-AE4F-3C0BC9C4AC86}"/>
    <cellStyle name="Normal 8 8 4 2" xfId="24784" xr:uid="{F5C0A374-C074-4453-8C70-0C73DBE1D156}"/>
    <cellStyle name="Normal 8 8 4 3" xfId="32902" xr:uid="{0229BF67-16D8-4A8B-B3FE-7C4BF576D33C}"/>
    <cellStyle name="Normal 8 8 5" xfId="21874" xr:uid="{C25024C0-66F2-491C-8A00-4FB8C2CFFC0E}"/>
    <cellStyle name="Normal 8 8 6" xfId="29991" xr:uid="{4A2C891F-6071-4650-90D2-E89E94E0C0A1}"/>
    <cellStyle name="Normal 8 9" xfId="8492" xr:uid="{A7D66F99-9340-41A8-B095-E51DCCDB29E8}"/>
    <cellStyle name="Normal 8 9 2" xfId="27003" xr:uid="{01CA35F7-EFB1-4CBB-A5D2-8C0124610BE6}"/>
    <cellStyle name="Normal 8 9 3" xfId="35122" xr:uid="{5D32192C-7F84-4A54-83CE-04E61A1170AA}"/>
    <cellStyle name="Normal 80" xfId="759" xr:uid="{EC7B6141-9097-4802-A275-DF74AD4AF34D}"/>
    <cellStyle name="Normal 80 2" xfId="1067" xr:uid="{D8514F9F-E713-45B4-AB9A-90603E197B9D}"/>
    <cellStyle name="Normal 80 2 2" xfId="2575" xr:uid="{48A04EF4-F2B4-4E45-BDE8-AD517C8F6DD4}"/>
    <cellStyle name="Normal 80 2 3" xfId="20822" xr:uid="{B9656FB6-815B-4CF2-9B9D-0A8021133665}"/>
    <cellStyle name="Normal 80 2 4" xfId="28917" xr:uid="{5919A497-CAB1-4454-BA8E-82221146CD06}"/>
    <cellStyle name="Normal 80 3" xfId="3092" xr:uid="{46A16571-0DFB-425A-B100-CBE4EA0F0BD3}"/>
    <cellStyle name="Normal 80 4" xfId="2291" xr:uid="{E4215B14-655B-4691-94B8-A35CDEF5A3AF}"/>
    <cellStyle name="Normal 80 5" xfId="20516" xr:uid="{A6743C58-8500-4161-B633-0DDC0A360C0A}"/>
    <cellStyle name="Normal 80 6" xfId="28611" xr:uid="{9CC4F2FF-9F36-45AC-9DD1-9188902C63E5}"/>
    <cellStyle name="Normal 81" xfId="736" xr:uid="{224241E1-5AE8-42F6-8FF6-7564BF7483E9}"/>
    <cellStyle name="Normal 81 2" xfId="750" xr:uid="{D829D1AB-C208-48D5-97FB-0D7355A9910C}"/>
    <cellStyle name="Normal 81 2 2" xfId="1059" xr:uid="{588EAF54-9000-4134-9C0B-7385204E6EDC}"/>
    <cellStyle name="Normal 81 2 2 2" xfId="20814" xr:uid="{40F4D79E-AF88-4053-ABA4-3A2227F5C801}"/>
    <cellStyle name="Normal 81 2 2 3" xfId="28909" xr:uid="{CFDD4C37-6F5D-4C56-AB0C-FC68BD79FEE0}"/>
    <cellStyle name="Normal 81 2 3" xfId="20508" xr:uid="{0D05E6E5-607E-440F-B6BA-B4837835BED6}"/>
    <cellStyle name="Normal 81 2 4" xfId="28603" xr:uid="{3A0856D9-CE4D-42F9-8117-8ECB4F2515D3}"/>
    <cellStyle name="Normal 81 3" xfId="1048" xr:uid="{318CB5E9-6E5F-4D7C-8EF9-5ADDBDC40367}"/>
    <cellStyle name="Normal 81 3 2" xfId="20803" xr:uid="{BDACBBF5-CA01-40C7-BCA8-C930E36DC310}"/>
    <cellStyle name="Normal 81 3 3" xfId="28898" xr:uid="{8C354C0C-F4C0-4C2F-9375-54AF610F9053}"/>
    <cellStyle name="Normal 81 4" xfId="2221" xr:uid="{C54BDA9E-EE8C-4F78-BCF0-0832A0EA1B7C}"/>
    <cellStyle name="Normal 81 5" xfId="20497" xr:uid="{1471B2BE-74E9-4AFC-8189-EE267F8318F3}"/>
    <cellStyle name="Normal 81 6" xfId="28592" xr:uid="{20A45974-4994-4AC8-8665-E5837577C576}"/>
    <cellStyle name="Normal 82" xfId="761" xr:uid="{D3FF0779-F5DE-45EA-A4CD-CF1E3391896A}"/>
    <cellStyle name="Normal 82 2" xfId="1069" xr:uid="{9A797259-02F4-481C-B90F-54BF03F3FB49}"/>
    <cellStyle name="Normal 82 2 2" xfId="3774" xr:uid="{218CC27C-F95B-4AFB-8473-16575DC89577}"/>
    <cellStyle name="Normal 82 2 2 2" xfId="5207" xr:uid="{25960C79-F686-42C7-B660-2AB74247A8C9}"/>
    <cellStyle name="Normal 82 2 2 2 2" xfId="8143" xr:uid="{3454AF22-6D62-4384-AE89-CE74881A8FF4}"/>
    <cellStyle name="Normal 82 2 2 2 2 2" xfId="26675" xr:uid="{C90D473B-328A-490D-A27C-EF14ECE42C62}"/>
    <cellStyle name="Normal 82 2 2 2 2 3" xfId="34793" xr:uid="{357B06C2-7600-4C40-B660-42FE2AA03980}"/>
    <cellStyle name="Normal 82 2 2 2 3" xfId="23767" xr:uid="{80955F18-1EA0-4ED7-B994-9764C93D9E75}"/>
    <cellStyle name="Normal 82 2 2 2 4" xfId="31885" xr:uid="{B7C8F93F-50E1-40EA-AF88-462D8DF2DF45}"/>
    <cellStyle name="Normal 82 2 2 3" xfId="6717" xr:uid="{7CBC9552-B878-4D63-BBAA-BA42587421D6}"/>
    <cellStyle name="Normal 82 2 2 3 2" xfId="25249" xr:uid="{0AEC5F2F-BEC2-40BC-A68A-27AC47A73BA4}"/>
    <cellStyle name="Normal 82 2 2 3 3" xfId="33367" xr:uid="{170C2E4F-6EAE-48E9-BB9D-C3FDAEAF00F0}"/>
    <cellStyle name="Normal 82 2 2 4" xfId="22339" xr:uid="{A35DFE65-CD71-4ED5-9B14-35047B955476}"/>
    <cellStyle name="Normal 82 2 2 5" xfId="30457" xr:uid="{8AC3537A-57B8-4A92-989E-9103A7A11763}"/>
    <cellStyle name="Normal 82 2 3" xfId="4496" xr:uid="{DB5F48F6-0E3A-4B80-B102-0742579416C1}"/>
    <cellStyle name="Normal 82 2 3 2" xfId="7432" xr:uid="{FF460193-B6C2-4D5A-AA4D-0D76FD58036B}"/>
    <cellStyle name="Normal 82 2 3 2 2" xfId="25964" xr:uid="{EA2C7FF7-4953-4459-B64E-F6A99610E104}"/>
    <cellStyle name="Normal 82 2 3 2 3" xfId="34082" xr:uid="{F26829B6-9126-434E-B711-030F044CFE71}"/>
    <cellStyle name="Normal 82 2 3 3" xfId="23056" xr:uid="{2480F631-05EE-42DD-8806-571A714EA1AD}"/>
    <cellStyle name="Normal 82 2 3 4" xfId="31174" xr:uid="{70EDEC21-0EAB-4C56-BB7F-2460DF8F80C1}"/>
    <cellStyle name="Normal 82 2 4" xfId="6006" xr:uid="{971102C0-F023-4BC3-A3FF-B0AF13341DC4}"/>
    <cellStyle name="Normal 82 2 4 2" xfId="24538" xr:uid="{32352554-D840-43C6-9E00-5A6CD369E9BA}"/>
    <cellStyle name="Normal 82 2 4 3" xfId="32656" xr:uid="{14C489CB-4D77-4A0D-840B-815461AAB284}"/>
    <cellStyle name="Normal 82 2 5" xfId="2901" xr:uid="{E16B9EFD-A4A6-440C-95FE-8CF436761197}"/>
    <cellStyle name="Normal 82 2 5 2" xfId="21594" xr:uid="{98D34EEB-D3C8-4323-A8D0-9CA602007228}"/>
    <cellStyle name="Normal 82 2 5 3" xfId="29710" xr:uid="{51A8897D-30B0-46A7-9F73-B92EBAE8C18F}"/>
    <cellStyle name="Normal 82 2 6" xfId="20824" xr:uid="{B3B3D124-0D2F-43B8-AD96-D229A290C661}"/>
    <cellStyle name="Normal 82 2 7" xfId="28919" xr:uid="{0EF24E56-71E0-44EA-B21E-A6EE2CA262C8}"/>
    <cellStyle name="Normal 82 3" xfId="2709" xr:uid="{822A0208-DAF9-42FF-8E6E-7B4334A71418}"/>
    <cellStyle name="Normal 82 4" xfId="3479" xr:uid="{6CA05B55-BC16-4A64-8509-C679440D33DF}"/>
    <cellStyle name="Normal 82 4 2" xfId="4914" xr:uid="{B76706EE-C8F4-4A38-A2CD-A76BC5C70129}"/>
    <cellStyle name="Normal 82 4 2 2" xfId="7850" xr:uid="{8BF0FE73-33EA-4F93-9119-C3ADBA878EC8}"/>
    <cellStyle name="Normal 82 4 2 2 2" xfId="26382" xr:uid="{7310E318-7FA7-4C19-9DF9-88FEB14FBE24}"/>
    <cellStyle name="Normal 82 4 2 2 3" xfId="34500" xr:uid="{4591F4BF-E2CD-4E37-B24E-31ED43519428}"/>
    <cellStyle name="Normal 82 4 2 3" xfId="23474" xr:uid="{8BEEF440-6D73-4740-B99B-5FE70E14E2F1}"/>
    <cellStyle name="Normal 82 4 2 4" xfId="31592" xr:uid="{4B704B8D-45CE-414E-9F96-4ABF43A883EF}"/>
    <cellStyle name="Normal 82 4 3" xfId="6424" xr:uid="{253D0660-A67D-46AD-A45B-F8AB7B4951EB}"/>
    <cellStyle name="Normal 82 4 3 2" xfId="24956" xr:uid="{89210A1C-8D64-44BF-ACBB-F24A8607CB1A}"/>
    <cellStyle name="Normal 82 4 3 3" xfId="33074" xr:uid="{A4C75E23-7B68-4971-97A5-64EE70FEE170}"/>
    <cellStyle name="Normal 82 4 4" xfId="22046" xr:uid="{2F40ECCC-066B-48F5-A428-0702EA6EB00A}"/>
    <cellStyle name="Normal 82 4 5" xfId="30164" xr:uid="{C4F1A8EE-26B4-4014-A03E-CDE845C9D588}"/>
    <cellStyle name="Normal 82 5" xfId="4203" xr:uid="{98DDE85D-C929-4401-9D58-9971B5B8A3B5}"/>
    <cellStyle name="Normal 82 5 2" xfId="7139" xr:uid="{9EA7FDDE-65DB-4110-A508-53C338A2465A}"/>
    <cellStyle name="Normal 82 5 2 2" xfId="25671" xr:uid="{B0B860CE-4A25-43B3-B234-956F3C653E84}"/>
    <cellStyle name="Normal 82 5 2 3" xfId="33789" xr:uid="{D39D68FD-3080-48F8-A3F3-3A9E17D9B1EB}"/>
    <cellStyle name="Normal 82 5 3" xfId="22763" xr:uid="{E4D01EF8-C9CC-4E9A-8343-8FF88082CE70}"/>
    <cellStyle name="Normal 82 5 4" xfId="30881" xr:uid="{24087CD7-95BE-4C4C-B9D2-E2157C9E1958}"/>
    <cellStyle name="Normal 82 6" xfId="5713" xr:uid="{D6906138-E10A-492C-9F53-B0B7B38948BC}"/>
    <cellStyle name="Normal 82 6 2" xfId="24245" xr:uid="{10F816F9-5818-48A3-B2B6-6D47482CA9C4}"/>
    <cellStyle name="Normal 82 6 3" xfId="32363" xr:uid="{1E904555-32F5-4899-AEDE-BF27ABCE6460}"/>
    <cellStyle name="Normal 82 7" xfId="2311" xr:uid="{0A97F73B-EF77-4821-8086-0C75086F7D98}"/>
    <cellStyle name="Normal 82 7 2" xfId="21230" xr:uid="{BC6AC03A-CC64-4255-9D64-25DE664FBACF}"/>
    <cellStyle name="Normal 82 7 3" xfId="29346" xr:uid="{5216A850-A85E-485C-B4F8-14ACFF07F2A2}"/>
    <cellStyle name="Normal 82 8" xfId="20518" xr:uid="{3B33A44B-EBFB-42BB-9115-BC8E6EA040CA}"/>
    <cellStyle name="Normal 82 9" xfId="28613" xr:uid="{1B6E5CFF-3BF3-4CAE-83E6-1733E48E1791}"/>
    <cellStyle name="Normal 83" xfId="579" xr:uid="{6E4581FB-96E2-4A7D-A9C7-FEADF3991AE7}"/>
    <cellStyle name="Normal 83 2" xfId="978" xr:uid="{73B2CA9C-7D87-49CC-8991-A96660613E23}"/>
    <cellStyle name="Normal 83 2 2" xfId="3879" xr:uid="{71E12CF4-4147-4F29-B6C8-0BD7F6D491C9}"/>
    <cellStyle name="Normal 83 2 2 2" xfId="5312" xr:uid="{C9DE526B-4707-4D27-94EB-E6101F68D0F2}"/>
    <cellStyle name="Normal 83 2 2 2 2" xfId="8248" xr:uid="{D4EA6052-D847-4E7C-BF09-82A67989FEF0}"/>
    <cellStyle name="Normal 83 2 2 2 2 2" xfId="26780" xr:uid="{D0B39DD8-DEE6-4FC4-9038-FF79ACBCB996}"/>
    <cellStyle name="Normal 83 2 2 2 2 3" xfId="34898" xr:uid="{9F0D3EE2-0BD1-4C27-99F2-407E9FB98AFD}"/>
    <cellStyle name="Normal 83 2 2 2 3" xfId="23872" xr:uid="{5AE7C13F-479A-426B-9594-78222F4F2A42}"/>
    <cellStyle name="Normal 83 2 2 2 4" xfId="31990" xr:uid="{FD59B88B-FFCC-46BF-85F9-1DE54037A79E}"/>
    <cellStyle name="Normal 83 2 2 3" xfId="6822" xr:uid="{8961D927-5E4B-407E-BF46-AD25FAF86948}"/>
    <cellStyle name="Normal 83 2 2 3 2" xfId="25354" xr:uid="{833DB663-0DAC-4D4F-920B-6FF86B49943B}"/>
    <cellStyle name="Normal 83 2 2 3 3" xfId="33472" xr:uid="{A97BBD42-6106-4B66-A5DE-D289F61627C5}"/>
    <cellStyle name="Normal 83 2 2 4" xfId="22444" xr:uid="{ABFA8FDE-862F-4AF0-8CFC-F5D53EDBC669}"/>
    <cellStyle name="Normal 83 2 2 5" xfId="30562" xr:uid="{C1BCBB35-E514-4910-A0D8-59AE481AFF85}"/>
    <cellStyle name="Normal 83 2 3" xfId="4601" xr:uid="{7997A645-4DD5-48E8-80EC-B5E6ADF77A9E}"/>
    <cellStyle name="Normal 83 2 3 2" xfId="7537" xr:uid="{824626D4-D350-4755-9539-33B1EB6262B3}"/>
    <cellStyle name="Normal 83 2 3 2 2" xfId="26069" xr:uid="{BBD69647-0029-4ED0-A6F7-53D16F36C3AE}"/>
    <cellStyle name="Normal 83 2 3 2 3" xfId="34187" xr:uid="{FEC8F851-A0AD-47A5-BEB9-F8CDFDA747B4}"/>
    <cellStyle name="Normal 83 2 3 3" xfId="23161" xr:uid="{08FBC09A-A245-4DFA-B301-073E6A97BB40}"/>
    <cellStyle name="Normal 83 2 3 4" xfId="31279" xr:uid="{2450E4F5-0DA4-43A1-B0C4-BBC240BCB259}"/>
    <cellStyle name="Normal 83 2 4" xfId="6111" xr:uid="{8903438F-C2C7-462A-BBD7-E5FE21D36CAE}"/>
    <cellStyle name="Normal 83 2 4 2" xfId="24643" xr:uid="{9AF4537A-203C-4B56-BC33-A48AC4CA63C8}"/>
    <cellStyle name="Normal 83 2 4 3" xfId="32761" xr:uid="{C8811835-6164-4B6A-95A2-24651803B9DC}"/>
    <cellStyle name="Normal 83 2 5" xfId="3014" xr:uid="{9314D8BD-4059-4027-8CBB-458DD47DAF8C}"/>
    <cellStyle name="Normal 83 2 5 2" xfId="21700" xr:uid="{608D8630-CF84-4647-912F-4400F9950480}"/>
    <cellStyle name="Normal 83 2 5 3" xfId="29816" xr:uid="{2E17D293-9DC8-4F84-AF5A-85E782D71015}"/>
    <cellStyle name="Normal 83 2 6" xfId="20734" xr:uid="{9DFCFA38-B442-4D93-ADBD-4D0BDA7759E5}"/>
    <cellStyle name="Normal 83 2 7" xfId="28829" xr:uid="{58B639C8-E745-4887-B7AE-42F7D7164782}"/>
    <cellStyle name="Normal 83 3" xfId="3581" xr:uid="{42B36EB3-E3D1-44FC-8946-8B1F34807ED9}"/>
    <cellStyle name="Normal 83 3 2" xfId="5015" xr:uid="{FA4C613A-9BC4-4E30-9B07-1705368E7A3F}"/>
    <cellStyle name="Normal 83 3 2 2" xfId="7951" xr:uid="{5D8BF70E-75FC-46EC-A9F9-9669219E4BB8}"/>
    <cellStyle name="Normal 83 3 2 2 2" xfId="26483" xr:uid="{F3DA9B16-4CB9-4B9B-9B64-164779F21D4F}"/>
    <cellStyle name="Normal 83 3 2 2 3" xfId="34601" xr:uid="{6E3A2F30-BF26-476F-AF0F-8629641AF3D0}"/>
    <cellStyle name="Normal 83 3 2 3" xfId="23575" xr:uid="{F147D46C-4D0A-4000-AB7F-24BE3800605F}"/>
    <cellStyle name="Normal 83 3 2 4" xfId="31693" xr:uid="{1663E5F2-5EBA-4CE7-A795-38B8A5500FF4}"/>
    <cellStyle name="Normal 83 3 3" xfId="6525" xr:uid="{9BDDD826-F0BE-4753-9F24-99C6C19978BF}"/>
    <cellStyle name="Normal 83 3 3 2" xfId="25057" xr:uid="{BEE900FD-DF00-417D-8BE3-3FDA908B66DA}"/>
    <cellStyle name="Normal 83 3 3 3" xfId="33175" xr:uid="{14B11A43-A376-42B3-B0B1-B19ED3A75B89}"/>
    <cellStyle name="Normal 83 3 4" xfId="22147" xr:uid="{269776A1-96C3-4EDA-982C-A13A0D785956}"/>
    <cellStyle name="Normal 83 3 5" xfId="30265" xr:uid="{BB89DD3C-92FC-4369-AA59-93B900CC9610}"/>
    <cellStyle name="Normal 83 4" xfId="4304" xr:uid="{B8447BE5-D6D9-4462-9BC8-0F09B06B6918}"/>
    <cellStyle name="Normal 83 4 2" xfId="7240" xr:uid="{B6E13AE7-4234-4336-A641-F43E69362C28}"/>
    <cellStyle name="Normal 83 4 2 2" xfId="25772" xr:uid="{1E592918-740D-4DC7-A5D6-7165045B8F67}"/>
    <cellStyle name="Normal 83 4 2 3" xfId="33890" xr:uid="{76F07488-9166-4050-80C9-A708BACC9D93}"/>
    <cellStyle name="Normal 83 4 3" xfId="22864" xr:uid="{6D2800E7-35CF-4D7F-9603-F81E9D86D6AE}"/>
    <cellStyle name="Normal 83 4 4" xfId="30982" xr:uid="{6D99977A-0EBB-43F7-A003-80A68BE7CBC5}"/>
    <cellStyle name="Normal 83 5" xfId="5814" xr:uid="{9A2D66E4-296C-42A5-A41F-8D4596C010E2}"/>
    <cellStyle name="Normal 83 5 2" xfId="24346" xr:uid="{CD3AE6E6-4643-4509-8634-ABB76CFB5FB2}"/>
    <cellStyle name="Normal 83 5 3" xfId="32464" xr:uid="{ED559EFD-FA2C-4526-B818-EFC5CD3B248D}"/>
    <cellStyle name="Normal 83 6" xfId="2561" xr:uid="{6C79F9C6-B5E6-40A4-A2FD-C68CD9E72B8B}"/>
    <cellStyle name="Normal 83 6 2" xfId="21376" xr:uid="{F0CB53A5-52E7-4077-83C6-368559D00335}"/>
    <cellStyle name="Normal 83 6 3" xfId="29493" xr:uid="{179B7974-3B32-4400-B031-4C040785C98D}"/>
    <cellStyle name="Normal 83 7" xfId="20425" xr:uid="{FD8A038E-A79D-4068-9D9E-BB8D0A14430D}"/>
    <cellStyle name="Normal 83 8" xfId="28517" xr:uid="{6A33AE9D-5A37-4985-BC2C-2B700EFBB063}"/>
    <cellStyle name="Normal 84" xfId="762" xr:uid="{FC44C69F-6065-4D20-BB57-06797F124602}"/>
    <cellStyle name="Normal 84 2" xfId="1070" xr:uid="{7D77AC1D-D504-4806-9249-E907656AB737}"/>
    <cellStyle name="Normal 84 2 2" xfId="3095" xr:uid="{D7B987E9-2327-478B-87B2-666629736175}"/>
    <cellStyle name="Normal 84 2 3" xfId="20825" xr:uid="{F840B385-503E-4214-A16E-DA8CB70A8389}"/>
    <cellStyle name="Normal 84 2 4" xfId="28920" xr:uid="{10F43858-C825-445E-9AA4-A3BD14A2FB5B}"/>
    <cellStyle name="Normal 84 3" xfId="3023" xr:uid="{BEE5779A-7177-4D70-8267-89756A93C971}"/>
    <cellStyle name="Normal 84 3 2" xfId="3887" xr:uid="{4AA944C2-57C8-402A-AD6F-5E0C6539C7F1}"/>
    <cellStyle name="Normal 84 3 2 2" xfId="5320" xr:uid="{1640B8AB-9084-4CF4-B604-5CBFF8945CC1}"/>
    <cellStyle name="Normal 84 3 2 2 2" xfId="8256" xr:uid="{05731D83-BA71-46A4-BAC5-D7184BE4D3A2}"/>
    <cellStyle name="Normal 84 3 2 2 2 2" xfId="26788" xr:uid="{98FA7F3B-E877-43FC-9498-511C1F40C09F}"/>
    <cellStyle name="Normal 84 3 2 2 2 3" xfId="34906" xr:uid="{65A9B802-57E8-4FBE-BB8A-88AB42D0FA33}"/>
    <cellStyle name="Normal 84 3 2 2 3" xfId="23880" xr:uid="{601AFBCB-0818-4074-8DEC-316ABF64992D}"/>
    <cellStyle name="Normal 84 3 2 2 4" xfId="31998" xr:uid="{43031759-5D67-4B18-9078-EBB541FAD956}"/>
    <cellStyle name="Normal 84 3 2 3" xfId="6830" xr:uid="{EB4C7285-2C8E-418E-B16F-E7EA2BEAF946}"/>
    <cellStyle name="Normal 84 3 2 3 2" xfId="25362" xr:uid="{DCD9FFF4-03E1-46BE-A537-AF9EEAE725CF}"/>
    <cellStyle name="Normal 84 3 2 3 3" xfId="33480" xr:uid="{23837142-47B2-49D1-864A-6B277C0B1E75}"/>
    <cellStyle name="Normal 84 3 2 4" xfId="22452" xr:uid="{E963B7BF-6379-400A-8293-8819DA29BF6D}"/>
    <cellStyle name="Normal 84 3 2 5" xfId="30570" xr:uid="{2E788B25-F230-481D-A87F-E3C84AD2DE66}"/>
    <cellStyle name="Normal 84 3 3" xfId="4609" xr:uid="{59133B4D-0948-4931-8F7E-6EF43A6CE04A}"/>
    <cellStyle name="Normal 84 3 3 2" xfId="7545" xr:uid="{866803A9-D577-4864-9994-3BA5D0483655}"/>
    <cellStyle name="Normal 84 3 3 2 2" xfId="26077" xr:uid="{B68DFF95-BCF3-44A6-BA9E-DCEE9631EB6E}"/>
    <cellStyle name="Normal 84 3 3 2 3" xfId="34195" xr:uid="{8D5E600E-AD2A-4B25-BC01-762C95DADEEF}"/>
    <cellStyle name="Normal 84 3 3 3" xfId="23169" xr:uid="{EB896E69-3303-42B2-8288-710DE7743AAB}"/>
    <cellStyle name="Normal 84 3 3 4" xfId="31287" xr:uid="{4C6CB31D-B842-4970-9493-624F37BD0B92}"/>
    <cellStyle name="Normal 84 3 4" xfId="6119" xr:uid="{C001652A-F7B7-47C0-966A-0BE36876351E}"/>
    <cellStyle name="Normal 84 3 4 2" xfId="24651" xr:uid="{CDEC61EE-7972-41A3-97F1-AEEE7F7BFA1D}"/>
    <cellStyle name="Normal 84 3 4 3" xfId="32769" xr:uid="{9B448CAC-322E-45CF-8259-EA22A07DEB90}"/>
    <cellStyle name="Normal 84 3 5" xfId="21708" xr:uid="{322F6810-A1ED-47E0-9C45-841ECC73DC71}"/>
    <cellStyle name="Normal 84 3 6" xfId="29824" xr:uid="{B17F4BC6-98B5-46F4-A457-A89EE6269AEB}"/>
    <cellStyle name="Normal 84 4" xfId="2550" xr:uid="{D35983D5-EED4-444C-86B4-8CEC55D5D261}"/>
    <cellStyle name="Normal 84 5" xfId="20519" xr:uid="{110F6FD5-8761-4D59-962D-26AB163DAD76}"/>
    <cellStyle name="Normal 84 6" xfId="28614" xr:uid="{488B5FD5-2C69-4CE9-986F-9570D5C6C5D2}"/>
    <cellStyle name="Normal 85" xfId="765" xr:uid="{A791932A-ADF4-4BA1-8FBA-AF39338CE473}"/>
    <cellStyle name="Normal 85 2" xfId="775" xr:uid="{59F4546E-7E78-4016-94DD-F320CFA1D83F}"/>
    <cellStyle name="Normal 85 2 2" xfId="1083" xr:uid="{25724626-D13B-4208-BD51-FF5935C514C6}"/>
    <cellStyle name="Normal 85 2 2 2" xfId="20838" xr:uid="{ED76FFDA-14B4-40AB-94A8-DA738A1164D7}"/>
    <cellStyle name="Normal 85 2 2 3" xfId="28933" xr:uid="{BE573EE9-1938-4E04-A583-FBD939B341F8}"/>
    <cellStyle name="Normal 85 2 3" xfId="2579" xr:uid="{3E0E39E9-519F-4CC2-9DA9-5E57A04B8898}"/>
    <cellStyle name="Normal 85 2 4" xfId="20532" xr:uid="{29CDE69F-812B-4648-A7DE-AC72BD3DF694}"/>
    <cellStyle name="Normal 85 2 5" xfId="28627" xr:uid="{5F747F04-E38A-4084-A238-0E0E424AA5B1}"/>
    <cellStyle name="Normal 85 3" xfId="1073" xr:uid="{005D082A-66B4-44C6-B3F4-17DF4E61FF99}"/>
    <cellStyle name="Normal 85 3 2" xfId="2614" xr:uid="{06830657-05E8-4BB1-93E1-4F9BC6ECA47F}"/>
    <cellStyle name="Normal 85 3 3" xfId="20828" xr:uid="{657C6DF6-22D4-4060-9ADD-7909C40363A5}"/>
    <cellStyle name="Normal 85 3 4" xfId="28923" xr:uid="{462EB109-E8DB-4989-A8D4-855794F0B1A4}"/>
    <cellStyle name="Normal 85 4" xfId="3050" xr:uid="{4CE51719-4C30-47BC-999B-759473808200}"/>
    <cellStyle name="Normal 85 4 2" xfId="3910" xr:uid="{79A71A9E-2C04-4B10-95C6-017BC93E0F33}"/>
    <cellStyle name="Normal 85 4 2 2" xfId="5343" xr:uid="{4F4161C0-7F8B-4918-96AD-0F4B807D6109}"/>
    <cellStyle name="Normal 85 4 2 2 2" xfId="8279" xr:uid="{22D41D6C-FCB4-456A-886C-FF4B8F0A2D12}"/>
    <cellStyle name="Normal 85 4 2 2 2 2" xfId="26811" xr:uid="{E3B68BB7-E454-4081-A73D-85281AD724CF}"/>
    <cellStyle name="Normal 85 4 2 2 2 3" xfId="34929" xr:uid="{5EC1C781-4E24-46FA-80E0-7D2DECC085CF}"/>
    <cellStyle name="Normal 85 4 2 2 3" xfId="23903" xr:uid="{2F8AB79D-C926-428A-999D-BB4E98B71492}"/>
    <cellStyle name="Normal 85 4 2 2 4" xfId="32021" xr:uid="{8CFA2E22-2C77-4E03-84A0-897DE74127BD}"/>
    <cellStyle name="Normal 85 4 2 3" xfId="6853" xr:uid="{B61E0934-A92B-4D9E-9EEF-60A2DB4AA204}"/>
    <cellStyle name="Normal 85 4 2 3 2" xfId="25385" xr:uid="{E6EB4D96-7867-4B07-B391-E8FE91F0D468}"/>
    <cellStyle name="Normal 85 4 2 3 3" xfId="33503" xr:uid="{4CFBF5AC-5E8C-4C17-B748-E86406EFD3BD}"/>
    <cellStyle name="Normal 85 4 2 4" xfId="22475" xr:uid="{06B1548E-9DCE-4825-8502-B769F7C83952}"/>
    <cellStyle name="Normal 85 4 2 5" xfId="30593" xr:uid="{5EED5F4F-A52F-4FC6-883A-80377E24E2AE}"/>
    <cellStyle name="Normal 85 4 3" xfId="4632" xr:uid="{B84D8DCD-8064-481C-BDDB-CBBB8874D237}"/>
    <cellStyle name="Normal 85 4 3 2" xfId="7568" xr:uid="{D7ACBBC9-0A86-44C8-9EC3-395EA02DE2E6}"/>
    <cellStyle name="Normal 85 4 3 2 2" xfId="26100" xr:uid="{2FFC6EE6-B95A-40BF-9E6C-7208DD0A34CC}"/>
    <cellStyle name="Normal 85 4 3 2 3" xfId="34218" xr:uid="{E5BB2158-98FB-487E-AFDF-A68EA40C8D9F}"/>
    <cellStyle name="Normal 85 4 3 3" xfId="23192" xr:uid="{0EE19CA7-594C-4A01-A0C0-8B706D9FFDAB}"/>
    <cellStyle name="Normal 85 4 3 4" xfId="31310" xr:uid="{F51777A1-D8E4-4543-9123-E0B34E9D1ACA}"/>
    <cellStyle name="Normal 85 4 4" xfId="6142" xr:uid="{4A9554EA-7DF9-46B5-BD8C-20699150B32E}"/>
    <cellStyle name="Normal 85 4 4 2" xfId="24674" xr:uid="{DA82CBEF-9373-4D34-B91B-FB942010CFED}"/>
    <cellStyle name="Normal 85 4 4 3" xfId="32792" xr:uid="{B8F0D46E-9547-4C47-9AB8-6886D1BDE263}"/>
    <cellStyle name="Normal 85 4 5" xfId="21732" xr:uid="{E651930C-FBE7-41F8-ADE1-562F7D90B592}"/>
    <cellStyle name="Normal 85 4 6" xfId="29848" xr:uid="{366DC3C9-35D4-4C26-ABA8-526A6FFDF6D6}"/>
    <cellStyle name="Normal 85 5" xfId="2403" xr:uid="{AEECB3E2-6416-4EEF-9669-89BDA7C7BB7B}"/>
    <cellStyle name="Normal 85 6" xfId="20522" xr:uid="{4ECF47E6-49F8-428E-B01D-D911F8E1B223}"/>
    <cellStyle name="Normal 85 7" xfId="28617" xr:uid="{BEC4701D-6DC5-4D46-B3C0-DFBE95632E11}"/>
    <cellStyle name="Normal 86" xfId="768" xr:uid="{8F4470D3-2790-4B6B-9734-A6AAC7B465D3}"/>
    <cellStyle name="Normal 86 2" xfId="1076" xr:uid="{7F87185A-311A-4E46-9A48-B124D1897157}"/>
    <cellStyle name="Normal 86 2 2" xfId="2571" xr:uid="{0F963B6D-4551-467A-888B-95DB32C0E14B}"/>
    <cellStyle name="Normal 86 2 3" xfId="20831" xr:uid="{A56BA813-0FBC-44B1-B469-D16F621BF409}"/>
    <cellStyle name="Normal 86 2 4" xfId="28926" xr:uid="{00BAD674-5AB5-485D-AC6F-648213E567D3}"/>
    <cellStyle name="Normal 86 3" xfId="1170" xr:uid="{25DA17AF-7C6A-40CC-933E-9F901DF929F9}"/>
    <cellStyle name="Normal 86 3 2" xfId="2630" xr:uid="{A3878D9A-A524-4B73-856A-12049009F015}"/>
    <cellStyle name="Normal 86 3 3" xfId="20887" xr:uid="{94CEB5E5-5239-4B29-BEE2-4A84871374AB}"/>
    <cellStyle name="Normal 86 3 4" xfId="28986" xr:uid="{6B04299F-42D8-49F2-A1E5-D6F0E423B4FA}"/>
    <cellStyle name="Normal 86 4" xfId="3033" xr:uid="{1BB9D1B6-E09D-4775-94E7-78F28E26643B}"/>
    <cellStyle name="Normal 86 4 2" xfId="3895" xr:uid="{6B7E3E80-B5CB-4FD8-9688-904751679B0C}"/>
    <cellStyle name="Normal 86 4 2 2" xfId="5328" xr:uid="{1CAA2215-021B-4DA8-97FA-A21513570A9E}"/>
    <cellStyle name="Normal 86 4 2 2 2" xfId="8264" xr:uid="{BBB83D4F-B184-433D-AC0B-49BCB42D4951}"/>
    <cellStyle name="Normal 86 4 2 2 2 2" xfId="26796" xr:uid="{4E10383C-82E1-45E5-B778-45B3743C59B0}"/>
    <cellStyle name="Normal 86 4 2 2 2 3" xfId="34914" xr:uid="{94266BE7-7AB1-4572-BAA1-B15E00C684F7}"/>
    <cellStyle name="Normal 86 4 2 2 3" xfId="23888" xr:uid="{C0CE51FF-EBD2-492B-9B93-BA122305FE90}"/>
    <cellStyle name="Normal 86 4 2 2 4" xfId="32006" xr:uid="{A6507C4D-B47A-47AE-80D4-57370AA2ACCA}"/>
    <cellStyle name="Normal 86 4 2 3" xfId="6838" xr:uid="{63D2A184-ABE6-4923-ACBD-EBCF646E91F1}"/>
    <cellStyle name="Normal 86 4 2 3 2" xfId="25370" xr:uid="{4F3113BC-CCA3-4091-854E-9EE702D87F4F}"/>
    <cellStyle name="Normal 86 4 2 3 3" xfId="33488" xr:uid="{E85E0FF7-EC62-4E20-9BE6-9CC665E25A3F}"/>
    <cellStyle name="Normal 86 4 2 4" xfId="22460" xr:uid="{FB101910-C2B2-4CA8-8A18-E8110A561CE4}"/>
    <cellStyle name="Normal 86 4 2 5" xfId="30578" xr:uid="{4C2A72EA-DB49-4A39-A7FB-F337A7DC5899}"/>
    <cellStyle name="Normal 86 4 3" xfId="4617" xr:uid="{0F2B3948-831B-4E38-835D-4C4C5C1C0AFD}"/>
    <cellStyle name="Normal 86 4 3 2" xfId="7553" xr:uid="{B1538249-6BAC-414C-9579-15679EE7AAAD}"/>
    <cellStyle name="Normal 86 4 3 2 2" xfId="26085" xr:uid="{3016CF3D-D7D9-4258-9B26-6E8D68D7ECE1}"/>
    <cellStyle name="Normal 86 4 3 2 3" xfId="34203" xr:uid="{DDF1F2D8-D865-4C22-AA08-F0C7F69CE1D9}"/>
    <cellStyle name="Normal 86 4 3 3" xfId="23177" xr:uid="{C8937126-BDD5-42B0-A50B-06D96ABA46AE}"/>
    <cellStyle name="Normal 86 4 3 4" xfId="31295" xr:uid="{BC1841A6-0E39-4F21-9A74-664F0C856D8A}"/>
    <cellStyle name="Normal 86 4 4" xfId="6127" xr:uid="{6D8BB58F-97B7-497E-8D80-9ED8739A0FED}"/>
    <cellStyle name="Normal 86 4 4 2" xfId="24659" xr:uid="{559A36F9-385A-4E48-85B8-72755C9F16B5}"/>
    <cellStyle name="Normal 86 4 4 3" xfId="32777" xr:uid="{A34AE0DA-50F6-43F4-85C4-342008E31201}"/>
    <cellStyle name="Normal 86 4 5" xfId="21716" xr:uid="{D29DB7EA-A5A0-4181-BD78-D3901BC12738}"/>
    <cellStyle name="Normal 86 4 6" xfId="29832" xr:uid="{E8F9E78C-02DA-4AF4-A07D-8B88F70F57AA}"/>
    <cellStyle name="Normal 86 5" xfId="2419" xr:uid="{2C0C3B24-28F1-49C4-A728-976CADB19F7D}"/>
    <cellStyle name="Normal 86 6" xfId="20525" xr:uid="{08FDBB9C-AE5F-4D64-8B3B-F650B89FD495}"/>
    <cellStyle name="Normal 86 7" xfId="28620" xr:uid="{668B0B9D-2884-4A48-9F4B-6978FA9326D7}"/>
    <cellStyle name="Normal 87" xfId="770" xr:uid="{D38E5BB5-53A7-4317-A094-E07E25979CFD}"/>
    <cellStyle name="Normal 87 2" xfId="1078" xr:uid="{369FA7B2-9187-4C30-B536-B2A668C9B47E}"/>
    <cellStyle name="Normal 87 2 2" xfId="3921" xr:uid="{622C0AE8-7804-42AF-A4AB-D12F4DB2BA59}"/>
    <cellStyle name="Normal 87 2 2 2" xfId="5354" xr:uid="{E811C957-3400-465C-A6D1-8705FD45BC0A}"/>
    <cellStyle name="Normal 87 2 2 2 2" xfId="8290" xr:uid="{39478E8B-BFDD-4B19-87D2-22AC71E63C54}"/>
    <cellStyle name="Normal 87 2 2 2 2 2" xfId="26822" xr:uid="{10552077-385C-4A68-9525-B641511BE04D}"/>
    <cellStyle name="Normal 87 2 2 2 2 3" xfId="34940" xr:uid="{A171407E-9EF8-485E-871B-1FF6C293A062}"/>
    <cellStyle name="Normal 87 2 2 2 3" xfId="23914" xr:uid="{97C5454D-547D-4545-9CF4-36910452AB05}"/>
    <cellStyle name="Normal 87 2 2 2 4" xfId="32032" xr:uid="{A793F970-3B9C-4ABB-B70B-A32BC56032AC}"/>
    <cellStyle name="Normal 87 2 2 3" xfId="6864" xr:uid="{A6CA4191-B2E6-475D-8C25-1EF968CFE571}"/>
    <cellStyle name="Normal 87 2 2 3 2" xfId="25396" xr:uid="{560DCEAA-F82D-4275-B1EF-AE2C33932EB3}"/>
    <cellStyle name="Normal 87 2 2 3 3" xfId="33514" xr:uid="{7630D940-A35D-40FE-BAE2-B05C5DE3FE75}"/>
    <cellStyle name="Normal 87 2 2 4" xfId="22486" xr:uid="{92E92D03-C1F2-4BB2-B4FF-8ECCBC0846D3}"/>
    <cellStyle name="Normal 87 2 2 5" xfId="30604" xr:uid="{1819C84B-2C61-4F0C-8750-E1EAFA067CEF}"/>
    <cellStyle name="Normal 87 2 3" xfId="4643" xr:uid="{2A1849FF-4CE3-46DA-B27C-EA1E3320B2F8}"/>
    <cellStyle name="Normal 87 2 3 2" xfId="7579" xr:uid="{A9F0954F-B805-41BF-9374-DF1521151D4E}"/>
    <cellStyle name="Normal 87 2 3 2 2" xfId="26111" xr:uid="{99CD57B8-FCE3-4957-B33F-4A5ED3A41AF2}"/>
    <cellStyle name="Normal 87 2 3 2 3" xfId="34229" xr:uid="{49708449-508E-4BB1-A7A9-8ED23F71F493}"/>
    <cellStyle name="Normal 87 2 3 3" xfId="23203" xr:uid="{CBD1DB89-C747-42E6-B5A6-723CDD051A7A}"/>
    <cellStyle name="Normal 87 2 3 4" xfId="31321" xr:uid="{EE789E94-24D2-409C-B27D-B119ACA1C477}"/>
    <cellStyle name="Normal 87 2 4" xfId="6153" xr:uid="{35D9A0FC-CC72-4EBC-B6B1-4A0B8ED34BF2}"/>
    <cellStyle name="Normal 87 2 4 2" xfId="24685" xr:uid="{2822DFBB-4632-4D01-AEA9-6A86000488B0}"/>
    <cellStyle name="Normal 87 2 4 3" xfId="32803" xr:uid="{F7C2BEEE-AB61-44D4-953D-A6C29629295E}"/>
    <cellStyle name="Normal 87 2 5" xfId="3066" xr:uid="{BD004D36-5308-463A-84E5-D5971649CCC0}"/>
    <cellStyle name="Normal 87 2 5 2" xfId="21745" xr:uid="{2DB334E5-7692-4802-A97E-598B7BBFCBE4}"/>
    <cellStyle name="Normal 87 2 5 3" xfId="29861" xr:uid="{B04AE78A-E471-45BE-9103-E4D7280D0012}"/>
    <cellStyle name="Normal 87 2 6" xfId="20833" xr:uid="{6E148E64-0CD2-44A1-9A5E-61ABBC34E775}"/>
    <cellStyle name="Normal 87 2 7" xfId="28928" xr:uid="{D59CEA2B-E26F-4730-AB58-39B35110EA84}"/>
    <cellStyle name="Normal 87 3" xfId="3316" xr:uid="{2C91A6E9-AE34-425E-A858-44B84482D78B}"/>
    <cellStyle name="Normal 87 3 2" xfId="4753" xr:uid="{23703DD6-491A-417F-8C18-8C83369979E5}"/>
    <cellStyle name="Normal 87 3 2 2" xfId="7689" xr:uid="{9983E00A-74A4-46E7-A7D1-5A1021949920}"/>
    <cellStyle name="Normal 87 3 2 2 2" xfId="26221" xr:uid="{A5C1657F-683C-44B6-B4AB-9A17B17F682C}"/>
    <cellStyle name="Normal 87 3 2 2 3" xfId="34339" xr:uid="{34EE24A9-7EB8-4F27-86F5-DABC7AB01E9A}"/>
    <cellStyle name="Normal 87 3 2 3" xfId="23313" xr:uid="{FAFFB9B6-D175-4F1F-92F1-E185A691571F}"/>
    <cellStyle name="Normal 87 3 2 4" xfId="31431" xr:uid="{FEA21ADC-FDF4-4507-A701-D5CC931027C6}"/>
    <cellStyle name="Normal 87 3 3" xfId="6263" xr:uid="{433CFB11-A076-41D3-8726-D64D1D5A6D61}"/>
    <cellStyle name="Normal 87 3 3 2" xfId="24795" xr:uid="{5B6DC84E-53AD-4CD3-9557-DCBE8F4F2A0D}"/>
    <cellStyle name="Normal 87 3 3 3" xfId="32913" xr:uid="{188C3DC7-8BE2-4D14-A2C5-8565B38244E6}"/>
    <cellStyle name="Normal 87 3 4" xfId="21885" xr:uid="{C29E0447-F947-402F-9098-4CD4177414F6}"/>
    <cellStyle name="Normal 87 3 5" xfId="30002" xr:uid="{8D455F66-5CDE-4FE4-82C9-E99A61888922}"/>
    <cellStyle name="Normal 87 4" xfId="4042" xr:uid="{3B630DCC-3FE0-4D37-939C-01524F0CC4EF}"/>
    <cellStyle name="Normal 87 4 2" xfId="6978" xr:uid="{B75E2D55-445D-45F0-8FDA-872025FBF634}"/>
    <cellStyle name="Normal 87 4 2 2" xfId="25510" xr:uid="{F70A2922-75B8-4E3C-9575-9D39C9DBB106}"/>
    <cellStyle name="Normal 87 4 2 3" xfId="33628" xr:uid="{D55EC020-3E68-4F2D-B74D-E2FBB370AD87}"/>
    <cellStyle name="Normal 87 4 3" xfId="22602" xr:uid="{73F55333-6E4F-451F-829E-E28E0B5A4BF2}"/>
    <cellStyle name="Normal 87 4 4" xfId="30720" xr:uid="{47D5760B-A7BC-4262-B721-9A2E6DF47251}"/>
    <cellStyle name="Normal 87 5" xfId="5552" xr:uid="{4951370B-B284-4901-89A3-79AD35929434}"/>
    <cellStyle name="Normal 87 5 2" xfId="24084" xr:uid="{7FA9A10D-ED8E-4B39-8648-8C8EE73D580C}"/>
    <cellStyle name="Normal 87 5 3" xfId="32202" xr:uid="{A75A345F-C975-43FF-BCC8-A863CF494F2B}"/>
    <cellStyle name="Normal 87 6" xfId="2035" xr:uid="{ED5D0806-763F-4704-9BC0-B45947D25DA1}"/>
    <cellStyle name="Normal 87 6 2" xfId="21029" xr:uid="{9AEB181C-BC5F-490D-B217-D400B505CB24}"/>
    <cellStyle name="Normal 87 6 3" xfId="29144" xr:uid="{3A51CE6B-1C50-493B-8D1F-5DC8706B6B60}"/>
    <cellStyle name="Normal 87 7" xfId="20527" xr:uid="{AF3B5C84-B7F4-4365-B8E9-C3D2EB8B280A}"/>
    <cellStyle name="Normal 87 8" xfId="28622" xr:uid="{F387AEA0-A59A-44DA-A5DE-22463E13D96D}"/>
    <cellStyle name="Normal 88" xfId="772" xr:uid="{DA75CD7B-01C8-4952-84F6-8E80D8BA2CD5}"/>
    <cellStyle name="Normal 88 2" xfId="1080" xr:uid="{9088331A-C888-43F7-9AF6-6FDE0D6B5F48}"/>
    <cellStyle name="Normal 88 2 2" xfId="3906" xr:uid="{04B57FE9-01C3-4AC3-BCAD-76FD5C86C050}"/>
    <cellStyle name="Normal 88 2 2 2" xfId="5339" xr:uid="{55AA4B22-9F47-4E90-AD31-82426BB21246}"/>
    <cellStyle name="Normal 88 2 2 2 2" xfId="8275" xr:uid="{7A3F6996-819D-44B8-904C-20A83758FEFD}"/>
    <cellStyle name="Normal 88 2 2 2 2 2" xfId="26807" xr:uid="{3A525483-4403-46DA-AA8F-A795CFD35AB7}"/>
    <cellStyle name="Normal 88 2 2 2 2 3" xfId="34925" xr:uid="{32A9834D-44CD-4988-AE30-DB934E599425}"/>
    <cellStyle name="Normal 88 2 2 2 3" xfId="23899" xr:uid="{E34124F7-A31D-4742-B706-D372E007A83F}"/>
    <cellStyle name="Normal 88 2 2 2 4" xfId="32017" xr:uid="{421651E0-32F2-47A3-B1DF-856194CDB754}"/>
    <cellStyle name="Normal 88 2 2 3" xfId="6849" xr:uid="{C35A0C55-C739-4D8C-BC2C-C9B6265AA141}"/>
    <cellStyle name="Normal 88 2 2 3 2" xfId="25381" xr:uid="{C23AFAD7-E89F-44A6-8C0E-17E293E78168}"/>
    <cellStyle name="Normal 88 2 2 3 3" xfId="33499" xr:uid="{4362782D-2472-4CCE-8D9B-DCF051B1731F}"/>
    <cellStyle name="Normal 88 2 2 4" xfId="22471" xr:uid="{50241C6A-7F10-4FFB-ACCA-EA80CB8ED980}"/>
    <cellStyle name="Normal 88 2 2 5" xfId="30589" xr:uid="{D53B903E-5772-4B4D-96D1-21DF957FC545}"/>
    <cellStyle name="Normal 88 2 3" xfId="4628" xr:uid="{DAAC20AA-3B55-4A2C-883C-14B5ACBA12AF}"/>
    <cellStyle name="Normal 88 2 3 2" xfId="7564" xr:uid="{DC3BEDA8-3718-42E6-BB01-1167D9AC86BE}"/>
    <cellStyle name="Normal 88 2 3 2 2" xfId="26096" xr:uid="{EC07653F-0B69-4CBD-ABB7-B17C70FCDFFE}"/>
    <cellStyle name="Normal 88 2 3 2 3" xfId="34214" xr:uid="{3462324C-01BE-43F9-A54F-CEECC1E8E8C6}"/>
    <cellStyle name="Normal 88 2 3 3" xfId="23188" xr:uid="{2F131DB4-E6B4-444E-BFE1-41199275B34A}"/>
    <cellStyle name="Normal 88 2 3 4" xfId="31306" xr:uid="{D8AE72E4-4DFB-426B-B5C5-67BF15F854A6}"/>
    <cellStyle name="Normal 88 2 4" xfId="6138" xr:uid="{68DC7D47-38F2-43F9-AC53-625A0D21C9A1}"/>
    <cellStyle name="Normal 88 2 4 2" xfId="24670" xr:uid="{57AB9B13-B4D7-4B0C-9B96-1911FEFEC931}"/>
    <cellStyle name="Normal 88 2 4 3" xfId="32788" xr:uid="{2829C532-7942-4E88-915F-887CE64DFB33}"/>
    <cellStyle name="Normal 88 2 5" xfId="3046" xr:uid="{57685526-8153-4055-929C-8E1D8D5CB19F}"/>
    <cellStyle name="Normal 88 2 5 2" xfId="21728" xr:uid="{B4CCF3E8-412D-4173-8B82-7F4CEC693474}"/>
    <cellStyle name="Normal 88 2 5 3" xfId="29844" xr:uid="{DCC5082F-04B1-40A2-BF28-EB7712C3B9BC}"/>
    <cellStyle name="Normal 88 2 6" xfId="20835" xr:uid="{189F08B4-F3EF-4905-8677-BCE1315BF531}"/>
    <cellStyle name="Normal 88 2 7" xfId="28930" xr:uid="{449D27C7-F01A-4C63-A161-B907331A32D2}"/>
    <cellStyle name="Normal 88 3" xfId="3596" xr:uid="{93899806-8DAC-43FC-AD65-6541B2154560}"/>
    <cellStyle name="Normal 88 3 2" xfId="5030" xr:uid="{4179B1F3-5FAC-4941-BE01-C97346E64C58}"/>
    <cellStyle name="Normal 88 3 2 2" xfId="7966" xr:uid="{12DD79F8-9493-4150-8A64-062812E9B105}"/>
    <cellStyle name="Normal 88 3 2 2 2" xfId="26498" xr:uid="{D32A0CA8-2E50-400C-BBCF-68A0A3C95896}"/>
    <cellStyle name="Normal 88 3 2 2 3" xfId="34616" xr:uid="{B3C98368-E3E7-4898-9D4B-881C28E868C1}"/>
    <cellStyle name="Normal 88 3 2 3" xfId="23590" xr:uid="{56FEFBBB-1B1D-4F14-BDEE-FB3F5103955D}"/>
    <cellStyle name="Normal 88 3 2 4" xfId="31708" xr:uid="{CEBAF6B9-1FA8-4828-97D6-6315550CFFB3}"/>
    <cellStyle name="Normal 88 3 3" xfId="6540" xr:uid="{A5EE7CCC-1B42-4A34-91F9-14309B4469E6}"/>
    <cellStyle name="Normal 88 3 3 2" xfId="25072" xr:uid="{C6CC621A-48B6-4BDB-A35A-495B1BA3B6E2}"/>
    <cellStyle name="Normal 88 3 3 3" xfId="33190" xr:uid="{25A8B779-BCEB-4AAA-9187-8EEA56F1102F}"/>
    <cellStyle name="Normal 88 3 4" xfId="22162" xr:uid="{EFB954BF-D936-4B5A-8D6F-9585C6EBD67C}"/>
    <cellStyle name="Normal 88 3 5" xfId="30280" xr:uid="{9286D8CC-E8FD-40F5-8993-46E9995EBFE6}"/>
    <cellStyle name="Normal 88 4" xfId="4319" xr:uid="{36F83DE8-1A33-4C34-9D76-980B5D26CE59}"/>
    <cellStyle name="Normal 88 4 2" xfId="7255" xr:uid="{9F2DFE00-FB49-49D5-9F9E-66E6C26AD478}"/>
    <cellStyle name="Normal 88 4 2 2" xfId="25787" xr:uid="{88AB4CD5-3B70-4073-8E32-B0371FCC3C0A}"/>
    <cellStyle name="Normal 88 4 2 3" xfId="33905" xr:uid="{D207E0F7-2771-4710-9865-6A2BDFC14D52}"/>
    <cellStyle name="Normal 88 4 3" xfId="22879" xr:uid="{83C90974-4C2E-40E3-9F1C-4973D0A640C5}"/>
    <cellStyle name="Normal 88 4 4" xfId="30997" xr:uid="{FDC47BE3-E54F-4526-B4A0-D33FE1B83B49}"/>
    <cellStyle name="Normal 88 5" xfId="5829" xr:uid="{5D76574F-E7D1-49C1-B2F7-254E356732C7}"/>
    <cellStyle name="Normal 88 5 2" xfId="24361" xr:uid="{8DFDC953-DF55-4CA9-885F-B0F3EEECE764}"/>
    <cellStyle name="Normal 88 5 3" xfId="32479" xr:uid="{B2017C5A-9909-430E-8F44-2C8B9778ED82}"/>
    <cellStyle name="Normal 88 6" xfId="2608" xr:uid="{9A384CF9-18C6-4EBC-924B-DA867091D9DB}"/>
    <cellStyle name="Normal 88 6 2" xfId="21396" xr:uid="{43A6A67C-125A-448D-A110-2337555C614C}"/>
    <cellStyle name="Normal 88 6 3" xfId="29513" xr:uid="{66414AAF-599E-4C5B-983F-DD095F7239A7}"/>
    <cellStyle name="Normal 88 7" xfId="20529" xr:uid="{904F4264-2851-4EE6-A56C-ECE0A2178A37}"/>
    <cellStyle name="Normal 88 8" xfId="28624" xr:uid="{71731130-BC19-4250-A358-81B960F34520}"/>
    <cellStyle name="Normal 89" xfId="778" xr:uid="{CBF171A0-E055-46C9-A462-F2C099E5997F}"/>
    <cellStyle name="Normal 89 2" xfId="1086" xr:uid="{E0DE0ECC-675B-4578-8BEC-5D7E2FEE036F}"/>
    <cellStyle name="Normal 89 2 2" xfId="3902" xr:uid="{2ECBCB17-3BF9-437C-AC42-F7B8F7279C50}"/>
    <cellStyle name="Normal 89 2 2 2" xfId="5335" xr:uid="{1FC57BFD-38AD-4108-895E-A473E15EBA0F}"/>
    <cellStyle name="Normal 89 2 2 2 2" xfId="8271" xr:uid="{7274F822-E9FB-4B24-970C-1824BD551FB8}"/>
    <cellStyle name="Normal 89 2 2 2 2 2" xfId="26803" xr:uid="{FF1F2B60-3441-4C68-8D57-76D2E956DC61}"/>
    <cellStyle name="Normal 89 2 2 2 2 3" xfId="34921" xr:uid="{EAD73931-8959-4256-B902-A1F2D942462A}"/>
    <cellStyle name="Normal 89 2 2 2 3" xfId="23895" xr:uid="{4229D530-AF0D-4282-89DB-FB0B22C6FA88}"/>
    <cellStyle name="Normal 89 2 2 2 4" xfId="32013" xr:uid="{93ED83A5-614A-4F98-9CCE-BE66B4CB3F3F}"/>
    <cellStyle name="Normal 89 2 2 3" xfId="6845" xr:uid="{99B9F649-DF81-4E7E-BB99-B033DEF66A16}"/>
    <cellStyle name="Normal 89 2 2 3 2" xfId="25377" xr:uid="{09A77323-A0F7-400E-917B-C9E066624940}"/>
    <cellStyle name="Normal 89 2 2 3 3" xfId="33495" xr:uid="{A709DBE3-AA34-4F3E-A5BA-0C4D595253EC}"/>
    <cellStyle name="Normal 89 2 2 4" xfId="22467" xr:uid="{B7FA49A2-40BC-4D35-A50A-6B7F2A4B4629}"/>
    <cellStyle name="Normal 89 2 2 5" xfId="30585" xr:uid="{F98CEAAE-C1C5-441A-81BD-4133068F7742}"/>
    <cellStyle name="Normal 89 2 3" xfId="4624" xr:uid="{4F2FF356-E598-4F9D-AF82-7EBB0ADA8EA8}"/>
    <cellStyle name="Normal 89 2 3 2" xfId="7560" xr:uid="{A78B7E48-E7FF-4172-93EB-499BD406174B}"/>
    <cellStyle name="Normal 89 2 3 2 2" xfId="26092" xr:uid="{5E1E5795-F065-4EA3-92C4-5AD11717CAB1}"/>
    <cellStyle name="Normal 89 2 3 2 3" xfId="34210" xr:uid="{4B09111F-A6C1-486C-881C-0BD9DEEEA980}"/>
    <cellStyle name="Normal 89 2 3 3" xfId="23184" xr:uid="{CBC8207F-2E90-4311-9E77-334A35597ECC}"/>
    <cellStyle name="Normal 89 2 3 4" xfId="31302" xr:uid="{BFD79F3A-50B1-4CB9-AB07-266DA635923C}"/>
    <cellStyle name="Normal 89 2 4" xfId="6134" xr:uid="{BB30D9E9-DA9A-4345-9E5E-71E5D041B152}"/>
    <cellStyle name="Normal 89 2 4 2" xfId="24666" xr:uid="{29BB59AD-1C81-4884-B519-787ABA6BB696}"/>
    <cellStyle name="Normal 89 2 4 3" xfId="32784" xr:uid="{AEC84981-50A9-4AAE-9BE8-514D468CF13C}"/>
    <cellStyle name="Normal 89 2 5" xfId="3040" xr:uid="{08F102F8-80A2-4F42-B59C-598146877542}"/>
    <cellStyle name="Normal 89 2 5 2" xfId="21723" xr:uid="{89E2C328-DC32-4440-89AD-7855A114DC67}"/>
    <cellStyle name="Normal 89 2 5 3" xfId="29839" xr:uid="{4BB08EF8-D9FA-44F3-A005-3F338C2FEED7}"/>
    <cellStyle name="Normal 89 2 6" xfId="20841" xr:uid="{6E5FEB40-DEDA-4157-AE70-D114C8C83ABF}"/>
    <cellStyle name="Normal 89 2 7" xfId="28936" xr:uid="{E4C7D540-1ABB-4F32-BE88-4FC2610A1E42}"/>
    <cellStyle name="Normal 89 3" xfId="3600" xr:uid="{B46ABC65-0C1E-4BAD-A6E4-4696AC1C1F29}"/>
    <cellStyle name="Normal 89 3 2" xfId="5034" xr:uid="{BEDEF575-482B-40B5-8586-719FA68CFDF2}"/>
    <cellStyle name="Normal 89 3 2 2" xfId="7970" xr:uid="{A0027361-FA9D-48F9-8AB9-C9310BA0B5AA}"/>
    <cellStyle name="Normal 89 3 2 2 2" xfId="26502" xr:uid="{B4D7507A-8A9F-42D5-8572-1436AFB2C0B0}"/>
    <cellStyle name="Normal 89 3 2 2 3" xfId="34620" xr:uid="{9ADFBE99-8DF1-42FD-BFD3-7AAED6209115}"/>
    <cellStyle name="Normal 89 3 2 3" xfId="23594" xr:uid="{1084CE78-B72A-4D72-8AD8-5C7CCAFB5977}"/>
    <cellStyle name="Normal 89 3 2 4" xfId="31712" xr:uid="{590762E7-E2EC-44D8-9069-F6696B67B894}"/>
    <cellStyle name="Normal 89 3 3" xfId="6544" xr:uid="{F41577DC-5D2F-4F95-93E8-7C9AF169E668}"/>
    <cellStyle name="Normal 89 3 3 2" xfId="25076" xr:uid="{E91F8B3E-3D57-4510-B266-132846BC2EC4}"/>
    <cellStyle name="Normal 89 3 3 3" xfId="33194" xr:uid="{C46C3C32-00E0-4845-B19B-18EE59A26EE6}"/>
    <cellStyle name="Normal 89 3 4" xfId="22166" xr:uid="{27512942-DD70-4911-B01A-83720C32B925}"/>
    <cellStyle name="Normal 89 3 5" xfId="30284" xr:uid="{39645297-CF6B-4D66-AAB8-DF3D02856C72}"/>
    <cellStyle name="Normal 89 4" xfId="4323" xr:uid="{CD8DAB07-BAE3-4FAD-B093-8E5F55C3A216}"/>
    <cellStyle name="Normal 89 4 2" xfId="7259" xr:uid="{6A306B9C-A053-47B4-8B2B-2C3E4F37F580}"/>
    <cellStyle name="Normal 89 4 2 2" xfId="25791" xr:uid="{203277E3-84E9-4B0B-8019-852EF71260CB}"/>
    <cellStyle name="Normal 89 4 2 3" xfId="33909" xr:uid="{F334973D-5F6E-414A-AA20-6843BCB82B23}"/>
    <cellStyle name="Normal 89 4 3" xfId="22883" xr:uid="{3838F0AC-780D-40A3-BFBA-BBA28F96B938}"/>
    <cellStyle name="Normal 89 4 4" xfId="31001" xr:uid="{2298C7FD-FD85-4084-A5CB-02A6AC3512ED}"/>
    <cellStyle name="Normal 89 5" xfId="5833" xr:uid="{D729A576-963D-41D6-A6C1-A672E32EB01C}"/>
    <cellStyle name="Normal 89 5 2" xfId="24365" xr:uid="{4972ADF9-0872-408B-97EC-5B9231ACBCE5}"/>
    <cellStyle name="Normal 89 5 3" xfId="32483" xr:uid="{661E908E-2EDC-4C8B-923C-31023C3D4940}"/>
    <cellStyle name="Normal 89 6" xfId="2640" xr:uid="{7DDB5A69-01C3-4DFD-962C-BC6353CFBE00}"/>
    <cellStyle name="Normal 89 6 2" xfId="21405" xr:uid="{41EA438C-A3ED-4D42-B482-30DB80A5107D}"/>
    <cellStyle name="Normal 89 6 3" xfId="29523" xr:uid="{95B091C1-4EF0-4646-9673-21412B3E32AD}"/>
    <cellStyle name="Normal 89 7" xfId="20535" xr:uid="{7F511F14-734F-4AF0-A204-E940385B095B}"/>
    <cellStyle name="Normal 89 8" xfId="28630" xr:uid="{DF43C285-AB1C-40A4-BCE8-4A98BFC8FDDC}"/>
    <cellStyle name="Normal 9" xfId="718" xr:uid="{D1B08621-15CF-4B6C-A724-9E77762C7097}"/>
    <cellStyle name="Normal 9 2" xfId="509" xr:uid="{E3909423-EC0A-4271-8399-2B7580299084}"/>
    <cellStyle name="Normal 9 2 2" xfId="510" xr:uid="{41FBCE1D-C8F4-4E8E-A9F7-543EEF362666}"/>
    <cellStyle name="Normal 9 2 2 2" xfId="11463" xr:uid="{6E1519B9-3B93-4A7F-8170-1D0DAC5DE628}"/>
    <cellStyle name="Normal 9 2 2 2 2" xfId="27674" xr:uid="{F0D522C5-F1B2-4A22-AD46-D2CC8AF1A60D}"/>
    <cellStyle name="Normal 9 2 2 2 3" xfId="35867" xr:uid="{7A6510D1-C847-4A32-9EF4-9D7D367A1555}"/>
    <cellStyle name="Normal 9 2 3" xfId="3269" xr:uid="{4D2AA304-84DB-4B23-9896-E927487D44A1}"/>
    <cellStyle name="Normal 9 2 3 2" xfId="11464" xr:uid="{50230A28-B600-4212-B7BE-A8DEAD2A2FB5}"/>
    <cellStyle name="Normal 9 2 4" xfId="3139" xr:uid="{F66EC20E-BD84-4D85-89E6-F48A1FAD2862}"/>
    <cellStyle name="Normal 9 2 4 2" xfId="3947" xr:uid="{0AFA8759-3E67-4F1C-A3AD-2B60A94CB116}"/>
    <cellStyle name="Normal 9 2 4 2 2" xfId="5380" xr:uid="{10C6107A-C99A-4C3C-A4C6-2F737E0ED2B2}"/>
    <cellStyle name="Normal 9 2 4 2 2 2" xfId="8316" xr:uid="{841F364B-22FD-4A84-946A-F2B0BD0DEEEB}"/>
    <cellStyle name="Normal 9 2 4 2 2 2 2" xfId="26848" xr:uid="{90209A4B-77E1-4E28-8E2F-77DFA950A426}"/>
    <cellStyle name="Normal 9 2 4 2 2 2 3" xfId="34966" xr:uid="{E035FD30-BC08-4F60-8D27-3DA60FF85BA9}"/>
    <cellStyle name="Normal 9 2 4 2 2 3" xfId="23940" xr:uid="{A053DEF1-AB9F-4430-9E7E-A338F2FEA4B7}"/>
    <cellStyle name="Normal 9 2 4 2 2 4" xfId="32058" xr:uid="{332D3155-8F72-466E-8843-5A03139E6161}"/>
    <cellStyle name="Normal 9 2 4 2 3" xfId="6890" xr:uid="{1A01AABD-EAF3-460F-8B15-5C2262535258}"/>
    <cellStyle name="Normal 9 2 4 2 3 2" xfId="25422" xr:uid="{6AA45BB4-B96A-4A03-8B00-49F3B3DC420E}"/>
    <cellStyle name="Normal 9 2 4 2 3 3" xfId="33540" xr:uid="{FAD1B0D6-813B-4A8D-AECC-4DC630008BAC}"/>
    <cellStyle name="Normal 9 2 4 2 4" xfId="22512" xr:uid="{BC1555D8-BD9B-4246-BE7F-1CF499F05891}"/>
    <cellStyle name="Normal 9 2 4 2 5" xfId="30630" xr:uid="{867313D7-596A-4C50-86AB-BAB7DC3B6CE8}"/>
    <cellStyle name="Normal 9 2 4 3" xfId="4669" xr:uid="{CCB007ED-9E6D-4563-96A1-15E544BEEE92}"/>
    <cellStyle name="Normal 9 2 4 3 2" xfId="7605" xr:uid="{A2BA076C-183B-4B2D-B820-87C4D361012D}"/>
    <cellStyle name="Normal 9 2 4 3 2 2" xfId="26137" xr:uid="{2AD65306-D069-45A2-B4CE-F4EEBD00DE2B}"/>
    <cellStyle name="Normal 9 2 4 3 2 3" xfId="34255" xr:uid="{8A096066-8348-406D-86B1-FB962343F105}"/>
    <cellStyle name="Normal 9 2 4 3 3" xfId="23229" xr:uid="{A8E12CE6-1A24-4958-8BE3-96D382691D20}"/>
    <cellStyle name="Normal 9 2 4 3 4" xfId="31347" xr:uid="{1814A7F6-F8C1-4653-80B4-B08CED871A20}"/>
    <cellStyle name="Normal 9 2 4 4" xfId="6179" xr:uid="{57C61C1B-5E1A-4092-A9E5-1314C0260EE2}"/>
    <cellStyle name="Normal 9 2 4 4 2" xfId="24711" xr:uid="{6DCE6A60-3DB1-4C89-B0FA-8C47C9FCD84D}"/>
    <cellStyle name="Normal 9 2 4 4 3" xfId="32829" xr:uid="{7D61B8C3-FAD5-4816-8A65-E562AE761801}"/>
    <cellStyle name="Normal 9 2 4 5" xfId="21786" xr:uid="{02597ED2-BABE-4FBA-95A6-3CCCB59A052B}"/>
    <cellStyle name="Normal 9 2 4 6" xfId="29902" xr:uid="{EC6048C2-F561-4FA1-8007-286C0F468BDE}"/>
    <cellStyle name="Normal 9 2 5" xfId="11462" xr:uid="{4C625FCF-310F-47C4-868B-0121BD3FCB68}"/>
    <cellStyle name="Normal 9 3" xfId="511" xr:uid="{B733FB8E-F36D-4210-A0BC-EF8FC40006D2}"/>
    <cellStyle name="Normal 9 3 2" xfId="11466" xr:uid="{EFA87C3D-DC69-4CA3-900D-50795E886C7C}"/>
    <cellStyle name="Normal 9 3 3" xfId="11465" xr:uid="{D622E1F7-EDC6-4594-AA7C-EEFC87C7FB96}"/>
    <cellStyle name="Normal 9 4" xfId="512" xr:uid="{CA35D582-9E4E-4A3D-A06F-D7509529393A}"/>
    <cellStyle name="Normal 9 4 2" xfId="11468" xr:uid="{4226D3FF-E77C-4C32-B299-50C017A25463}"/>
    <cellStyle name="Normal 9 4 3" xfId="11467" xr:uid="{29B98EBE-14D0-4A7B-97DB-4FAB8B8EA77C}"/>
    <cellStyle name="Normal 9 5" xfId="2522" xr:uid="{C12A1AB2-B59B-43C5-A796-ED174FC8A2FA}"/>
    <cellStyle name="Normal 9 5 2" xfId="11470" xr:uid="{FA24B376-7105-4958-8065-B30C5C9ED758}"/>
    <cellStyle name="Normal 9 5 3" xfId="11469" xr:uid="{83446A36-A8F8-4321-BC60-392CAEF59F4C}"/>
    <cellStyle name="Normal 9 6" xfId="2122" xr:uid="{2FCD77AA-92BE-4C08-9EA2-9878C44E58F7}"/>
    <cellStyle name="Normal 9 6 2" xfId="11471" xr:uid="{A96AA56E-020F-4D4D-A2A5-D0AA7A668228}"/>
    <cellStyle name="Normal 9 7" xfId="3306" xr:uid="{F457E139-BDB6-4B56-80D9-9FEC5AF3D82B}"/>
    <cellStyle name="Normal 9 7 2" xfId="4021" xr:uid="{EC788A69-CEFA-469A-AFD9-41F51CF0A030}"/>
    <cellStyle name="Normal 9 7 2 2" xfId="5454" xr:uid="{7470AF17-973B-4B7A-BEF2-ECF0F70E07F7}"/>
    <cellStyle name="Normal 9 7 2 2 2" xfId="8390" xr:uid="{FF6BB9A5-4C2E-43A7-B81D-9841394AE564}"/>
    <cellStyle name="Normal 9 7 2 2 2 2" xfId="26922" xr:uid="{C3726F77-111B-4B07-B2E1-B3E0945503A8}"/>
    <cellStyle name="Normal 9 7 2 2 2 3" xfId="35040" xr:uid="{2BB1F03D-1306-41B0-91C4-2BC23729A41D}"/>
    <cellStyle name="Normal 9 7 2 2 3" xfId="24014" xr:uid="{FAAFE8E5-28F9-4CF1-ACBD-9F1A20C81BE3}"/>
    <cellStyle name="Normal 9 7 2 2 4" xfId="32132" xr:uid="{65B0842E-0FB8-4DC7-A8EF-0A023454CCC6}"/>
    <cellStyle name="Normal 9 7 2 3" xfId="6964" xr:uid="{BEA9183B-0D5C-476F-BAA1-FD8CA0915721}"/>
    <cellStyle name="Normal 9 7 2 3 2" xfId="25496" xr:uid="{C1DA931B-3963-4FE6-83D8-EAA16E336AD5}"/>
    <cellStyle name="Normal 9 7 2 3 3" xfId="33614" xr:uid="{D9125714-4F0E-41DB-A3B6-9A48714EE277}"/>
    <cellStyle name="Normal 9 7 2 4" xfId="22586" xr:uid="{5C9991A4-8DD2-4D47-BF28-31E840A4FCC5}"/>
    <cellStyle name="Normal 9 7 2 5" xfId="30704" xr:uid="{9B80F360-6D2C-4100-A500-DEC834801C38}"/>
    <cellStyle name="Normal 9 7 3" xfId="4743" xr:uid="{FAE40399-DEB7-4908-87AB-4DE1FCBB47F8}"/>
    <cellStyle name="Normal 9 7 3 2" xfId="7679" xr:uid="{4D267E54-A0CC-4FC2-9707-62A86A400FC9}"/>
    <cellStyle name="Normal 9 7 3 2 2" xfId="26211" xr:uid="{26B3C06B-0B3B-4E8C-86E6-C9936FD6ACDB}"/>
    <cellStyle name="Normal 9 7 3 2 3" xfId="34329" xr:uid="{3ED8BC0F-1260-4202-8F91-D43BB20D0C3F}"/>
    <cellStyle name="Normal 9 7 3 3" xfId="23303" xr:uid="{9D987563-D238-4410-8177-0D55645FB148}"/>
    <cellStyle name="Normal 9 7 3 4" xfId="31421" xr:uid="{F12E6FDC-8CF5-4D0C-9B67-DE3457777130}"/>
    <cellStyle name="Normal 9 7 4" xfId="6253" xr:uid="{12532C7F-4C6D-40DC-8FC6-3EA959BB2677}"/>
    <cellStyle name="Normal 9 7 4 2" xfId="24785" xr:uid="{801080C9-2EA2-4BBF-B6A6-785FB244D9DB}"/>
    <cellStyle name="Normal 9 7 4 3" xfId="32903" xr:uid="{7446D592-1066-49D9-B5F9-E0530644BD8E}"/>
    <cellStyle name="Normal 9 7 5" xfId="21875" xr:uid="{1EFFBCE1-CC33-4432-BB7E-D8263599F123}"/>
    <cellStyle name="Normal 9 7 6" xfId="29992" xr:uid="{1092B5E1-AB59-4F36-B410-0138BC540787}"/>
    <cellStyle name="Normal 9 8" xfId="11461" xr:uid="{45550267-1509-4983-9A1F-F3CE2DB7476F}"/>
    <cellStyle name="Normal 9 9" xfId="1872" xr:uid="{B5C5F7C2-5811-413B-BF69-F60A97A8A639}"/>
    <cellStyle name="Normal 90" xfId="779" xr:uid="{2A0F38B2-DD87-4034-A429-FDCC1940CDB9}"/>
    <cellStyle name="Normal 90 2" xfId="3070" xr:uid="{9D83FEB9-D0C9-4A8A-A6EA-7DFBC83BEB76}"/>
    <cellStyle name="Normal 90 2 2" xfId="3924" xr:uid="{A7E52A57-7830-4238-AC78-CB23EDB7ACF8}"/>
    <cellStyle name="Normal 90 2 2 2" xfId="5357" xr:uid="{8B95285C-E068-4822-8CA7-95D1B922068C}"/>
    <cellStyle name="Normal 90 2 2 2 2" xfId="8293" xr:uid="{F1D1FD51-DFF0-4DF4-A87D-0AA0C7EA44AE}"/>
    <cellStyle name="Normal 90 2 2 2 2 2" xfId="26825" xr:uid="{4B31C75A-F5BF-47BA-BA65-E41AF8AE88C7}"/>
    <cellStyle name="Normal 90 2 2 2 2 3" xfId="34943" xr:uid="{B7F946C6-F263-4BD1-A20B-CD4E777BB1FD}"/>
    <cellStyle name="Normal 90 2 2 2 3" xfId="23917" xr:uid="{0EA951DA-1DB3-4C62-AD7D-AA25E84A401A}"/>
    <cellStyle name="Normal 90 2 2 2 4" xfId="32035" xr:uid="{C8354254-F446-48B5-A263-6E86FF749993}"/>
    <cellStyle name="Normal 90 2 2 3" xfId="6867" xr:uid="{4E41802E-ECD0-4657-8370-228952C64C74}"/>
    <cellStyle name="Normal 90 2 2 3 2" xfId="25399" xr:uid="{FA34995C-C1F5-41AB-A413-E9EE09117947}"/>
    <cellStyle name="Normal 90 2 2 3 3" xfId="33517" xr:uid="{890525BD-D8F2-44C2-B175-67038C6A1AEA}"/>
    <cellStyle name="Normal 90 2 2 4" xfId="22489" xr:uid="{A0767254-36B1-4547-B898-07F900753EEA}"/>
    <cellStyle name="Normal 90 2 2 5" xfId="30607" xr:uid="{0C861E2D-5E45-4F68-A888-93C88C204708}"/>
    <cellStyle name="Normal 90 2 3" xfId="4646" xr:uid="{076C634F-D377-449B-8E26-48A25C73D6B9}"/>
    <cellStyle name="Normal 90 2 3 2" xfId="7582" xr:uid="{AA1E5128-B501-48CD-A93A-CA37E90E84F9}"/>
    <cellStyle name="Normal 90 2 3 2 2" xfId="26114" xr:uid="{38895FF6-44F8-44B2-9C34-50B7E94EA326}"/>
    <cellStyle name="Normal 90 2 3 2 3" xfId="34232" xr:uid="{11F01881-CA6D-4673-BB5C-B3B7D50EADBC}"/>
    <cellStyle name="Normal 90 2 3 3" xfId="23206" xr:uid="{B6152953-BECB-462B-8F7D-85A7FCB674CF}"/>
    <cellStyle name="Normal 90 2 3 4" xfId="31324" xr:uid="{DC150191-7309-45B6-BB28-E11E07DAA007}"/>
    <cellStyle name="Normal 90 2 4" xfId="6156" xr:uid="{2B67C8F3-20C8-4EB7-9B15-FBB024D1737F}"/>
    <cellStyle name="Normal 90 2 4 2" xfId="24688" xr:uid="{694E75C1-B85F-4D3B-8148-0F164D1C9D98}"/>
    <cellStyle name="Normal 90 2 4 3" xfId="32806" xr:uid="{9BB1F215-E7BD-4AED-80A0-3D8734021F9C}"/>
    <cellStyle name="Normal 90 2 5" xfId="21749" xr:uid="{07E5430E-7764-46CC-B7D5-A4E32A657F63}"/>
    <cellStyle name="Normal 90 2 6" xfId="29865" xr:uid="{B96559DF-62C5-48D6-8A37-92A4BEE0FE56}"/>
    <cellStyle name="Normal 90 3" xfId="2632" xr:uid="{D264519E-58D0-4700-BE98-B07EC8CCBF99}"/>
    <cellStyle name="Normal 91" xfId="1041" xr:uid="{6253AD79-1643-48C5-BC51-5A16D2F360C5}"/>
    <cellStyle name="Normal 91 2" xfId="3062" xr:uid="{0AAB90DA-DEF8-4E91-9123-4C9D93597C2F}"/>
    <cellStyle name="Normal 91 2 2" xfId="3918" xr:uid="{88805475-CA70-481D-8D98-C9BD49240601}"/>
    <cellStyle name="Normal 91 2 2 2" xfId="5351" xr:uid="{562F3AC7-F5B3-49AF-A42E-FD5E915DBD28}"/>
    <cellStyle name="Normal 91 2 2 2 2" xfId="8287" xr:uid="{87B771F2-0844-44BB-B689-8A7B917CFC3B}"/>
    <cellStyle name="Normal 91 2 2 2 2 2" xfId="26819" xr:uid="{1126CF1C-C309-4A2A-B01F-CABF62650862}"/>
    <cellStyle name="Normal 91 2 2 2 2 3" xfId="34937" xr:uid="{94FD165A-5E98-43DA-A70C-5730D5EED369}"/>
    <cellStyle name="Normal 91 2 2 2 3" xfId="23911" xr:uid="{DA6D8157-0DE8-43BA-86AA-71FEE0D35DFD}"/>
    <cellStyle name="Normal 91 2 2 2 4" xfId="32029" xr:uid="{E5033AAE-B719-4309-BAF5-0465F8060A86}"/>
    <cellStyle name="Normal 91 2 2 3" xfId="6861" xr:uid="{BFF1CEAE-410C-400C-A969-E016C183FD4A}"/>
    <cellStyle name="Normal 91 2 2 3 2" xfId="25393" xr:uid="{983505F1-BC0E-4128-AD04-87AA79418EA1}"/>
    <cellStyle name="Normal 91 2 2 3 3" xfId="33511" xr:uid="{0083293C-B521-4D82-8378-E3FFF9B6590E}"/>
    <cellStyle name="Normal 91 2 2 4" xfId="22483" xr:uid="{9ADE11A9-621F-40BD-8B8F-883BBFDF9907}"/>
    <cellStyle name="Normal 91 2 2 5" xfId="30601" xr:uid="{5D345AED-E052-407A-BAF3-1CE53B92EF5E}"/>
    <cellStyle name="Normal 91 2 3" xfId="4640" xr:uid="{A4D8299D-3281-455A-95F2-67375245056C}"/>
    <cellStyle name="Normal 91 2 3 2" xfId="7576" xr:uid="{96B5635D-A8DB-4E22-8069-082E9E07D217}"/>
    <cellStyle name="Normal 91 2 3 2 2" xfId="26108" xr:uid="{56D9B0B2-245F-4E69-8DCF-5947BAE5227A}"/>
    <cellStyle name="Normal 91 2 3 2 3" xfId="34226" xr:uid="{BD7BC404-B18D-4A26-8167-B51983F60BE0}"/>
    <cellStyle name="Normal 91 2 3 3" xfId="23200" xr:uid="{5DA225C5-AD0A-4FBB-AF8E-D8371CA151B6}"/>
    <cellStyle name="Normal 91 2 3 4" xfId="31318" xr:uid="{8217CC97-2282-4D7B-A531-26537319DEBD}"/>
    <cellStyle name="Normal 91 2 4" xfId="6150" xr:uid="{AF6A6241-C9FD-4ACC-8C62-1E133DA4F036}"/>
    <cellStyle name="Normal 91 2 4 2" xfId="24682" xr:uid="{B508BB5E-550E-413B-B0CE-A9D44BC01D37}"/>
    <cellStyle name="Normal 91 2 4 3" xfId="32800" xr:uid="{C3E49883-1148-4AAC-A4CA-CED890B8099F}"/>
    <cellStyle name="Normal 91 2 5" xfId="21742" xr:uid="{21AC44A3-865D-4688-B174-DF9F1FC1660B}"/>
    <cellStyle name="Normal 91 2 6" xfId="29858" xr:uid="{2D9E8C71-CF10-45E5-911B-3A990B1760B7}"/>
    <cellStyle name="Normal 91 3" xfId="2596" xr:uid="{742E98A9-7A98-4F3C-B18E-8FE3BF80813F}"/>
    <cellStyle name="Normal 92" xfId="1097" xr:uid="{C6ECB849-88F1-4715-BB17-C9271C413678}"/>
    <cellStyle name="Normal 92 2" xfId="3036" xr:uid="{70BF5196-25D7-4B1E-8007-28DE92ADFC3B}"/>
    <cellStyle name="Normal 92 2 2" xfId="3898" xr:uid="{FDED1A19-8B42-4083-A963-124590381EF6}"/>
    <cellStyle name="Normal 92 2 2 2" xfId="5331" xr:uid="{03605191-A676-413B-8287-CF2E85CA20DF}"/>
    <cellStyle name="Normal 92 2 2 2 2" xfId="8267" xr:uid="{419CC8E2-6C8A-4083-87DC-85F7B40E3846}"/>
    <cellStyle name="Normal 92 2 2 2 2 2" xfId="26799" xr:uid="{B7B0B44C-20DE-483D-AD30-4AC14108EB01}"/>
    <cellStyle name="Normal 92 2 2 2 2 3" xfId="34917" xr:uid="{2D4657B2-25A1-4C40-87A9-E5CE8E7792ED}"/>
    <cellStyle name="Normal 92 2 2 2 3" xfId="23891" xr:uid="{F52E9FFA-25A8-4C58-A549-AD0835AD1010}"/>
    <cellStyle name="Normal 92 2 2 2 4" xfId="32009" xr:uid="{7582915B-D7E1-4E1A-8CCF-E5373EA1ECA5}"/>
    <cellStyle name="Normal 92 2 2 3" xfId="6841" xr:uid="{02CA2E21-20E6-4681-86E1-35F5331FDCC2}"/>
    <cellStyle name="Normal 92 2 2 3 2" xfId="25373" xr:uid="{E8797B31-31E6-49CE-A972-3C0F70157E24}"/>
    <cellStyle name="Normal 92 2 2 3 3" xfId="33491" xr:uid="{10AD6F2F-B059-4699-BC59-73178DB5C10E}"/>
    <cellStyle name="Normal 92 2 2 4" xfId="22463" xr:uid="{99AD5303-4E33-49FD-AF87-106C94327192}"/>
    <cellStyle name="Normal 92 2 2 5" xfId="30581" xr:uid="{71907BCF-C18C-4442-9A2A-D6B9EBA8AE66}"/>
    <cellStyle name="Normal 92 2 3" xfId="4620" xr:uid="{29F0B9E2-236E-4BE9-8C4D-52E52093F69F}"/>
    <cellStyle name="Normal 92 2 3 2" xfId="7556" xr:uid="{5CC7F8C9-6291-4C7F-AB29-EF91F9725A77}"/>
    <cellStyle name="Normal 92 2 3 2 2" xfId="26088" xr:uid="{FB641699-9E7D-4E39-B013-A49D3FEF4BD9}"/>
    <cellStyle name="Normal 92 2 3 2 3" xfId="34206" xr:uid="{C92BEC75-DC94-4574-8165-0D478434E393}"/>
    <cellStyle name="Normal 92 2 3 3" xfId="23180" xr:uid="{14164B22-B9B8-4748-8ED9-4A73A592500B}"/>
    <cellStyle name="Normal 92 2 3 4" xfId="31298" xr:uid="{96BF0C3D-95FA-4351-A48B-289976FA870E}"/>
    <cellStyle name="Normal 92 2 4" xfId="6130" xr:uid="{E8C46159-9854-4F68-8521-680AE79595BF}"/>
    <cellStyle name="Normal 92 2 4 2" xfId="24662" xr:uid="{41B2C980-8E7E-4525-9459-ECFF7C86DFEB}"/>
    <cellStyle name="Normal 92 2 4 3" xfId="32780" xr:uid="{D1B55B82-911F-4BF5-AA1A-09944DF340E3}"/>
    <cellStyle name="Normal 92 2 5" xfId="21719" xr:uid="{F88C7472-3E1D-4D2C-AA1F-E5F1D039DFF6}"/>
    <cellStyle name="Normal 92 2 6" xfId="29835" xr:uid="{16292FC3-5C49-4C16-AB3D-58C72EFF115A}"/>
    <cellStyle name="Normal 92 3" xfId="3593" xr:uid="{3C7DBD7D-1025-4344-BEA4-84961DADBB0F}"/>
    <cellStyle name="Normal 92 3 2" xfId="5027" xr:uid="{1A095CDE-46B7-493A-9FC4-807DC2324D3A}"/>
    <cellStyle name="Normal 92 3 2 2" xfId="7963" xr:uid="{274E99B5-38CB-4529-9A69-E1B4FE34191F}"/>
    <cellStyle name="Normal 92 3 2 2 2" xfId="26495" xr:uid="{9F3D9CFC-3D55-449F-9F50-DE84B4BE3D89}"/>
    <cellStyle name="Normal 92 3 2 2 3" xfId="34613" xr:uid="{FE90D22E-A133-4540-AECB-D25B6E3DFEA9}"/>
    <cellStyle name="Normal 92 3 2 3" xfId="23587" xr:uid="{2933364B-878D-484C-A324-665F4FD0F7EA}"/>
    <cellStyle name="Normal 92 3 2 4" xfId="31705" xr:uid="{5B756DFC-EA9D-4BFC-8518-EF5F89A81455}"/>
    <cellStyle name="Normal 92 3 3" xfId="6537" xr:uid="{4E825D88-30A0-4183-9AA8-216C76BD3315}"/>
    <cellStyle name="Normal 92 3 3 2" xfId="25069" xr:uid="{B9C3B72E-A7CA-4839-87BB-CF2473DCEB26}"/>
    <cellStyle name="Normal 92 3 3 3" xfId="33187" xr:uid="{8AA4F638-FF8F-468E-ABC5-E2B2CD4F6279}"/>
    <cellStyle name="Normal 92 3 4" xfId="22159" xr:uid="{7758F800-AB84-4FD5-AC0E-4A7E8C891BED}"/>
    <cellStyle name="Normal 92 3 5" xfId="30277" xr:uid="{48034256-872F-4F6B-BCB5-BCE13771A8F6}"/>
    <cellStyle name="Normal 92 4" xfId="4316" xr:uid="{58F70125-0DCC-4C60-9B58-C31787E1FCDA}"/>
    <cellStyle name="Normal 92 4 2" xfId="7252" xr:uid="{5BE3580D-E00C-4505-96F5-D65198172493}"/>
    <cellStyle name="Normal 92 4 2 2" xfId="25784" xr:uid="{9E1C467C-C86E-4DAC-8084-4BDF99A676FE}"/>
    <cellStyle name="Normal 92 4 2 3" xfId="33902" xr:uid="{19917DAD-2D49-4A4C-8CA1-ABFF54319492}"/>
    <cellStyle name="Normal 92 4 3" xfId="22876" xr:uid="{25B08054-BE38-407B-A461-84D368FFD11A}"/>
    <cellStyle name="Normal 92 4 4" xfId="30994" xr:uid="{9BE2F013-307F-4497-A0D9-BE955DD40207}"/>
    <cellStyle name="Normal 92 5" xfId="5826" xr:uid="{34DE50C1-AB6D-4A3E-8B94-7214F2A11403}"/>
    <cellStyle name="Normal 92 5 2" xfId="24358" xr:uid="{14AD89C1-51C5-4056-B6EB-506B73971239}"/>
    <cellStyle name="Normal 92 5 3" xfId="32476" xr:uid="{5644528C-1524-4340-983E-E3AB583ACE63}"/>
    <cellStyle name="Normal 92 6" xfId="2600" xr:uid="{BB53B141-CEF3-4156-ACE4-6DB7AC749D84}"/>
    <cellStyle name="Normal 92 6 2" xfId="21393" xr:uid="{3C50BA36-BD5C-475C-95EE-E016A3E946AD}"/>
    <cellStyle name="Normal 92 6 3" xfId="29510" xr:uid="{434B1DFA-CE8E-47AB-9CB6-0EE27EDBF295}"/>
    <cellStyle name="Normal 93" xfId="1088" xr:uid="{CAE9B659-83A9-4DE6-A3EB-047AD0E12BF9}"/>
    <cellStyle name="Normal 93 2" xfId="3024" xr:uid="{64FBF9E1-749C-4990-8144-FEA05305AB1E}"/>
    <cellStyle name="Normal 93 2 2" xfId="3888" xr:uid="{3F2F949E-0E55-443C-9CAD-268F758D8065}"/>
    <cellStyle name="Normal 93 2 2 2" xfId="5321" xr:uid="{3A3010BE-945C-4BBA-BE27-A62BB40D142C}"/>
    <cellStyle name="Normal 93 2 2 2 2" xfId="8257" xr:uid="{38DEADF8-D89D-42D5-9ACF-103686A74A76}"/>
    <cellStyle name="Normal 93 2 2 2 2 2" xfId="26789" xr:uid="{A7DE2F32-A1C9-4182-AD51-29CD382B8A21}"/>
    <cellStyle name="Normal 93 2 2 2 2 3" xfId="34907" xr:uid="{37CB22BA-AB24-45EA-8AB4-07DD5BC62EDE}"/>
    <cellStyle name="Normal 93 2 2 2 3" xfId="23881" xr:uid="{68C8EEF6-06DA-408B-BA5B-6EB57A08DB2C}"/>
    <cellStyle name="Normal 93 2 2 2 4" xfId="31999" xr:uid="{ADC87CCC-69A6-47BA-9686-AB29DFBC33E2}"/>
    <cellStyle name="Normal 93 2 2 3" xfId="6831" xr:uid="{6E5E31BD-581E-4FEA-A5D4-5C24EDB1EAEB}"/>
    <cellStyle name="Normal 93 2 2 3 2" xfId="25363" xr:uid="{DE386475-34AB-4AA5-878B-AF4BFF140336}"/>
    <cellStyle name="Normal 93 2 2 3 3" xfId="33481" xr:uid="{7D57DE16-227E-4D10-8719-D90B46B578F1}"/>
    <cellStyle name="Normal 93 2 2 4" xfId="22453" xr:uid="{C5B1CD8A-1B06-4CAF-9A62-48089BEE530D}"/>
    <cellStyle name="Normal 93 2 2 5" xfId="30571" xr:uid="{96D8EE46-E082-4C37-93B5-AD88EDBDDD05}"/>
    <cellStyle name="Normal 93 2 3" xfId="4610" xr:uid="{E8D759A0-2510-4AD3-A219-035689630455}"/>
    <cellStyle name="Normal 93 2 3 2" xfId="7546" xr:uid="{04AAFF54-E7D9-4225-9BF2-0839E8D85F62}"/>
    <cellStyle name="Normal 93 2 3 2 2" xfId="26078" xr:uid="{3E7B98DB-A488-4EB4-8A22-82771C7CD60F}"/>
    <cellStyle name="Normal 93 2 3 2 3" xfId="34196" xr:uid="{E07645F7-2822-47DE-8D12-FE55C3842E37}"/>
    <cellStyle name="Normal 93 2 3 3" xfId="23170" xr:uid="{06EBD977-3008-4DB0-B69E-A9022DEF44B3}"/>
    <cellStyle name="Normal 93 2 3 4" xfId="31288" xr:uid="{726D2A16-6124-4C14-8629-7C1E4E02EC6B}"/>
    <cellStyle name="Normal 93 2 4" xfId="6120" xr:uid="{7B88F5D1-E454-4C70-8223-C50A92B3BA19}"/>
    <cellStyle name="Normal 93 2 4 2" xfId="24652" xr:uid="{BA688BD7-D293-4690-94CD-B54E7BE28AAA}"/>
    <cellStyle name="Normal 93 2 4 3" xfId="32770" xr:uid="{0AD3CCEF-0DC4-4E61-AD2A-4F48F78F1DF1}"/>
    <cellStyle name="Normal 93 2 5" xfId="21709" xr:uid="{99A0DD57-6AF8-4094-BBD0-F2BEBE9888F4}"/>
    <cellStyle name="Normal 93 2 6" xfId="29825" xr:uid="{1B858300-531E-4CAD-8863-CD22D43086BF}"/>
    <cellStyle name="Normal 93 3" xfId="2602" xr:uid="{66441EA2-4AB1-4620-BC4E-86484EC5AE92}"/>
    <cellStyle name="Normal 94" xfId="1107" xr:uid="{F68DE37A-E022-4A38-A110-BA17194C3187}"/>
    <cellStyle name="Normal 94 2" xfId="3041" xr:uid="{3BB76436-2EA8-4021-A6F8-252FB75D0E94}"/>
    <cellStyle name="Normal 94 2 2" xfId="3903" xr:uid="{D91D35CB-5F81-43B8-8D23-75526B883AC0}"/>
    <cellStyle name="Normal 94 2 2 2" xfId="5336" xr:uid="{B57EBCBC-BA00-45D5-A37A-624E9FBBAF0F}"/>
    <cellStyle name="Normal 94 2 2 2 2" xfId="8272" xr:uid="{E3BEE594-4B36-4FA0-A299-5119300BACF8}"/>
    <cellStyle name="Normal 94 2 2 2 2 2" xfId="26804" xr:uid="{F1EB9C4D-1FCF-4727-82CF-ACFA0C0D4AA8}"/>
    <cellStyle name="Normal 94 2 2 2 2 3" xfId="34922" xr:uid="{81D0673A-902D-489E-BDD0-4E680EA3EE94}"/>
    <cellStyle name="Normal 94 2 2 2 3" xfId="23896" xr:uid="{B3FDF40D-E809-4409-B618-4BAF9A33207B}"/>
    <cellStyle name="Normal 94 2 2 2 4" xfId="32014" xr:uid="{03C5E7BF-4B02-4E07-A8EE-178F2D4AD450}"/>
    <cellStyle name="Normal 94 2 2 3" xfId="6846" xr:uid="{C490D234-858A-4544-AF1A-8BE155ADBA4E}"/>
    <cellStyle name="Normal 94 2 2 3 2" xfId="25378" xr:uid="{D86659E9-E05E-4D07-AFA4-6C184C44D6C6}"/>
    <cellStyle name="Normal 94 2 2 3 3" xfId="33496" xr:uid="{47546FFD-E81F-4CC0-801A-E4A7758B0E7B}"/>
    <cellStyle name="Normal 94 2 2 4" xfId="22468" xr:uid="{EFEB508E-E401-46EC-AE1C-84C439893DC3}"/>
    <cellStyle name="Normal 94 2 2 5" xfId="30586" xr:uid="{D26D7E61-F0A4-418F-A3CB-F5C18C1E58F0}"/>
    <cellStyle name="Normal 94 2 3" xfId="4625" xr:uid="{65A9EAB1-D285-475D-B6D0-4AA87F171716}"/>
    <cellStyle name="Normal 94 2 3 2" xfId="7561" xr:uid="{9CA862EE-1E37-4F8E-BF77-32AD004126C9}"/>
    <cellStyle name="Normal 94 2 3 2 2" xfId="26093" xr:uid="{F226F0E9-F4AF-4493-8BA9-F8FE1799E6A9}"/>
    <cellStyle name="Normal 94 2 3 2 3" xfId="34211" xr:uid="{F8D94F0E-9C6A-4752-BC0C-2D6D35BD4858}"/>
    <cellStyle name="Normal 94 2 3 3" xfId="23185" xr:uid="{6865E88A-40F3-424A-B8DA-82FAEFC432E8}"/>
    <cellStyle name="Normal 94 2 3 4" xfId="31303" xr:uid="{FEAF753E-3E09-4632-BDBE-67D5C0913402}"/>
    <cellStyle name="Normal 94 2 4" xfId="6135" xr:uid="{278E2AC5-98FF-46B2-923A-20A1BBC9DF0F}"/>
    <cellStyle name="Normal 94 2 4 2" xfId="24667" xr:uid="{DD111468-FEB0-4AE2-9982-1180EDDB4C6F}"/>
    <cellStyle name="Normal 94 2 4 3" xfId="32785" xr:uid="{73D286F2-1DE8-4590-B381-A1C395D79627}"/>
    <cellStyle name="Normal 94 2 5" xfId="21724" xr:uid="{2AED1D69-98CA-498C-BAD6-F60BA29157DD}"/>
    <cellStyle name="Normal 94 2 6" xfId="29840" xr:uid="{F92256A3-69D4-4E3B-B245-14C796D240ED}"/>
    <cellStyle name="Normal 95" xfId="1115" xr:uid="{E3216D01-0DF3-48A3-AC24-76859B06C026}"/>
    <cellStyle name="Normal 95 2" xfId="3053" xr:uid="{70EAB02A-7084-4A66-BC14-278730E7FC59}"/>
    <cellStyle name="Normal 95 2 2" xfId="3912" xr:uid="{AAA65B3E-2004-4C87-A738-D37B8DE80B79}"/>
    <cellStyle name="Normal 95 2 2 2" xfId="5345" xr:uid="{D108DDE8-C322-4BFC-A162-149305A5ECA4}"/>
    <cellStyle name="Normal 95 2 2 2 2" xfId="8281" xr:uid="{42C57DB1-D797-401A-8E83-D54B3A788CDB}"/>
    <cellStyle name="Normal 95 2 2 2 2 2" xfId="26813" xr:uid="{7E900D24-548A-4BA7-BD38-9A89E695754B}"/>
    <cellStyle name="Normal 95 2 2 2 2 3" xfId="34931" xr:uid="{E5752601-A90D-433C-A687-6114A95BE74F}"/>
    <cellStyle name="Normal 95 2 2 2 3" xfId="23905" xr:uid="{D5959827-8E50-4D61-9BCF-0889023B88B6}"/>
    <cellStyle name="Normal 95 2 2 2 4" xfId="32023" xr:uid="{4A20C5DE-CA1F-4D4C-B8A1-E93CE4413750}"/>
    <cellStyle name="Normal 95 2 2 3" xfId="6855" xr:uid="{B57FED0B-AEA0-401C-9A0E-B3F2E4EE0CA4}"/>
    <cellStyle name="Normal 95 2 2 3 2" xfId="25387" xr:uid="{B89B0BBD-F732-4575-A3CF-66532328AFEC}"/>
    <cellStyle name="Normal 95 2 2 3 3" xfId="33505" xr:uid="{2E0019D5-C369-40C2-BDE9-C9B131A90CA8}"/>
    <cellStyle name="Normal 95 2 2 4" xfId="22477" xr:uid="{01F0ED9A-D4B2-4B34-B3B1-D6F2D4C33625}"/>
    <cellStyle name="Normal 95 2 2 5" xfId="30595" xr:uid="{37312D05-F267-441C-BC7E-F4AC119B14EC}"/>
    <cellStyle name="Normal 95 2 3" xfId="4634" xr:uid="{3D3F13D6-7BC6-4FD4-9197-906AE61D523A}"/>
    <cellStyle name="Normal 95 2 3 2" xfId="7570" xr:uid="{4CB25A75-086F-41F2-A599-D9F0960A1A53}"/>
    <cellStyle name="Normal 95 2 3 2 2" xfId="26102" xr:uid="{F1E7C88A-6872-4C86-8E9D-61B3F28EEBC6}"/>
    <cellStyle name="Normal 95 2 3 2 3" xfId="34220" xr:uid="{6667F127-9CFA-42CC-B8D2-9204756A288E}"/>
    <cellStyle name="Normal 95 2 3 3" xfId="23194" xr:uid="{0F2A765B-BDA6-4380-A0A5-759ECAD7A0D5}"/>
    <cellStyle name="Normal 95 2 3 4" xfId="31312" xr:uid="{8025AA2A-9868-4860-9B04-4CF0AE0DC891}"/>
    <cellStyle name="Normal 95 2 4" xfId="6144" xr:uid="{AFD8EB02-43FB-4DF6-8980-4E082C803C50}"/>
    <cellStyle name="Normal 95 2 4 2" xfId="24676" xr:uid="{3EC10EDA-D60A-451F-A39A-194204494752}"/>
    <cellStyle name="Normal 95 2 4 3" xfId="32794" xr:uid="{73444C09-FDCC-4210-BADA-8F991477DDE1}"/>
    <cellStyle name="Normal 95 2 5" xfId="21735" xr:uid="{031E7080-E2AE-4AE5-B66F-13F47AFCDC70}"/>
    <cellStyle name="Normal 95 2 6" xfId="29851" xr:uid="{DBEF2F77-78D7-4A67-9D30-636847BE6E3C}"/>
    <cellStyle name="Normal 96" xfId="1127" xr:uid="{AC2FFFE4-6DBE-453E-8E50-BCDE6DADCC35}"/>
    <cellStyle name="Normal 96 2" xfId="3061" xr:uid="{E5320A72-00AC-4C8F-91C3-A63FCAA5F5A7}"/>
    <cellStyle name="Normal 96 2 2" xfId="3917" xr:uid="{103ADD97-DC9D-4317-B6BC-142BDFDDE23A}"/>
    <cellStyle name="Normal 96 2 2 2" xfId="5350" xr:uid="{A4F81683-B74A-40EA-80FD-55AA1BF782B2}"/>
    <cellStyle name="Normal 96 2 2 2 2" xfId="8286" xr:uid="{432BDF25-0219-44FF-AAD1-C8AB7F49A1AF}"/>
    <cellStyle name="Normal 96 2 2 2 2 2" xfId="26818" xr:uid="{0E79D486-0BFA-4654-8316-CE5DBFEED7B1}"/>
    <cellStyle name="Normal 96 2 2 2 2 3" xfId="34936" xr:uid="{E8902F69-193C-45F2-A494-D433EB6FDC1B}"/>
    <cellStyle name="Normal 96 2 2 2 3" xfId="23910" xr:uid="{43C7B8B8-9E65-41FB-9148-C61BAF6BDE77}"/>
    <cellStyle name="Normal 96 2 2 2 4" xfId="32028" xr:uid="{ADB92EF6-91B6-49C1-AAAE-5CA216450F46}"/>
    <cellStyle name="Normal 96 2 2 3" xfId="6860" xr:uid="{BFB3D619-1B3D-40BC-8D9D-D64A32095887}"/>
    <cellStyle name="Normal 96 2 2 3 2" xfId="25392" xr:uid="{AA317AAB-8853-46E3-9020-F81374103D9F}"/>
    <cellStyle name="Normal 96 2 2 3 3" xfId="33510" xr:uid="{75E8FB24-61FE-4FDD-9CAF-8C4700FF5CDB}"/>
    <cellStyle name="Normal 96 2 2 4" xfId="22482" xr:uid="{1D1F2DD5-F693-462E-8384-90860EDC783D}"/>
    <cellStyle name="Normal 96 2 2 5" xfId="30600" xr:uid="{C3D1ABD8-7C1B-4A4D-B8A5-BA9795442BA4}"/>
    <cellStyle name="Normal 96 2 3" xfId="4639" xr:uid="{60B4F522-A744-47F3-9607-99418A91E2D8}"/>
    <cellStyle name="Normal 96 2 3 2" xfId="7575" xr:uid="{D74BD2D7-61AC-4BE6-B5EC-5CD6C90A17BE}"/>
    <cellStyle name="Normal 96 2 3 2 2" xfId="26107" xr:uid="{C32F6ACD-A66A-495B-B29D-EE9599102C5A}"/>
    <cellStyle name="Normal 96 2 3 2 3" xfId="34225" xr:uid="{3F396F05-E8F9-4A51-862B-E204B889EBCA}"/>
    <cellStyle name="Normal 96 2 3 3" xfId="23199" xr:uid="{4391D348-861E-4A42-B8A0-3DBFF65D46CC}"/>
    <cellStyle name="Normal 96 2 3 4" xfId="31317" xr:uid="{59F71947-28F4-4B64-8B91-D15297356AB5}"/>
    <cellStyle name="Normal 96 2 4" xfId="6149" xr:uid="{4E972B0C-1ECA-4A31-831C-A39ADAD4E109}"/>
    <cellStyle name="Normal 96 2 4 2" xfId="24681" xr:uid="{DCBED32C-B047-4AF8-ABD7-788A91C8B768}"/>
    <cellStyle name="Normal 96 2 4 3" xfId="32799" xr:uid="{86A3C221-8640-45A9-9586-CD2A79C4FD42}"/>
    <cellStyle name="Normal 96 2 5" xfId="21741" xr:uid="{BAA3776B-ED04-4800-9113-1169B33EA38D}"/>
    <cellStyle name="Normal 96 2 6" xfId="29857" xr:uid="{A2B9868F-ADFE-458F-8ACF-D49E056C5345}"/>
    <cellStyle name="Normal 97" xfId="1129" xr:uid="{2CFB9315-5EF1-4D30-932F-E6E39B615776}"/>
    <cellStyle name="Normal 97 2" xfId="3026" xr:uid="{2DB62340-31C9-45FE-8C39-FECA3C3FCEBA}"/>
    <cellStyle name="Normal 97 2 2" xfId="3890" xr:uid="{4569D979-A79C-46D5-89FA-759DA72C4773}"/>
    <cellStyle name="Normal 97 2 2 2" xfId="5323" xr:uid="{66D16A79-5712-4553-B433-9C1A38A6528C}"/>
    <cellStyle name="Normal 97 2 2 2 2" xfId="8259" xr:uid="{57BFE474-1470-46EB-93E1-727F9D54869C}"/>
    <cellStyle name="Normal 97 2 2 2 2 2" xfId="26791" xr:uid="{BE8102C7-0EB8-4AEF-BBE1-341EF1B44660}"/>
    <cellStyle name="Normal 97 2 2 2 2 3" xfId="34909" xr:uid="{FEF25CFB-25C9-42FB-AF61-25A28357790C}"/>
    <cellStyle name="Normal 97 2 2 2 3" xfId="23883" xr:uid="{FBA5FEE4-873D-4009-9570-27C2FBA4BA22}"/>
    <cellStyle name="Normal 97 2 2 2 4" xfId="32001" xr:uid="{383CAFA3-0017-443F-BA53-36F1BA3880F2}"/>
    <cellStyle name="Normal 97 2 2 3" xfId="6833" xr:uid="{B805AAFB-3A2B-4BF0-902D-6F86A586D5E3}"/>
    <cellStyle name="Normal 97 2 2 3 2" xfId="25365" xr:uid="{D0A7DFDD-DE5D-4F5E-B03E-1F5AAA2A0BB5}"/>
    <cellStyle name="Normal 97 2 2 3 3" xfId="33483" xr:uid="{BC1A1B1E-10A1-49A1-BC88-3507A953FFDD}"/>
    <cellStyle name="Normal 97 2 2 4" xfId="22455" xr:uid="{A06DBCCE-8306-4EB2-B945-FE4376C3819C}"/>
    <cellStyle name="Normal 97 2 2 5" xfId="30573" xr:uid="{42CB91EF-2903-4104-9EF3-5A5651699D69}"/>
    <cellStyle name="Normal 97 2 3" xfId="4612" xr:uid="{6A32DE1E-E589-4CEC-B418-08FBC5095F88}"/>
    <cellStyle name="Normal 97 2 3 2" xfId="7548" xr:uid="{D2A2DDB7-03DD-4A4E-8D1F-977289FA2727}"/>
    <cellStyle name="Normal 97 2 3 2 2" xfId="26080" xr:uid="{1D069688-8E9C-4701-BBE8-DF17F4FF8A37}"/>
    <cellStyle name="Normal 97 2 3 2 3" xfId="34198" xr:uid="{A212C9E8-D2B9-4497-9013-D99DFFF0E456}"/>
    <cellStyle name="Normal 97 2 3 3" xfId="23172" xr:uid="{78218931-99FF-42BE-AD69-AEB3E87D4536}"/>
    <cellStyle name="Normal 97 2 3 4" xfId="31290" xr:uid="{16485B95-003F-4D17-832E-3D737571BB06}"/>
    <cellStyle name="Normal 97 2 4" xfId="6122" xr:uid="{CE667397-56F8-45F8-9D66-876126EE44E1}"/>
    <cellStyle name="Normal 97 2 4 2" xfId="24654" xr:uid="{91C46BB6-9DB7-459D-8299-24C49BF760C2}"/>
    <cellStyle name="Normal 97 2 4 3" xfId="32772" xr:uid="{55327791-ABBD-4805-8826-3B903F4EE084}"/>
    <cellStyle name="Normal 97 2 5" xfId="21711" xr:uid="{6253E8D3-F195-4B2D-86CF-23BF31512579}"/>
    <cellStyle name="Normal 97 2 6" xfId="29827" xr:uid="{61792AD8-22AE-464D-9038-84C10658DACC}"/>
    <cellStyle name="Normal 98" xfId="1135" xr:uid="{85497965-DA0E-49AF-8B67-0B8300EF6055}"/>
    <cellStyle name="Normal 98 2" xfId="3074" xr:uid="{99FAF356-25F1-43A8-863D-AA77C64D2FFA}"/>
    <cellStyle name="Normal 98 2 2" xfId="3927" xr:uid="{C2561D8D-E652-4A15-8D1B-8B61B156AC8A}"/>
    <cellStyle name="Normal 98 2 2 2" xfId="5360" xr:uid="{7835BBB9-94EA-4E48-842A-8D12089FA321}"/>
    <cellStyle name="Normal 98 2 2 2 2" xfId="8296" xr:uid="{5A096025-7120-4DAD-99B9-968620699E27}"/>
    <cellStyle name="Normal 98 2 2 2 2 2" xfId="26828" xr:uid="{59465594-33DC-4471-8C8C-0AF3EB247613}"/>
    <cellStyle name="Normal 98 2 2 2 2 3" xfId="34946" xr:uid="{64A3488D-5C58-41A2-9028-0BC9F386A05D}"/>
    <cellStyle name="Normal 98 2 2 2 3" xfId="23920" xr:uid="{0ED30352-4BFA-4CAF-AF9F-2BEE92DC5AB7}"/>
    <cellStyle name="Normal 98 2 2 2 4" xfId="32038" xr:uid="{E06BF643-3ADA-4C1B-92C8-F5E94CD2858F}"/>
    <cellStyle name="Normal 98 2 2 3" xfId="6870" xr:uid="{2F1AAD65-DEA5-4C5D-8F18-EEFDF5EDAC84}"/>
    <cellStyle name="Normal 98 2 2 3 2" xfId="25402" xr:uid="{FFEC34C1-F409-4AA7-81F3-623AF0175DC5}"/>
    <cellStyle name="Normal 98 2 2 3 3" xfId="33520" xr:uid="{0E128D8F-FB2C-4B36-B55D-8A2F962456D4}"/>
    <cellStyle name="Normal 98 2 2 4" xfId="22492" xr:uid="{C2AA5600-3FF8-43A4-8473-FB70053D1B2D}"/>
    <cellStyle name="Normal 98 2 2 5" xfId="30610" xr:uid="{71E9C415-5962-462B-A104-F5A67A527619}"/>
    <cellStyle name="Normal 98 2 3" xfId="4649" xr:uid="{E36A2432-BC48-497C-8D28-568ED79478EF}"/>
    <cellStyle name="Normal 98 2 3 2" xfId="7585" xr:uid="{2AD73934-02E0-4982-94B7-8AB16A8A4E20}"/>
    <cellStyle name="Normal 98 2 3 2 2" xfId="26117" xr:uid="{93331A73-BF9B-4885-A7C6-D5A6EFEE6427}"/>
    <cellStyle name="Normal 98 2 3 2 3" xfId="34235" xr:uid="{5DD1C9F1-AA6F-407C-B586-DFD44408B5F3}"/>
    <cellStyle name="Normal 98 2 3 3" xfId="23209" xr:uid="{B32769D7-EB1E-45D2-B023-4AF2AA9BFEB1}"/>
    <cellStyle name="Normal 98 2 3 4" xfId="31327" xr:uid="{F27F09E8-BEC5-444D-BDA4-B9FA898BCEDE}"/>
    <cellStyle name="Normal 98 2 4" xfId="6159" xr:uid="{1BA72397-4C42-4930-ACBD-84A885E6C197}"/>
    <cellStyle name="Normal 98 2 4 2" xfId="24691" xr:uid="{DCE0BD8F-790D-48C7-95D0-3B4CEE46500C}"/>
    <cellStyle name="Normal 98 2 4 3" xfId="32809" xr:uid="{0E4B3C65-C220-4BE6-9DBD-3B915992215D}"/>
    <cellStyle name="Normal 98 2 5" xfId="21752" xr:uid="{0CD06681-F417-470D-8130-BC0C2636EABD}"/>
    <cellStyle name="Normal 98 2 6" xfId="29868" xr:uid="{7317DE2D-1DCB-4ECA-8ACC-1C37399D7BFA}"/>
    <cellStyle name="Normal 99" xfId="1145" xr:uid="{23C582ED-BAF0-44CF-B22E-2E9E9628AF6A}"/>
    <cellStyle name="Normal 99 2" xfId="3076" xr:uid="{1A7BE678-BE56-4260-90A1-2B85BBBE2028}"/>
    <cellStyle name="Normal 99 2 2" xfId="3929" xr:uid="{9ECE77F4-25AB-45B2-A745-8F9E83C8467E}"/>
    <cellStyle name="Normal 99 2 2 2" xfId="5362" xr:uid="{658B46F5-7CBE-4254-A201-5DAC7963CDF2}"/>
    <cellStyle name="Normal 99 2 2 2 2" xfId="8298" xr:uid="{5F58BF4A-A01C-4DD2-B01F-8AC4600E0DF0}"/>
    <cellStyle name="Normal 99 2 2 2 2 2" xfId="26830" xr:uid="{15FDEBDE-1482-4EC8-B058-117796B34B5C}"/>
    <cellStyle name="Normal 99 2 2 2 2 3" xfId="34948" xr:uid="{56163837-0706-4306-9E81-60AB1B24EC23}"/>
    <cellStyle name="Normal 99 2 2 2 3" xfId="23922" xr:uid="{F50C7A79-6E80-4E6D-BDF6-5DB1586BE0BF}"/>
    <cellStyle name="Normal 99 2 2 2 4" xfId="32040" xr:uid="{4D6B6FF4-C5C2-4679-84C0-46B00A731900}"/>
    <cellStyle name="Normal 99 2 2 3" xfId="6872" xr:uid="{4274A70A-C9C9-48B8-AE19-40CEA9E5DF57}"/>
    <cellStyle name="Normal 99 2 2 3 2" xfId="25404" xr:uid="{A2C3D9B5-3944-4D6F-BDFD-FA3361FC02BE}"/>
    <cellStyle name="Normal 99 2 2 3 3" xfId="33522" xr:uid="{955D6E7A-619D-434F-B111-F01740487C56}"/>
    <cellStyle name="Normal 99 2 2 4" xfId="22494" xr:uid="{FCA411FC-C9ED-4D23-A04C-6E38B5E4063D}"/>
    <cellStyle name="Normal 99 2 2 5" xfId="30612" xr:uid="{EFA8AFA3-2349-4528-8EC1-73FFA3BBB696}"/>
    <cellStyle name="Normal 99 2 3" xfId="4651" xr:uid="{749E117D-12E0-4EDD-B09C-0C8FEE808153}"/>
    <cellStyle name="Normal 99 2 3 2" xfId="7587" xr:uid="{913FED75-B4E6-4689-B87B-363BB332E556}"/>
    <cellStyle name="Normal 99 2 3 2 2" xfId="26119" xr:uid="{5FE8B00B-ABC5-4A75-BA23-40EE02E2B5D0}"/>
    <cellStyle name="Normal 99 2 3 2 3" xfId="34237" xr:uid="{060AE716-93B1-454A-AD20-FF5426863E84}"/>
    <cellStyle name="Normal 99 2 3 3" xfId="23211" xr:uid="{1E41CFB2-853B-4D78-B23A-A13E0A05C36A}"/>
    <cellStyle name="Normal 99 2 3 4" xfId="31329" xr:uid="{E264C652-157D-4C92-BB0D-781A6CC5E95D}"/>
    <cellStyle name="Normal 99 2 4" xfId="6161" xr:uid="{2616846D-6FDD-485B-AFD8-9497EDF3B5C6}"/>
    <cellStyle name="Normal 99 2 4 2" xfId="24693" xr:uid="{FAA1B274-7ACC-4418-9C81-BF4AEC6BC56C}"/>
    <cellStyle name="Normal 99 2 4 3" xfId="32811" xr:uid="{5BF1C4A2-438B-4E2A-9D4E-0C893D3051D3}"/>
    <cellStyle name="Normal 99 2 5" xfId="21754" xr:uid="{6B56D626-1D26-40F9-9E15-5C115582F051}"/>
    <cellStyle name="Normal 99 2 6" xfId="29870" xr:uid="{FD154173-E70C-4366-B473-79B121B53AD4}"/>
    <cellStyle name="Normale_9639A02C" xfId="1969" xr:uid="{5B6FD978-4D0F-4A61-A744-70806C80ED45}"/>
    <cellStyle name="Note 10" xfId="2805" xr:uid="{33A8A2F4-2544-4EF5-B3EA-3A3936B6D1B2}"/>
    <cellStyle name="Note 10 10" xfId="12151" xr:uid="{9B12A504-8565-4973-BF1B-BE5B419B61E2}"/>
    <cellStyle name="Note 10 11" xfId="15311" xr:uid="{5F02869E-94EB-42B2-99C3-929B3D4F8C03}"/>
    <cellStyle name="Note 10 12" xfId="15061" xr:uid="{9C09A97F-74EA-4D7D-A3CA-B14087C6B181}"/>
    <cellStyle name="Note 10 13" xfId="15056" xr:uid="{D812DECC-FEFF-4204-B55B-697FE87977CB}"/>
    <cellStyle name="Note 10 14" xfId="14238" xr:uid="{7FD8B60C-FECC-4D1F-9AAF-8B1BFF92DF46}"/>
    <cellStyle name="Note 10 15" xfId="12628" xr:uid="{B9FFAFC7-309F-48B6-8B85-2C1272D89933}"/>
    <cellStyle name="Note 10 16" xfId="14634" xr:uid="{BFE9E060-7A5C-4010-890D-BF6016295EE6}"/>
    <cellStyle name="Note 10 17" xfId="17228" xr:uid="{62F0599B-2DC8-4667-BDDC-58C98E339A66}"/>
    <cellStyle name="Note 10 18" xfId="15345" xr:uid="{A7D85AFB-77E4-4C1D-97C5-B4E1C917922B}"/>
    <cellStyle name="Note 10 19" xfId="21501" xr:uid="{336AA6EF-3A40-4888-B223-4F305CB83B09}"/>
    <cellStyle name="Note 10 2" xfId="11473" xr:uid="{90CEB3C8-ECDD-47C6-9D41-BC87622198E0}"/>
    <cellStyle name="Note 10 2 2" xfId="27676" xr:uid="{CA465054-B911-4A7C-96F6-C051B29446CC}"/>
    <cellStyle name="Note 10 2 3" xfId="35869" xr:uid="{06B5C5F7-08CD-466A-9E42-15AB6F533CC1}"/>
    <cellStyle name="Note 10 20" xfId="20905" xr:uid="{25DE23DD-81A5-4D26-9AC6-EAD8B5776718}"/>
    <cellStyle name="Note 10 21" xfId="29617" xr:uid="{2323C5C7-BEBC-4886-BE58-EAD414529901}"/>
    <cellStyle name="Note 10 22" xfId="29014" xr:uid="{62D5A8DB-82C6-44F5-934B-C1A41CE9A717}"/>
    <cellStyle name="Note 10 3" xfId="11474" xr:uid="{5DB3CFB5-3B4F-4C09-86A0-462535133ACA}"/>
    <cellStyle name="Note 10 4" xfId="11472" xr:uid="{7F7F4926-CE9B-4E46-8C42-0FFA9714E723}"/>
    <cellStyle name="Note 10 4 2" xfId="27675" xr:uid="{427E810A-52EB-4DE7-ACCC-E95E46F1C4F4}"/>
    <cellStyle name="Note 10 4 3" xfId="35868" xr:uid="{D173AF51-87D1-42F6-BE0C-5694C53BB5B7}"/>
    <cellStyle name="Note 10 5" xfId="11950" xr:uid="{FA56E1C1-99C0-4AB4-8375-124B5129C448}"/>
    <cellStyle name="Note 10 5 10" xfId="18874" xr:uid="{E6D22330-C0B5-421A-824A-BDD7898224F8}"/>
    <cellStyle name="Note 10 5 11" xfId="19209" xr:uid="{3AE435FF-50CF-4399-A19E-8E26297600A5}"/>
    <cellStyle name="Note 10 5 12" xfId="19536" xr:uid="{1122966C-A5F2-45DA-A12A-C380163B8187}"/>
    <cellStyle name="Note 10 5 13" xfId="19863" xr:uid="{518EC1BB-836E-492B-8789-5309E1B86109}"/>
    <cellStyle name="Note 10 5 14" xfId="20125" xr:uid="{E120C963-9652-4331-AD55-54FE155910E4}"/>
    <cellStyle name="Note 10 5 15" xfId="27884" xr:uid="{ACDF8497-3E2A-4098-B8DD-CA291D56F361}"/>
    <cellStyle name="Note 10 5 16" xfId="28204" xr:uid="{6E6EAC9D-BB61-4811-8AF1-1A720A723F7D}"/>
    <cellStyle name="Note 10 5 17" xfId="36078" xr:uid="{54488B04-4330-460C-9D6E-2AF2BA8E3B39}"/>
    <cellStyle name="Note 10 5 18" xfId="36611" xr:uid="{3BDAE1EC-133B-4052-B3AB-D2FCBB19DA21}"/>
    <cellStyle name="Note 10 5 19" xfId="36879" xr:uid="{19D51902-B977-4F45-901A-6269ED71D9BC}"/>
    <cellStyle name="Note 10 5 2" xfId="15937" xr:uid="{85F213AC-89AB-47FD-A4F0-778A7E10CC5F}"/>
    <cellStyle name="Note 10 5 3" xfId="16338" xr:uid="{AEFE8331-BE4F-47C8-B67D-9EB0E16582BE}"/>
    <cellStyle name="Note 10 5 4" xfId="16723" xr:uid="{ED2A073E-28D7-4307-8BE3-3508AF7CE650}"/>
    <cellStyle name="Note 10 5 5" xfId="17098" xr:uid="{671D6F9F-69F9-4406-8747-431FC39CD3C1}"/>
    <cellStyle name="Note 10 5 6" xfId="17473" xr:uid="{160A0EA7-2AC2-4F06-966E-E97E57ED6EFB}"/>
    <cellStyle name="Note 10 5 7" xfId="17840" xr:uid="{E3BF3383-A13C-41CB-A689-90D1868089CD}"/>
    <cellStyle name="Note 10 5 8" xfId="18187" xr:uid="{BA10A790-5EFB-40A1-996D-FBA1AC21E925}"/>
    <cellStyle name="Note 10 5 9" xfId="18529" xr:uid="{D2C5C8B1-BB8F-4138-BC73-D0A019E12719}"/>
    <cellStyle name="Note 10 6" xfId="13124" xr:uid="{6022896D-DFDB-4A97-BD6D-17EB6F997FE8}"/>
    <cellStyle name="Note 10 7" xfId="13541" xr:uid="{6F24BC30-B451-4473-88EC-A000E54FBCD0}"/>
    <cellStyle name="Note 10 8" xfId="13363" xr:uid="{C0B15E68-2EFF-4FB3-9633-DB875ACE8907}"/>
    <cellStyle name="Note 10 9" xfId="14792" xr:uid="{1F920C1F-1003-4347-A666-8766D3F1D5C3}"/>
    <cellStyle name="Note 11" xfId="11475" xr:uid="{FE96D3C2-BAD3-42A6-A391-E7A7CA4C926C}"/>
    <cellStyle name="Note 11 2" xfId="11476" xr:uid="{84DA8B36-2D15-44DA-8996-03BF6C50F5FF}"/>
    <cellStyle name="Note 11 2 2" xfId="27678" xr:uid="{39D55B64-D15A-4306-9633-A11A37837B77}"/>
    <cellStyle name="Note 11 2 3" xfId="35871" xr:uid="{98B2F7F9-5C5D-4F31-AA9B-1F8C5C6FD734}"/>
    <cellStyle name="Note 11 3" xfId="11477" xr:uid="{F1BB1D80-8F81-4A13-B84F-EBCA46724D43}"/>
    <cellStyle name="Note 11 4" xfId="27677" xr:uid="{F82B3BDF-50D0-44BC-AB68-09F35166ED59}"/>
    <cellStyle name="Note 11 5" xfId="35870" xr:uid="{0DBC0485-5881-41A5-88A8-7A5D6038105A}"/>
    <cellStyle name="Note 12" xfId="11478" xr:uid="{67B9AECB-D91B-4856-8978-F504C8DB1656}"/>
    <cellStyle name="Note 12 2" xfId="11479" xr:uid="{FAB0E3B7-FB10-4614-9009-7E010AEACC7A}"/>
    <cellStyle name="Note 12 2 2" xfId="27680" xr:uid="{35D4F1FF-C448-4837-AAE6-3E640B329674}"/>
    <cellStyle name="Note 12 2 3" xfId="35873" xr:uid="{FE988EBD-F5A5-440A-A9A7-19CB1286D2BD}"/>
    <cellStyle name="Note 12 3" xfId="11480" xr:uid="{FF9FCF0D-402B-4F3D-BEB2-AE4E046E6BB3}"/>
    <cellStyle name="Note 12 4" xfId="27679" xr:uid="{D5169BAC-0BEC-4890-83D4-3A3D74E12AAF}"/>
    <cellStyle name="Note 12 5" xfId="35872" xr:uid="{CFE57297-DBC7-4887-A043-78E1EC773EEA}"/>
    <cellStyle name="Note 13" xfId="11481" xr:uid="{BDE4DD95-FF4E-4BF9-A330-CBBF3DA9D5B6}"/>
    <cellStyle name="Note 13 2" xfId="11482" xr:uid="{63D87E4C-1313-4D33-B6A0-9A536873F0E0}"/>
    <cellStyle name="Note 13 2 2" xfId="27682" xr:uid="{7F692CBC-DF8A-419D-A612-461F7EE015AC}"/>
    <cellStyle name="Note 13 2 3" xfId="35875" xr:uid="{E3FBADE6-5627-4B64-BF04-2AB26B1733C4}"/>
    <cellStyle name="Note 13 3" xfId="11483" xr:uid="{43280850-7721-48C7-AD4A-76C952AE9493}"/>
    <cellStyle name="Note 13 4" xfId="27681" xr:uid="{7D9187D8-F9FD-4B17-AFAA-255994B4663E}"/>
    <cellStyle name="Note 13 5" xfId="35874" xr:uid="{95B3D9BE-B2B5-4DA1-929A-15A321C32E0C}"/>
    <cellStyle name="Note 14" xfId="11484" xr:uid="{1B354A7F-3B41-419D-ACF6-991D8BC5A890}"/>
    <cellStyle name="Note 14 2" xfId="11485" xr:uid="{CFA1E883-1F36-43CA-988F-C9BD0AD3DF03}"/>
    <cellStyle name="Note 14 2 2" xfId="27684" xr:uid="{3FE7E0B5-C17D-46D6-9518-E9EC8BC08A84}"/>
    <cellStyle name="Note 14 2 3" xfId="35877" xr:uid="{C143E441-412D-44EE-B7AF-029D2CCC983F}"/>
    <cellStyle name="Note 14 3" xfId="11486" xr:uid="{9C47CE23-78D2-48C2-96E2-8B6A406E233F}"/>
    <cellStyle name="Note 14 4" xfId="27683" xr:uid="{9C442ABB-F65F-4516-90D9-EAC0935BBBC2}"/>
    <cellStyle name="Note 14 5" xfId="35876" xr:uid="{922314DD-DCA4-4D32-BB8D-25B1894FE4A3}"/>
    <cellStyle name="Note 15" xfId="11487" xr:uid="{E6E54E7D-0DA8-466F-AF6C-F61C4BA62994}"/>
    <cellStyle name="Note 15 2" xfId="11488" xr:uid="{2EF0115E-5DDA-4B3C-A198-720313F8AE42}"/>
    <cellStyle name="Note 15 2 2" xfId="27686" xr:uid="{4F53842A-F32F-4625-A67C-BB13A8E98AB7}"/>
    <cellStyle name="Note 15 2 3" xfId="35879" xr:uid="{067ACF9E-B3F5-48B5-AA33-6A4A1D1265C7}"/>
    <cellStyle name="Note 15 3" xfId="11489" xr:uid="{9DC5F884-6467-48AA-91DB-6BD6C24AADF4}"/>
    <cellStyle name="Note 15 4" xfId="27685" xr:uid="{E53FC672-4598-45F1-8830-243223B76024}"/>
    <cellStyle name="Note 15 5" xfId="35878" xr:uid="{3C0A43E7-AB15-441C-B9E4-B6F564986CFB}"/>
    <cellStyle name="Note 16" xfId="11490" xr:uid="{2859EE53-58CA-4308-94A8-6A3465B51181}"/>
    <cellStyle name="Note 16 2" xfId="11491" xr:uid="{D8C39D00-4D44-4CA6-AF9E-2699FFC447C3}"/>
    <cellStyle name="Note 16 2 2" xfId="27688" xr:uid="{2ADC4845-C90D-41F9-9024-71E6BF4BAEBF}"/>
    <cellStyle name="Note 16 2 3" xfId="35881" xr:uid="{205875CC-393B-4ECF-B91A-2FD9B9C53F9E}"/>
    <cellStyle name="Note 16 3" xfId="11492" xr:uid="{FA810521-A7CE-4FE9-81E8-36E3A6F59670}"/>
    <cellStyle name="Note 16 4" xfId="27687" xr:uid="{F73301E7-CA5C-4139-8AF4-84426B9841E5}"/>
    <cellStyle name="Note 16 5" xfId="35880" xr:uid="{3FE5D2A7-0E83-4C69-BF4E-CF8B9872FF96}"/>
    <cellStyle name="Note 17" xfId="11493" xr:uid="{C542E7CB-AC59-4EA8-9D30-25F65D542498}"/>
    <cellStyle name="Note 17 2" xfId="11494" xr:uid="{638AECE2-489E-4B60-A0BD-D36B4250415E}"/>
    <cellStyle name="Note 17 2 2" xfId="27690" xr:uid="{11B05B3B-C9AE-4096-A96C-607C62D92A42}"/>
    <cellStyle name="Note 17 2 3" xfId="35883" xr:uid="{D843B06F-6E97-47F3-BA09-0F4B55FD596D}"/>
    <cellStyle name="Note 17 3" xfId="11495" xr:uid="{5CF29D92-F88B-4EFC-9DEB-1470410CF564}"/>
    <cellStyle name="Note 17 4" xfId="27689" xr:uid="{92203DE3-1DF5-48DD-9085-AEAC7866D2AE}"/>
    <cellStyle name="Note 17 5" xfId="35882" xr:uid="{5BA839FA-C15F-43DF-8CEC-AF9093503729}"/>
    <cellStyle name="Note 18" xfId="11496" xr:uid="{6F09B08E-0CA2-4781-B9BA-CFD4F48BEF5B}"/>
    <cellStyle name="Note 18 2" xfId="11497" xr:uid="{3B1848A0-9C33-4FDC-946E-19E6D9D25208}"/>
    <cellStyle name="Note 18 2 2" xfId="27692" xr:uid="{28B3FCFA-E2A4-493A-BE4D-E33AE148279A}"/>
    <cellStyle name="Note 18 2 3" xfId="35885" xr:uid="{50BE98FE-4DBC-418F-A348-5C77CE760537}"/>
    <cellStyle name="Note 18 3" xfId="11498" xr:uid="{0CBE54FA-3757-46C7-9A84-8F519E4EB8FB}"/>
    <cellStyle name="Note 18 4" xfId="27691" xr:uid="{5A864F6E-D324-42AC-AF6B-FE27019EB95B}"/>
    <cellStyle name="Note 18 5" xfId="35884" xr:uid="{7D29407B-D9D3-43CF-90F2-2539A9BA5913}"/>
    <cellStyle name="Note 19" xfId="11499" xr:uid="{4E96849F-1E11-40F8-9082-E78DF8AD202D}"/>
    <cellStyle name="Note 19 2" xfId="11500" xr:uid="{D2596016-98D2-4D19-BB83-272AFD61FF03}"/>
    <cellStyle name="Note 19 2 2" xfId="27694" xr:uid="{834AB278-097B-4074-9150-7E9820AD760A}"/>
    <cellStyle name="Note 19 2 3" xfId="35887" xr:uid="{9B2538C3-4C0F-475A-9D5D-367101EEA1F2}"/>
    <cellStyle name="Note 19 3" xfId="11501" xr:uid="{62A80BCF-2CB3-4C2D-AC54-16F4158902EF}"/>
    <cellStyle name="Note 19 4" xfId="27693" xr:uid="{1A4C16BD-D4E9-4C7B-8C49-5210C3F290CA}"/>
    <cellStyle name="Note 19 5" xfId="35886" xr:uid="{E75DC9A2-26F2-42DF-AD1C-2C44F2D339D2}"/>
    <cellStyle name="Note 2" xfId="513" xr:uid="{4165AB76-C1AD-48BC-8A0A-949B71CE231B}"/>
    <cellStyle name="Note 2 10" xfId="14193" xr:uid="{DB0F164D-8463-4626-84BE-0E6BCA142810}"/>
    <cellStyle name="Note 2 11" xfId="14784" xr:uid="{A8F0A2AF-0BAD-4590-B76C-BA375592675B}"/>
    <cellStyle name="Note 2 12" xfId="13452" xr:uid="{D1C41639-DF80-4633-8C45-69CED93B46A9}"/>
    <cellStyle name="Note 2 13" xfId="15121" xr:uid="{6E13D368-2FEE-4E1A-9B16-264996D11DDB}"/>
    <cellStyle name="Note 2 14" xfId="14955" xr:uid="{DB0D1782-C69F-4034-8608-D4A47E35234F}"/>
    <cellStyle name="Note 2 15" xfId="14073" xr:uid="{4767D5E2-BB18-465B-96C2-4A72E1FFD7AB}"/>
    <cellStyle name="Note 2 16" xfId="15127" xr:uid="{09775294-87F9-45C4-9008-2ADAE7EF0212}"/>
    <cellStyle name="Note 2 17" xfId="14446" xr:uid="{5D066DF6-065B-479C-B1AE-9629B07B1DA6}"/>
    <cellStyle name="Note 2 18" xfId="15377" xr:uid="{BFCCB4EF-A9C9-4E0F-B2C7-F4EC724075BD}"/>
    <cellStyle name="Note 2 19" xfId="15071" xr:uid="{5B64A647-B6FF-4906-9669-677EF58E9363}"/>
    <cellStyle name="Note 2 2" xfId="938" xr:uid="{800313CF-AAFD-4CD4-A341-0000FDA832C3}"/>
    <cellStyle name="Note 2 2 10" xfId="16474" xr:uid="{367F4FEB-8E34-497B-81A8-C01594B4EE3A}"/>
    <cellStyle name="Note 2 2 11" xfId="14450" xr:uid="{0C1E5092-1C90-4564-866A-972741D56959}"/>
    <cellStyle name="Note 2 2 12" xfId="12350" xr:uid="{22021461-4610-4DF0-9AE0-84CF7AAB07CB}"/>
    <cellStyle name="Note 2 2 13" xfId="17605" xr:uid="{9269E681-664A-4899-BEE4-CC1457AFBCC8}"/>
    <cellStyle name="Note 2 2 14" xfId="15582" xr:uid="{A33E855C-3FFA-4208-A237-C59FAB27D693}"/>
    <cellStyle name="Note 2 2 15" xfId="18316" xr:uid="{68418220-D096-40F6-9CB3-859FAF535754}"/>
    <cellStyle name="Note 2 2 16" xfId="13364" xr:uid="{7558D29D-0852-4BB0-8812-CD78DA716FDD}"/>
    <cellStyle name="Note 2 2 17" xfId="18474" xr:uid="{1A922872-C79A-41CD-9ED1-3BA66DFDC124}"/>
    <cellStyle name="Note 2 2 18" xfId="19339" xr:uid="{D7751E9C-ADA6-4DA8-9315-82D8145D5FE6}"/>
    <cellStyle name="Note 2 2 19" xfId="19154" xr:uid="{242FA4AE-9D10-4C35-95AF-5EFB318C0EAE}"/>
    <cellStyle name="Note 2 2 2" xfId="3243" xr:uid="{E94720ED-89CD-44B0-B8D8-1881146E8E70}"/>
    <cellStyle name="Note 2 2 2 10" xfId="13745" xr:uid="{3E744A47-462C-4B4E-B5D4-2891CA8A2B07}"/>
    <cellStyle name="Note 2 2 2 11" xfId="15423" xr:uid="{90679245-DCBA-481E-B2BB-4629A500E23A}"/>
    <cellStyle name="Note 2 2 2 12" xfId="15090" xr:uid="{F98CB04D-ACC5-4CA1-AD83-51CDE50BE22C}"/>
    <cellStyle name="Note 2 2 2 13" xfId="14050" xr:uid="{DB605423-C9F3-48B4-9764-317FFC0F68DC}"/>
    <cellStyle name="Note 2 2 2 14" xfId="12769" xr:uid="{4FF3FC1E-4862-4EF8-B680-C9A4E9FCF478}"/>
    <cellStyle name="Note 2 2 2 15" xfId="13618" xr:uid="{016FFF34-E4CE-4E0A-8D33-53388E7CBD57}"/>
    <cellStyle name="Note 2 2 2 16" xfId="16274" xr:uid="{4418CFF9-6246-4C3D-9C6F-0407F0081CAC}"/>
    <cellStyle name="Note 2 2 2 17" xfId="12604" xr:uid="{ACBE854B-0B71-4955-90E8-8EC4BCBDF750}"/>
    <cellStyle name="Note 2 2 2 18" xfId="21845" xr:uid="{73243230-4FDA-4729-BC98-D363C7DCAB80}"/>
    <cellStyle name="Note 2 2 2 19" xfId="20903" xr:uid="{46616C33-44C8-423E-9D00-15FE61F436C8}"/>
    <cellStyle name="Note 2 2 2 2" xfId="11505" xr:uid="{2028A51E-1DC3-4CA6-B49A-58EB04C09AF1}"/>
    <cellStyle name="Note 2 2 2 2 10" xfId="18324" xr:uid="{CB7A9278-50BB-443D-9424-5758F89296E5}"/>
    <cellStyle name="Note 2 2 2 2 11" xfId="18664" xr:uid="{5A425844-3F89-40ED-860C-D1F1941C5B1A}"/>
    <cellStyle name="Note 2 2 2 2 12" xfId="19003" xr:uid="{BE876436-B7E2-4310-BA3F-21B1042786DD}"/>
    <cellStyle name="Note 2 2 2 2 13" xfId="19344" xr:uid="{79AEE507-1E28-4CF2-B022-735706CC4E4E}"/>
    <cellStyle name="Note 2 2 2 2 14" xfId="19664" xr:uid="{138308F9-0534-4FDF-884E-BD1AEE04A77C}"/>
    <cellStyle name="Note 2 2 2 2 15" xfId="19990" xr:uid="{F2615596-25A1-4155-BC45-5166D7023D86}"/>
    <cellStyle name="Note 2 2 2 2 16" xfId="27698" xr:uid="{22AFDCA5-4F0D-4D53-AC09-54C908BE3EAE}"/>
    <cellStyle name="Note 2 2 2 2 17" xfId="28065" xr:uid="{B1BBF594-E027-408E-9C84-0C52E6B52C7C}"/>
    <cellStyle name="Note 2 2 2 2 18" xfId="35891" xr:uid="{FE406157-D895-4889-B744-D90E9583B6CD}"/>
    <cellStyle name="Note 2 2 2 2 19" xfId="36417" xr:uid="{48B17A39-A323-4D45-B22E-AAD6EDEAE945}"/>
    <cellStyle name="Note 2 2 2 2 2" xfId="11986" xr:uid="{6CFF1B46-92C0-4A72-9CC6-83CE67F0680C}"/>
    <cellStyle name="Note 2 2 2 2 2 10" xfId="18909" xr:uid="{4009A18C-153E-46CC-80B3-0F9D569E9A1D}"/>
    <cellStyle name="Note 2 2 2 2 2 11" xfId="19244" xr:uid="{2A665C68-FC04-4AB5-A0E7-22FE58F2EDB4}"/>
    <cellStyle name="Note 2 2 2 2 2 12" xfId="19571" xr:uid="{5E2A05F6-1DC3-41B8-BBB5-FCC74A71799A}"/>
    <cellStyle name="Note 2 2 2 2 2 13" xfId="19898" xr:uid="{E018E911-4A95-4203-8D70-720A6B460930}"/>
    <cellStyle name="Note 2 2 2 2 2 14" xfId="20160" xr:uid="{5983A379-21E9-4598-97DB-6756850A84F5}"/>
    <cellStyle name="Note 2 2 2 2 2 15" xfId="27919" xr:uid="{007981CA-8BA3-4677-BD9D-4C29E14ACC5A}"/>
    <cellStyle name="Note 2 2 2 2 2 16" xfId="28239" xr:uid="{A6677D3A-F0BE-4A57-A818-7A978A936F48}"/>
    <cellStyle name="Note 2 2 2 2 2 17" xfId="36113" xr:uid="{6BF898F7-454A-4D75-9694-EB3126758A35}"/>
    <cellStyle name="Note 2 2 2 2 2 18" xfId="36644" xr:uid="{E2D3FEF7-2849-42E4-9252-FDE254243DC1}"/>
    <cellStyle name="Note 2 2 2 2 2 19" xfId="36914" xr:uid="{D3410033-CB33-47FA-BAC9-49E99973ACB7}"/>
    <cellStyle name="Note 2 2 2 2 2 2" xfId="15970" xr:uid="{3FDA5652-56F7-4298-9369-650FE3DBA0A1}"/>
    <cellStyle name="Note 2 2 2 2 2 3" xfId="16373" xr:uid="{20102944-7CDD-44D6-8068-46BCDA5D6048}"/>
    <cellStyle name="Note 2 2 2 2 2 4" xfId="16759" xr:uid="{AD9735BB-9641-405F-AB1E-892B915327E8}"/>
    <cellStyle name="Note 2 2 2 2 2 5" xfId="17133" xr:uid="{AC829312-949E-4128-9786-507E35375DA5}"/>
    <cellStyle name="Note 2 2 2 2 2 6" xfId="17508" xr:uid="{61721295-4D76-4B3A-97C5-A332DD65785C}"/>
    <cellStyle name="Note 2 2 2 2 2 7" xfId="17875" xr:uid="{FA9211BB-E85D-47EC-8F7C-44FC6ED5073A}"/>
    <cellStyle name="Note 2 2 2 2 2 8" xfId="18222" xr:uid="{EBB31786-2A40-4BF1-8A28-70725F82C078}"/>
    <cellStyle name="Note 2 2 2 2 2 9" xfId="18565" xr:uid="{F1A0178F-B1F1-4B4E-8A64-791DCF788DF7}"/>
    <cellStyle name="Note 2 2 2 2 20" xfId="36736" xr:uid="{8D115211-FD8D-421C-A0F5-1CBB907EAF5B}"/>
    <cellStyle name="Note 2 2 2 2 3" xfId="15686" xr:uid="{B9D37528-314A-4E77-B5EF-026505E8EBC6}"/>
    <cellStyle name="Note 2 2 2 2 4" xfId="16075" xr:uid="{3A0CD537-FFBE-486D-81B4-249645FC673F}"/>
    <cellStyle name="Note 2 2 2 2 5" xfId="16484" xr:uid="{6583EA70-2BE3-4D80-825D-D4F70B415849}"/>
    <cellStyle name="Note 2 2 2 2 6" xfId="16862" xr:uid="{7515F8F6-39E6-4D80-992F-3B717B38A9F9}"/>
    <cellStyle name="Note 2 2 2 2 7" xfId="17238" xr:uid="{C71D2818-240D-434D-B426-F85EAB3B36AA}"/>
    <cellStyle name="Note 2 2 2 2 8" xfId="17612" xr:uid="{2CEABFB3-3777-40EF-BC27-77CF1079E673}"/>
    <cellStyle name="Note 2 2 2 2 9" xfId="17972" xr:uid="{A0C2F027-F2E4-4101-A7D8-3DF2A578CE85}"/>
    <cellStyle name="Note 2 2 2 20" xfId="29961" xr:uid="{63CC77F1-40C7-4837-8409-AFAB4D168628}"/>
    <cellStyle name="Note 2 2 2 21" xfId="29009" xr:uid="{A5C4CD8F-CCAE-484A-9122-2F9DAE865988}"/>
    <cellStyle name="Note 2 2 2 3" xfId="11504" xr:uid="{81828DCD-CBE8-4BEE-BF89-13274AD997A2}"/>
    <cellStyle name="Note 2 2 2 3 10" xfId="18323" xr:uid="{F1A86BCA-5F68-4222-A2E8-CE7E164EA07B}"/>
    <cellStyle name="Note 2 2 2 3 11" xfId="18663" xr:uid="{DBFC54DC-B114-4C46-ADFA-DD8EF975F3C0}"/>
    <cellStyle name="Note 2 2 2 3 12" xfId="19002" xr:uid="{63266183-281C-4A47-8D4D-A839F87B82F6}"/>
    <cellStyle name="Note 2 2 2 3 13" xfId="19343" xr:uid="{A3BCC908-7E27-471E-B513-51943D323EE7}"/>
    <cellStyle name="Note 2 2 2 3 14" xfId="19663" xr:uid="{79480FE4-8A16-4CEB-9F4C-F2614BB4C438}"/>
    <cellStyle name="Note 2 2 2 3 15" xfId="19989" xr:uid="{3BF10EEE-8BDD-4BD1-9167-4B0EF0941D06}"/>
    <cellStyle name="Note 2 2 2 3 16" xfId="27697" xr:uid="{CE38A8D3-BBB1-419F-974A-385833CB1ABC}"/>
    <cellStyle name="Note 2 2 2 3 17" xfId="28064" xr:uid="{D55911F1-E450-4EEA-8F07-1325A038BBDE}"/>
    <cellStyle name="Note 2 2 2 3 18" xfId="35890" xr:uid="{F35DEBFD-4888-4E66-A8D9-C7BAD86A790B}"/>
    <cellStyle name="Note 2 2 2 3 19" xfId="36416" xr:uid="{33F7B433-878C-417F-9AF4-D576A13F2C0D}"/>
    <cellStyle name="Note 2 2 2 3 2" xfId="11985" xr:uid="{EAC3257B-3FE7-4E36-B3D2-5C93FF920C39}"/>
    <cellStyle name="Note 2 2 2 3 2 10" xfId="18908" xr:uid="{981244A8-95AC-4D23-9978-606CE31F0231}"/>
    <cellStyle name="Note 2 2 2 3 2 11" xfId="19243" xr:uid="{5B8BE8D8-7C34-4C7F-9838-E940516F87D0}"/>
    <cellStyle name="Note 2 2 2 3 2 12" xfId="19570" xr:uid="{570BD900-B802-4F4D-9B0C-1173DB1C4480}"/>
    <cellStyle name="Note 2 2 2 3 2 13" xfId="19897" xr:uid="{BCB8F844-9831-4EC1-8714-96E4E8E6B3E8}"/>
    <cellStyle name="Note 2 2 2 3 2 14" xfId="20159" xr:uid="{836C2F42-9AA5-488B-8F09-43E61164417C}"/>
    <cellStyle name="Note 2 2 2 3 2 15" xfId="27918" xr:uid="{0CAC8F79-E55B-4DA8-9C44-615FD4AD58CD}"/>
    <cellStyle name="Note 2 2 2 3 2 16" xfId="28238" xr:uid="{46B37A85-5B8F-48D3-8594-E78190CDEE98}"/>
    <cellStyle name="Note 2 2 2 3 2 17" xfId="36112" xr:uid="{80498AC6-0315-4137-B240-13F28ED87BDA}"/>
    <cellStyle name="Note 2 2 2 3 2 18" xfId="36643" xr:uid="{D9496ADB-2877-4A27-96C8-28259F43A437}"/>
    <cellStyle name="Note 2 2 2 3 2 19" xfId="36913" xr:uid="{E5F4D127-C055-4238-ABC3-CA43E8679B87}"/>
    <cellStyle name="Note 2 2 2 3 2 2" xfId="15969" xr:uid="{887196F6-C453-49C1-9CBB-6616822FEF54}"/>
    <cellStyle name="Note 2 2 2 3 2 3" xfId="16372" xr:uid="{4DA0A474-0FB5-4D89-B02B-17E337A40C73}"/>
    <cellStyle name="Note 2 2 2 3 2 4" xfId="16758" xr:uid="{50BECBFA-9875-4510-89E0-FEBD46EBFE6D}"/>
    <cellStyle name="Note 2 2 2 3 2 5" xfId="17132" xr:uid="{5AAAD9E7-4CCA-49CA-905D-6A3897DFC45E}"/>
    <cellStyle name="Note 2 2 2 3 2 6" xfId="17507" xr:uid="{27C8DE25-D63E-4EE1-9282-AA59C1154F98}"/>
    <cellStyle name="Note 2 2 2 3 2 7" xfId="17874" xr:uid="{A13CA5D0-DAE2-4E86-B06E-D82D2B23F784}"/>
    <cellStyle name="Note 2 2 2 3 2 8" xfId="18221" xr:uid="{763D32AF-3343-4307-9933-B56194F90FFC}"/>
    <cellStyle name="Note 2 2 2 3 2 9" xfId="18564" xr:uid="{F2C0A7AE-82E4-4F32-B95B-69B63E9A797A}"/>
    <cellStyle name="Note 2 2 2 3 20" xfId="36735" xr:uid="{754B3B06-D0B1-4EB6-A7A8-514E2FDE3BF1}"/>
    <cellStyle name="Note 2 2 2 3 3" xfId="15685" xr:uid="{B9647D10-7AE5-4845-83E2-987F76D87AAC}"/>
    <cellStyle name="Note 2 2 2 3 4" xfId="16074" xr:uid="{0D155C22-2F7B-4F09-B59B-1B2C53766885}"/>
    <cellStyle name="Note 2 2 2 3 5" xfId="16483" xr:uid="{A4880305-2FA3-43CC-A812-835BAD76918F}"/>
    <cellStyle name="Note 2 2 2 3 6" xfId="16861" xr:uid="{45217AD4-1A7E-40C3-A26E-37D81771AF57}"/>
    <cellStyle name="Note 2 2 2 3 7" xfId="17237" xr:uid="{D668BEE6-827F-430D-B39C-0F4A559CF29B}"/>
    <cellStyle name="Note 2 2 2 3 8" xfId="17611" xr:uid="{0B09DD5F-6E98-4E81-B5FE-589F794FED80}"/>
    <cellStyle name="Note 2 2 2 3 9" xfId="17971" xr:uid="{24F47781-3FF3-4DF8-B297-2F211C2D4FF7}"/>
    <cellStyle name="Note 2 2 2 4" xfId="11956" xr:uid="{AF81D6A8-BE4B-4D9D-BD1B-1A06B946C06C}"/>
    <cellStyle name="Note 2 2 2 4 10" xfId="18880" xr:uid="{3F3BE0B6-3E5A-48C7-99F4-12DF872B69D1}"/>
    <cellStyle name="Note 2 2 2 4 11" xfId="19215" xr:uid="{BA18617D-57A2-4E71-9999-28ABA92744FD}"/>
    <cellStyle name="Note 2 2 2 4 12" xfId="19542" xr:uid="{CB2A7CB7-8F70-4ADD-9A82-2332C6047416}"/>
    <cellStyle name="Note 2 2 2 4 13" xfId="19869" xr:uid="{6BE835DE-EC56-4E84-A6CD-AD983AA04116}"/>
    <cellStyle name="Note 2 2 2 4 14" xfId="20131" xr:uid="{87431E7F-384E-4927-A769-1F1C5A8D6CDC}"/>
    <cellStyle name="Note 2 2 2 4 15" xfId="27890" xr:uid="{F3C55036-3935-45BF-81BB-1DD0E654B3FE}"/>
    <cellStyle name="Note 2 2 2 4 16" xfId="28210" xr:uid="{EC1EFD6A-002D-4B27-A45A-8B595AE47956}"/>
    <cellStyle name="Note 2 2 2 4 17" xfId="36084" xr:uid="{117F6859-162C-4684-A504-F56287196FD8}"/>
    <cellStyle name="Note 2 2 2 4 18" xfId="36616" xr:uid="{18F2E0CF-A2A8-4948-955C-DB467DFD8AC2}"/>
    <cellStyle name="Note 2 2 2 4 19" xfId="36885" xr:uid="{1BAA49CC-F09D-4E72-8422-7E7CADC076C6}"/>
    <cellStyle name="Note 2 2 2 4 2" xfId="15942" xr:uid="{5373B80C-CE64-4D62-9289-5C7A7444C22A}"/>
    <cellStyle name="Note 2 2 2 4 3" xfId="16344" xr:uid="{87109B30-36C2-4E42-AB99-9B227786E772}"/>
    <cellStyle name="Note 2 2 2 4 4" xfId="16729" xr:uid="{6A7BC04E-7602-49BA-A3AF-96BFA5AF44FE}"/>
    <cellStyle name="Note 2 2 2 4 5" xfId="17104" xr:uid="{F0F2213A-A4D0-4D9C-AB29-6BB44DFF298E}"/>
    <cellStyle name="Note 2 2 2 4 6" xfId="17479" xr:uid="{7533A14C-6E1D-4EAB-82D6-8E82AC2D17F5}"/>
    <cellStyle name="Note 2 2 2 4 7" xfId="17846" xr:uid="{3DC63BEA-C215-4A87-A513-4864A5D7CB76}"/>
    <cellStyle name="Note 2 2 2 4 8" xfId="18193" xr:uid="{3F838D92-F4BB-4BC5-9D8A-3BDC83DBC3F9}"/>
    <cellStyle name="Note 2 2 2 4 9" xfId="18535" xr:uid="{05E95141-9E8B-4AC2-AB0D-8D7416314F00}"/>
    <cellStyle name="Note 2 2 2 5" xfId="13264" xr:uid="{AC8485B3-8834-4A1C-A36D-8B648A541923}"/>
    <cellStyle name="Note 2 2 2 6" xfId="13294" xr:uid="{6938CD2D-53D5-4EF5-A8D6-D9E2129314B3}"/>
    <cellStyle name="Note 2 2 2 7" xfId="13075" xr:uid="{FAE0878D-5F29-4D6C-9C87-9B1D74959790}"/>
    <cellStyle name="Note 2 2 2 8" xfId="13787" xr:uid="{623EF997-E2C0-4298-BD4D-8C649EE20044}"/>
    <cellStyle name="Note 2 2 2 9" xfId="14426" xr:uid="{3812C662-EAEC-4FCA-B15F-5A7ED770DDFB}"/>
    <cellStyle name="Note 2 2 20" xfId="20694" xr:uid="{BC67AB2B-D10C-4C72-802C-1AF8331D7CD2}"/>
    <cellStyle name="Note 2 2 21" xfId="24066" xr:uid="{6397F3F3-CD0A-4BAD-9FC4-671141D39CF8}"/>
    <cellStyle name="Note 2 2 22" xfId="28789" xr:uid="{9524617F-FD88-4B69-80C5-49BB23236BB2}"/>
    <cellStyle name="Note 2 2 23" xfId="32184" xr:uid="{CC4C2017-6BDE-4F5C-9EB1-86DA848C1F8D}"/>
    <cellStyle name="Note 2 2 24" xfId="36307" xr:uid="{305EFE2C-CDFD-43AE-82C7-13A601A90548}"/>
    <cellStyle name="Note 2 2 3" xfId="11506" xr:uid="{C9805338-7BAA-4C14-AE50-9E7455B7F2F9}"/>
    <cellStyle name="Note 2 2 3 10" xfId="18325" xr:uid="{7992C848-8783-4B3B-95B4-EFBE476AAB19}"/>
    <cellStyle name="Note 2 2 3 11" xfId="18665" xr:uid="{4DB6F77E-1AFB-47DF-8F6C-3D606BF893C5}"/>
    <cellStyle name="Note 2 2 3 12" xfId="19004" xr:uid="{A84998B2-85AA-4282-AD5F-BCF2BDD42F87}"/>
    <cellStyle name="Note 2 2 3 13" xfId="19345" xr:uid="{EFC75BB0-D1EE-4420-83F2-252968BD9633}"/>
    <cellStyle name="Note 2 2 3 14" xfId="19665" xr:uid="{3A35C749-32A5-40F4-B9AC-2124ACBA9BFC}"/>
    <cellStyle name="Note 2 2 3 15" xfId="19991" xr:uid="{29FB5C00-C748-4E11-BB78-231FC58CE351}"/>
    <cellStyle name="Note 2 2 3 16" xfId="27699" xr:uid="{AB416A19-D1BE-4754-AD1E-E34FD797DDF0}"/>
    <cellStyle name="Note 2 2 3 17" xfId="28066" xr:uid="{C260ECC2-0D30-45C0-A3DF-8BDA7AD55AC3}"/>
    <cellStyle name="Note 2 2 3 18" xfId="35892" xr:uid="{1EE41296-0803-4894-991D-34D1F4BFD709}"/>
    <cellStyle name="Note 2 2 3 19" xfId="36418" xr:uid="{74AD1B87-FBDA-40A4-BB60-908BF8ACE98E}"/>
    <cellStyle name="Note 2 2 3 2" xfId="11987" xr:uid="{9C201667-B7EE-40A5-A35F-9D5740129FA9}"/>
    <cellStyle name="Note 2 2 3 2 10" xfId="18910" xr:uid="{C3A16F88-3838-41F8-BC14-A2DB13A4A699}"/>
    <cellStyle name="Note 2 2 3 2 11" xfId="19245" xr:uid="{9748C76E-335D-44BC-AF7C-1538D15AEA42}"/>
    <cellStyle name="Note 2 2 3 2 12" xfId="19572" xr:uid="{7B066AB1-9719-4E6B-BEF1-74AEE1D59A09}"/>
    <cellStyle name="Note 2 2 3 2 13" xfId="19899" xr:uid="{D2E2F1AD-6FC6-4934-A74B-FBADF887DF9B}"/>
    <cellStyle name="Note 2 2 3 2 14" xfId="20161" xr:uid="{CE212A93-3A1E-4B40-BBD4-7510D4068EB3}"/>
    <cellStyle name="Note 2 2 3 2 15" xfId="27920" xr:uid="{04A35335-454A-4CF3-A9AA-5E92F441ABAC}"/>
    <cellStyle name="Note 2 2 3 2 16" xfId="28240" xr:uid="{A753C153-4233-4A31-AE27-AFF7E454E219}"/>
    <cellStyle name="Note 2 2 3 2 17" xfId="36114" xr:uid="{0551A20F-A3E8-4110-8594-1F5CDD188CAC}"/>
    <cellStyle name="Note 2 2 3 2 18" xfId="36645" xr:uid="{5707BDD4-0098-4B39-A903-E3E204278254}"/>
    <cellStyle name="Note 2 2 3 2 19" xfId="36915" xr:uid="{0BF1402D-87A4-4BCB-AA5F-A9AEE8596B34}"/>
    <cellStyle name="Note 2 2 3 2 2" xfId="15971" xr:uid="{A4937CC9-4A23-443D-89D9-F7D7FB8A1332}"/>
    <cellStyle name="Note 2 2 3 2 3" xfId="16374" xr:uid="{4BC73964-329F-4C53-A814-8288C30444CF}"/>
    <cellStyle name="Note 2 2 3 2 4" xfId="16760" xr:uid="{A0966D5A-3787-4479-AB1B-D85485B5355D}"/>
    <cellStyle name="Note 2 2 3 2 5" xfId="17134" xr:uid="{252D7382-D54F-47A1-AFEA-66056BC79854}"/>
    <cellStyle name="Note 2 2 3 2 6" xfId="17509" xr:uid="{D2159492-504E-44BC-9BD9-EA0F6CDB7B4F}"/>
    <cellStyle name="Note 2 2 3 2 7" xfId="17876" xr:uid="{462F3351-865E-4C43-8953-8AB0D95E0579}"/>
    <cellStyle name="Note 2 2 3 2 8" xfId="18223" xr:uid="{8714D165-5907-448D-A237-39B8E9B9585C}"/>
    <cellStyle name="Note 2 2 3 2 9" xfId="18566" xr:uid="{08A5B5AB-96FA-4CBE-9D64-981D730874D6}"/>
    <cellStyle name="Note 2 2 3 20" xfId="36737" xr:uid="{B4466037-0446-48AE-BEF8-F7F5EAB14043}"/>
    <cellStyle name="Note 2 2 3 3" xfId="15687" xr:uid="{2548656C-8137-4987-A886-046EDE6F67A5}"/>
    <cellStyle name="Note 2 2 3 4" xfId="16076" xr:uid="{125F2916-1B65-4CD4-B6D6-25A367FFF9FE}"/>
    <cellStyle name="Note 2 2 3 5" xfId="16485" xr:uid="{0314F979-F884-4643-82EE-F164B9B4CFE9}"/>
    <cellStyle name="Note 2 2 3 6" xfId="16863" xr:uid="{932EF847-9C02-40F8-8E86-F5C7404ABE71}"/>
    <cellStyle name="Note 2 2 3 7" xfId="17239" xr:uid="{66EA7DC1-41C9-4DA9-AE01-A13BE37A8194}"/>
    <cellStyle name="Note 2 2 3 8" xfId="17613" xr:uid="{13E1EE5F-EF4B-4EA1-AC64-C67882091DC9}"/>
    <cellStyle name="Note 2 2 3 9" xfId="17973" xr:uid="{178ECE10-FC2B-4491-BED6-DA4C87AB1A19}"/>
    <cellStyle name="Note 2 2 4" xfId="11503" xr:uid="{4B2B87A7-6A2B-4E6B-BB60-2937F6250852}"/>
    <cellStyle name="Note 2 2 4 10" xfId="18322" xr:uid="{C66CD028-6C00-4795-A0C0-BD0A07F0387C}"/>
    <cellStyle name="Note 2 2 4 11" xfId="18662" xr:uid="{866BF106-61DD-47C6-9740-02F9AB32AECC}"/>
    <cellStyle name="Note 2 2 4 12" xfId="19001" xr:uid="{1729E0ED-A5E9-4A6E-B455-2A4668211024}"/>
    <cellStyle name="Note 2 2 4 13" xfId="19342" xr:uid="{B53F4ABE-F1E3-48A3-8E6B-A456B9783544}"/>
    <cellStyle name="Note 2 2 4 14" xfId="19662" xr:uid="{1796CABD-0C00-4827-B4F5-CBE30B700A88}"/>
    <cellStyle name="Note 2 2 4 15" xfId="19988" xr:uid="{A86B6E11-2DAD-4715-94B8-9476234561D2}"/>
    <cellStyle name="Note 2 2 4 16" xfId="27696" xr:uid="{EDE514C1-E3C5-4139-838F-860AC13C6FA9}"/>
    <cellStyle name="Note 2 2 4 17" xfId="28063" xr:uid="{23509AEE-759D-45AD-9213-10872A6741B2}"/>
    <cellStyle name="Note 2 2 4 18" xfId="35889" xr:uid="{939F82EC-AD74-47C8-84CE-2206EB4D5701}"/>
    <cellStyle name="Note 2 2 4 19" xfId="36415" xr:uid="{B29F40F5-AA5E-469E-94A9-B489C2DCB49E}"/>
    <cellStyle name="Note 2 2 4 2" xfId="11984" xr:uid="{3D0D5156-D09D-4467-A2DA-6AFE50F2EC73}"/>
    <cellStyle name="Note 2 2 4 2 10" xfId="18907" xr:uid="{4A183071-4552-47D0-845E-2EA02AE65FE7}"/>
    <cellStyle name="Note 2 2 4 2 11" xfId="19242" xr:uid="{1879F2FB-7B44-4BCC-B0B1-7F082A8FECA5}"/>
    <cellStyle name="Note 2 2 4 2 12" xfId="19569" xr:uid="{77BBD424-C244-4202-93C9-5E99A6DA686A}"/>
    <cellStyle name="Note 2 2 4 2 13" xfId="19896" xr:uid="{0E2EB615-69B4-4FD5-8951-D9B9725F0C4F}"/>
    <cellStyle name="Note 2 2 4 2 14" xfId="20158" xr:uid="{FFBC16D4-B0C8-4300-8A9B-26890C810A37}"/>
    <cellStyle name="Note 2 2 4 2 15" xfId="27917" xr:uid="{36FE3CCB-C922-45A6-A6D4-0BB92F1AB8E5}"/>
    <cellStyle name="Note 2 2 4 2 16" xfId="28237" xr:uid="{C216D688-FA65-410C-930D-69FF789713BC}"/>
    <cellStyle name="Note 2 2 4 2 17" xfId="36111" xr:uid="{8B626962-8DA0-43AE-AA85-88543F1C0149}"/>
    <cellStyle name="Note 2 2 4 2 18" xfId="36642" xr:uid="{131283D7-E0E8-4B34-BF60-99BCE835700A}"/>
    <cellStyle name="Note 2 2 4 2 19" xfId="36912" xr:uid="{2F7648DA-864A-414D-B56F-D160CB0DC03D}"/>
    <cellStyle name="Note 2 2 4 2 2" xfId="15968" xr:uid="{69103E57-D1F4-4CAA-ABC9-B88F20B53600}"/>
    <cellStyle name="Note 2 2 4 2 3" xfId="16371" xr:uid="{7E71AE72-8C0A-4D1B-88F4-97E3C4CB40FE}"/>
    <cellStyle name="Note 2 2 4 2 4" xfId="16757" xr:uid="{4A8C0C02-6AD0-42B0-847C-1D8AAABD76A1}"/>
    <cellStyle name="Note 2 2 4 2 5" xfId="17131" xr:uid="{511C84CF-FFD8-4069-81E0-EF3E46768EEC}"/>
    <cellStyle name="Note 2 2 4 2 6" xfId="17506" xr:uid="{5FE98FA9-0347-4323-8D5F-223AE735CF98}"/>
    <cellStyle name="Note 2 2 4 2 7" xfId="17873" xr:uid="{B7EDD370-A532-455C-AF05-3EB73EA42356}"/>
    <cellStyle name="Note 2 2 4 2 8" xfId="18220" xr:uid="{F7BDB2EE-C67C-4AE2-A4A4-5A9BDF6339B2}"/>
    <cellStyle name="Note 2 2 4 2 9" xfId="18563" xr:uid="{A9D916E9-B8D6-4975-855C-BE84F61E3BEB}"/>
    <cellStyle name="Note 2 2 4 20" xfId="36734" xr:uid="{2EAD649A-CDD7-4BBC-BB08-203CD70B4822}"/>
    <cellStyle name="Note 2 2 4 3" xfId="15684" xr:uid="{FBA31ECC-1AA4-419E-A240-7F3EAF41A226}"/>
    <cellStyle name="Note 2 2 4 4" xfId="16073" xr:uid="{4FE6B3FD-66BA-4A86-BD30-4FB46445264C}"/>
    <cellStyle name="Note 2 2 4 5" xfId="16482" xr:uid="{43E9346D-C3E1-42B8-AAAA-87D4FF33422A}"/>
    <cellStyle name="Note 2 2 4 6" xfId="16860" xr:uid="{FC968959-214F-4160-99B6-5ADBCB56AF77}"/>
    <cellStyle name="Note 2 2 4 7" xfId="17236" xr:uid="{2BD891A7-AAD8-46B5-A210-4FCB86BF2591}"/>
    <cellStyle name="Note 2 2 4 8" xfId="17610" xr:uid="{731305E8-5C0B-439B-883B-78FB55FFBA89}"/>
    <cellStyle name="Note 2 2 4 9" xfId="17970" xr:uid="{F9984A96-682D-4DDF-B255-E6682132CA65}"/>
    <cellStyle name="Note 2 2 5" xfId="1873" xr:uid="{A734F9F6-C654-4484-884C-D42AF7198FEC}"/>
    <cellStyle name="Note 2 2 5 10" xfId="13584" xr:uid="{76001879-8529-49C4-A963-E44296EBE4C4}"/>
    <cellStyle name="Note 2 2 5 11" xfId="13862" xr:uid="{98FC691D-BD21-4E6C-8BC7-F9BD71A1547C}"/>
    <cellStyle name="Note 2 2 5 12" xfId="15335" xr:uid="{0BE6A47A-6BBC-434F-80CE-EBCCACE71041}"/>
    <cellStyle name="Note 2 2 5 13" xfId="18453" xr:uid="{919943C1-1F68-4BDC-8303-365BB75B3173}"/>
    <cellStyle name="Note 2 2 5 14" xfId="16657" xr:uid="{5B840D50-BEE1-4E59-BB79-55E3F47FC8B0}"/>
    <cellStyle name="Note 2 2 5 15" xfId="20965" xr:uid="{127FF282-A5BC-472C-BDFC-90F430FEF841}"/>
    <cellStyle name="Note 2 2 5 16" xfId="21106" xr:uid="{6C9DDC80-C986-42D3-81F3-E025A0DDE692}"/>
    <cellStyle name="Note 2 2 5 17" xfId="29079" xr:uid="{5092B4A8-12B9-4D8D-8161-A58BF0EECC41}"/>
    <cellStyle name="Note 2 2 5 18" xfId="29450" xr:uid="{DF90F5DD-DCC9-4767-B204-BB8214E094AC}"/>
    <cellStyle name="Note 2 2 5 19" xfId="36261" xr:uid="{516DA737-CE5F-4761-9731-F70977A15266}"/>
    <cellStyle name="Note 2 2 5 2" xfId="12795" xr:uid="{2D6F5D0F-C55D-4662-B836-BDE4240883BF}"/>
    <cellStyle name="Note 2 2 5 3" xfId="13599" xr:uid="{9DE592D0-81FA-484F-88D8-AEBB8A3FBEFE}"/>
    <cellStyle name="Note 2 2 5 4" xfId="13806" xr:uid="{32C03828-43D5-4F12-A6A2-745830D0C692}"/>
    <cellStyle name="Note 2 2 5 5" xfId="14619" xr:uid="{D3AF27B1-6D1E-4DC7-B7B0-55012C795634}"/>
    <cellStyle name="Note 2 2 5 6" xfId="15008" xr:uid="{D7BB5B81-CE25-4E9F-B16C-C4596A8B9445}"/>
    <cellStyle name="Note 2 2 5 7" xfId="15019" xr:uid="{C9D4C2EE-89FE-4710-9FC0-50BA6E03E1BE}"/>
    <cellStyle name="Note 2 2 5 8" xfId="12678" xr:uid="{3B292FEC-1717-4DE0-8442-37D2E0D63D3F}"/>
    <cellStyle name="Note 2 2 5 9" xfId="13838" xr:uid="{39670479-9C61-4A1A-9DD7-5AFD47B9B99D}"/>
    <cellStyle name="Note 2 2 6" xfId="11926" xr:uid="{7AB8F76D-80F8-4080-8B89-A6868DF6B409}"/>
    <cellStyle name="Note 2 2 6 10" xfId="18850" xr:uid="{8E0EF1ED-2232-4E41-B34D-DB2AB4D496F1}"/>
    <cellStyle name="Note 2 2 6 11" xfId="19185" xr:uid="{63B9B34A-C178-4984-8A8D-BBB188B0CABC}"/>
    <cellStyle name="Note 2 2 6 12" xfId="19512" xr:uid="{5BD960F4-D6F3-42AF-9236-B4FE83CBDEAD}"/>
    <cellStyle name="Note 2 2 6 13" xfId="19839" xr:uid="{51CA0CAC-89B9-4D17-8366-EBC5C5A3D2B7}"/>
    <cellStyle name="Note 2 2 6 14" xfId="20101" xr:uid="{8FE77A59-0A88-4089-83F4-F3887C1A9BB0}"/>
    <cellStyle name="Note 2 2 6 15" xfId="27860" xr:uid="{89657C3D-B48A-43EE-A454-845E7E0FAAB9}"/>
    <cellStyle name="Note 2 2 6 16" xfId="28180" xr:uid="{E69781E3-3754-4DF4-AE27-43EC73DF9060}"/>
    <cellStyle name="Note 2 2 6 17" xfId="36054" xr:uid="{986EEDDA-54EC-4706-BC21-261FEE44290B}"/>
    <cellStyle name="Note 2 2 6 18" xfId="36589" xr:uid="{02B1098B-D332-4735-84F1-1767F5E65B8C}"/>
    <cellStyle name="Note 2 2 6 19" xfId="36855" xr:uid="{C8CDBD93-AD39-4D1F-9590-16C1A121B56D}"/>
    <cellStyle name="Note 2 2 6 2" xfId="15915" xr:uid="{3B100868-2B98-49A8-B3AA-E015F6D239A2}"/>
    <cellStyle name="Note 2 2 6 3" xfId="16314" xr:uid="{E45C7FB9-346C-4B8E-8501-0CDB9523B511}"/>
    <cellStyle name="Note 2 2 6 4" xfId="16699" xr:uid="{A4D51689-D13B-4F31-B2CC-CD4FE74E37FD}"/>
    <cellStyle name="Note 2 2 6 5" xfId="17074" xr:uid="{8D6F9D26-9FF5-4D6D-8D83-0E085436A16C}"/>
    <cellStyle name="Note 2 2 6 6" xfId="17449" xr:uid="{301DC2DB-E81C-4A46-858C-10BE5FC65DAA}"/>
    <cellStyle name="Note 2 2 6 7" xfId="17816" xr:uid="{C2B1B5D8-DBFF-4AA1-9D6D-C144913959CB}"/>
    <cellStyle name="Note 2 2 6 8" xfId="18163" xr:uid="{FC228815-CB68-472A-8634-ED1A375A8AF5}"/>
    <cellStyle name="Note 2 2 6 9" xfId="18505" xr:uid="{4174D8A9-0C15-4913-8657-FB32E02A7A68}"/>
    <cellStyle name="Note 2 2 7" xfId="12488" xr:uid="{2ACBD8D0-E792-4A1F-AD54-0EF0385BDD4B}"/>
    <cellStyle name="Note 2 2 8" xfId="15673" xr:uid="{05C38B90-C7C8-4460-BC77-21165130AF57}"/>
    <cellStyle name="Note 2 2 9" xfId="12119" xr:uid="{889A3C6A-1258-4746-A352-546E7700F5FF}"/>
    <cellStyle name="Note 2 20" xfId="13690" xr:uid="{604B1CCC-2ED7-4D63-B55A-10849DFCAAC1}"/>
    <cellStyle name="Note 2 21" xfId="13151" xr:uid="{25A3E96D-80E5-4C6C-A5A3-8F3A049F9EF5}"/>
    <cellStyle name="Note 2 22" xfId="20388" xr:uid="{EDD3275C-8183-4ED6-958E-1275265B5EEA}"/>
    <cellStyle name="Note 2 23" xfId="21365" xr:uid="{E56C9DF0-FEA1-437C-90F0-990DB53663FD}"/>
    <cellStyle name="Note 2 24" xfId="28479" xr:uid="{B7F7B16A-EBA6-4EDB-B559-025CCE704388}"/>
    <cellStyle name="Note 2 25" xfId="29482" xr:uid="{7D75FF75-F756-49A6-945D-957695C993D4}"/>
    <cellStyle name="Note 2 3" xfId="816" xr:uid="{8B4B2551-04D3-4C5E-A81B-DBC5ABCC61A2}"/>
    <cellStyle name="Note 2 3 10" xfId="14135" xr:uid="{A2E69AC2-22B0-4606-8A45-DBBD72514C38}"/>
    <cellStyle name="Note 2 3 11" xfId="15369" xr:uid="{0719C249-5C4E-480C-83E2-9801BBA86B35}"/>
    <cellStyle name="Note 2 3 12" xfId="12145" xr:uid="{A722DE22-FB10-4F1A-9477-DB5EF682F552}"/>
    <cellStyle name="Note 2 3 13" xfId="16169" xr:uid="{0C29FDB6-DC91-4AFD-BF95-B73F04EE73F7}"/>
    <cellStyle name="Note 2 3 14" xfId="13925" xr:uid="{A52F5EC7-4757-410F-BB82-2ACF1B034B68}"/>
    <cellStyle name="Note 2 3 15" xfId="12241" xr:uid="{A666939A-6575-4EFF-AB31-0DA1F9242D20}"/>
    <cellStyle name="Note 2 3 16" xfId="13406" xr:uid="{586A266C-0CE3-420C-A4D0-1BD2B81BD585}"/>
    <cellStyle name="Note 2 3 17" xfId="14992" xr:uid="{360F3FFD-A7E1-43BC-9290-39EF7FC87EAB}"/>
    <cellStyle name="Note 2 3 18" xfId="15616" xr:uid="{EEF75308-33FB-4662-91F6-8039D01E7CF7}"/>
    <cellStyle name="Note 2 3 19" xfId="20572" xr:uid="{62A15C59-CAF1-4AC1-BA51-986CEDB44284}"/>
    <cellStyle name="Note 2 3 2" xfId="11508" xr:uid="{33A413BD-1E99-4F6F-BE21-C446943C0B22}"/>
    <cellStyle name="Note 2 3 2 10" xfId="18327" xr:uid="{66AC5D2A-7F68-4EBF-9B31-2353C41785CD}"/>
    <cellStyle name="Note 2 3 2 11" xfId="18667" xr:uid="{4EA582C2-B978-4331-B3CF-843274DD21D8}"/>
    <cellStyle name="Note 2 3 2 12" xfId="19006" xr:uid="{A1A6A4B9-2C1F-4182-9D16-21F3E138B9D3}"/>
    <cellStyle name="Note 2 3 2 13" xfId="19347" xr:uid="{F46C1CB8-8C66-4ACD-A570-195830006EF1}"/>
    <cellStyle name="Note 2 3 2 14" xfId="19667" xr:uid="{E9DA3E74-EDF1-4E5A-A1B3-F7C86F9E7FA9}"/>
    <cellStyle name="Note 2 3 2 15" xfId="19993" xr:uid="{9C13699F-B2BD-44D8-B816-FEEE8ABFEDC1}"/>
    <cellStyle name="Note 2 3 2 16" xfId="27701" xr:uid="{305BE0DC-2136-4DD7-9455-FACDDAE1D493}"/>
    <cellStyle name="Note 2 3 2 17" xfId="28068" xr:uid="{7F346100-A620-497F-95F8-08037CDEB2D1}"/>
    <cellStyle name="Note 2 3 2 18" xfId="35894" xr:uid="{18373074-A159-4345-9693-C40794FB6E9F}"/>
    <cellStyle name="Note 2 3 2 19" xfId="36420" xr:uid="{3BA6BCAB-B4C1-48BD-A40A-79E27D96D28A}"/>
    <cellStyle name="Note 2 3 2 2" xfId="11989" xr:uid="{BA96B53C-057F-4BFA-93C8-4BC4E6A0A426}"/>
    <cellStyle name="Note 2 3 2 2 10" xfId="18912" xr:uid="{F32C4B6B-B82E-4B5C-8DE8-2BC87547AFB8}"/>
    <cellStyle name="Note 2 3 2 2 11" xfId="19247" xr:uid="{971A7C01-CB29-41D8-9831-57D8F923D3CA}"/>
    <cellStyle name="Note 2 3 2 2 12" xfId="19574" xr:uid="{BD1FDD8B-37F8-46C6-9221-A7A91131E806}"/>
    <cellStyle name="Note 2 3 2 2 13" xfId="19901" xr:uid="{BD8251CC-A964-402A-B3A9-DB2BCBDBAAC2}"/>
    <cellStyle name="Note 2 3 2 2 14" xfId="20163" xr:uid="{E167D86B-3D9E-4620-8F42-7C0970A2B159}"/>
    <cellStyle name="Note 2 3 2 2 15" xfId="27922" xr:uid="{12BEA2F5-FBB0-44E6-92D4-540175F7C147}"/>
    <cellStyle name="Note 2 3 2 2 16" xfId="28242" xr:uid="{ECD4FC95-0524-4EBA-BD2E-048E98D76812}"/>
    <cellStyle name="Note 2 3 2 2 17" xfId="36116" xr:uid="{2C8FD0BF-940B-4AFA-AA3E-07CBF0E06682}"/>
    <cellStyle name="Note 2 3 2 2 18" xfId="36647" xr:uid="{E286F280-5B9E-49F0-9CCE-85202CAE2F5C}"/>
    <cellStyle name="Note 2 3 2 2 19" xfId="36917" xr:uid="{48828098-674C-4C25-8E59-CEC35E93ACCF}"/>
    <cellStyle name="Note 2 3 2 2 2" xfId="15973" xr:uid="{477247AE-C3B8-4D38-BE6C-38FEB7358965}"/>
    <cellStyle name="Note 2 3 2 2 3" xfId="16376" xr:uid="{745FE74A-6DB0-4D2C-BA49-2957245A1347}"/>
    <cellStyle name="Note 2 3 2 2 4" xfId="16762" xr:uid="{9B782300-F6FB-4879-A2D2-1C51DF5C6AAC}"/>
    <cellStyle name="Note 2 3 2 2 5" xfId="17136" xr:uid="{A7A3F614-4E20-4419-9877-16F8D55ADCDD}"/>
    <cellStyle name="Note 2 3 2 2 6" xfId="17511" xr:uid="{3924E19C-464E-46BF-8583-E77D63E22690}"/>
    <cellStyle name="Note 2 3 2 2 7" xfId="17878" xr:uid="{1D5E1C31-112F-4A23-88BA-7225891958AD}"/>
    <cellStyle name="Note 2 3 2 2 8" xfId="18225" xr:uid="{624432E3-CE3E-4BC6-9394-7E75300C96BA}"/>
    <cellStyle name="Note 2 3 2 2 9" xfId="18568" xr:uid="{AEB12961-B206-4106-8648-6162B9181B50}"/>
    <cellStyle name="Note 2 3 2 20" xfId="36739" xr:uid="{C17A50B9-72FA-45D3-A1C3-5126DA887C8D}"/>
    <cellStyle name="Note 2 3 2 3" xfId="15689" xr:uid="{1C0DAC1A-2B9A-4214-B728-DC4E8BAF1A53}"/>
    <cellStyle name="Note 2 3 2 4" xfId="16078" xr:uid="{866886C1-D04E-4FA5-AA49-D6B0DED8C95A}"/>
    <cellStyle name="Note 2 3 2 5" xfId="16487" xr:uid="{0DFA2116-B04A-4EAB-8C88-9AF36323CB9F}"/>
    <cellStyle name="Note 2 3 2 6" xfId="16865" xr:uid="{6D7EE3A0-925C-442A-8A51-E781981B8E50}"/>
    <cellStyle name="Note 2 3 2 7" xfId="17241" xr:uid="{5C7EBB1A-F9F0-4076-9B49-4FC8DDC771C1}"/>
    <cellStyle name="Note 2 3 2 8" xfId="17615" xr:uid="{B1F28FAF-C069-4BA2-8ABA-214420B02A00}"/>
    <cellStyle name="Note 2 3 2 9" xfId="17975" xr:uid="{C2E03FFD-237B-4F7B-89DD-3467C85DE4D5}"/>
    <cellStyle name="Note 2 3 20" xfId="20336" xr:uid="{147E8CCA-C13B-4394-9762-7E215020C4C6}"/>
    <cellStyle name="Note 2 3 21" xfId="28667" xr:uid="{732D8450-BA4C-47D5-AA3F-482B20C0E456}"/>
    <cellStyle name="Note 2 3 22" xfId="28427" xr:uid="{ACA709FC-086A-429C-B144-90C69351FF17}"/>
    <cellStyle name="Note 2 3 23" xfId="36285" xr:uid="{A2111DD0-F769-470E-BB33-8B6071CE22E0}"/>
    <cellStyle name="Note 2 3 3" xfId="11507" xr:uid="{E7E480EE-DBE3-41D6-85BD-52D419661EAE}"/>
    <cellStyle name="Note 2 3 3 10" xfId="18326" xr:uid="{931558D4-43D5-4B2A-A415-8F168D4C5288}"/>
    <cellStyle name="Note 2 3 3 11" xfId="18666" xr:uid="{C6696C92-FE5E-4EC5-9F8F-DE6B6DFFFA1A}"/>
    <cellStyle name="Note 2 3 3 12" xfId="19005" xr:uid="{4018BA8F-E2D8-44BA-ACD4-AC7656D13B01}"/>
    <cellStyle name="Note 2 3 3 13" xfId="19346" xr:uid="{C138860F-3BEA-417F-958A-91D1EEAC8844}"/>
    <cellStyle name="Note 2 3 3 14" xfId="19666" xr:uid="{AD4875AF-4F1D-4EB7-96BF-EBB1DC53B8B0}"/>
    <cellStyle name="Note 2 3 3 15" xfId="19992" xr:uid="{D6FE2CD5-A5AE-41DA-9F9E-9F324E4665BA}"/>
    <cellStyle name="Note 2 3 3 16" xfId="27700" xr:uid="{88C80D80-966D-49C9-A23F-C3CBC690F140}"/>
    <cellStyle name="Note 2 3 3 17" xfId="28067" xr:uid="{555F76AB-7099-4768-A9E3-F9279B8E073B}"/>
    <cellStyle name="Note 2 3 3 18" xfId="35893" xr:uid="{A90C14F7-7AF9-4DAD-854B-3B43FCBA55C3}"/>
    <cellStyle name="Note 2 3 3 19" xfId="36419" xr:uid="{0E5315B6-5D58-4027-ABD1-D222A8809F6C}"/>
    <cellStyle name="Note 2 3 3 2" xfId="11988" xr:uid="{9E0BEB04-2C76-4FFA-9092-0A8B9CAE86EB}"/>
    <cellStyle name="Note 2 3 3 2 10" xfId="18911" xr:uid="{66BAD6B4-3A6D-45B2-8E45-561E928CD5FC}"/>
    <cellStyle name="Note 2 3 3 2 11" xfId="19246" xr:uid="{7D8C37FC-AB6B-4F19-A92B-BA0079AE57C9}"/>
    <cellStyle name="Note 2 3 3 2 12" xfId="19573" xr:uid="{23EAE507-46E2-4FD5-A4EF-CC6243B7981C}"/>
    <cellStyle name="Note 2 3 3 2 13" xfId="19900" xr:uid="{B4C81E1F-78BE-457F-BB7A-F5C598E2EA9F}"/>
    <cellStyle name="Note 2 3 3 2 14" xfId="20162" xr:uid="{5B737E68-336A-42D0-80B3-3E882718D750}"/>
    <cellStyle name="Note 2 3 3 2 15" xfId="27921" xr:uid="{314F5C8A-D27F-4B6E-9A16-1372C81E1E0C}"/>
    <cellStyle name="Note 2 3 3 2 16" xfId="28241" xr:uid="{4CA55C5E-20AD-4984-95E6-4EE46B730DC1}"/>
    <cellStyle name="Note 2 3 3 2 17" xfId="36115" xr:uid="{F9B703DC-2696-40BF-90FD-BAAE0FD42584}"/>
    <cellStyle name="Note 2 3 3 2 18" xfId="36646" xr:uid="{1C67D2DF-3A15-4361-8359-5156C8B8C9F5}"/>
    <cellStyle name="Note 2 3 3 2 19" xfId="36916" xr:uid="{B24D1576-22AE-401D-AEDA-1387A9413F87}"/>
    <cellStyle name="Note 2 3 3 2 2" xfId="15972" xr:uid="{0EF7AA4F-39D1-4134-AE01-C015B1D5BE65}"/>
    <cellStyle name="Note 2 3 3 2 3" xfId="16375" xr:uid="{8F3FC1EA-8AC0-403A-80B3-119BB22C6C48}"/>
    <cellStyle name="Note 2 3 3 2 4" xfId="16761" xr:uid="{89E73922-9A28-4289-BDDD-B68EF297C744}"/>
    <cellStyle name="Note 2 3 3 2 5" xfId="17135" xr:uid="{9C1345AB-B7E8-40CE-BC67-6E14A44AEE12}"/>
    <cellStyle name="Note 2 3 3 2 6" xfId="17510" xr:uid="{5061567A-D4ED-4701-B7A5-E4878C82BA9F}"/>
    <cellStyle name="Note 2 3 3 2 7" xfId="17877" xr:uid="{37EEA62E-009D-4A7C-9510-828B462D9EA4}"/>
    <cellStyle name="Note 2 3 3 2 8" xfId="18224" xr:uid="{AF117AB9-8A26-4E1F-89B5-5277C188BA0F}"/>
    <cellStyle name="Note 2 3 3 2 9" xfId="18567" xr:uid="{37C00A6A-215B-4170-A42A-3A13571A4A76}"/>
    <cellStyle name="Note 2 3 3 20" xfId="36738" xr:uid="{69BA02D8-A7BD-4900-9322-BC052C6B1FC8}"/>
    <cellStyle name="Note 2 3 3 3" xfId="15688" xr:uid="{25C59D2C-2FA0-444A-A809-E90A464B218E}"/>
    <cellStyle name="Note 2 3 3 4" xfId="16077" xr:uid="{F707E12A-7484-4186-AD62-D281B5FAB8FE}"/>
    <cellStyle name="Note 2 3 3 5" xfId="16486" xr:uid="{D1575CAC-23DE-48BB-8DC8-24A818BE7A8F}"/>
    <cellStyle name="Note 2 3 3 6" xfId="16864" xr:uid="{F961C3F0-7458-4F99-A971-B22A5C07DEF1}"/>
    <cellStyle name="Note 2 3 3 7" xfId="17240" xr:uid="{5AAC966B-D196-40C6-B4EB-45E53515335B}"/>
    <cellStyle name="Note 2 3 3 8" xfId="17614" xr:uid="{291A1BD5-3104-4F46-8F63-C9169A0C0ACE}"/>
    <cellStyle name="Note 2 3 3 9" xfId="17974" xr:uid="{B0341DB5-2533-48EC-AB57-29782BC010DE}"/>
    <cellStyle name="Note 2 3 4" xfId="1874" xr:uid="{26BD6D69-9DE8-46BD-8947-1F6C89808AF4}"/>
    <cellStyle name="Note 2 3 4 10" xfId="12529" xr:uid="{DCB57A7C-CFD5-415E-B5DA-7B934FFB09BB}"/>
    <cellStyle name="Note 2 3 4 11" xfId="14505" xr:uid="{7163A385-11EC-40AF-B3ED-C106BE6C63D9}"/>
    <cellStyle name="Note 2 3 4 12" xfId="16649" xr:uid="{1A1413D1-4058-4CC9-8E0A-117E89F67844}"/>
    <cellStyle name="Note 2 3 4 13" xfId="14139" xr:uid="{410AA213-C9E9-4D75-9B82-75859B62ADEC}"/>
    <cellStyle name="Note 2 3 4 14" xfId="12295" xr:uid="{F5B85323-B974-4FD1-9E3B-AEEBC0AB2887}"/>
    <cellStyle name="Note 2 3 4 15" xfId="20966" xr:uid="{2421D7C6-29A0-4761-AB23-AF754B17478E}"/>
    <cellStyle name="Note 2 3 4 16" xfId="27449" xr:uid="{1F5C058F-B5D9-412C-BBFD-CDB9A2C336D7}"/>
    <cellStyle name="Note 2 3 4 17" xfId="29080" xr:uid="{FCD35A9D-5618-4D13-ABE9-96B0A790CFD8}"/>
    <cellStyle name="Note 2 3 4 18" xfId="29457" xr:uid="{24815092-073E-458A-A681-01B6EF63D612}"/>
    <cellStyle name="Note 2 3 4 19" xfId="36313" xr:uid="{40F0666E-4F66-4100-9B8A-6A9BF09FB7DE}"/>
    <cellStyle name="Note 2 3 4 2" xfId="12796" xr:uid="{11D3FF2A-44D4-42F3-840C-42F703E6481F}"/>
    <cellStyle name="Note 2 3 4 3" xfId="14291" xr:uid="{D58C20D4-029C-4695-AF56-6DF19ABDFE3B}"/>
    <cellStyle name="Note 2 3 4 4" xfId="12794" xr:uid="{FBC7442B-72F1-4310-BA9F-77266F74A7D6}"/>
    <cellStyle name="Note 2 3 4 5" xfId="13325" xr:uid="{500B6CAB-1F7A-41AB-98EC-AB44C17EF3B3}"/>
    <cellStyle name="Note 2 3 4 6" xfId="13970" xr:uid="{9F16483F-3F32-41B7-837A-0FF63CDA8149}"/>
    <cellStyle name="Note 2 3 4 7" xfId="13028" xr:uid="{1DD5C963-5FFB-4967-A38A-0DFD046E4E38}"/>
    <cellStyle name="Note 2 3 4 8" xfId="14437" xr:uid="{E6019B3A-E905-4D00-ACCD-C808E4899379}"/>
    <cellStyle name="Note 2 3 4 9" xfId="14930" xr:uid="{A88D5858-A973-46F8-8C87-DC753A803CDE}"/>
    <cellStyle name="Note 2 3 5" xfId="11927" xr:uid="{E59A2E12-AD65-4F88-9930-31179DC0E665}"/>
    <cellStyle name="Note 2 3 5 10" xfId="18851" xr:uid="{922436C1-BC52-4649-8245-2B5290FD8BEE}"/>
    <cellStyle name="Note 2 3 5 11" xfId="19186" xr:uid="{9EE7A4C6-8C77-43D1-8BDC-93353B71E203}"/>
    <cellStyle name="Note 2 3 5 12" xfId="19513" xr:uid="{6D22F68E-3907-4390-A887-2C311D04D478}"/>
    <cellStyle name="Note 2 3 5 13" xfId="19840" xr:uid="{975F5918-76AF-42ED-80BB-A585F2E43C32}"/>
    <cellStyle name="Note 2 3 5 14" xfId="20102" xr:uid="{13E88B62-7C31-42AC-96E4-146BC0E6112B}"/>
    <cellStyle name="Note 2 3 5 15" xfId="27861" xr:uid="{1A51F39C-854E-432A-972E-78D4C45A038F}"/>
    <cellStyle name="Note 2 3 5 16" xfId="28181" xr:uid="{ED98C153-A232-4C04-9549-7FF75F88D03C}"/>
    <cellStyle name="Note 2 3 5 17" xfId="36055" xr:uid="{2A6D3486-6584-47CA-8F42-7E9B2447BF58}"/>
    <cellStyle name="Note 2 3 5 18" xfId="36590" xr:uid="{327A0A26-21D9-4EA6-B169-970A814BD51D}"/>
    <cellStyle name="Note 2 3 5 19" xfId="36856" xr:uid="{5D0AA5DB-0CA7-4D17-97F6-FD5DFACA9CB9}"/>
    <cellStyle name="Note 2 3 5 2" xfId="15916" xr:uid="{BA28E7D7-9A73-414A-9170-BDCF783D1D06}"/>
    <cellStyle name="Note 2 3 5 3" xfId="16315" xr:uid="{576AC96A-A515-4640-8F1F-F09042DDD365}"/>
    <cellStyle name="Note 2 3 5 4" xfId="16700" xr:uid="{3BB49EC8-57C9-47E0-A9E4-CBA5FDB7CC55}"/>
    <cellStyle name="Note 2 3 5 5" xfId="17075" xr:uid="{3492A6D3-A7C4-46AD-A2DB-4154C11C9530}"/>
    <cellStyle name="Note 2 3 5 6" xfId="17450" xr:uid="{1D619825-86E8-4CCF-A98E-D440707FC513}"/>
    <cellStyle name="Note 2 3 5 7" xfId="17817" xr:uid="{93DA6530-79B8-4774-8C65-C5EB68EA2FD5}"/>
    <cellStyle name="Note 2 3 5 8" xfId="18164" xr:uid="{99FE930C-6EA5-4BC0-9338-6CAE43F448EF}"/>
    <cellStyle name="Note 2 3 5 9" xfId="18506" xr:uid="{C622A8FE-B500-4632-8B80-6D0D89ABE6B0}"/>
    <cellStyle name="Note 2 3 6" xfId="12396" xr:uid="{3706ED69-D724-460F-8C0C-B0EFAB3E9955}"/>
    <cellStyle name="Note 2 3 7" xfId="13851" xr:uid="{DC29C6BC-2973-4AB7-B8A9-7478C8BB9D8B}"/>
    <cellStyle name="Note 2 3 8" xfId="15533" xr:uid="{4809846C-BEC2-4D26-A35D-CA5D053525E7}"/>
    <cellStyle name="Note 2 3 9" xfId="13157" xr:uid="{107FBD1C-86FD-4EF4-8A66-26F332F0DCF3}"/>
    <cellStyle name="Note 2 4" xfId="789" xr:uid="{E9FD048B-18BE-448E-8885-6ABB4E70A908}"/>
    <cellStyle name="Note 2 4 10" xfId="14160" xr:uid="{B1499324-00F9-403C-9E42-FA3BFB3B02A3}"/>
    <cellStyle name="Note 2 4 11" xfId="14214" xr:uid="{3579233C-7DAB-42E5-8B23-135B6B8AC4F0}"/>
    <cellStyle name="Note 2 4 12" xfId="14320" xr:uid="{D8FB7866-B943-4F78-A1C7-A5DF9E7916FC}"/>
    <cellStyle name="Note 2 4 13" xfId="16949" xr:uid="{8C56A372-3B84-4F6B-B897-43C609EE225E}"/>
    <cellStyle name="Note 2 4 14" xfId="15439" xr:uid="{858FE302-7CE8-49D5-98AF-39B6016F1F47}"/>
    <cellStyle name="Note 2 4 15" xfId="15292" xr:uid="{36ED449D-217C-476A-9CE1-7572C44473DC}"/>
    <cellStyle name="Note 2 4 16" xfId="13677" xr:uid="{4BAE2D9F-FA4A-4CF7-A7CB-DF30EFEDCAF9}"/>
    <cellStyle name="Note 2 4 17" xfId="13293" xr:uid="{61863034-F14B-48CA-96E4-6962930DBCB2}"/>
    <cellStyle name="Note 2 4 18" xfId="14042" xr:uid="{CF274BF8-DF77-4C50-828A-3C009663D2D5}"/>
    <cellStyle name="Note 2 4 19" xfId="20545" xr:uid="{37C9D1A2-BA4A-4B33-9938-32F931831294}"/>
    <cellStyle name="Note 2 4 2" xfId="11510" xr:uid="{BB0CC175-83E8-47DD-AA02-226BB2742412}"/>
    <cellStyle name="Note 2 4 2 10" xfId="18329" xr:uid="{008EF5E0-7D14-4620-8A07-BF83EAC2FEBC}"/>
    <cellStyle name="Note 2 4 2 11" xfId="18669" xr:uid="{C1738CB2-1A69-4EA8-85C4-77290702DD93}"/>
    <cellStyle name="Note 2 4 2 12" xfId="19008" xr:uid="{D2F05FBC-B8D3-4449-B939-678B21B4CF4B}"/>
    <cellStyle name="Note 2 4 2 13" xfId="19349" xr:uid="{7F53A8A7-965A-4B1C-A858-C819B0EEBD2E}"/>
    <cellStyle name="Note 2 4 2 14" xfId="19669" xr:uid="{933D126C-B113-40D7-8B39-7B38639ED201}"/>
    <cellStyle name="Note 2 4 2 15" xfId="19995" xr:uid="{3EE4C2E4-0DDA-423D-9C93-584889064421}"/>
    <cellStyle name="Note 2 4 2 16" xfId="27703" xr:uid="{A743C8F9-D992-4174-BD41-F5512C184500}"/>
    <cellStyle name="Note 2 4 2 17" xfId="28070" xr:uid="{F3C115F7-9F5F-4418-840F-1648DE912853}"/>
    <cellStyle name="Note 2 4 2 18" xfId="35896" xr:uid="{8683804A-9756-4141-8496-E78275E0543A}"/>
    <cellStyle name="Note 2 4 2 19" xfId="36422" xr:uid="{3934AEA3-AA0D-4E57-AE25-15195495F0F5}"/>
    <cellStyle name="Note 2 4 2 2" xfId="11991" xr:uid="{F95641FF-DE4A-4AFE-BE90-717276E3328D}"/>
    <cellStyle name="Note 2 4 2 2 10" xfId="18914" xr:uid="{46EE4E90-0CE8-4466-B0C8-947CAB6EA90B}"/>
    <cellStyle name="Note 2 4 2 2 11" xfId="19249" xr:uid="{6228B492-69CB-4E43-B06B-0436F63DA352}"/>
    <cellStyle name="Note 2 4 2 2 12" xfId="19576" xr:uid="{E09ADCE7-F06D-425C-9F77-1F9A0CB76915}"/>
    <cellStyle name="Note 2 4 2 2 13" xfId="19903" xr:uid="{CA87665D-8DDD-4EA6-A395-A66F8C77C791}"/>
    <cellStyle name="Note 2 4 2 2 14" xfId="20165" xr:uid="{D992D8AB-651A-474F-8120-85BB1622E80F}"/>
    <cellStyle name="Note 2 4 2 2 15" xfId="27924" xr:uid="{B5B5B019-5C6A-410F-934B-7C4717DDCAD7}"/>
    <cellStyle name="Note 2 4 2 2 16" xfId="28244" xr:uid="{E746EF31-09BD-4332-ABBE-1383DD41F584}"/>
    <cellStyle name="Note 2 4 2 2 17" xfId="36118" xr:uid="{15B7ABBA-F3AB-48D9-93BE-DEAD1585C6CB}"/>
    <cellStyle name="Note 2 4 2 2 18" xfId="36649" xr:uid="{0AA33FD4-EFA4-49DE-B873-CDBB2FD8A528}"/>
    <cellStyle name="Note 2 4 2 2 19" xfId="36919" xr:uid="{B96ECAE8-C5BB-4FD0-B8E7-E0CA3EFCED60}"/>
    <cellStyle name="Note 2 4 2 2 2" xfId="15975" xr:uid="{18DCFE3E-2982-4194-856A-41EBE08BA409}"/>
    <cellStyle name="Note 2 4 2 2 3" xfId="16378" xr:uid="{CFA6718F-071E-4EE6-AA19-A1B6355D0466}"/>
    <cellStyle name="Note 2 4 2 2 4" xfId="16764" xr:uid="{5667B2D0-74E9-4A51-848A-830A6EEB622F}"/>
    <cellStyle name="Note 2 4 2 2 5" xfId="17138" xr:uid="{59BD0F89-90A0-47B5-97D6-1DDDD9FAC886}"/>
    <cellStyle name="Note 2 4 2 2 6" xfId="17513" xr:uid="{5646C410-0A28-4F3A-8681-292280A8DC97}"/>
    <cellStyle name="Note 2 4 2 2 7" xfId="17880" xr:uid="{D29F38EB-1FFB-49DC-92E8-A28F69C68BC0}"/>
    <cellStyle name="Note 2 4 2 2 8" xfId="18227" xr:uid="{4388F469-43CA-454C-9156-68ACCFED66AF}"/>
    <cellStyle name="Note 2 4 2 2 9" xfId="18570" xr:uid="{B82A5D95-6B70-4F71-8C49-F33738EF0DC6}"/>
    <cellStyle name="Note 2 4 2 20" xfId="36741" xr:uid="{2D21FF9E-6091-4C25-A9AD-92B3FBA789C3}"/>
    <cellStyle name="Note 2 4 2 3" xfId="15691" xr:uid="{2747EFEE-9BB6-4E3C-A13A-119608BA77C5}"/>
    <cellStyle name="Note 2 4 2 4" xfId="16080" xr:uid="{BE04B70A-97C8-477A-BFE9-98BF11540F11}"/>
    <cellStyle name="Note 2 4 2 5" xfId="16489" xr:uid="{73EC6906-9A64-4FA5-858C-335FF18467E1}"/>
    <cellStyle name="Note 2 4 2 6" xfId="16867" xr:uid="{8F296D65-F979-42F5-9918-CF2F3B1439C3}"/>
    <cellStyle name="Note 2 4 2 7" xfId="17243" xr:uid="{0E552811-0EA9-472D-A6E9-343D2EC38DBD}"/>
    <cellStyle name="Note 2 4 2 8" xfId="17617" xr:uid="{5D9FCC7B-A69F-453C-AB24-E13B1B93829F}"/>
    <cellStyle name="Note 2 4 2 9" xfId="17977" xr:uid="{D3758B6B-ED92-402D-A3F4-C5F8ADDD5D87}"/>
    <cellStyle name="Note 2 4 20" xfId="21358" xr:uid="{B770BFE8-7D26-48FB-8B21-BD75DBAA0947}"/>
    <cellStyle name="Note 2 4 21" xfId="28640" xr:uid="{A3B1F46D-9437-4F33-9539-0B5C50EFE67F}"/>
    <cellStyle name="Note 2 4 22" xfId="29475" xr:uid="{FA065B72-88B8-47FC-B0A7-865FFE94953F}"/>
    <cellStyle name="Note 2 4 23" xfId="36350" xr:uid="{FF2B36A3-7EC6-4052-8A0F-889993C149D7}"/>
    <cellStyle name="Note 2 4 3" xfId="11509" xr:uid="{C1F48B75-27E6-40BA-9239-BF8A2F68179F}"/>
    <cellStyle name="Note 2 4 3 10" xfId="18328" xr:uid="{15598AC4-B380-437F-B1F0-474CA7976CAD}"/>
    <cellStyle name="Note 2 4 3 11" xfId="18668" xr:uid="{053158E6-9CD1-49EA-A94E-0011FDA3C846}"/>
    <cellStyle name="Note 2 4 3 12" xfId="19007" xr:uid="{D6E04F53-E395-4F16-9BD1-A0D71E8B2615}"/>
    <cellStyle name="Note 2 4 3 13" xfId="19348" xr:uid="{FF1FE641-F574-4E0B-9585-9A0D0272470E}"/>
    <cellStyle name="Note 2 4 3 14" xfId="19668" xr:uid="{4416FE0D-C049-4F60-82DF-80DDCDF6D84F}"/>
    <cellStyle name="Note 2 4 3 15" xfId="19994" xr:uid="{AA72FA7A-12A9-4049-9306-E6EFE20BC3D9}"/>
    <cellStyle name="Note 2 4 3 16" xfId="27702" xr:uid="{6092566B-72E8-4E60-8957-CAF101E7FD60}"/>
    <cellStyle name="Note 2 4 3 17" xfId="28069" xr:uid="{6A02526A-A78E-494D-AE5D-7101367684E6}"/>
    <cellStyle name="Note 2 4 3 18" xfId="35895" xr:uid="{DC411CD0-F58D-4E2E-A706-B4BD37DDCC69}"/>
    <cellStyle name="Note 2 4 3 19" xfId="36421" xr:uid="{A92D849B-19DF-47DE-9F1A-5FE6DCD50772}"/>
    <cellStyle name="Note 2 4 3 2" xfId="11990" xr:uid="{9D2A5C7D-60B9-4F5F-B6A4-66BB95335299}"/>
    <cellStyle name="Note 2 4 3 2 10" xfId="18913" xr:uid="{B8BEB23E-D028-487E-9D46-92907DC39760}"/>
    <cellStyle name="Note 2 4 3 2 11" xfId="19248" xr:uid="{888F8238-90B7-44A4-A433-32198B804C60}"/>
    <cellStyle name="Note 2 4 3 2 12" xfId="19575" xr:uid="{EAA740FB-6237-4D42-8F32-05C337B581B5}"/>
    <cellStyle name="Note 2 4 3 2 13" xfId="19902" xr:uid="{B0784A68-0390-4E92-AB18-4B28BCDFFC52}"/>
    <cellStyle name="Note 2 4 3 2 14" xfId="20164" xr:uid="{350E643C-EA1B-451C-A3B6-733836A1958F}"/>
    <cellStyle name="Note 2 4 3 2 15" xfId="27923" xr:uid="{F58AF2BD-3456-43A7-9C2F-F908FC096EE0}"/>
    <cellStyle name="Note 2 4 3 2 16" xfId="28243" xr:uid="{80D6D380-B9F6-42BC-9880-30E59B7E6E60}"/>
    <cellStyle name="Note 2 4 3 2 17" xfId="36117" xr:uid="{8806C524-2EF4-4FA7-851D-DB1AC84D1FDC}"/>
    <cellStyle name="Note 2 4 3 2 18" xfId="36648" xr:uid="{6AA61B76-DCAA-4651-8917-7A81F79A9BBF}"/>
    <cellStyle name="Note 2 4 3 2 19" xfId="36918" xr:uid="{EE5CB3E5-BB2E-4AAF-B932-3BFA1A35AD9A}"/>
    <cellStyle name="Note 2 4 3 2 2" xfId="15974" xr:uid="{B5803684-8183-468D-966A-CEC8FFD0E759}"/>
    <cellStyle name="Note 2 4 3 2 3" xfId="16377" xr:uid="{723889DF-0BDD-430A-B16A-A5F10599281F}"/>
    <cellStyle name="Note 2 4 3 2 4" xfId="16763" xr:uid="{6425FAF4-F779-4622-BB5F-48C4DEC14585}"/>
    <cellStyle name="Note 2 4 3 2 5" xfId="17137" xr:uid="{6A54D603-4C36-4E07-838D-AD85FF7F389C}"/>
    <cellStyle name="Note 2 4 3 2 6" xfId="17512" xr:uid="{AF658162-0033-4757-AE83-558291735257}"/>
    <cellStyle name="Note 2 4 3 2 7" xfId="17879" xr:uid="{AC09A2AA-3EC7-45D9-B249-AA86867113FE}"/>
    <cellStyle name="Note 2 4 3 2 8" xfId="18226" xr:uid="{578A6C4D-E78D-4E2C-8176-3C04AD71EB58}"/>
    <cellStyle name="Note 2 4 3 2 9" xfId="18569" xr:uid="{851263CF-12A6-4BC6-A7F1-BC3AD8EA5F04}"/>
    <cellStyle name="Note 2 4 3 20" xfId="36740" xr:uid="{C41DF873-D4B5-47E2-ADA1-D90348C29128}"/>
    <cellStyle name="Note 2 4 3 3" xfId="15690" xr:uid="{933A2685-85CF-4EA3-8155-ED146FA43529}"/>
    <cellStyle name="Note 2 4 3 4" xfId="16079" xr:uid="{7114D1C9-01A8-46F5-833B-A3FD38CAF8EF}"/>
    <cellStyle name="Note 2 4 3 5" xfId="16488" xr:uid="{4A387ADC-2622-44A5-A4DE-C57C7456CAD3}"/>
    <cellStyle name="Note 2 4 3 6" xfId="16866" xr:uid="{19490B75-C064-40EE-B8B8-17C2BC8B407B}"/>
    <cellStyle name="Note 2 4 3 7" xfId="17242" xr:uid="{CC4C4B29-58C6-4541-ADCC-ED357BAD3EF0}"/>
    <cellStyle name="Note 2 4 3 8" xfId="17616" xr:uid="{F37572D6-B29C-4FE7-A21C-DF90EAFC1D31}"/>
    <cellStyle name="Note 2 4 3 9" xfId="17976" xr:uid="{DBD74A28-2B53-4D0B-B9B3-91B37EB31339}"/>
    <cellStyle name="Note 2 4 4" xfId="1875" xr:uid="{9BCF4131-85BD-4A0D-9E30-A17D04EC4C57}"/>
    <cellStyle name="Note 2 4 4 10" xfId="13531" xr:uid="{DAF15A66-E0A4-402E-B8E9-8D1B801E986A}"/>
    <cellStyle name="Note 2 4 4 11" xfId="12547" xr:uid="{11975043-43AA-432F-9D3D-83282A5978C2}"/>
    <cellStyle name="Note 2 4 4 12" xfId="13088" xr:uid="{CDC03745-12D9-468C-837B-07FA0DDE1D8F}"/>
    <cellStyle name="Note 2 4 4 13" xfId="15866" xr:uid="{C821BDD2-30AD-4F9F-8439-68AC8A04E139}"/>
    <cellStyle name="Note 2 4 4 14" xfId="15494" xr:uid="{3474866D-0594-4EB0-8777-63CD37A822A4}"/>
    <cellStyle name="Note 2 4 4 15" xfId="20967" xr:uid="{934A7F1D-AE17-493E-B7D8-47A917D9A4CB}"/>
    <cellStyle name="Note 2 4 4 16" xfId="27448" xr:uid="{336C25C1-950B-4AF4-90CE-A79AC83AB414}"/>
    <cellStyle name="Note 2 4 4 17" xfId="29081" xr:uid="{94B13A63-6422-4083-96ED-409CABE64F11}"/>
    <cellStyle name="Note 2 4 4 18" xfId="28367" xr:uid="{4824ED87-8B49-4D6B-A174-8A76299CB6A2}"/>
    <cellStyle name="Note 2 4 4 19" xfId="35187" xr:uid="{35E7B06B-2C72-42F2-AC85-0E6BB89985BC}"/>
    <cellStyle name="Note 2 4 4 2" xfId="12797" xr:uid="{61868FE2-344E-40A5-9E1E-1C3BB335F932}"/>
    <cellStyle name="Note 2 4 4 3" xfId="14745" xr:uid="{748C5F6D-84A0-4521-A277-6D361FA15C97}"/>
    <cellStyle name="Note 2 4 4 4" xfId="13699" xr:uid="{8B2B77FD-EDC7-4BCF-8CF1-3241D083A07B}"/>
    <cellStyle name="Note 2 4 4 5" xfId="14961" xr:uid="{C14C1C83-0961-4876-BB53-02093C76C438}"/>
    <cellStyle name="Note 2 4 4 6" xfId="13259" xr:uid="{F1F12183-6672-4087-BC9C-2E93663A411A}"/>
    <cellStyle name="Note 2 4 4 7" xfId="14844" xr:uid="{3D9F0D37-6C59-4E04-BED9-F97C4A064C6F}"/>
    <cellStyle name="Note 2 4 4 8" xfId="13229" xr:uid="{F2B086AF-398D-407C-AFAF-6EEE2F99A719}"/>
    <cellStyle name="Note 2 4 4 9" xfId="15467" xr:uid="{2512F56D-0D78-4AFD-BF5E-1E0C906C902C}"/>
    <cellStyle name="Note 2 4 5" xfId="11928" xr:uid="{A71F604A-C7AE-4DCC-A327-34D3489F9F55}"/>
    <cellStyle name="Note 2 4 5 10" xfId="18852" xr:uid="{568C88A9-0B32-45AA-8AA3-2C6D6946EB37}"/>
    <cellStyle name="Note 2 4 5 11" xfId="19187" xr:uid="{D4F4ACFA-BDA4-4C0B-8BF7-1686CEF674F3}"/>
    <cellStyle name="Note 2 4 5 12" xfId="19514" xr:uid="{2F5EE4CD-B033-44A6-A185-2BFA2027377C}"/>
    <cellStyle name="Note 2 4 5 13" xfId="19841" xr:uid="{416C671B-4503-42E1-A7F0-F76FC265B8E7}"/>
    <cellStyle name="Note 2 4 5 14" xfId="20103" xr:uid="{71B3C3EC-B2C8-4729-86F3-901876ED4E6A}"/>
    <cellStyle name="Note 2 4 5 15" xfId="27862" xr:uid="{C9365AAD-5E58-4DCC-AA33-04C676F956B0}"/>
    <cellStyle name="Note 2 4 5 16" xfId="28182" xr:uid="{4735D331-984B-4696-9A61-BBEB37181A14}"/>
    <cellStyle name="Note 2 4 5 17" xfId="36056" xr:uid="{E482611B-6CC0-4D0F-B907-DA99C6064393}"/>
    <cellStyle name="Note 2 4 5 18" xfId="36591" xr:uid="{E9D73364-6C24-4F75-A91E-4591DB269CBC}"/>
    <cellStyle name="Note 2 4 5 19" xfId="36857" xr:uid="{08B069B4-C7D9-4A40-B31F-17DAA995D9F2}"/>
    <cellStyle name="Note 2 4 5 2" xfId="15917" xr:uid="{CD40E553-87C6-49A4-90BD-E474CD1C9B15}"/>
    <cellStyle name="Note 2 4 5 3" xfId="16316" xr:uid="{DF8C3B1B-23D1-4891-B280-6A29FD2BE370}"/>
    <cellStyle name="Note 2 4 5 4" xfId="16701" xr:uid="{4D0AC4BC-3863-4C84-B700-7ADB5502B2CA}"/>
    <cellStyle name="Note 2 4 5 5" xfId="17076" xr:uid="{5DB6E25D-0EBD-40F0-8BFF-F0513475F4BB}"/>
    <cellStyle name="Note 2 4 5 6" xfId="17451" xr:uid="{F06B0569-A7F8-424E-8DB8-A0C9F9B675EC}"/>
    <cellStyle name="Note 2 4 5 7" xfId="17818" xr:uid="{3C861522-5EB2-4012-B4BE-177485856859}"/>
    <cellStyle name="Note 2 4 5 8" xfId="18165" xr:uid="{5A748203-DCF8-4714-9B07-FCBBFA98B292}"/>
    <cellStyle name="Note 2 4 5 9" xfId="18507" xr:uid="{60E53F96-7D18-440B-BF5B-C27EA82D158F}"/>
    <cellStyle name="Note 2 4 6" xfId="12369" xr:uid="{0B399D66-77B2-4097-A927-A68BA683B797}"/>
    <cellStyle name="Note 2 4 7" xfId="14730" xr:uid="{DF397F68-D67F-4EEC-9E2D-6C9942FD8B31}"/>
    <cellStyle name="Note 2 4 8" xfId="12992" xr:uid="{12B8C429-E666-426E-A00C-5B1A06269756}"/>
    <cellStyle name="Note 2 4 9" xfId="12228" xr:uid="{44AD55C8-F508-4E66-B6D1-6DCC9102F9C1}"/>
    <cellStyle name="Note 2 5" xfId="887" xr:uid="{6B012754-ED92-4E78-8743-BA5C678EB83F}"/>
    <cellStyle name="Note 2 5 10" xfId="16893" xr:uid="{04A9A577-3876-4C53-956D-7266155423BC}"/>
    <cellStyle name="Note 2 5 11" xfId="17250" xr:uid="{B3C70FA5-78F2-4564-B166-17B30979718F}"/>
    <cellStyle name="Note 2 5 12" xfId="17631" xr:uid="{C544F2F0-0676-44F9-A414-747B4320424C}"/>
    <cellStyle name="Note 2 5 13" xfId="17988" xr:uid="{DD015439-DEF8-48C7-9174-04B550FAED96}"/>
    <cellStyle name="Note 2 5 14" xfId="18350" xr:uid="{239B392F-8405-40BB-8389-A3637CC10303}"/>
    <cellStyle name="Note 2 5 15" xfId="18691" xr:uid="{B9CDF76B-B225-48A0-9F9F-8E560C350E16}"/>
    <cellStyle name="Note 2 5 16" xfId="19015" xr:uid="{3918CA95-260C-48C7-8974-8994BBDE5474}"/>
    <cellStyle name="Note 2 5 17" xfId="19369" xr:uid="{90D18AE6-E856-4AAB-AB57-12C0A6E910EF}"/>
    <cellStyle name="Note 2 5 18" xfId="19676" xr:uid="{895EFCD6-6F71-4249-9752-4FF2F6DB2FFA}"/>
    <cellStyle name="Note 2 5 19" xfId="20643" xr:uid="{A2F2D113-785F-44AA-B6AC-2D7F1072CE64}"/>
    <cellStyle name="Note 2 5 2" xfId="11512" xr:uid="{B6796494-8E8B-48D4-8144-05AEC43F08D8}"/>
    <cellStyle name="Note 2 5 2 10" xfId="18331" xr:uid="{C329E4D0-FCDD-4F07-A304-2D8C67973C97}"/>
    <cellStyle name="Note 2 5 2 11" xfId="18671" xr:uid="{4864C357-62BF-49CE-A1F6-1F6A5E2F46B6}"/>
    <cellStyle name="Note 2 5 2 12" xfId="19010" xr:uid="{5FE66F42-2FF1-438E-A7E6-DB68CE900753}"/>
    <cellStyle name="Note 2 5 2 13" xfId="19351" xr:uid="{B3A2A779-D3B2-429E-AC8A-0C01AD4CAB29}"/>
    <cellStyle name="Note 2 5 2 14" xfId="19671" xr:uid="{03A3E9AE-A494-47ED-A19A-00760E4F8D88}"/>
    <cellStyle name="Note 2 5 2 15" xfId="19997" xr:uid="{7F62AA19-7F0F-4EB2-A436-ADC6F07BBE78}"/>
    <cellStyle name="Note 2 5 2 16" xfId="27705" xr:uid="{F97DFB24-0366-4AD0-836C-C51495823FF2}"/>
    <cellStyle name="Note 2 5 2 17" xfId="28072" xr:uid="{5E10B7AC-66E5-448C-BF29-64907E0CFAD0}"/>
    <cellStyle name="Note 2 5 2 18" xfId="35898" xr:uid="{891EEE6C-B455-4026-AB22-DC3E60471839}"/>
    <cellStyle name="Note 2 5 2 19" xfId="36424" xr:uid="{80210F1A-95FA-40F5-801F-590FDE15B1A3}"/>
    <cellStyle name="Note 2 5 2 2" xfId="11993" xr:uid="{55CA9DFA-D29F-4E24-9F57-E31F3904D20A}"/>
    <cellStyle name="Note 2 5 2 2 10" xfId="18916" xr:uid="{EE3B8638-5516-4A3E-AD88-D56C83C7D2E7}"/>
    <cellStyle name="Note 2 5 2 2 11" xfId="19251" xr:uid="{8BA2A567-CBC6-44B3-8039-8473CEB82CBE}"/>
    <cellStyle name="Note 2 5 2 2 12" xfId="19578" xr:uid="{2C9C2B08-19AB-44B8-A780-1087CFDBA578}"/>
    <cellStyle name="Note 2 5 2 2 13" xfId="19905" xr:uid="{ACF4D6C2-6B69-42AA-B84B-BFAEA2E87379}"/>
    <cellStyle name="Note 2 5 2 2 14" xfId="20167" xr:uid="{51859B77-E210-40A1-93F5-7163DA8BDDA2}"/>
    <cellStyle name="Note 2 5 2 2 15" xfId="27926" xr:uid="{8B873495-C280-41D4-AAD2-5656DDE01D2F}"/>
    <cellStyle name="Note 2 5 2 2 16" xfId="28246" xr:uid="{FF0207A2-ACC6-46A9-94F6-40B430611B9B}"/>
    <cellStyle name="Note 2 5 2 2 17" xfId="36120" xr:uid="{161BBACA-44D2-497E-9088-274F54AB8B96}"/>
    <cellStyle name="Note 2 5 2 2 18" xfId="36651" xr:uid="{FA4C405A-B1CC-499A-8C22-E72AD3224A42}"/>
    <cellStyle name="Note 2 5 2 2 19" xfId="36921" xr:uid="{07299BD1-E222-4624-9E76-A36753833E7E}"/>
    <cellStyle name="Note 2 5 2 2 2" xfId="15977" xr:uid="{ECA17FFF-A8E2-41D9-989C-D1EDF99E79EA}"/>
    <cellStyle name="Note 2 5 2 2 3" xfId="16380" xr:uid="{9631B852-9488-400F-96AD-A9CD48545454}"/>
    <cellStyle name="Note 2 5 2 2 4" xfId="16766" xr:uid="{FDA3BC6D-C95D-4843-BD8D-CAD61F23FE12}"/>
    <cellStyle name="Note 2 5 2 2 5" xfId="17140" xr:uid="{98737850-8151-483F-B08C-334700A2A62A}"/>
    <cellStyle name="Note 2 5 2 2 6" xfId="17515" xr:uid="{3E81D771-8473-437B-90AF-A0ACBDD78E9A}"/>
    <cellStyle name="Note 2 5 2 2 7" xfId="17882" xr:uid="{B1894D83-8197-4AF0-AD86-DBCFEE901963}"/>
    <cellStyle name="Note 2 5 2 2 8" xfId="18229" xr:uid="{8777523A-12E0-4CE0-81D6-7B186731F758}"/>
    <cellStyle name="Note 2 5 2 2 9" xfId="18572" xr:uid="{675CA6FA-57D2-4D22-9434-486D90129837}"/>
    <cellStyle name="Note 2 5 2 20" xfId="36743" xr:uid="{F20ED4BB-B1F6-4E8A-89FC-0CA3A7EF9DC0}"/>
    <cellStyle name="Note 2 5 2 3" xfId="15693" xr:uid="{70169CC6-7362-467F-9DC9-C47066426B34}"/>
    <cellStyle name="Note 2 5 2 4" xfId="16082" xr:uid="{BA625FE9-0303-4416-A751-D5AE5D3C0282}"/>
    <cellStyle name="Note 2 5 2 5" xfId="16491" xr:uid="{FACA5A87-CB75-49C0-982F-D6D2139AE66F}"/>
    <cellStyle name="Note 2 5 2 6" xfId="16869" xr:uid="{2F0C2688-0439-4FDF-87D0-DF940410892D}"/>
    <cellStyle name="Note 2 5 2 7" xfId="17245" xr:uid="{4C7F02E4-9A2B-46AF-BF1D-32EF6484782D}"/>
    <cellStyle name="Note 2 5 2 8" xfId="17619" xr:uid="{7FFD704D-3395-4FD5-9F15-729FA94C07E3}"/>
    <cellStyle name="Note 2 5 2 9" xfId="17979" xr:uid="{18E20372-B73A-41E3-97F0-C9C96AFEA9D8}"/>
    <cellStyle name="Note 2 5 20" xfId="21433" xr:uid="{E754F103-8839-4C44-8296-72DB0A46BC30}"/>
    <cellStyle name="Note 2 5 21" xfId="28738" xr:uid="{EB91336B-67CC-494A-8E69-91EE9FCA348E}"/>
    <cellStyle name="Note 2 5 22" xfId="29549" xr:uid="{F7B9E1B0-869A-4413-B9D2-B55428A2873E}"/>
    <cellStyle name="Note 2 5 23" xfId="36429" xr:uid="{EC1465D9-C7E4-465C-BCA5-8BD8CCC17908}"/>
    <cellStyle name="Note 2 5 3" xfId="11511" xr:uid="{38442CD5-8D37-4C2F-80B9-9FD7EC953C9F}"/>
    <cellStyle name="Note 2 5 3 10" xfId="18330" xr:uid="{4F202F7C-45E9-4D0D-90E4-05124C6FA34D}"/>
    <cellStyle name="Note 2 5 3 11" xfId="18670" xr:uid="{A70B952C-63D9-49F1-A17A-0CFAB909E602}"/>
    <cellStyle name="Note 2 5 3 12" xfId="19009" xr:uid="{3A4C8D75-4F47-463F-8786-CD074F5FB380}"/>
    <cellStyle name="Note 2 5 3 13" xfId="19350" xr:uid="{7F880A84-4CDA-45F5-A41B-FBE6B38C2088}"/>
    <cellStyle name="Note 2 5 3 14" xfId="19670" xr:uid="{A4C11EA9-4E17-4EDC-950F-0C612E8F7CFE}"/>
    <cellStyle name="Note 2 5 3 15" xfId="19996" xr:uid="{5BB7B3B6-8FB1-467D-8E5B-A6BFD3D7C323}"/>
    <cellStyle name="Note 2 5 3 16" xfId="27704" xr:uid="{04DBC809-4DDF-4FBB-B850-6947AE87CF55}"/>
    <cellStyle name="Note 2 5 3 17" xfId="28071" xr:uid="{A0B5E99D-2F5F-4678-BD2F-0DD0CF26FF9C}"/>
    <cellStyle name="Note 2 5 3 18" xfId="35897" xr:uid="{1B7FAA3B-38F9-416A-821C-40A80E16EF07}"/>
    <cellStyle name="Note 2 5 3 19" xfId="36423" xr:uid="{5C92DD68-12D1-4BF3-993C-38C5B0F76368}"/>
    <cellStyle name="Note 2 5 3 2" xfId="11992" xr:uid="{E53A60F3-6350-4D9B-8EF3-710487DD16C8}"/>
    <cellStyle name="Note 2 5 3 2 10" xfId="18915" xr:uid="{6FD0BB0C-A5C9-4321-8BEB-3786CA6C576F}"/>
    <cellStyle name="Note 2 5 3 2 11" xfId="19250" xr:uid="{B32037C2-0053-4961-95DA-7BF1ECB2FA54}"/>
    <cellStyle name="Note 2 5 3 2 12" xfId="19577" xr:uid="{93F2D044-CA89-447E-90E7-7B42A510643D}"/>
    <cellStyle name="Note 2 5 3 2 13" xfId="19904" xr:uid="{02BCF3F3-F855-4276-84D3-D4DD12F06811}"/>
    <cellStyle name="Note 2 5 3 2 14" xfId="20166" xr:uid="{29626C9B-26A2-4448-82C4-35820FEE4CFB}"/>
    <cellStyle name="Note 2 5 3 2 15" xfId="27925" xr:uid="{E4124A06-CC75-4529-B22C-20A80D6EBD8A}"/>
    <cellStyle name="Note 2 5 3 2 16" xfId="28245" xr:uid="{40AAF99E-0756-43EF-A54B-370D1B104D99}"/>
    <cellStyle name="Note 2 5 3 2 17" xfId="36119" xr:uid="{69DDCBF6-C0B6-4518-9157-BC1ED14E1CC3}"/>
    <cellStyle name="Note 2 5 3 2 18" xfId="36650" xr:uid="{DCFA795B-7F18-4966-A1A7-C9C70938F65E}"/>
    <cellStyle name="Note 2 5 3 2 19" xfId="36920" xr:uid="{56AB16E8-1EEE-431F-85DE-4516C6781B3F}"/>
    <cellStyle name="Note 2 5 3 2 2" xfId="15976" xr:uid="{034F77F5-9F72-45C2-8CE5-6299C846EA4B}"/>
    <cellStyle name="Note 2 5 3 2 3" xfId="16379" xr:uid="{18C91CA0-863C-4968-9CFC-48F9462A649D}"/>
    <cellStyle name="Note 2 5 3 2 4" xfId="16765" xr:uid="{768D4C0F-FA68-46A0-99F8-61D8B5F7FEA8}"/>
    <cellStyle name="Note 2 5 3 2 5" xfId="17139" xr:uid="{65B61D0C-12F4-4B61-A12C-7142410C06FB}"/>
    <cellStyle name="Note 2 5 3 2 6" xfId="17514" xr:uid="{6AFC86D6-6F34-4AE8-9447-2FEDEE9D4503}"/>
    <cellStyle name="Note 2 5 3 2 7" xfId="17881" xr:uid="{013080D3-0A96-4ADF-84D4-411E9A28FC17}"/>
    <cellStyle name="Note 2 5 3 2 8" xfId="18228" xr:uid="{FBA27070-7CEE-4608-A4BC-6FF55AE1D16E}"/>
    <cellStyle name="Note 2 5 3 2 9" xfId="18571" xr:uid="{B7B56B6E-B07E-4F01-BB3C-BD72548D1ABE}"/>
    <cellStyle name="Note 2 5 3 20" xfId="36742" xr:uid="{E15C66FC-0416-4763-B2B2-3A1CC60224A4}"/>
    <cellStyle name="Note 2 5 3 3" xfId="15692" xr:uid="{90463A23-CCB4-4444-B9B6-AD1BE5915BA0}"/>
    <cellStyle name="Note 2 5 3 4" xfId="16081" xr:uid="{59E052A7-EF59-464F-BEAD-670C1F403D6E}"/>
    <cellStyle name="Note 2 5 3 5" xfId="16490" xr:uid="{6203B11E-FDF2-471E-9040-35F102F52BB5}"/>
    <cellStyle name="Note 2 5 3 6" xfId="16868" xr:uid="{D64E2363-4DCE-44B4-9810-3833DC39783F}"/>
    <cellStyle name="Note 2 5 3 7" xfId="17244" xr:uid="{5421D08F-98BA-4BB4-84FF-9D20113D3168}"/>
    <cellStyle name="Note 2 5 3 8" xfId="17618" xr:uid="{3BF1DF1B-C836-4142-894B-B0C93DAF66AC}"/>
    <cellStyle name="Note 2 5 3 9" xfId="17978" xr:uid="{BF05E0A7-8A6B-4AFD-8F07-325E60D121B9}"/>
    <cellStyle name="Note 2 5 4" xfId="1876" xr:uid="{8E5DD732-032E-4E5A-B3C9-D2F5424E1DD2}"/>
    <cellStyle name="Note 2 5 4 10" xfId="12132" xr:uid="{A7B58E6F-58E0-41EF-B91F-35FAE726FC11}"/>
    <cellStyle name="Note 2 5 4 11" xfId="18047" xr:uid="{ED4FDDB0-3863-40DD-BFEE-F84A6F509015}"/>
    <cellStyle name="Note 2 5 4 12" xfId="17053" xr:uid="{96AD3664-47BF-4D93-B170-CEFB08306E00}"/>
    <cellStyle name="Note 2 5 4 13" xfId="13170" xr:uid="{74B225AA-6624-472C-AD1C-86C319112E9C}"/>
    <cellStyle name="Note 2 5 4 14" xfId="12631" xr:uid="{A5627464-16C0-479E-B9A0-B0F02C67FF4D}"/>
    <cellStyle name="Note 2 5 4 15" xfId="20968" xr:uid="{69B0040B-D26F-44EE-9CEB-A32903C783BD}"/>
    <cellStyle name="Note 2 5 4 16" xfId="21334" xr:uid="{EEA19F5C-68BE-47C5-A353-369AEA28BF48}"/>
    <cellStyle name="Note 2 5 4 17" xfId="29082" xr:uid="{148D9F9C-4463-484C-BB73-205EDD3CDBF4}"/>
    <cellStyle name="Note 2 5 4 18" xfId="29456" xr:uid="{B00FA63F-DCB0-4370-BE0C-4E290DBEB270}"/>
    <cellStyle name="Note 2 5 4 19" xfId="36284" xr:uid="{F63079C9-1FF4-44E6-B60A-46563676D600}"/>
    <cellStyle name="Note 2 5 4 2" xfId="12798" xr:uid="{41FDD769-3DCC-4796-BF88-905649D4BB9C}"/>
    <cellStyle name="Note 2 5 4 3" xfId="13820" xr:uid="{DA692C53-8608-4B45-BBA9-467E1CB1B534}"/>
    <cellStyle name="Note 2 5 4 4" xfId="15647" xr:uid="{63A8F175-4C45-4979-8BA6-2D426D8649B5}"/>
    <cellStyle name="Note 2 5 4 5" xfId="13568" xr:uid="{F702B111-8534-4C97-B33F-B53045E2FE38}"/>
    <cellStyle name="Note 2 5 4 6" xfId="16166" xr:uid="{FF79624F-A823-4855-A1B4-144B1F74C4EC}"/>
    <cellStyle name="Note 2 5 4 7" xfId="15372" xr:uid="{FE96CD01-AF71-4516-9696-B759D9F9E18E}"/>
    <cellStyle name="Note 2 5 4 8" xfId="14278" xr:uid="{82E80B95-807B-4CCA-91D2-94384B018500}"/>
    <cellStyle name="Note 2 5 4 9" xfId="12103" xr:uid="{8DD76C94-88C0-45F2-AD6D-B06A112AD1DD}"/>
    <cellStyle name="Note 2 5 5" xfId="11929" xr:uid="{FECF9D22-4076-4221-8706-BA9FA9646454}"/>
    <cellStyle name="Note 2 5 5 10" xfId="18853" xr:uid="{E52CA129-2550-4568-820E-FF7DA201C4AD}"/>
    <cellStyle name="Note 2 5 5 11" xfId="19188" xr:uid="{EF6C5577-D732-4BC9-95BB-24DA0A56C9B9}"/>
    <cellStyle name="Note 2 5 5 12" xfId="19515" xr:uid="{4B0F6BC1-FA9D-4545-84F5-502063882994}"/>
    <cellStyle name="Note 2 5 5 13" xfId="19842" xr:uid="{968B1A32-FFD2-40FD-9E3B-6E00C570ABE9}"/>
    <cellStyle name="Note 2 5 5 14" xfId="20104" xr:uid="{256A9320-2996-4A22-8D87-B9BC14D961B8}"/>
    <cellStyle name="Note 2 5 5 15" xfId="27863" xr:uid="{6A90C63F-67E5-4538-8A67-FC95262FCC39}"/>
    <cellStyle name="Note 2 5 5 16" xfId="28183" xr:uid="{508F98C5-2E34-4CF2-AFEE-884F22860DDE}"/>
    <cellStyle name="Note 2 5 5 17" xfId="36057" xr:uid="{BF09FA84-8EDE-44CE-82C4-52EB46AC5475}"/>
    <cellStyle name="Note 2 5 5 18" xfId="36592" xr:uid="{3F661391-66A6-48E4-9496-FF9042463B83}"/>
    <cellStyle name="Note 2 5 5 19" xfId="36858" xr:uid="{A051977F-5A96-4D4D-A50B-4F09AFF35B26}"/>
    <cellStyle name="Note 2 5 5 2" xfId="15918" xr:uid="{8EA0A8A8-D877-4D6B-B59A-99542591E606}"/>
    <cellStyle name="Note 2 5 5 3" xfId="16317" xr:uid="{285F566B-F41C-4B7F-BC12-D942ACF2DEE3}"/>
    <cellStyle name="Note 2 5 5 4" xfId="16702" xr:uid="{1E2C813B-0417-492A-B6AF-60A821BC3B56}"/>
    <cellStyle name="Note 2 5 5 5" xfId="17077" xr:uid="{DAF3A4D5-898B-43FA-97DF-142B8629BFD0}"/>
    <cellStyle name="Note 2 5 5 6" xfId="17452" xr:uid="{1D06FE98-7545-4543-BB81-BBD59775527C}"/>
    <cellStyle name="Note 2 5 5 7" xfId="17819" xr:uid="{18069DE4-2521-4B4A-AA4A-5EAB8F0EF88B}"/>
    <cellStyle name="Note 2 5 5 8" xfId="18166" xr:uid="{2EA49A2A-FA45-4379-A709-5F04B6A64D6C}"/>
    <cellStyle name="Note 2 5 5 9" xfId="18508" xr:uid="{5FAEBB25-0A41-4D63-8BE9-4A88739D3B8B}"/>
    <cellStyle name="Note 2 5 6" xfId="12464" xr:uid="{6509A348-7D10-4AA8-91F3-0B395AA8331D}"/>
    <cellStyle name="Note 2 5 7" xfId="15717" xr:uid="{8D01ED9D-4E54-4592-B54C-AF1401CBE856}"/>
    <cellStyle name="Note 2 5 8" xfId="16092" xr:uid="{6B7E4477-BA64-4948-9DAA-9BEC7F67B6B3}"/>
    <cellStyle name="Note 2 5 9" xfId="16510" xr:uid="{655A60BC-375E-4C21-9F3E-12C12DD98965}"/>
    <cellStyle name="Note 2 6" xfId="1877" xr:uid="{1C5B22A3-1C36-44DE-A734-3E6EFE30FAC7}"/>
    <cellStyle name="Note 2 6 10" xfId="15767" xr:uid="{14579F61-E4D1-4B53-8700-EDC9DD71BFB8}"/>
    <cellStyle name="Note 2 6 11" xfId="16854" xr:uid="{273DFF74-6EDC-4E13-987B-306A07B541D3}"/>
    <cellStyle name="Note 2 6 12" xfId="15301" xr:uid="{3D1C45D3-61C9-4BCC-9A51-F9E47F65AEDE}"/>
    <cellStyle name="Note 2 6 13" xfId="14342" xr:uid="{2D289565-1C6A-4514-90D5-6BFF699B4C2F}"/>
    <cellStyle name="Note 2 6 14" xfId="15406" xr:uid="{D408BBDE-534E-41D2-80DD-AFACB7A0A68E}"/>
    <cellStyle name="Note 2 6 15" xfId="14470" xr:uid="{F829B2A7-6C0D-48C0-82C4-D9815D64DC56}"/>
    <cellStyle name="Note 2 6 16" xfId="14019" xr:uid="{218E4439-2060-40DB-8CFF-C0DA606E1159}"/>
    <cellStyle name="Note 2 6 17" xfId="20969" xr:uid="{302810C5-13AC-47AE-A313-BA2D0EC6D373}"/>
    <cellStyle name="Note 2 6 18" xfId="21340" xr:uid="{AA37D39F-EB7A-41D3-93EC-2C1308D53970}"/>
    <cellStyle name="Note 2 6 19" xfId="29083" xr:uid="{1955D2FC-65E5-476E-B7F7-FA8B4F1BB5FD}"/>
    <cellStyle name="Note 2 6 2" xfId="11513" xr:uid="{8788E65E-8BE3-4FE1-8DE2-24D775EA902C}"/>
    <cellStyle name="Note 2 6 2 10" xfId="18332" xr:uid="{C88962DE-C097-426B-AE2B-F96F79AB52C7}"/>
    <cellStyle name="Note 2 6 2 11" xfId="18672" xr:uid="{25B8CEFF-1A32-4E21-B4FE-89D5ED5BF261}"/>
    <cellStyle name="Note 2 6 2 12" xfId="19011" xr:uid="{AC0D093D-3718-4944-A1A3-E0093923E88F}"/>
    <cellStyle name="Note 2 6 2 13" xfId="19352" xr:uid="{25D28E5E-9314-4027-A761-3F48CF95CBCE}"/>
    <cellStyle name="Note 2 6 2 14" xfId="19672" xr:uid="{CB9CD337-2705-4615-8962-F3B80B00AA34}"/>
    <cellStyle name="Note 2 6 2 15" xfId="19998" xr:uid="{E6F4DCC4-4B30-4F18-BC76-63BFA71EE677}"/>
    <cellStyle name="Note 2 6 2 16" xfId="27706" xr:uid="{4AD5187A-C57A-48B7-8F4E-919F79CF4BDD}"/>
    <cellStyle name="Note 2 6 2 17" xfId="28073" xr:uid="{9EE30172-2BAB-40B0-BD0D-D666420D288F}"/>
    <cellStyle name="Note 2 6 2 18" xfId="35899" xr:uid="{61F15539-F11E-44A4-8AA3-F31B36AAA8AB}"/>
    <cellStyle name="Note 2 6 2 19" xfId="36425" xr:uid="{0ABCA802-E53A-4F82-A2FD-A67875EEC1F9}"/>
    <cellStyle name="Note 2 6 2 2" xfId="11994" xr:uid="{1501E9B2-8C85-4D79-81C4-30765628B216}"/>
    <cellStyle name="Note 2 6 2 2 10" xfId="18917" xr:uid="{34DCF02E-9B83-4489-ADB3-C88D9FA7897A}"/>
    <cellStyle name="Note 2 6 2 2 11" xfId="19252" xr:uid="{43AC099F-FB11-4CCE-BFB8-2BC48E125642}"/>
    <cellStyle name="Note 2 6 2 2 12" xfId="19579" xr:uid="{4F37B77C-D2FD-48FD-A214-8377F212D5A5}"/>
    <cellStyle name="Note 2 6 2 2 13" xfId="19906" xr:uid="{621120D1-30D2-4C74-8C44-8DE5D83973D4}"/>
    <cellStyle name="Note 2 6 2 2 14" xfId="20168" xr:uid="{A1E57780-BDE1-4A0C-AE80-24F75D25B37F}"/>
    <cellStyle name="Note 2 6 2 2 15" xfId="27927" xr:uid="{21757309-ED17-4B17-8C25-53FC9960CC6F}"/>
    <cellStyle name="Note 2 6 2 2 16" xfId="28247" xr:uid="{7A6BC49E-6709-4606-B267-75F92DD3570E}"/>
    <cellStyle name="Note 2 6 2 2 17" xfId="36121" xr:uid="{490E62E6-6883-4A8A-B09D-F0684D8725B8}"/>
    <cellStyle name="Note 2 6 2 2 18" xfId="36652" xr:uid="{21E784C2-0D4B-4A48-BFEC-682281B8E7DC}"/>
    <cellStyle name="Note 2 6 2 2 19" xfId="36922" xr:uid="{553FB9E2-1E35-4896-AFC1-0C9F19F261FC}"/>
    <cellStyle name="Note 2 6 2 2 2" xfId="15978" xr:uid="{E2BCA16A-0BE7-4C9A-86E4-C3518DD823E9}"/>
    <cellStyle name="Note 2 6 2 2 3" xfId="16381" xr:uid="{619C4F3E-81BD-4591-895A-9DFF8EC10523}"/>
    <cellStyle name="Note 2 6 2 2 4" xfId="16767" xr:uid="{AAAEF0B8-1983-4847-942B-24FC2320581B}"/>
    <cellStyle name="Note 2 6 2 2 5" xfId="17141" xr:uid="{C464CBA7-C5D4-4248-8A4C-66E878AF6285}"/>
    <cellStyle name="Note 2 6 2 2 6" xfId="17516" xr:uid="{C6F0B1BD-23E2-47EA-8783-6AB5DEBCF6DE}"/>
    <cellStyle name="Note 2 6 2 2 7" xfId="17883" xr:uid="{4A6D1B70-EC26-450E-8C90-D8E29C6E3163}"/>
    <cellStyle name="Note 2 6 2 2 8" xfId="18230" xr:uid="{0D737948-1894-48C9-A5DB-BB4053AF9DFF}"/>
    <cellStyle name="Note 2 6 2 2 9" xfId="18573" xr:uid="{AF77E386-321B-40C7-8081-667D3E94C63B}"/>
    <cellStyle name="Note 2 6 2 20" xfId="36744" xr:uid="{11CB786E-69C3-4976-9303-B3043A702598}"/>
    <cellStyle name="Note 2 6 2 3" xfId="15694" xr:uid="{A338B867-1655-42E8-B2CE-6E76FD15C669}"/>
    <cellStyle name="Note 2 6 2 4" xfId="16083" xr:uid="{5E411EDC-19E2-4ED5-8F7F-A49A48065FF3}"/>
    <cellStyle name="Note 2 6 2 5" xfId="16492" xr:uid="{DD4AB678-EBD8-48B9-BEFF-C6E1EA25B9CD}"/>
    <cellStyle name="Note 2 6 2 6" xfId="16870" xr:uid="{88DEB535-06C3-4BD2-8C2D-700422453E12}"/>
    <cellStyle name="Note 2 6 2 7" xfId="17246" xr:uid="{A59F301B-ECB4-4236-835D-20C1A28595C8}"/>
    <cellStyle name="Note 2 6 2 8" xfId="17620" xr:uid="{335DB3EC-051B-4135-807E-41DFA60604C7}"/>
    <cellStyle name="Note 2 6 2 9" xfId="17980" xr:uid="{B24A22AD-D4ED-4D01-8410-0E610B7A53B1}"/>
    <cellStyle name="Note 2 6 20" xfId="28366" xr:uid="{F5D58469-AC90-4B57-B769-5ED9761F4031}"/>
    <cellStyle name="Note 2 6 3" xfId="11930" xr:uid="{98A268F5-7528-4B19-976A-E7E5FC4D4292}"/>
    <cellStyle name="Note 2 6 3 10" xfId="18854" xr:uid="{B976EB08-567D-4D77-9B08-E85E328B2FB9}"/>
    <cellStyle name="Note 2 6 3 11" xfId="19189" xr:uid="{63EB5FE2-1B18-4228-A298-7EE642FF7DF5}"/>
    <cellStyle name="Note 2 6 3 12" xfId="19516" xr:uid="{1741EEFF-AFF9-490C-9CD2-4F9A96271FA7}"/>
    <cellStyle name="Note 2 6 3 13" xfId="19843" xr:uid="{1EA4FB47-90CD-4D04-B57C-93FAC59F6F96}"/>
    <cellStyle name="Note 2 6 3 14" xfId="20105" xr:uid="{947E6736-1B5E-4365-9449-65B8EDFB1382}"/>
    <cellStyle name="Note 2 6 3 15" xfId="27864" xr:uid="{F6619DC5-B7E2-4414-8751-72AD4F38DCD1}"/>
    <cellStyle name="Note 2 6 3 16" xfId="28184" xr:uid="{05F96D8C-3643-4A13-B963-8D3F240469FD}"/>
    <cellStyle name="Note 2 6 3 17" xfId="36058" xr:uid="{1888F5DA-563E-4DDB-83B1-5801CDB5A860}"/>
    <cellStyle name="Note 2 6 3 18" xfId="36593" xr:uid="{FDFEABEF-E2E3-4C5E-9442-81A53D74159A}"/>
    <cellStyle name="Note 2 6 3 19" xfId="36859" xr:uid="{C3A9F91C-34A8-4F01-9D25-9FD14107D26B}"/>
    <cellStyle name="Note 2 6 3 2" xfId="15919" xr:uid="{EB31CA78-140E-4744-A8D9-0273D2C55112}"/>
    <cellStyle name="Note 2 6 3 3" xfId="16318" xr:uid="{A324FEDD-021A-4387-82BF-BCC5DF25AEED}"/>
    <cellStyle name="Note 2 6 3 4" xfId="16703" xr:uid="{E609F0CE-13F2-489A-B4DA-96D764E2E9B6}"/>
    <cellStyle name="Note 2 6 3 5" xfId="17078" xr:uid="{4A9B9F65-91F9-48F8-9E94-2A1E6A2086EA}"/>
    <cellStyle name="Note 2 6 3 6" xfId="17453" xr:uid="{1F711DA9-A7A3-494F-B598-F119CDD72BD4}"/>
    <cellStyle name="Note 2 6 3 7" xfId="17820" xr:uid="{E2371827-A5F7-41A5-9815-2FF8BF33AF63}"/>
    <cellStyle name="Note 2 6 3 8" xfId="18167" xr:uid="{4DF63ABE-549F-4BF9-9A6A-FBF20486D76B}"/>
    <cellStyle name="Note 2 6 3 9" xfId="18509" xr:uid="{2CAA4AE2-E942-42F5-9814-142F92122C96}"/>
    <cellStyle name="Note 2 6 4" xfId="12799" xr:uid="{317315F6-881B-41AD-8400-453D14DA570D}"/>
    <cellStyle name="Note 2 6 5" xfId="13350" xr:uid="{7845196E-62FC-49CE-A74C-96A2A37A2124}"/>
    <cellStyle name="Note 2 6 6" xfId="14925" xr:uid="{0439A900-93E2-4172-9B1E-2783E99BC05F}"/>
    <cellStyle name="Note 2 6 7" xfId="14789" xr:uid="{D46B5D75-DCAA-4726-8108-3F34AF403F87}"/>
    <cellStyle name="Note 2 6 8" xfId="13788" xr:uid="{7AC09A97-2066-4A37-B569-59392C07A09A}"/>
    <cellStyle name="Note 2 6 9" xfId="15771" xr:uid="{EB34F248-A4B2-4671-85D1-CDF8902987A3}"/>
    <cellStyle name="Note 2 7" xfId="1878" xr:uid="{3D8EB56E-9DC6-46FC-B459-3644738AADC3}"/>
    <cellStyle name="Note 2 7 10" xfId="15348" xr:uid="{0C29C3E5-D2CA-43D7-9E16-9215406D392D}"/>
    <cellStyle name="Note 2 7 11" xfId="15032" xr:uid="{7BC66F27-21AA-4EAB-988C-D4DDD48F6AFE}"/>
    <cellStyle name="Note 2 7 12" xfId="12595" xr:uid="{3DE66898-FB42-4955-A102-9664FA664FA9}"/>
    <cellStyle name="Note 2 7 13" xfId="14539" xr:uid="{0C40267E-1A7D-4D3C-A31A-969CF5AF8450}"/>
    <cellStyle name="Note 2 7 14" xfId="14087" xr:uid="{1AFDD23F-2B55-4CBD-AFD0-E7FE5415C07B}"/>
    <cellStyle name="Note 2 7 15" xfId="18466" xr:uid="{9E7B0031-BF06-480B-99C0-306D52824BF9}"/>
    <cellStyle name="Note 2 7 16" xfId="20970" xr:uid="{27206ECA-984A-4264-9EAC-DF3F31E48139}"/>
    <cellStyle name="Note 2 7 17" xfId="20276" xr:uid="{B8EB9A96-73EA-483F-B96C-0D264ADDD0EE}"/>
    <cellStyle name="Note 2 7 18" xfId="29084" xr:uid="{4375CB03-12F9-4039-A747-EC57AACD54AE}"/>
    <cellStyle name="Note 2 7 19" xfId="28365" xr:uid="{7E8A7A79-BCC2-4A4A-A375-A67144B69742}"/>
    <cellStyle name="Note 2 7 2" xfId="11931" xr:uid="{2524DB93-CC5F-47E2-8758-8FE73B7BD9BF}"/>
    <cellStyle name="Note 2 7 2 10" xfId="18855" xr:uid="{5B265B19-E488-4792-94B1-33887AFCA3CB}"/>
    <cellStyle name="Note 2 7 2 11" xfId="19190" xr:uid="{9C14F033-4D68-4382-90ED-A2D4931148FE}"/>
    <cellStyle name="Note 2 7 2 12" xfId="19517" xr:uid="{B54FB26E-C69D-4797-95D7-6B0923C7C010}"/>
    <cellStyle name="Note 2 7 2 13" xfId="19844" xr:uid="{0A4F617F-E695-4C5F-8CD1-61F3CFE332BB}"/>
    <cellStyle name="Note 2 7 2 14" xfId="20106" xr:uid="{E8CE4204-CBF6-46E4-A260-89EECD64660B}"/>
    <cellStyle name="Note 2 7 2 15" xfId="27865" xr:uid="{300462DC-710A-4C0B-AFC5-70DE2CFC9638}"/>
    <cellStyle name="Note 2 7 2 16" xfId="28185" xr:uid="{D02B7442-FE9A-4202-B123-97A380F66B67}"/>
    <cellStyle name="Note 2 7 2 17" xfId="36059" xr:uid="{1618F13F-D644-4044-A5B2-16C4A2AE166B}"/>
    <cellStyle name="Note 2 7 2 18" xfId="36594" xr:uid="{D13FF3BB-799A-45FD-96B6-EEDBFC4751BC}"/>
    <cellStyle name="Note 2 7 2 19" xfId="36860" xr:uid="{916EA437-5747-456E-AA4E-4EB82CB65B85}"/>
    <cellStyle name="Note 2 7 2 2" xfId="15920" xr:uid="{AFF9A52D-913D-4BF6-ADA5-73ACD5F931FC}"/>
    <cellStyle name="Note 2 7 2 3" xfId="16319" xr:uid="{D81359A4-F4DE-4B11-8211-65DCC1508A1B}"/>
    <cellStyle name="Note 2 7 2 4" xfId="16704" xr:uid="{D3FCEB4E-6645-4904-87F3-B3DDCFF246D2}"/>
    <cellStyle name="Note 2 7 2 5" xfId="17079" xr:uid="{C6C7334B-2503-4579-9613-6B066B98C0B0}"/>
    <cellStyle name="Note 2 7 2 6" xfId="17454" xr:uid="{38B8F4C5-4545-4942-8647-570B68C4D5C4}"/>
    <cellStyle name="Note 2 7 2 7" xfId="17821" xr:uid="{D1125DE1-026F-4F04-A8DA-7B84239C03FB}"/>
    <cellStyle name="Note 2 7 2 8" xfId="18168" xr:uid="{85B7969F-2891-4210-8459-7DBD87F279C2}"/>
    <cellStyle name="Note 2 7 2 9" xfId="18510" xr:uid="{83140766-964D-4D3F-BFAA-E9173A9C66A3}"/>
    <cellStyle name="Note 2 7 3" xfId="12800" xr:uid="{677372B0-E4FB-461A-8C25-D4C60C4139FC}"/>
    <cellStyle name="Note 2 7 4" xfId="14150" xr:uid="{DCF59909-E184-4135-B917-399E22E03805}"/>
    <cellStyle name="Note 2 7 5" xfId="15536" xr:uid="{DE4430C4-9655-48F2-8C0E-F047D4E8A564}"/>
    <cellStyle name="Note 2 7 6" xfId="14873" xr:uid="{6A0E8535-2BC3-4A4C-A84F-D009633F4182}"/>
    <cellStyle name="Note 2 7 7" xfId="13025" xr:uid="{095FEDFE-5A67-47BA-B8B6-406845AD19F3}"/>
    <cellStyle name="Note 2 7 8" xfId="15510" xr:uid="{C43A4DAF-E7D1-43F2-A302-AFCC8DFF95B1}"/>
    <cellStyle name="Note 2 7 9" xfId="15144" xr:uid="{EE45C065-3C0F-4AF1-99CE-529A8650E4CC}"/>
    <cellStyle name="Note 2 8" xfId="11502" xr:uid="{FC88AA40-EA73-4671-A630-D497F75D416A}"/>
    <cellStyle name="Note 2 8 10" xfId="18321" xr:uid="{F1B430D9-10CF-4BF2-B140-4C091F15A553}"/>
    <cellStyle name="Note 2 8 11" xfId="18661" xr:uid="{7ADD2D4C-603E-434A-8C22-6CF53F7F661E}"/>
    <cellStyle name="Note 2 8 12" xfId="19000" xr:uid="{87CC7A46-B49D-4BCA-9C69-F79B6C9242F6}"/>
    <cellStyle name="Note 2 8 13" xfId="19341" xr:uid="{6DF3D808-E87B-4B1F-BEAB-93F8E9358867}"/>
    <cellStyle name="Note 2 8 14" xfId="19661" xr:uid="{75761A8E-76A4-4FA6-93C9-E9417948C6B4}"/>
    <cellStyle name="Note 2 8 15" xfId="19987" xr:uid="{1B315EB3-22C0-4F2D-AA91-018B5FE8809B}"/>
    <cellStyle name="Note 2 8 16" xfId="27695" xr:uid="{95C9DC4C-DFB1-45AB-AF8A-525841621E7C}"/>
    <cellStyle name="Note 2 8 17" xfId="28062" xr:uid="{49CAEEEF-1D9D-4B63-AAB8-DC0C13A5268C}"/>
    <cellStyle name="Note 2 8 18" xfId="35888" xr:uid="{13EC79B7-043F-4263-B439-931857807AED}"/>
    <cellStyle name="Note 2 8 19" xfId="36414" xr:uid="{7A5FDE34-9E9E-4A0F-AB20-45799FF81966}"/>
    <cellStyle name="Note 2 8 2" xfId="11983" xr:uid="{FF6508B9-185C-4F94-8964-9D61CA69C8AD}"/>
    <cellStyle name="Note 2 8 2 10" xfId="18906" xr:uid="{DBE670E6-6DB6-4F04-8F44-2FBA1EA3A6DD}"/>
    <cellStyle name="Note 2 8 2 11" xfId="19241" xr:uid="{FCEE53DE-A660-4361-92ED-96A5799FECD1}"/>
    <cellStyle name="Note 2 8 2 12" xfId="19568" xr:uid="{C7F58EC3-F794-44DA-8A4B-81533AAC4201}"/>
    <cellStyle name="Note 2 8 2 13" xfId="19895" xr:uid="{A704943C-F6AD-4F99-9B3C-30BF3A207A4B}"/>
    <cellStyle name="Note 2 8 2 14" xfId="20157" xr:uid="{0540D296-2DDB-4026-B9DD-D572D1FB386C}"/>
    <cellStyle name="Note 2 8 2 15" xfId="27916" xr:uid="{AFEB74D1-2CDD-4362-972D-143BA09E77D5}"/>
    <cellStyle name="Note 2 8 2 16" xfId="28236" xr:uid="{341FE741-4CA1-4551-B58D-E068FA4DB104}"/>
    <cellStyle name="Note 2 8 2 17" xfId="36110" xr:uid="{59DCF3A2-BDAE-4D50-9E5B-CD734657FEF8}"/>
    <cellStyle name="Note 2 8 2 18" xfId="36641" xr:uid="{6D3AECE5-8FBE-494A-90BC-652C788AF612}"/>
    <cellStyle name="Note 2 8 2 19" xfId="36911" xr:uid="{206AF0F0-781E-44FA-B17A-ABEC18AE462B}"/>
    <cellStyle name="Note 2 8 2 2" xfId="15967" xr:uid="{C0030CE4-4840-480E-87C9-A272B3065C63}"/>
    <cellStyle name="Note 2 8 2 3" xfId="16370" xr:uid="{725F49CC-528A-4736-8AD9-6C511B5D8987}"/>
    <cellStyle name="Note 2 8 2 4" xfId="16756" xr:uid="{450B69AC-7EF7-4A7B-B451-D2A0AF5D9F6B}"/>
    <cellStyle name="Note 2 8 2 5" xfId="17130" xr:uid="{711FA0FB-A15E-4815-877C-C91DC9F4A0B4}"/>
    <cellStyle name="Note 2 8 2 6" xfId="17505" xr:uid="{F107BD92-DD0B-47DD-AB84-8CE084F6C1BA}"/>
    <cellStyle name="Note 2 8 2 7" xfId="17872" xr:uid="{3DAD83BE-EBBC-404D-B528-CDCAA7C11F87}"/>
    <cellStyle name="Note 2 8 2 8" xfId="18219" xr:uid="{174A6EB3-94C9-4D82-AC5B-7BDC82509030}"/>
    <cellStyle name="Note 2 8 2 9" xfId="18562" xr:uid="{CD2B36B2-963C-4BC4-B7DA-643F67B25D90}"/>
    <cellStyle name="Note 2 8 20" xfId="36733" xr:uid="{26751032-D96D-4DB3-BE7A-C4A6ACD76F16}"/>
    <cellStyle name="Note 2 8 3" xfId="15683" xr:uid="{42FDB403-E06E-4EBD-9261-594FAE6A4215}"/>
    <cellStyle name="Note 2 8 4" xfId="16072" xr:uid="{0878749B-4C1B-49F6-B936-F3259BC6F609}"/>
    <cellStyle name="Note 2 8 5" xfId="16481" xr:uid="{58C027D4-B670-40FB-BB5D-69E7BE6FB5DC}"/>
    <cellStyle name="Note 2 8 6" xfId="16859" xr:uid="{8CAB8008-4ACE-4921-AC95-EE8F38A48922}"/>
    <cellStyle name="Note 2 8 7" xfId="17235" xr:uid="{5AC417DD-7465-405E-9A95-405C17916283}"/>
    <cellStyle name="Note 2 8 8" xfId="17609" xr:uid="{8333CAAA-B7E3-4569-B25D-1FFFBEB33EC0}"/>
    <cellStyle name="Note 2 8 9" xfId="17969" xr:uid="{D0C9621A-5930-43BC-844D-6F1A0E085657}"/>
    <cellStyle name="Note 2 9" xfId="12252" xr:uid="{65C868DF-45D9-4E66-8DD5-DB946323C0C2}"/>
    <cellStyle name="Note 20" xfId="11514" xr:uid="{3A8F78BA-F6F5-4730-9DDC-7154306C9704}"/>
    <cellStyle name="Note 20 2" xfId="11515" xr:uid="{84318FAF-5439-4716-8BBA-4953AF4B412C}"/>
    <cellStyle name="Note 20 2 2" xfId="27708" xr:uid="{9B972495-9D02-44A5-AD49-23BF57433DFD}"/>
    <cellStyle name="Note 20 2 3" xfId="35901" xr:uid="{00A95C45-1E65-435C-9E8B-7B386C17169A}"/>
    <cellStyle name="Note 20 3" xfId="11516" xr:uid="{8E54622D-1DB6-4FA5-AE1E-6B361ACFEE1E}"/>
    <cellStyle name="Note 20 4" xfId="27707" xr:uid="{478BD5CE-DF05-4A77-95EA-5B389BD039EB}"/>
    <cellStyle name="Note 20 5" xfId="35900" xr:uid="{5747A3C4-5B78-4D3D-8F75-9F07F98D7399}"/>
    <cellStyle name="Note 21" xfId="11517" xr:uid="{79D7BAB2-5049-4D54-8A21-462F9749E56D}"/>
    <cellStyle name="Note 21 2" xfId="11518" xr:uid="{35EAAB8B-CCE3-4B4D-BD7D-FD68808AB804}"/>
    <cellStyle name="Note 21 2 2" xfId="27710" xr:uid="{575F31EE-42F5-4C58-8575-051CE6170A8F}"/>
    <cellStyle name="Note 21 2 3" xfId="35903" xr:uid="{E5A11CD1-18CC-4A63-B07B-3F69DE1A737A}"/>
    <cellStyle name="Note 21 3" xfId="11519" xr:uid="{8EDB7432-BD94-4DCF-8D7B-57D5DE0E618A}"/>
    <cellStyle name="Note 21 4" xfId="27709" xr:uid="{03E76A35-E216-44D9-A2FB-59B19BAB0F7A}"/>
    <cellStyle name="Note 21 5" xfId="35902" xr:uid="{B767F90F-00D5-4B6F-9A40-6B57E118795D}"/>
    <cellStyle name="Note 22" xfId="11520" xr:uid="{73C7C2BD-75B6-4A11-93E7-ECD790CE9D23}"/>
    <cellStyle name="Note 22 2" xfId="11521" xr:uid="{06D1AC40-F7C1-4F7B-BF5D-C95C9FBEC85A}"/>
    <cellStyle name="Note 22 2 2" xfId="27712" xr:uid="{EF7D84D3-2B32-4CB0-BDAF-B89878DB0055}"/>
    <cellStyle name="Note 22 2 3" xfId="35905" xr:uid="{6A4355A0-1208-456E-9CCE-451219454BEA}"/>
    <cellStyle name="Note 22 3" xfId="11522" xr:uid="{90E7BF38-CB0B-43DD-BE49-A8534DCBC34A}"/>
    <cellStyle name="Note 22 4" xfId="27711" xr:uid="{B1A51869-6DA6-48A3-9610-02BEF0A34C87}"/>
    <cellStyle name="Note 22 5" xfId="35904" xr:uid="{27CBB442-C644-4892-B461-EF9F78354ED4}"/>
    <cellStyle name="Note 23" xfId="11523" xr:uid="{A9F0ECDA-7639-4493-8525-B7D67144EE74}"/>
    <cellStyle name="Note 23 2" xfId="11524" xr:uid="{DBB7D43D-B734-4826-91A2-DF15424D9429}"/>
    <cellStyle name="Note 23 2 2" xfId="27714" xr:uid="{D95AF8E0-1649-45D6-9EC3-308D9AAFF54B}"/>
    <cellStyle name="Note 23 2 3" xfId="35907" xr:uid="{D2330BB3-CB40-4A72-A7FB-0780ADC44077}"/>
    <cellStyle name="Note 23 3" xfId="11525" xr:uid="{F35C7317-572A-444B-BA7E-367A2BB6EE50}"/>
    <cellStyle name="Note 23 4" xfId="27713" xr:uid="{97C53D8E-43BD-48B1-9F7C-505A8A099264}"/>
    <cellStyle name="Note 23 5" xfId="35906" xr:uid="{0B08BA5C-6D29-43E1-BC5F-3B8FFB36AF34}"/>
    <cellStyle name="Note 24" xfId="11526" xr:uid="{C759F2F8-EDAB-49D6-9724-31B2958200F5}"/>
    <cellStyle name="Note 24 2" xfId="11527" xr:uid="{896C6B7D-B717-46F6-B11E-7A45439FB2E1}"/>
    <cellStyle name="Note 24 2 2" xfId="27716" xr:uid="{D5B5C916-CB6B-470F-8910-8F02F42CD6A1}"/>
    <cellStyle name="Note 24 2 3" xfId="35909" xr:uid="{F4381634-FED5-4EB0-82D1-AACF6E44356E}"/>
    <cellStyle name="Note 24 3" xfId="11528" xr:uid="{F866B67A-E1EF-4E3C-818D-31EA7319D2DA}"/>
    <cellStyle name="Note 24 4" xfId="27715" xr:uid="{2C65537D-AFF4-48C6-B395-DA894B6CC710}"/>
    <cellStyle name="Note 24 5" xfId="35908" xr:uid="{7E6FBEEA-EF21-4F08-99D6-D85D2A9B63F6}"/>
    <cellStyle name="Note 25" xfId="11529" xr:uid="{1255EF06-65A8-413B-81FC-219DB2731659}"/>
    <cellStyle name="Note 25 2" xfId="11530" xr:uid="{977F58E5-410F-41A7-A5FE-A77B4B739449}"/>
    <cellStyle name="Note 25 2 2" xfId="27718" xr:uid="{9723A6AD-3AD8-4A5A-A536-1D37DF907261}"/>
    <cellStyle name="Note 25 2 3" xfId="35911" xr:uid="{BBB44808-8037-4EFF-B638-174EF964B042}"/>
    <cellStyle name="Note 25 3" xfId="11531" xr:uid="{921BDA27-7C52-43C5-8352-1461F567187E}"/>
    <cellStyle name="Note 25 4" xfId="27717" xr:uid="{25E58B12-3656-47E7-AB3E-7EB23BB7A534}"/>
    <cellStyle name="Note 25 5" xfId="35910" xr:uid="{77916818-CF16-4B3B-BF7F-A96190BDB9C5}"/>
    <cellStyle name="Note 26" xfId="11532" xr:uid="{A269E752-E282-4429-97D8-F3A48EA30885}"/>
    <cellStyle name="Note 26 2" xfId="11533" xr:uid="{E7576C45-66C9-4D8B-83D1-D4B16831E767}"/>
    <cellStyle name="Note 26 3" xfId="11534" xr:uid="{F3F0CD6A-8AA6-4435-A81E-12E9E5849D19}"/>
    <cellStyle name="Note 27" xfId="11535" xr:uid="{2FB23866-9FFB-4B7C-84C1-7CD6C22B3D4A}"/>
    <cellStyle name="Note 27 2" xfId="11536" xr:uid="{D213E2F6-0DD2-40D1-9E29-52D067208E5F}"/>
    <cellStyle name="Note 27 3" xfId="11537" xr:uid="{263A8010-2271-49EF-9F7E-B277EFFF064C}"/>
    <cellStyle name="Note 3" xfId="514" xr:uid="{202B7F80-0CEE-49FE-9200-6B4ABFDE1436}"/>
    <cellStyle name="Note 3 10" xfId="14650" xr:uid="{65FF3389-13AA-4ACC-B088-D138C6721580}"/>
    <cellStyle name="Note 3 11" xfId="12907" xr:uid="{8A6F88EB-1673-4EC6-ABFB-CC8513D5BEC4}"/>
    <cellStyle name="Note 3 12" xfId="14820" xr:uid="{7882CA83-409C-40E2-987C-6D1CF56E2101}"/>
    <cellStyle name="Note 3 13" xfId="13220" xr:uid="{68AC596B-5E97-4823-B9DD-1BC12EB25769}"/>
    <cellStyle name="Note 3 14" xfId="15341" xr:uid="{D2B66564-4CCC-4FC5-9CC9-60FD879679BA}"/>
    <cellStyle name="Note 3 15" xfId="14766" xr:uid="{E90FA512-4AF5-40E3-9874-0881EC2071CE}"/>
    <cellStyle name="Note 3 16" xfId="12486" xr:uid="{29055AFD-572B-4226-AADB-F476BEB76EEF}"/>
    <cellStyle name="Note 3 17" xfId="12701" xr:uid="{60B58412-CFEF-40DA-B908-0EEE52A5E414}"/>
    <cellStyle name="Note 3 18" xfId="15248" xr:uid="{90365118-9529-4318-AF9E-6DB382306BA8}"/>
    <cellStyle name="Note 3 19" xfId="13042" xr:uid="{FA4B6520-687A-4670-BB51-454B0F87F3EF}"/>
    <cellStyle name="Note 3 2" xfId="939" xr:uid="{C2EA5366-C006-4D06-9B2A-F561E8683D3C}"/>
    <cellStyle name="Note 3 2 10" xfId="13922" xr:uid="{C0648FA1-39B4-4058-98E7-33D7E6CF254D}"/>
    <cellStyle name="Note 3 2 11" xfId="16668" xr:uid="{8B5472A2-681F-40DC-9819-428E07AB335E}"/>
    <cellStyle name="Note 3 2 12" xfId="17602" xr:uid="{54F3C9FF-9513-4F04-A6D9-609618FFE184}"/>
    <cellStyle name="Note 3 2 13" xfId="12190" xr:uid="{B2E2BDAA-78C1-4CC3-98A1-1DDF7DF21843}"/>
    <cellStyle name="Note 3 2 14" xfId="18315" xr:uid="{790721C2-831B-4080-8157-CA02BFE9CAB6}"/>
    <cellStyle name="Note 3 2 15" xfId="16062" xr:uid="{5BCA0EC4-F91D-424C-B112-ABBB12AA397B}"/>
    <cellStyle name="Note 3 2 16" xfId="18473" xr:uid="{2843E11D-17E2-46D3-97E1-C846BC9456D8}"/>
    <cellStyle name="Note 3 2 17" xfId="19338" xr:uid="{0E030894-A6B7-416D-9CC8-8174BD02E7A2}"/>
    <cellStyle name="Note 3 2 18" xfId="19153" xr:uid="{38AFAFC2-A854-47BC-A812-4E58D0E85391}"/>
    <cellStyle name="Note 3 2 19" xfId="20695" xr:uid="{BE60F1BA-30B6-44BD-B506-7B9E304A1F89}"/>
    <cellStyle name="Note 3 2 2" xfId="11540" xr:uid="{7DBCE001-BCF2-4BC1-BF8A-25E419A8A729}"/>
    <cellStyle name="Note 3 2 2 10" xfId="18339" xr:uid="{B8BF815C-7FCE-43EA-A833-A79DCC791148}"/>
    <cellStyle name="Note 3 2 2 11" xfId="18680" xr:uid="{08AE7839-22DD-4C9A-9CD3-36DF92AC23EB}"/>
    <cellStyle name="Note 3 2 2 12" xfId="19023" xr:uid="{B1E4AFE5-59DB-44D2-B289-9C8A8A666B97}"/>
    <cellStyle name="Note 3 2 2 13" xfId="19358" xr:uid="{8AFC2C5C-AA2E-40AB-98B4-391C84B85976}"/>
    <cellStyle name="Note 3 2 2 14" xfId="19684" xr:uid="{4C1A34F5-0049-4938-968A-ACE175042E4C}"/>
    <cellStyle name="Note 3 2 2 15" xfId="20001" xr:uid="{05D28B34-E9A9-44F3-B17A-F92601E00BB0}"/>
    <cellStyle name="Note 3 2 2 16" xfId="27721" xr:uid="{BFDF1CE3-725B-4AFD-A3E2-367F2A5B864F}"/>
    <cellStyle name="Note 3 2 2 17" xfId="28076" xr:uid="{EC49B192-1FFB-432D-8987-14834920280B}"/>
    <cellStyle name="Note 3 2 2 18" xfId="35914" xr:uid="{31E2B5C1-38E1-4954-A742-B6A00EE97ECC}"/>
    <cellStyle name="Note 3 2 2 19" xfId="36442" xr:uid="{57CE3763-BF5E-412F-835C-7595891EE5D1}"/>
    <cellStyle name="Note 3 2 2 2" xfId="11997" xr:uid="{CCE79070-F646-4A2D-9344-4B009A390654}"/>
    <cellStyle name="Note 3 2 2 2 10" xfId="18920" xr:uid="{A17BA7F5-15F2-4730-A767-2E19F9E6882B}"/>
    <cellStyle name="Note 3 2 2 2 11" xfId="19255" xr:uid="{45CBF81C-460F-4E54-A272-45D8DA14121A}"/>
    <cellStyle name="Note 3 2 2 2 12" xfId="19582" xr:uid="{A7241F80-315C-4C39-97AE-E4F4E5F0B363}"/>
    <cellStyle name="Note 3 2 2 2 13" xfId="19909" xr:uid="{DBFFC789-978B-4539-83A9-0FCDDCEF23E3}"/>
    <cellStyle name="Note 3 2 2 2 14" xfId="20171" xr:uid="{2E8FFC62-FCD9-4D6C-B746-37EAA25A94FC}"/>
    <cellStyle name="Note 3 2 2 2 15" xfId="27930" xr:uid="{FA702698-A208-4A67-89D9-5CFF1F8E1E5A}"/>
    <cellStyle name="Note 3 2 2 2 16" xfId="28250" xr:uid="{5E278DBA-5865-4B02-BA92-2AA6DA2BD874}"/>
    <cellStyle name="Note 3 2 2 2 17" xfId="36124" xr:uid="{0DE5D8F6-73B6-47F0-9B85-D109AD0D6090}"/>
    <cellStyle name="Note 3 2 2 2 18" xfId="36655" xr:uid="{8370D25F-A215-405D-BE08-A464FA696657}"/>
    <cellStyle name="Note 3 2 2 2 19" xfId="36925" xr:uid="{B6D8E5AA-CF35-4898-BCDC-13DC24978981}"/>
    <cellStyle name="Note 3 2 2 2 2" xfId="15981" xr:uid="{98CA2400-9695-4580-9EA9-87735C17A925}"/>
    <cellStyle name="Note 3 2 2 2 3" xfId="16384" xr:uid="{52FFA8BA-8BC3-411B-A8B8-E707738BE500}"/>
    <cellStyle name="Note 3 2 2 2 4" xfId="16770" xr:uid="{9099EDBD-1AFD-4E55-B4C6-06EDE99D0245}"/>
    <cellStyle name="Note 3 2 2 2 5" xfId="17144" xr:uid="{67123BC0-30D3-4EBA-9B7F-729277F5FBE4}"/>
    <cellStyle name="Note 3 2 2 2 6" xfId="17519" xr:uid="{DC9D84B7-F069-4538-9AE8-78563D46704D}"/>
    <cellStyle name="Note 3 2 2 2 7" xfId="17886" xr:uid="{F3123B89-028A-4B29-8FE9-5699D61439D5}"/>
    <cellStyle name="Note 3 2 2 2 8" xfId="18233" xr:uid="{98BA9BA9-14A9-48E3-8E6A-3E8268E7A6C2}"/>
    <cellStyle name="Note 3 2 2 2 9" xfId="18576" xr:uid="{3CA9A346-03B4-4179-BB17-5226AA633039}"/>
    <cellStyle name="Note 3 2 2 20" xfId="36747" xr:uid="{AB05D0EA-887F-4B37-8AD2-5306776C6C12}"/>
    <cellStyle name="Note 3 2 2 3" xfId="15706" xr:uid="{B82132D9-834E-4FD1-974F-F88095AD789B}"/>
    <cellStyle name="Note 3 2 2 4" xfId="16100" xr:uid="{7EBA4D11-E38E-4099-A49A-FC3C23233AAC}"/>
    <cellStyle name="Note 3 2 2 5" xfId="16499" xr:uid="{E98151C1-30EE-4691-A1FE-211E0B1F7BB0}"/>
    <cellStyle name="Note 3 2 2 6" xfId="16882" xr:uid="{5FA6EC46-29B4-4624-8510-6114280F70E5}"/>
    <cellStyle name="Note 3 2 2 7" xfId="17256" xr:uid="{9CD41CE0-3B31-40D0-98D5-34C3DC5F470C}"/>
    <cellStyle name="Note 3 2 2 8" xfId="17629" xr:uid="{6661A449-591B-42D1-9DF4-7575D5B9B558}"/>
    <cellStyle name="Note 3 2 2 9" xfId="17986" xr:uid="{9A5AF2F7-5304-4883-A081-1530B12C844B}"/>
    <cellStyle name="Note 3 2 20" xfId="27556" xr:uid="{88B4A13D-B412-4FD8-BB96-3BF3BEC7AD92}"/>
    <cellStyle name="Note 3 2 21" xfId="28790" xr:uid="{A90D925C-7445-4D56-B22E-3FF0B3B9D00D}"/>
    <cellStyle name="Note 3 2 22" xfId="35744" xr:uid="{61E66081-05A8-4356-9D16-4892971F0ABF}"/>
    <cellStyle name="Note 3 2 23" xfId="36357" xr:uid="{31D68AE1-9463-4531-B6DE-94F278C7B23F}"/>
    <cellStyle name="Note 3 2 3" xfId="11539" xr:uid="{A6A2D8FC-0FEF-4D60-AEAD-739B5F938485}"/>
    <cellStyle name="Note 3 2 3 10" xfId="18338" xr:uid="{9273A4E9-7FE1-4BE6-8F3E-E312355E56FD}"/>
    <cellStyle name="Note 3 2 3 11" xfId="18679" xr:uid="{78BE6E5C-BD2A-4F35-BD2B-D560CDF688DF}"/>
    <cellStyle name="Note 3 2 3 12" xfId="19022" xr:uid="{BC084FCF-B398-4AEC-9D32-F62FD501CE7B}"/>
    <cellStyle name="Note 3 2 3 13" xfId="19357" xr:uid="{D4A95831-FC7C-4FBD-88A0-3385EF05609D}"/>
    <cellStyle name="Note 3 2 3 14" xfId="19683" xr:uid="{6E9E1612-533A-4576-B038-A9DC2E3A5E12}"/>
    <cellStyle name="Note 3 2 3 15" xfId="20000" xr:uid="{7C541777-BEF6-4A14-812D-01E5075B1737}"/>
    <cellStyle name="Note 3 2 3 16" xfId="27720" xr:uid="{6B5E699E-911D-4825-9635-BBF3CA28BC4B}"/>
    <cellStyle name="Note 3 2 3 17" xfId="28075" xr:uid="{DCE7EE02-0EFA-4AA1-9F19-43CF9663866B}"/>
    <cellStyle name="Note 3 2 3 18" xfId="35913" xr:uid="{BE8248E5-5451-419A-BAB7-F9A557D6D568}"/>
    <cellStyle name="Note 3 2 3 19" xfId="36441" xr:uid="{44AFC4E4-7730-4E88-BC6D-32B9666D6135}"/>
    <cellStyle name="Note 3 2 3 2" xfId="11996" xr:uid="{078B19F6-F7FC-445E-A349-59495F30CA61}"/>
    <cellStyle name="Note 3 2 3 2 10" xfId="18919" xr:uid="{A690BFBB-9738-400C-84F9-4403D37E78EE}"/>
    <cellStyle name="Note 3 2 3 2 11" xfId="19254" xr:uid="{1D3406EF-8476-45DB-8148-392F4F124649}"/>
    <cellStyle name="Note 3 2 3 2 12" xfId="19581" xr:uid="{09AC289D-9755-4036-8791-350F66F3671A}"/>
    <cellStyle name="Note 3 2 3 2 13" xfId="19908" xr:uid="{C58C35AF-D6CE-485C-BABF-EBAD00462775}"/>
    <cellStyle name="Note 3 2 3 2 14" xfId="20170" xr:uid="{258EDF86-FE3F-4233-9226-36A254C9F916}"/>
    <cellStyle name="Note 3 2 3 2 15" xfId="27929" xr:uid="{CCE64B4A-34DE-44AE-82A2-A3697C6D47F4}"/>
    <cellStyle name="Note 3 2 3 2 16" xfId="28249" xr:uid="{3C34D5D8-19A7-4C47-BB28-222D03F55C6E}"/>
    <cellStyle name="Note 3 2 3 2 17" xfId="36123" xr:uid="{80677D50-E1E1-45ED-AEF5-4DB355DA0017}"/>
    <cellStyle name="Note 3 2 3 2 18" xfId="36654" xr:uid="{413E7E62-D7E4-4A57-87B0-A76DEA0799EE}"/>
    <cellStyle name="Note 3 2 3 2 19" xfId="36924" xr:uid="{607B1F52-40BE-4507-A6FB-48CD4801F4FA}"/>
    <cellStyle name="Note 3 2 3 2 2" xfId="15980" xr:uid="{81B724B4-C816-489E-A544-A2B698A48434}"/>
    <cellStyle name="Note 3 2 3 2 3" xfId="16383" xr:uid="{2D75B232-9B6E-473B-AD69-4203647CCAA0}"/>
    <cellStyle name="Note 3 2 3 2 4" xfId="16769" xr:uid="{7E27544E-9B74-470D-8630-16B0DB72CA85}"/>
    <cellStyle name="Note 3 2 3 2 5" xfId="17143" xr:uid="{77448740-3AC7-469A-9264-6352A483422B}"/>
    <cellStyle name="Note 3 2 3 2 6" xfId="17518" xr:uid="{6B4C7D77-181E-4024-AB75-C1B6EB00407B}"/>
    <cellStyle name="Note 3 2 3 2 7" xfId="17885" xr:uid="{34F4AA82-E6B2-4FA7-8554-C798727C381B}"/>
    <cellStyle name="Note 3 2 3 2 8" xfId="18232" xr:uid="{475A2D0C-FF91-42DC-A7F3-6D0953C52CED}"/>
    <cellStyle name="Note 3 2 3 2 9" xfId="18575" xr:uid="{0DB422D2-BE54-40A9-87FD-7C904462D6E3}"/>
    <cellStyle name="Note 3 2 3 20" xfId="36746" xr:uid="{6E4CFD01-F980-432B-BA41-CDA87F307D1D}"/>
    <cellStyle name="Note 3 2 3 3" xfId="15705" xr:uid="{89287D90-B4C0-4E9D-AD62-469D2EC99E30}"/>
    <cellStyle name="Note 3 2 3 4" xfId="16099" xr:uid="{CFB298F6-06BD-4C3B-9F69-EFDB685361C0}"/>
    <cellStyle name="Note 3 2 3 5" xfId="16498" xr:uid="{B742971B-8AF8-43B0-8316-7560E6854346}"/>
    <cellStyle name="Note 3 2 3 6" xfId="16881" xr:uid="{3C728959-C907-4E33-B6B3-2D330421A2E8}"/>
    <cellStyle name="Note 3 2 3 7" xfId="17255" xr:uid="{C3604759-57A1-43A1-A795-5F250D422C96}"/>
    <cellStyle name="Note 3 2 3 8" xfId="17628" xr:uid="{8497AA96-4F4C-409F-B535-0B5C13816EC1}"/>
    <cellStyle name="Note 3 2 3 9" xfId="17985" xr:uid="{88A3A839-A5AB-4F00-A274-4D6CE7FFF3EC}"/>
    <cellStyle name="Note 3 2 4" xfId="1879" xr:uid="{F76DA352-B33A-45EA-9FA4-78C6CCD9E735}"/>
    <cellStyle name="Note 3 2 4 10" xfId="16940" xr:uid="{86A3ADA1-9763-4F4A-A8F3-D2507AC04E77}"/>
    <cellStyle name="Note 3 2 4 11" xfId="15541" xr:uid="{11131EDD-57B2-4388-9506-BBD450E9749F}"/>
    <cellStyle name="Note 3 2 4 12" xfId="13724" xr:uid="{E0EB1D30-04FF-4C01-9013-787A0BF37260}"/>
    <cellStyle name="Note 3 2 4 13" xfId="16249" xr:uid="{6E27AD56-7145-4993-B736-92EBF7B4716A}"/>
    <cellStyle name="Note 3 2 4 14" xfId="14349" xr:uid="{896B0A0E-63FB-453A-9F14-048538C8E0FB}"/>
    <cellStyle name="Note 3 2 4 15" xfId="20971" xr:uid="{5BF273A9-037D-4EF8-9E7D-6D5ECFFC5CEC}"/>
    <cellStyle name="Note 3 2 4 16" xfId="21339" xr:uid="{DB54D7B3-42A6-44C8-9C11-60E33F5FDFA7}"/>
    <cellStyle name="Note 3 2 4 17" xfId="29085" xr:uid="{30DE3C0A-E098-4144-821B-5C6B3F22F2DC}"/>
    <cellStyle name="Note 3 2 4 18" xfId="35630" xr:uid="{552694A6-1E55-40B7-8858-D13C63210A80}"/>
    <cellStyle name="Note 3 2 4 19" xfId="35442" xr:uid="{3A2590B1-D263-4D2F-875B-820BC38CCCF2}"/>
    <cellStyle name="Note 3 2 4 2" xfId="12801" xr:uid="{FF70E9FA-1163-41BF-845E-C3C853AABAC9}"/>
    <cellStyle name="Note 3 2 4 3" xfId="14614" xr:uid="{B702445F-12AE-4C2E-8C71-C317B94B9E1D}"/>
    <cellStyle name="Note 3 2 4 4" xfId="13472" xr:uid="{3797F93D-7B72-4B19-AFDC-8D92544331DC}"/>
    <cellStyle name="Note 3 2 4 5" xfId="15468" xr:uid="{E1B10FFA-F2B7-4DEB-BBF6-DCED6035815D}"/>
    <cellStyle name="Note 3 2 4 6" xfId="15639" xr:uid="{25D05DE3-5052-441F-9AFE-DA8E731D40A3}"/>
    <cellStyle name="Note 3 2 4 7" xfId="13410" xr:uid="{6EB1E05C-CC07-42EF-BBF5-34C83ABFDB66}"/>
    <cellStyle name="Note 3 2 4 8" xfId="13717" xr:uid="{19EFA6CA-1872-49E1-852C-CAC00E07FDC8}"/>
    <cellStyle name="Note 3 2 4 9" xfId="12870" xr:uid="{0787C05C-35D0-43FC-B2CC-7E3C892DD81D}"/>
    <cellStyle name="Note 3 2 5" xfId="11932" xr:uid="{81B1D3CC-453F-4F2A-9641-1AEEE6FD8A1E}"/>
    <cellStyle name="Note 3 2 5 10" xfId="18856" xr:uid="{7D868699-8BAE-4D99-B9FD-8B3CDABAED20}"/>
    <cellStyle name="Note 3 2 5 11" xfId="19191" xr:uid="{EA8B99B6-D432-4070-B423-917D3A6040D5}"/>
    <cellStyle name="Note 3 2 5 12" xfId="19518" xr:uid="{6FA31E0C-A8EE-47C9-B47C-5EC4C7E38D49}"/>
    <cellStyle name="Note 3 2 5 13" xfId="19845" xr:uid="{215DA69B-9A2A-43DE-A777-DB332EAA3EA6}"/>
    <cellStyle name="Note 3 2 5 14" xfId="20107" xr:uid="{877E1712-26DB-402B-8082-02D06205BBF1}"/>
    <cellStyle name="Note 3 2 5 15" xfId="27866" xr:uid="{9A96498B-FC25-4F91-8FE6-905D1C1FDE6B}"/>
    <cellStyle name="Note 3 2 5 16" xfId="28186" xr:uid="{4F562F1F-B24C-4D99-BC33-F1A0FF75A0CF}"/>
    <cellStyle name="Note 3 2 5 17" xfId="36060" xr:uid="{92F90CCD-894E-48E8-971D-F5FE32E89AF9}"/>
    <cellStyle name="Note 3 2 5 18" xfId="36595" xr:uid="{00609B03-7665-4221-95F8-4E08A281E666}"/>
    <cellStyle name="Note 3 2 5 19" xfId="36861" xr:uid="{A72C1A7F-FBEE-4866-8152-3F3274624E07}"/>
    <cellStyle name="Note 3 2 5 2" xfId="15921" xr:uid="{02179EF3-E81D-4F08-A7A5-E82B193D5D26}"/>
    <cellStyle name="Note 3 2 5 3" xfId="16320" xr:uid="{95BA0716-4350-4517-9EDD-6707EDE0B422}"/>
    <cellStyle name="Note 3 2 5 4" xfId="16705" xr:uid="{BF6FEC64-7E3A-4166-AE77-381009F4296A}"/>
    <cellStyle name="Note 3 2 5 5" xfId="17080" xr:uid="{71554851-037A-499E-90A3-65FE049E27A0}"/>
    <cellStyle name="Note 3 2 5 6" xfId="17455" xr:uid="{8B2E33FA-ADB4-4079-8E7C-51136A0F7354}"/>
    <cellStyle name="Note 3 2 5 7" xfId="17822" xr:uid="{9605D1D9-98C3-46D2-855D-B20FBB609E36}"/>
    <cellStyle name="Note 3 2 5 8" xfId="18169" xr:uid="{288220A4-3E68-4A8B-93CE-A090C9DD6900}"/>
    <cellStyle name="Note 3 2 5 9" xfId="18511" xr:uid="{D9C3C437-5B20-4ABE-B0D5-D0423E03901A}"/>
    <cellStyle name="Note 3 2 6" xfId="12489" xr:uid="{715F19F9-7317-403C-9A6B-7B2ED7B951E1}"/>
    <cellStyle name="Note 3 2 7" xfId="15672" xr:uid="{BE958406-B14F-49AD-89F7-407593EF0BFB}"/>
    <cellStyle name="Note 3 2 8" xfId="12120" xr:uid="{049796F8-1ABB-431F-8D32-83AC39125B24}"/>
    <cellStyle name="Note 3 2 9" xfId="16473" xr:uid="{C47A022B-88FF-43DC-8AB7-DC411D59B87A}"/>
    <cellStyle name="Note 3 20" xfId="13471" xr:uid="{AF5C5A9A-13D7-47E8-ACEC-C557E8A955E9}"/>
    <cellStyle name="Note 3 21" xfId="13822" xr:uid="{A9E46D1F-2A1F-4D4D-99CD-F9EA74960974}"/>
    <cellStyle name="Note 3 22" xfId="20389" xr:uid="{29EEF061-CD4B-4427-9ADE-844850B755E8}"/>
    <cellStyle name="Note 3 23" xfId="20475" xr:uid="{A081A95A-C022-44EF-8460-219F77EAF552}"/>
    <cellStyle name="Note 3 24" xfId="28480" xr:uid="{C54558E8-E69B-404B-B442-B7573D4A27BF}"/>
    <cellStyle name="Note 3 25" xfId="28571" xr:uid="{70D30B32-104F-426A-89E9-71134AE57C4C}"/>
    <cellStyle name="Note 3 3" xfId="815" xr:uid="{C690CF1A-A18E-40EC-B73F-024CDA6D91CA}"/>
    <cellStyle name="Note 3 3 10" xfId="15146" xr:uid="{9BDE2A1D-5BBE-450C-B705-CE414D44E7E2}"/>
    <cellStyle name="Note 3 3 11" xfId="15022" xr:uid="{C26B0853-FFC0-47CF-AFC1-7AEEA0A553F1}"/>
    <cellStyle name="Note 3 3 12" xfId="12560" xr:uid="{1FB5F607-8572-4C1D-B2EB-EAA8BFEA4210}"/>
    <cellStyle name="Note 3 3 13" xfId="12528" xr:uid="{487DD5A4-6E84-4C8C-98F6-54FD7030CAE7}"/>
    <cellStyle name="Note 3 3 14" xfId="14653" xr:uid="{55B96F21-3E08-43A0-9E08-2F1B9EB638DE}"/>
    <cellStyle name="Note 3 3 15" xfId="13971" xr:uid="{AD1B36B3-71E7-42BD-A559-24512C30928D}"/>
    <cellStyle name="Note 3 3 16" xfId="13368" xr:uid="{897090C3-0D41-4B5D-BD0D-CF6F90F42CDD}"/>
    <cellStyle name="Note 3 3 17" xfId="13901" xr:uid="{8F30E550-4273-4E50-A8F6-092366B7B414}"/>
    <cellStyle name="Note 3 3 18" xfId="20571" xr:uid="{546DC71D-4F26-4507-9F23-3AAC0CBA3753}"/>
    <cellStyle name="Note 3 3 19" xfId="20337" xr:uid="{E271EDC4-DEA6-4286-8F6E-9A1E76A76D88}"/>
    <cellStyle name="Note 3 3 2" xfId="11541" xr:uid="{E18263AE-AC36-4344-879C-A4A3C56D6DA8}"/>
    <cellStyle name="Note 3 3 2 10" xfId="18340" xr:uid="{F7E705A6-44B1-4DBE-9749-E076C5B73665}"/>
    <cellStyle name="Note 3 3 2 11" xfId="18681" xr:uid="{BA5432F6-336D-4946-843A-D23405ACDF47}"/>
    <cellStyle name="Note 3 3 2 12" xfId="19024" xr:uid="{6AB40D2B-7A40-4A6D-A695-B640994A399D}"/>
    <cellStyle name="Note 3 3 2 13" xfId="19359" xr:uid="{6A1EC26F-03CA-443F-96A3-0BB4BB60C3B8}"/>
    <cellStyle name="Note 3 3 2 14" xfId="19685" xr:uid="{5EEDC75E-688F-4048-8FE3-5EF82E01685A}"/>
    <cellStyle name="Note 3 3 2 15" xfId="20002" xr:uid="{F1E06206-B99A-4366-8ECD-85660A744DAE}"/>
    <cellStyle name="Note 3 3 2 16" xfId="27722" xr:uid="{372E1B4B-E4E8-455F-8797-69F14E82FADE}"/>
    <cellStyle name="Note 3 3 2 17" xfId="28077" xr:uid="{DB428E8B-2B58-49D0-B7A6-BBCF7DE4528C}"/>
    <cellStyle name="Note 3 3 2 18" xfId="35915" xr:uid="{1A6A5CB0-5D21-402B-B3F5-B22DEED56A3A}"/>
    <cellStyle name="Note 3 3 2 19" xfId="36443" xr:uid="{F9542C10-2A7C-491C-AD55-8ECE57653575}"/>
    <cellStyle name="Note 3 3 2 2" xfId="11998" xr:uid="{8198E126-3CE5-4EAA-A990-9191B544C9D3}"/>
    <cellStyle name="Note 3 3 2 2 10" xfId="18921" xr:uid="{A6DB64C7-0C90-4F25-8B06-E91377EE8984}"/>
    <cellStyle name="Note 3 3 2 2 11" xfId="19256" xr:uid="{C63E036A-11BC-462B-8489-EDF72B72AEE4}"/>
    <cellStyle name="Note 3 3 2 2 12" xfId="19583" xr:uid="{E72B4B39-19A1-4F1B-8E09-14F713AD16FC}"/>
    <cellStyle name="Note 3 3 2 2 13" xfId="19910" xr:uid="{BF288A8F-D7B5-4C18-92DA-6F3A12FA8272}"/>
    <cellStyle name="Note 3 3 2 2 14" xfId="20172" xr:uid="{EA78BDC8-A97C-49BC-91E1-2B08D8A59168}"/>
    <cellStyle name="Note 3 3 2 2 15" xfId="27931" xr:uid="{AB69BDE2-8370-4C86-8345-1AFB04C41C6D}"/>
    <cellStyle name="Note 3 3 2 2 16" xfId="28251" xr:uid="{28040C82-495F-4AA6-A36D-B60BA953FEA7}"/>
    <cellStyle name="Note 3 3 2 2 17" xfId="36125" xr:uid="{10835F34-6B0C-4BF9-AE4B-4DDC1048FE9B}"/>
    <cellStyle name="Note 3 3 2 2 18" xfId="36656" xr:uid="{2A56EA53-D55B-4477-9F85-E5AA53C2D15E}"/>
    <cellStyle name="Note 3 3 2 2 19" xfId="36926" xr:uid="{BD00D35A-121A-43B1-934D-1F726176D129}"/>
    <cellStyle name="Note 3 3 2 2 2" xfId="15982" xr:uid="{FBAFE21B-0737-464C-AE97-58A2C2870552}"/>
    <cellStyle name="Note 3 3 2 2 3" xfId="16385" xr:uid="{D9A8745C-A4C5-4A3C-BC8B-D1AF73143AC3}"/>
    <cellStyle name="Note 3 3 2 2 4" xfId="16771" xr:uid="{38E42324-73BE-4874-980B-6D579369DB26}"/>
    <cellStyle name="Note 3 3 2 2 5" xfId="17145" xr:uid="{25900F1C-BDFB-46D0-9DE7-703CF435E2E6}"/>
    <cellStyle name="Note 3 3 2 2 6" xfId="17520" xr:uid="{F3DFA7EA-A63B-47DA-A0DB-43E00948D022}"/>
    <cellStyle name="Note 3 3 2 2 7" xfId="17887" xr:uid="{26A9C6A9-0548-4F57-9E76-F734BAB80F10}"/>
    <cellStyle name="Note 3 3 2 2 8" xfId="18234" xr:uid="{0D507CAC-7513-4DEE-8F51-16062AED478B}"/>
    <cellStyle name="Note 3 3 2 2 9" xfId="18577" xr:uid="{3C7F0F47-0982-4B3D-AA38-010B0BDDE2CD}"/>
    <cellStyle name="Note 3 3 2 20" xfId="36748" xr:uid="{F9042F72-8BF8-4210-830A-68D52ED6DBB5}"/>
    <cellStyle name="Note 3 3 2 3" xfId="15707" xr:uid="{2C3586B4-462B-422D-8B00-AC8A60643992}"/>
    <cellStyle name="Note 3 3 2 4" xfId="16101" xr:uid="{FA9B6F22-321A-42CD-AF23-9A750554F7E6}"/>
    <cellStyle name="Note 3 3 2 5" xfId="16500" xr:uid="{C177875F-AFC2-4D39-98B2-DC8460B2331F}"/>
    <cellStyle name="Note 3 3 2 6" xfId="16883" xr:uid="{B0E12DBD-CCBD-4A6D-AF3A-65EF3F304E27}"/>
    <cellStyle name="Note 3 3 2 7" xfId="17257" xr:uid="{18FFBA07-3CFD-43B1-AD37-DAB87EEA49A7}"/>
    <cellStyle name="Note 3 3 2 8" xfId="17630" xr:uid="{5D0AF238-63C1-4D9E-A507-6259FF205BA9}"/>
    <cellStyle name="Note 3 3 2 9" xfId="17987" xr:uid="{2DBFF694-9727-412F-8880-A093848888D3}"/>
    <cellStyle name="Note 3 3 20" xfId="28666" xr:uid="{6DC8D7B9-4CEC-4FE9-8D39-69B539A04AEF}"/>
    <cellStyle name="Note 3 3 21" xfId="28428" xr:uid="{98E48738-1DFE-4FF3-A8F2-A4867952513D}"/>
    <cellStyle name="Note 3 3 22" xfId="35186" xr:uid="{58743555-3DE9-4FB7-99D0-6927495C5C8A}"/>
    <cellStyle name="Note 3 3 3" xfId="1880" xr:uid="{C958390C-4B60-453B-818F-DA86D45CEB21}"/>
    <cellStyle name="Note 3 3 3 10" xfId="14838" xr:uid="{1B8AE0AA-FACF-4AD0-9EC1-2D69265AE75A}"/>
    <cellStyle name="Note 3 3 3 11" xfId="14623" xr:uid="{465ED835-A13B-4D58-B459-50A5860DF898}"/>
    <cellStyle name="Note 3 3 3 12" xfId="16170" xr:uid="{E90B8001-3B71-477D-A064-847DD788EDF8}"/>
    <cellStyle name="Note 3 3 3 13" xfId="14673" xr:uid="{02EF92CD-3353-4F5F-9829-D602DA2AAC97}"/>
    <cellStyle name="Note 3 3 3 14" xfId="13683" xr:uid="{69CEE987-5796-4E79-9559-6F1F91AAB176}"/>
    <cellStyle name="Note 3 3 3 15" xfId="20972" xr:uid="{FCD65BD1-79BB-4BBF-8255-1C87167BD5ED}"/>
    <cellStyle name="Note 3 3 3 16" xfId="20275" xr:uid="{D53B6B3F-AB48-4AE8-A25E-708DDC114C22}"/>
    <cellStyle name="Note 3 3 3 17" xfId="29086" xr:uid="{F7BAB9FC-00FD-41A9-ADC7-4C40C1430B0D}"/>
    <cellStyle name="Note 3 3 3 18" xfId="29329" xr:uid="{0AFB28FE-6906-4C1F-9DA8-835DAA6E55D1}"/>
    <cellStyle name="Note 3 3 3 19" xfId="36269" xr:uid="{FBCAC285-2376-4E37-82BF-A779389EED00}"/>
    <cellStyle name="Note 3 3 3 2" xfId="12802" xr:uid="{91BB33C0-2992-4C6F-85BE-51E6C454C9E5}"/>
    <cellStyle name="Note 3 3 3 3" xfId="13696" xr:uid="{827E4A07-1CEB-4E5A-A59D-E234734346C4}"/>
    <cellStyle name="Note 3 3 3 4" xfId="13336" xr:uid="{B6BC1912-EAF3-40CB-B18C-407BDB2FD833}"/>
    <cellStyle name="Note 3 3 3 5" xfId="13273" xr:uid="{E655EEDC-8772-4EF4-95E9-3979E54CB49E}"/>
    <cellStyle name="Note 3 3 3 6" xfId="12533" xr:uid="{3AD92092-D155-43BA-93B0-016E0F458116}"/>
    <cellStyle name="Note 3 3 3 7" xfId="15173" xr:uid="{6F8D3CF2-7AA6-4BD7-AB4D-0E73D2589060}"/>
    <cellStyle name="Note 3 3 3 8" xfId="13896" xr:uid="{896C50AC-C75D-4F36-B187-3C878F31095C}"/>
    <cellStyle name="Note 3 3 3 9" xfId="15853" xr:uid="{4FAB58FF-D365-49EC-A9C5-2E798A9BE13E}"/>
    <cellStyle name="Note 3 3 4" xfId="11933" xr:uid="{9053EB33-F1E6-4F78-A64D-FC2FC9D37A2A}"/>
    <cellStyle name="Note 3 3 4 10" xfId="18857" xr:uid="{73AEC6CC-AF70-4E23-87D0-CDC8B41D81E9}"/>
    <cellStyle name="Note 3 3 4 11" xfId="19192" xr:uid="{0609657F-EF73-4193-84F9-9BDB9388124A}"/>
    <cellStyle name="Note 3 3 4 12" xfId="19519" xr:uid="{201797E0-391C-45C8-BDE2-291CD282C65E}"/>
    <cellStyle name="Note 3 3 4 13" xfId="19846" xr:uid="{81C22A0F-5FB9-48A3-9954-4BF88789FEBD}"/>
    <cellStyle name="Note 3 3 4 14" xfId="20108" xr:uid="{A905B405-A0AA-4CD6-88CD-D80F3D964004}"/>
    <cellStyle name="Note 3 3 4 15" xfId="27867" xr:uid="{B93B8651-BEE1-4523-BD3C-F1647F432257}"/>
    <cellStyle name="Note 3 3 4 16" xfId="28187" xr:uid="{1CBE906D-D025-4060-897B-B43F164935B4}"/>
    <cellStyle name="Note 3 3 4 17" xfId="36061" xr:uid="{87D848BD-2B12-488B-9B5E-8C0C05BD43F2}"/>
    <cellStyle name="Note 3 3 4 18" xfId="36596" xr:uid="{32C8D314-2E46-4CDE-B125-0BB867BA8E53}"/>
    <cellStyle name="Note 3 3 4 19" xfId="36862" xr:uid="{C476B3F8-3F8E-4B12-B612-83051E8A62F3}"/>
    <cellStyle name="Note 3 3 4 2" xfId="15922" xr:uid="{21BBFB8B-040D-4B38-867D-6F544785D0B0}"/>
    <cellStyle name="Note 3 3 4 3" xfId="16321" xr:uid="{38745141-6933-42C5-A862-CCDBAEE65202}"/>
    <cellStyle name="Note 3 3 4 4" xfId="16706" xr:uid="{1A62EE3C-3E7F-48D3-A622-7B907CD22618}"/>
    <cellStyle name="Note 3 3 4 5" xfId="17081" xr:uid="{05955F5C-71E1-47FF-9794-DEE8F2A6FF3B}"/>
    <cellStyle name="Note 3 3 4 6" xfId="17456" xr:uid="{03DF745E-A7E5-4366-8134-07615A796E9B}"/>
    <cellStyle name="Note 3 3 4 7" xfId="17823" xr:uid="{51739280-47BA-4F4D-900D-0246DD01ECAA}"/>
    <cellStyle name="Note 3 3 4 8" xfId="18170" xr:uid="{1A1DF059-84BF-4198-BACA-0381CA3F0D1F}"/>
    <cellStyle name="Note 3 3 4 9" xfId="18512" xr:uid="{B80D4CDD-C47D-4797-8D14-BA70C905A23C}"/>
    <cellStyle name="Note 3 3 5" xfId="12395" xr:uid="{464037C3-C535-4BB3-AE1B-BC28519FB170}"/>
    <cellStyle name="Note 3 3 6" xfId="14773" xr:uid="{9AAD245B-A1CA-4EEE-93B6-A640B5E63E46}"/>
    <cellStyle name="Note 3 3 7" xfId="13515" xr:uid="{92CC29E3-5CCC-49D1-9CCD-D9979EF66F5B}"/>
    <cellStyle name="Note 3 3 8" xfId="14077" xr:uid="{0B1FDB26-A7A8-4547-9D56-28C2686BBA6E}"/>
    <cellStyle name="Note 3 3 9" xfId="15408" xr:uid="{ED7E636D-4CAB-45D2-9299-02F400A656FB}"/>
    <cellStyle name="Note 3 4" xfId="1103" xr:uid="{FAC05911-EC60-4B4F-BCC5-F2DB3385F968}"/>
    <cellStyle name="Note 3 4 10" xfId="14986" xr:uid="{4066C86D-6D3D-4400-AF34-B4680DD35555}"/>
    <cellStyle name="Note 3 4 11" xfId="12480" xr:uid="{4E1D087D-A297-4443-8549-9E03AF72F1B7}"/>
    <cellStyle name="Note 3 4 12" xfId="13712" xr:uid="{8BDA9360-06EB-4F9D-82FF-1EBF5928CF71}"/>
    <cellStyle name="Note 3 4 13" xfId="12286" xr:uid="{D5EAC64E-27BA-43D2-9BAE-296839998F02}"/>
    <cellStyle name="Note 3 4 14" xfId="17713" xr:uid="{2E0929CF-58AF-4F85-9194-A523815313A3}"/>
    <cellStyle name="Note 3 4 15" xfId="14578" xr:uid="{86193423-C00D-4C9B-8420-DD8A13996692}"/>
    <cellStyle name="Note 3 4 16" xfId="16252" xr:uid="{0AC6C754-DDC8-4FB2-933A-829AECCBDD27}"/>
    <cellStyle name="Note 3 4 17" xfId="15413" xr:uid="{471B99D4-A497-498E-9D1B-3D6AD653C61C}"/>
    <cellStyle name="Note 3 4 18" xfId="20856" xr:uid="{F8EDBFEC-0462-41AC-AD7B-90E0F075E3DF}"/>
    <cellStyle name="Note 3 4 19" xfId="27488" xr:uid="{D1C6057C-73D5-4861-BD4F-2183A1B6E9F9}"/>
    <cellStyle name="Note 3 4 2" xfId="11542" xr:uid="{F83B5701-AFDE-4CAC-AAB3-ECBD1E542458}"/>
    <cellStyle name="Note 3 4 20" xfId="28951" xr:uid="{668F88F6-9F50-4FDD-961B-4F79DFB9888B}"/>
    <cellStyle name="Note 3 4 21" xfId="35674" xr:uid="{BA9A9C14-9A62-44AD-90E1-8246505E06B1}"/>
    <cellStyle name="Note 3 4 22" xfId="36354" xr:uid="{E299F713-4C85-4FE5-87CF-8B61F173D58C}"/>
    <cellStyle name="Note 3 4 3" xfId="1881" xr:uid="{6CC5D267-534A-4C17-9F63-D8C85CB94D56}"/>
    <cellStyle name="Note 3 4 3 10" xfId="13858" xr:uid="{842244B2-DB41-4D4E-9E03-7DDCA4DBF35F}"/>
    <cellStyle name="Note 3 4 3 11" xfId="13554" xr:uid="{87A84C43-E517-45C3-8B99-A282C98698DC}"/>
    <cellStyle name="Note 3 4 3 12" xfId="15298" xr:uid="{FEF8D2CD-0DF0-4DF5-805B-B75B8F79C3FB}"/>
    <cellStyle name="Note 3 4 3 13" xfId="14536" xr:uid="{3A46A6F8-E88B-4F4E-9B1B-063400C48E29}"/>
    <cellStyle name="Note 3 4 3 14" xfId="17789" xr:uid="{67EA9D9C-49DD-42BE-B908-8997F0036D3C}"/>
    <cellStyle name="Note 3 4 3 15" xfId="20973" xr:uid="{43E8D6D8-1162-4450-8410-A06172032074}"/>
    <cellStyle name="Note 3 4 3 16" xfId="20274" xr:uid="{3E0D9919-0ACF-4081-A32E-542FDEFB8900}"/>
    <cellStyle name="Note 3 4 3 17" xfId="29087" xr:uid="{1BD10F77-4307-463F-B34B-9CDD6E85CCA7}"/>
    <cellStyle name="Note 3 4 3 18" xfId="29883" xr:uid="{13BCE781-3E27-4AE9-B445-00E9A21E4546}"/>
    <cellStyle name="Note 3 4 3 19" xfId="36323" xr:uid="{8F71A9B6-94C8-4E22-B631-EC2EDDF5D4E7}"/>
    <cellStyle name="Note 3 4 3 2" xfId="12803" xr:uid="{6C235DBB-2118-4ABB-BC48-D51E6A0FD568}"/>
    <cellStyle name="Note 3 4 3 3" xfId="14384" xr:uid="{4347F73C-2CA3-4EB9-AB9C-32BF4B514A8E}"/>
    <cellStyle name="Note 3 4 3 4" xfId="13315" xr:uid="{2CB5DBA9-EAC0-4A3C-8AB1-80EE7E116E67}"/>
    <cellStyle name="Note 3 4 3 5" xfId="14432" xr:uid="{D2DA9E02-409B-4616-8681-259E523AFD45}"/>
    <cellStyle name="Note 3 4 3 6" xfId="12123" xr:uid="{ACB71EA0-1910-4649-9392-0AB2DB437283}"/>
    <cellStyle name="Note 3 4 3 7" xfId="13159" xr:uid="{02B1E3A5-8ABA-483E-8150-7AA8ED40F199}"/>
    <cellStyle name="Note 3 4 3 8" xfId="15344" xr:uid="{6F50303E-D1C4-4C1E-A7DA-484FCE421D0F}"/>
    <cellStyle name="Note 3 4 3 9" xfId="13061" xr:uid="{13EAFB6F-635E-4AA6-9948-9A6E09779C0D}"/>
    <cellStyle name="Note 3 4 4" xfId="11934" xr:uid="{6D93691C-AB24-4FDE-A6CB-9FE75C26D516}"/>
    <cellStyle name="Note 3 4 4 10" xfId="18858" xr:uid="{0016BFAE-8D0B-4C25-8BB2-3B81E0CD0A75}"/>
    <cellStyle name="Note 3 4 4 11" xfId="19193" xr:uid="{338E61D6-2832-4353-9DDB-80D0199A2D67}"/>
    <cellStyle name="Note 3 4 4 12" xfId="19520" xr:uid="{7E7011D2-D7C3-4995-8B7B-F931C0956DC3}"/>
    <cellStyle name="Note 3 4 4 13" xfId="19847" xr:uid="{1B7216AD-440E-4FD1-B957-7582918716C3}"/>
    <cellStyle name="Note 3 4 4 14" xfId="20109" xr:uid="{E01B4181-8F37-420A-99C9-B9FAF2AD6122}"/>
    <cellStyle name="Note 3 4 4 15" xfId="27868" xr:uid="{DC027941-99EF-447D-8405-8CE3470F4C92}"/>
    <cellStyle name="Note 3 4 4 16" xfId="28188" xr:uid="{7F813766-D601-426F-93BA-A09235E37FFA}"/>
    <cellStyle name="Note 3 4 4 17" xfId="36062" xr:uid="{B768A2E8-4D8F-43C1-B1E8-3AFD7842E4C5}"/>
    <cellStyle name="Note 3 4 4 18" xfId="36597" xr:uid="{3CAD3A7A-F65E-497C-BC61-0630C8C5F810}"/>
    <cellStyle name="Note 3 4 4 19" xfId="36863" xr:uid="{0ECA12F4-8D69-4905-AE87-4043B028692E}"/>
    <cellStyle name="Note 3 4 4 2" xfId="15923" xr:uid="{409F81B0-439D-4D94-8E14-3BF17812B517}"/>
    <cellStyle name="Note 3 4 4 3" xfId="16322" xr:uid="{0C81FC99-3882-4D60-9221-CAFC9605ACD9}"/>
    <cellStyle name="Note 3 4 4 4" xfId="16707" xr:uid="{20AD547A-6E20-4443-AD4E-76743843E0CA}"/>
    <cellStyle name="Note 3 4 4 5" xfId="17082" xr:uid="{26CD9931-560F-4951-8DB5-0B3AD64B3E72}"/>
    <cellStyle name="Note 3 4 4 6" xfId="17457" xr:uid="{8AC92E20-6E68-408A-A59E-12521C05718E}"/>
    <cellStyle name="Note 3 4 4 7" xfId="17824" xr:uid="{E216B571-E8EE-48F9-BEEC-DFCB111BE0A6}"/>
    <cellStyle name="Note 3 4 4 8" xfId="18171" xr:uid="{B23CA748-CCA8-484B-A9F7-ECE80DDC3FCA}"/>
    <cellStyle name="Note 3 4 4 9" xfId="18513" xr:uid="{827DE3D9-BD13-44BB-8D5C-AC7C217F8F50}"/>
    <cellStyle name="Note 3 4 5" xfId="12582" xr:uid="{B0BF7235-CF71-4D7A-BBA1-E6C3A6804DF6}"/>
    <cellStyle name="Note 3 4 6" xfId="12566" xr:uid="{3A9FFC01-1F69-4B40-8780-499AA3062F79}"/>
    <cellStyle name="Note 3 4 7" xfId="14213" xr:uid="{88037015-59C6-4EEB-B9E2-1BA56D2D4687}"/>
    <cellStyle name="Note 3 4 8" xfId="13251" xr:uid="{FAF256BD-0BE1-4BB2-ACD6-D96CAD6FDD08}"/>
    <cellStyle name="Note 3 4 9" xfId="15123" xr:uid="{F3234342-DBD6-49D6-9A84-1990442CF752}"/>
    <cellStyle name="Note 3 5" xfId="1106" xr:uid="{62F2A780-C829-4312-8EF9-F0DFBEEE9027}"/>
    <cellStyle name="Note 3 5 10" xfId="14959" xr:uid="{C0A118A5-942D-4E09-9419-7646447EF7F3}"/>
    <cellStyle name="Note 3 5 11" xfId="16060" xr:uid="{B01EF1C1-CFED-408E-882F-26A302E0FEDF}"/>
    <cellStyle name="Note 3 5 12" xfId="12586" xr:uid="{9B5DA8B8-DC2B-449B-BBEF-9F9B6F346411}"/>
    <cellStyle name="Note 3 5 13" xfId="15440" xr:uid="{24BAA153-581C-4063-9D45-5F9140C2E235}"/>
    <cellStyle name="Note 3 5 14" xfId="14893" xr:uid="{4EB16B5B-0F6C-4A4C-AEC1-364797687A10}"/>
    <cellStyle name="Note 3 5 15" xfId="12185" xr:uid="{5949430A-CEF8-461C-AA91-78BDEBFF5040}"/>
    <cellStyle name="Note 3 5 16" xfId="17037" xr:uid="{CE3A0FCD-E68B-4694-BD9F-0FBD5197AEF0}"/>
    <cellStyle name="Note 3 5 17" xfId="20859" xr:uid="{84912389-AD02-44FE-B4AB-8B9DF1E0F1E9}"/>
    <cellStyle name="Note 3 5 18" xfId="27485" xr:uid="{9D61F2AE-52BF-42C5-877C-D589B44EE0D4}"/>
    <cellStyle name="Note 3 5 19" xfId="28954" xr:uid="{B329D76C-E654-49CA-87F9-26BF401E5E09}"/>
    <cellStyle name="Note 3 5 2" xfId="1882" xr:uid="{D0FCF9CD-AA61-4C48-B171-7E6827E9ACF6}"/>
    <cellStyle name="Note 3 5 2 10" xfId="17015" xr:uid="{C8C74162-30B9-4F2E-A8D5-01A88C7951AA}"/>
    <cellStyle name="Note 3 5 2 11" xfId="14760" xr:uid="{40BD4A55-EE2A-4676-A851-18B63D4EC8EB}"/>
    <cellStyle name="Note 3 5 2 12" xfId="13095" xr:uid="{093AD6DE-AB70-4B72-9E10-680A5E0078AE}"/>
    <cellStyle name="Note 3 5 2 13" xfId="17395" xr:uid="{F79249E9-4708-40CA-8DED-E2AA4EBB18BC}"/>
    <cellStyle name="Note 3 5 2 14" xfId="17234" xr:uid="{CDA87C40-AA65-404F-A790-2143829E55A6}"/>
    <cellStyle name="Note 3 5 2 15" xfId="20974" xr:uid="{29DE3807-ECF7-4E53-B0CA-EB83792B8EFC}"/>
    <cellStyle name="Note 3 5 2 16" xfId="27447" xr:uid="{DFCFBC97-2A72-4116-ADD4-0E435A7B4C12}"/>
    <cellStyle name="Note 3 5 2 17" xfId="29088" xr:uid="{48281D0E-8A4F-4A93-ABFE-CC12A8A27B20}"/>
    <cellStyle name="Note 3 5 2 18" xfId="29500" xr:uid="{07954E57-9DF4-4C53-B3EC-0FF43EF1450E}"/>
    <cellStyle name="Note 3 5 2 19" xfId="35176" xr:uid="{5E063BAF-9990-466F-94E1-73AC7EBA4448}"/>
    <cellStyle name="Note 3 5 2 2" xfId="12804" xr:uid="{A9C6A297-8826-49CF-8716-CA388BB75161}"/>
    <cellStyle name="Note 3 5 2 3" xfId="14824" xr:uid="{8524CFC6-5E71-45E6-B197-F38420AAE83C}"/>
    <cellStyle name="Note 3 5 2 4" xfId="13567" xr:uid="{48156A27-B39E-4840-B4AF-2430273AC2A1}"/>
    <cellStyle name="Note 3 5 2 5" xfId="14971" xr:uid="{7B1D7B78-AA2C-4CD7-9996-3BE53E8114AF}"/>
    <cellStyle name="Note 3 5 2 6" xfId="15013" xr:uid="{EA083D2E-90EB-41AF-B65F-F3B24B49B0E3}"/>
    <cellStyle name="Note 3 5 2 7" xfId="14403" xr:uid="{1C29A1A9-5E0D-4969-955C-A88D947CD082}"/>
    <cellStyle name="Note 3 5 2 8" xfId="13107" xr:uid="{A981A54B-F093-4C5E-8143-732D8127847E}"/>
    <cellStyle name="Note 3 5 2 9" xfId="12959" xr:uid="{ABEB86EE-12A4-49B5-834B-6C01735FDA2D}"/>
    <cellStyle name="Note 3 5 20" xfId="35671" xr:uid="{071547D8-425F-4B28-B186-55B8A6B37A25}"/>
    <cellStyle name="Note 3 5 21" xfId="35685" xr:uid="{8AB57994-95A0-491D-B0FE-6CEE22F1AE92}"/>
    <cellStyle name="Note 3 5 3" xfId="11935" xr:uid="{40651C0B-145D-46EC-8A94-55BEDA418FEE}"/>
    <cellStyle name="Note 3 5 3 10" xfId="18859" xr:uid="{7A101E94-6204-40C4-9EBC-48FF5BB05B18}"/>
    <cellStyle name="Note 3 5 3 11" xfId="19194" xr:uid="{ED486BA3-62F7-4D53-810A-663C2C651A95}"/>
    <cellStyle name="Note 3 5 3 12" xfId="19521" xr:uid="{5814CA10-BC9E-4EF8-A93D-C5F5E7725CEA}"/>
    <cellStyle name="Note 3 5 3 13" xfId="19848" xr:uid="{E97337E2-A04C-43EF-B8E6-3137DF1A18AC}"/>
    <cellStyle name="Note 3 5 3 14" xfId="20110" xr:uid="{EBA29A8C-7BA1-49EC-84A4-E5355676A662}"/>
    <cellStyle name="Note 3 5 3 15" xfId="27869" xr:uid="{277B8AAC-9141-42D5-81F7-F459B440A298}"/>
    <cellStyle name="Note 3 5 3 16" xfId="28189" xr:uid="{1952BD4B-EDF0-4786-A6C9-7B657E5474A0}"/>
    <cellStyle name="Note 3 5 3 17" xfId="36063" xr:uid="{1128C55C-9FF2-4D8E-9A3C-5875D0502591}"/>
    <cellStyle name="Note 3 5 3 18" xfId="36598" xr:uid="{FA2EA9AD-8327-430E-A298-86CA533E2D15}"/>
    <cellStyle name="Note 3 5 3 19" xfId="36864" xr:uid="{67038CB9-9F35-436C-A755-ED72056D1746}"/>
    <cellStyle name="Note 3 5 3 2" xfId="15924" xr:uid="{DCE33B7A-1A32-48C6-8B39-A6233C28B632}"/>
    <cellStyle name="Note 3 5 3 3" xfId="16323" xr:uid="{576A15E9-BCDA-4F01-848E-74DB3AA996B4}"/>
    <cellStyle name="Note 3 5 3 4" xfId="16708" xr:uid="{023B99C8-AD26-4853-9940-4F2DDFBB3B16}"/>
    <cellStyle name="Note 3 5 3 5" xfId="17083" xr:uid="{6FFBA19B-A72F-4ADA-9BF8-81CFDD7708D6}"/>
    <cellStyle name="Note 3 5 3 6" xfId="17458" xr:uid="{A0F7F7B7-50ED-4BB0-9D25-865F02188AFB}"/>
    <cellStyle name="Note 3 5 3 7" xfId="17825" xr:uid="{C1B318B7-451E-4AC0-B396-C5DACF1D3452}"/>
    <cellStyle name="Note 3 5 3 8" xfId="18172" xr:uid="{A9A5835C-3FCD-44B1-81EF-92AF253F4238}"/>
    <cellStyle name="Note 3 5 3 9" xfId="18514" xr:uid="{898584DB-915A-4512-B852-2C133ECB9EC2}"/>
    <cellStyle name="Note 3 5 4" xfId="12585" xr:uid="{A09795AB-3D11-4748-B6B4-A7F5FF8D3222}"/>
    <cellStyle name="Note 3 5 5" xfId="14068" xr:uid="{A7DB15C2-F183-47EF-A8D5-DA65BBC4CD40}"/>
    <cellStyle name="Note 3 5 6" xfId="13973" xr:uid="{D337FA34-2F4B-4FDE-8EF0-1F698C34C893}"/>
    <cellStyle name="Note 3 5 7" xfId="14746" xr:uid="{4DFDBDF4-1633-4AA6-8A5E-C21EED4FF76D}"/>
    <cellStyle name="Note 3 5 8" xfId="15547" xr:uid="{2C4626CF-6684-4A22-ADD9-3009B93D6A26}"/>
    <cellStyle name="Note 3 5 9" xfId="15190" xr:uid="{3551BA2C-A9C9-48F9-B7E1-DAF9B4E08397}"/>
    <cellStyle name="Note 3 6" xfId="1883" xr:uid="{4D31232A-E29F-449D-9C43-B64B4074F5E7}"/>
    <cellStyle name="Note 3 6 10" xfId="15198" xr:uid="{1F269F3F-43ED-405F-BA3E-671B34AD3CEA}"/>
    <cellStyle name="Note 3 6 11" xfId="15434" xr:uid="{E63AADC3-FB60-4675-8AB6-3C2F1266BE0E}"/>
    <cellStyle name="Note 3 6 12" xfId="14890" xr:uid="{FBF24BB4-BD04-49CE-ADD4-333642F1713E}"/>
    <cellStyle name="Note 3 6 13" xfId="13614" xr:uid="{B52397A2-FE43-4BED-A133-EF68463BE37F}"/>
    <cellStyle name="Note 3 6 14" xfId="15444" xr:uid="{EA5CFC4F-9332-4114-8961-07BFFA5AAFA3}"/>
    <cellStyle name="Note 3 6 15" xfId="12330" xr:uid="{2693163E-8623-4E16-91CA-769838D698F1}"/>
    <cellStyle name="Note 3 6 16" xfId="20975" xr:uid="{E2B1B3DE-D3CC-4522-8F36-24075A6E5DA3}"/>
    <cellStyle name="Note 3 6 17" xfId="21213" xr:uid="{B3BD4A5E-BCA7-4EFE-BEE8-1560EA6B3E7A}"/>
    <cellStyle name="Note 3 6 18" xfId="29089" xr:uid="{4192CF94-388A-4DF2-8E17-A9A9164FD63C}"/>
    <cellStyle name="Note 3 6 19" xfId="29317" xr:uid="{4F8AFDB4-9F89-4668-A1DF-DAB7FF734529}"/>
    <cellStyle name="Note 3 6 2" xfId="11936" xr:uid="{B9359BAC-E0BF-463C-BC3C-E8F2E5B1ABDC}"/>
    <cellStyle name="Note 3 6 2 10" xfId="18860" xr:uid="{C9767CED-3E0B-4A86-B3D9-01F9208F7276}"/>
    <cellStyle name="Note 3 6 2 11" xfId="19195" xr:uid="{3E86A4AD-5067-4618-ABAD-23660E55849C}"/>
    <cellStyle name="Note 3 6 2 12" xfId="19522" xr:uid="{B63AAE66-9177-42A3-B796-61E5B77D44FF}"/>
    <cellStyle name="Note 3 6 2 13" xfId="19849" xr:uid="{D4E098E5-9ECE-4C0D-AD6A-911C9DBAD842}"/>
    <cellStyle name="Note 3 6 2 14" xfId="20111" xr:uid="{DF57B815-6196-4619-BB1E-B697AD453F01}"/>
    <cellStyle name="Note 3 6 2 15" xfId="27870" xr:uid="{706551CD-22CE-43EA-BEC0-BE2836344571}"/>
    <cellStyle name="Note 3 6 2 16" xfId="28190" xr:uid="{59C5850D-804F-4C88-9C4F-08B28B414BEA}"/>
    <cellStyle name="Note 3 6 2 17" xfId="36064" xr:uid="{2F3D24E2-233D-4482-BBAA-BBD9661FB3DC}"/>
    <cellStyle name="Note 3 6 2 18" xfId="36599" xr:uid="{F93BA5CA-828D-40E6-8C78-35F579D3F217}"/>
    <cellStyle name="Note 3 6 2 19" xfId="36865" xr:uid="{A868DE30-5EAF-43B0-95B9-BA5058DD181A}"/>
    <cellStyle name="Note 3 6 2 2" xfId="15925" xr:uid="{3F5D49E5-2220-4353-B6B0-4A8ED93A9CC5}"/>
    <cellStyle name="Note 3 6 2 3" xfId="16324" xr:uid="{A4E8E123-2693-43DC-A6C5-16BD4B317E7F}"/>
    <cellStyle name="Note 3 6 2 4" xfId="16709" xr:uid="{351CAAF6-E0AE-4ACC-AD2D-0E0021C06F19}"/>
    <cellStyle name="Note 3 6 2 5" xfId="17084" xr:uid="{B666F566-B386-4DF5-8541-CCFA472EC792}"/>
    <cellStyle name="Note 3 6 2 6" xfId="17459" xr:uid="{A83D35CD-A024-4FFE-B633-EF1DCA01930A}"/>
    <cellStyle name="Note 3 6 2 7" xfId="17826" xr:uid="{576BE149-D447-44AF-AF39-AFAB2DB71201}"/>
    <cellStyle name="Note 3 6 2 8" xfId="18173" xr:uid="{76C99F9F-E4E5-4216-949C-EC5FC611FACB}"/>
    <cellStyle name="Note 3 6 2 9" xfId="18515" xr:uid="{7B17F350-677C-467D-9106-B8479369BD3E}"/>
    <cellStyle name="Note 3 6 3" xfId="12805" xr:uid="{B41B14E4-7494-4DAB-A2A0-29D890E9F73E}"/>
    <cellStyle name="Note 3 6 4" xfId="13912" xr:uid="{8C3483E8-DADD-4C22-BFB9-07140DAA824F}"/>
    <cellStyle name="Note 3 6 5" xfId="13626" xr:uid="{08BD8B15-C237-451C-A4EF-746EE003CC4B}"/>
    <cellStyle name="Note 3 6 6" xfId="15764" xr:uid="{1B6749F6-7120-40F5-AD19-A445BEE185B0}"/>
    <cellStyle name="Note 3 6 7" xfId="13861" xr:uid="{F9CCF96F-700F-4001-9561-27C30E3B9C5F}"/>
    <cellStyle name="Note 3 6 8" xfId="14984" xr:uid="{B8FED57D-8545-46B0-9DC8-4FD62BFA2EC7}"/>
    <cellStyle name="Note 3 6 9" xfId="14413" xr:uid="{A42EBAB7-D7A4-43E7-B29F-7CC5A062A4D6}"/>
    <cellStyle name="Note 3 7" xfId="1884" xr:uid="{705E679B-8BAB-457D-87DC-4550869F43AC}"/>
    <cellStyle name="Note 3 7 10" xfId="16642" xr:uid="{DCF7C544-3D2B-4401-A2C6-AFA947D5E5CD}"/>
    <cellStyle name="Note 3 7 11" xfId="15538" xr:uid="{1C02BE5A-69D6-4012-BBC7-6551EFFEB4CB}"/>
    <cellStyle name="Note 3 7 12" xfId="13676" xr:uid="{06A3E67C-1994-4E9E-BB66-93F9B40B1815}"/>
    <cellStyle name="Note 3 7 13" xfId="16871" xr:uid="{B5D29FAB-B1E3-4029-BF57-CB8B2140CB68}"/>
    <cellStyle name="Note 3 7 14" xfId="14688" xr:uid="{EDF090D6-43CE-4799-8C48-45A6D1E4EEAA}"/>
    <cellStyle name="Note 3 7 15" xfId="13222" xr:uid="{54414EB7-8C3D-4E37-95BF-62896FB56871}"/>
    <cellStyle name="Note 3 7 16" xfId="20976" xr:uid="{0F761C13-2292-40D8-B678-A3754605C8C9}"/>
    <cellStyle name="Note 3 7 17" xfId="21767" xr:uid="{7E94F8BA-23F9-49BA-B5C2-4BCCA4D42CE0}"/>
    <cellStyle name="Note 3 7 18" xfId="29090" xr:uid="{4F091CCC-EA17-4BF3-8CC9-1BB73FC4533B}"/>
    <cellStyle name="Note 3 7 19" xfId="29882" xr:uid="{AC719EDA-6CFE-4E9A-A585-A494DEE60E5E}"/>
    <cellStyle name="Note 3 7 2" xfId="11937" xr:uid="{D82EADB4-D928-405B-971C-3C08AC94442A}"/>
    <cellStyle name="Note 3 7 2 10" xfId="18861" xr:uid="{6C3E8A36-3845-4195-B3B8-248EE2592A53}"/>
    <cellStyle name="Note 3 7 2 11" xfId="19196" xr:uid="{C665C7DB-6184-4A40-83E7-0BCDFB62A7F0}"/>
    <cellStyle name="Note 3 7 2 12" xfId="19523" xr:uid="{7A98A613-7813-48C6-8A60-0A0E1F11FD12}"/>
    <cellStyle name="Note 3 7 2 13" xfId="19850" xr:uid="{0748B825-262B-422B-84F4-DFD570A3072D}"/>
    <cellStyle name="Note 3 7 2 14" xfId="20112" xr:uid="{72DB1C7E-B102-42A9-A51F-ABCC3EF1A3F6}"/>
    <cellStyle name="Note 3 7 2 15" xfId="27871" xr:uid="{81FD504E-A80F-432E-9E94-59720F618E46}"/>
    <cellStyle name="Note 3 7 2 16" xfId="28191" xr:uid="{FA531401-EA6F-4A68-860D-A4CD4AC37D37}"/>
    <cellStyle name="Note 3 7 2 17" xfId="36065" xr:uid="{9DF1ED92-45F5-4F38-A441-280658636E4C}"/>
    <cellStyle name="Note 3 7 2 18" xfId="36600" xr:uid="{D91BC1BA-83F6-4FF6-9089-D9334CEA5CD5}"/>
    <cellStyle name="Note 3 7 2 19" xfId="36866" xr:uid="{E382829F-46B6-4E45-B0A4-286CD1E45A70}"/>
    <cellStyle name="Note 3 7 2 2" xfId="15926" xr:uid="{6901F97E-80E2-4953-AFF3-6C5E532AA41A}"/>
    <cellStyle name="Note 3 7 2 3" xfId="16325" xr:uid="{FE113B52-082D-4E88-B928-8321762D167C}"/>
    <cellStyle name="Note 3 7 2 4" xfId="16710" xr:uid="{195C0430-691B-4883-ABC6-9EC2CE4F073B}"/>
    <cellStyle name="Note 3 7 2 5" xfId="17085" xr:uid="{CD348E05-8BB5-4380-BAD8-41A791EDCA85}"/>
    <cellStyle name="Note 3 7 2 6" xfId="17460" xr:uid="{E22E47AC-376C-4927-80DC-417D63F5ECCE}"/>
    <cellStyle name="Note 3 7 2 7" xfId="17827" xr:uid="{9515982A-2276-41BD-8790-EE416FD0E2AF}"/>
    <cellStyle name="Note 3 7 2 8" xfId="18174" xr:uid="{E352407A-31DD-4CD9-8AA2-BDA28C75C9D2}"/>
    <cellStyle name="Note 3 7 2 9" xfId="18516" xr:uid="{414ACE96-F196-4A40-AA4F-A33E644D9B09}"/>
    <cellStyle name="Note 3 7 3" xfId="12806" xr:uid="{268F4863-BB25-4587-ACE7-B76BAB03FED7}"/>
    <cellStyle name="Note 3 7 4" xfId="13454" xr:uid="{343BDBD6-980B-40D6-9F21-6CF740E59716}"/>
    <cellStyle name="Note 3 7 5" xfId="12282" xr:uid="{153D5AD0-28AA-4614-9012-4229D0BD6B08}"/>
    <cellStyle name="Note 3 7 6" xfId="12182" xr:uid="{88967E2F-2BA2-41E7-90E3-8C39BA74369C}"/>
    <cellStyle name="Note 3 7 7" xfId="14389" xr:uid="{60FC3F92-859E-48A0-8A03-A5B950FCD137}"/>
    <cellStyle name="Note 3 7 8" xfId="13494" xr:uid="{52C4B8BE-05D4-4433-B1EF-16D555E6F521}"/>
    <cellStyle name="Note 3 7 9" xfId="12670" xr:uid="{FD5468C5-3EFA-4D15-998C-B5E453E6694D}"/>
    <cellStyle name="Note 3 8" xfId="11538" xr:uid="{97632327-E313-4C65-98E8-F19A9E93ED67}"/>
    <cellStyle name="Note 3 8 10" xfId="18337" xr:uid="{ECB612BE-3867-4235-9B0A-2E93A2CE9394}"/>
    <cellStyle name="Note 3 8 11" xfId="18678" xr:uid="{8610AE1A-6A25-47F8-8E69-A9105BB307BF}"/>
    <cellStyle name="Note 3 8 12" xfId="19021" xr:uid="{8DA1ED28-D3FD-4E04-BE2B-23F43D892707}"/>
    <cellStyle name="Note 3 8 13" xfId="19356" xr:uid="{0ACC676E-247F-4D3F-86DA-67A929F4BFD2}"/>
    <cellStyle name="Note 3 8 14" xfId="19682" xr:uid="{910FBBF2-3693-4B2F-8270-6E847E4033DC}"/>
    <cellStyle name="Note 3 8 15" xfId="19999" xr:uid="{9709119B-328D-4EEC-AD8A-867F8F24C632}"/>
    <cellStyle name="Note 3 8 16" xfId="27719" xr:uid="{D69F553B-5531-4993-9871-670015649D72}"/>
    <cellStyle name="Note 3 8 17" xfId="28074" xr:uid="{9F64D270-7D70-4098-B6C6-61EB41D758DF}"/>
    <cellStyle name="Note 3 8 18" xfId="35912" xr:uid="{9B35A975-6915-4E46-A63C-BB6021968175}"/>
    <cellStyle name="Note 3 8 19" xfId="36440" xr:uid="{FF5B4A14-2882-4CA4-A30F-ED6EB62A877E}"/>
    <cellStyle name="Note 3 8 2" xfId="11995" xr:uid="{DF7DBF9A-1F41-485B-A270-49023D6F7719}"/>
    <cellStyle name="Note 3 8 2 10" xfId="18918" xr:uid="{204BC5AE-BCF7-4EF6-AED1-78B0A30931F6}"/>
    <cellStyle name="Note 3 8 2 11" xfId="19253" xr:uid="{48AC4036-0B9F-4BD7-8F06-0BB4D433117C}"/>
    <cellStyle name="Note 3 8 2 12" xfId="19580" xr:uid="{0FDD11DF-9933-4776-8A98-4855BC2A0FBD}"/>
    <cellStyle name="Note 3 8 2 13" xfId="19907" xr:uid="{0D9ABE06-7D1C-4946-9BF7-FB3386F4C18F}"/>
    <cellStyle name="Note 3 8 2 14" xfId="20169" xr:uid="{9930CCD4-A3E7-4AF3-AE17-C14E2CF4E4ED}"/>
    <cellStyle name="Note 3 8 2 15" xfId="27928" xr:uid="{9920603F-226A-4AAB-95CC-88962D3E8E90}"/>
    <cellStyle name="Note 3 8 2 16" xfId="28248" xr:uid="{839A25E5-C05B-4EA1-AA3A-2D7C2D55A269}"/>
    <cellStyle name="Note 3 8 2 17" xfId="36122" xr:uid="{7DD16ED9-A008-4D82-842F-505BEA4089BC}"/>
    <cellStyle name="Note 3 8 2 18" xfId="36653" xr:uid="{8FF06D63-7E51-4E8D-A969-DB4B078A750B}"/>
    <cellStyle name="Note 3 8 2 19" xfId="36923" xr:uid="{21684ACF-30F1-49C3-B745-11D5F98956A7}"/>
    <cellStyle name="Note 3 8 2 2" xfId="15979" xr:uid="{E27DE19A-9429-4A3D-A12D-C20F99455530}"/>
    <cellStyle name="Note 3 8 2 3" xfId="16382" xr:uid="{D6FD0C3E-247A-43D0-BC78-F69D5471ACC5}"/>
    <cellStyle name="Note 3 8 2 4" xfId="16768" xr:uid="{DB3ADF70-5883-41BA-A4AA-B3BC012E4CED}"/>
    <cellStyle name="Note 3 8 2 5" xfId="17142" xr:uid="{70720435-3473-47F6-A036-5C5E510D0FD4}"/>
    <cellStyle name="Note 3 8 2 6" xfId="17517" xr:uid="{DE58D216-E90B-4DE5-B712-8DE0DA50737A}"/>
    <cellStyle name="Note 3 8 2 7" xfId="17884" xr:uid="{CF7F0862-B9BE-472E-8008-FA22C4A70074}"/>
    <cellStyle name="Note 3 8 2 8" xfId="18231" xr:uid="{B0F7E0E1-D19D-41E7-819F-68AAC45F28A4}"/>
    <cellStyle name="Note 3 8 2 9" xfId="18574" xr:uid="{66772244-00E8-4035-94D0-7C8A756F6A07}"/>
    <cellStyle name="Note 3 8 20" xfId="36745" xr:uid="{FCDE6709-FE5F-48D6-8FEE-5478B8529A74}"/>
    <cellStyle name="Note 3 8 3" xfId="15704" xr:uid="{69AF0A41-CE42-4D78-96F3-9706934EEE29}"/>
    <cellStyle name="Note 3 8 4" xfId="16098" xr:uid="{A53EDCA4-CAAF-4591-B4CB-2D86BFE8567C}"/>
    <cellStyle name="Note 3 8 5" xfId="16497" xr:uid="{1229F0DA-9898-4703-8DAB-63969CF3D553}"/>
    <cellStyle name="Note 3 8 6" xfId="16880" xr:uid="{7491DE99-C0BC-4B30-A06E-9F64BE25EE2C}"/>
    <cellStyle name="Note 3 8 7" xfId="17254" xr:uid="{55D18445-2EFA-47DC-97AE-DEE7BCD69680}"/>
    <cellStyle name="Note 3 8 8" xfId="17627" xr:uid="{2A97EA18-DCC9-48B4-867A-11D32944FC23}"/>
    <cellStyle name="Note 3 8 9" xfId="17984" xr:uid="{87EA0659-68C1-4556-A57B-67C9AFF29596}"/>
    <cellStyle name="Note 3 9" xfId="12253" xr:uid="{4A6EB8A8-802A-4902-9B42-78647A2BD477}"/>
    <cellStyle name="Note 4" xfId="515" xr:uid="{ED131D05-4ACE-470F-B67C-A0472A49C8C0}"/>
    <cellStyle name="Note 4 10" xfId="13733" xr:uid="{79F0EBBB-4963-48E8-A70C-49DE490414D5}"/>
    <cellStyle name="Note 4 11" xfId="14908" xr:uid="{8AD05D41-070E-4D5E-9CF8-A7F65A14EE9B}"/>
    <cellStyle name="Note 4 12" xfId="13358" xr:uid="{290BF9CD-DD76-41F3-8CE8-FF083FD817EB}"/>
    <cellStyle name="Note 4 13" xfId="14744" xr:uid="{A3854F2D-955B-492A-8BEA-46E3027C4FB6}"/>
    <cellStyle name="Note 4 14" xfId="15614" xr:uid="{64F16496-DB7D-4B53-B436-8E95065B5FB8}"/>
    <cellStyle name="Note 4 15" xfId="15648" xr:uid="{7A45E171-B7E0-417D-99A3-4F972A1E3CF3}"/>
    <cellStyle name="Note 4 16" xfId="12644" xr:uid="{879BA074-9C25-4C01-BA30-914C693C5BF1}"/>
    <cellStyle name="Note 4 17" xfId="14206" xr:uid="{D0504A91-96FF-4DBA-88C6-86FD5CA4CC9D}"/>
    <cellStyle name="Note 4 18" xfId="14519" xr:uid="{F1239112-6253-4F79-9542-1D5236071627}"/>
    <cellStyle name="Note 4 19" xfId="13908" xr:uid="{5A460B2C-F635-4218-9222-647E9699EC48}"/>
    <cellStyle name="Note 4 2" xfId="940" xr:uid="{7783F572-5159-49F3-B270-DFE686D4755E}"/>
    <cellStyle name="Note 4 2 10" xfId="12950" xr:uid="{E2873337-3A7B-43E3-A181-BE711AF6ADEE}"/>
    <cellStyle name="Note 4 2 11" xfId="16667" xr:uid="{DB234F46-9BFE-4281-8938-D8C3437AF87B}"/>
    <cellStyle name="Note 4 2 12" xfId="17604" xr:uid="{351F6D5A-5DB9-43E6-8CBD-EA660DA76DE9}"/>
    <cellStyle name="Note 4 2 13" xfId="13986" xr:uid="{F2B1F762-C040-4D41-92E1-5DCD0B2D8244}"/>
    <cellStyle name="Note 4 2 14" xfId="18314" xr:uid="{5F1E775F-A1C3-4ED0-A65A-1ED0EE8FE737}"/>
    <cellStyle name="Note 4 2 15" xfId="13043" xr:uid="{1A67F05B-93C0-4B10-B4CB-7417314CFA37}"/>
    <cellStyle name="Note 4 2 16" xfId="15239" xr:uid="{4206B9CB-495C-4DF5-A787-EE5DAB3EEF7D}"/>
    <cellStyle name="Note 4 2 17" xfId="19337" xr:uid="{6CC66FBE-FCED-4923-BC03-3FAA07E16166}"/>
    <cellStyle name="Note 4 2 18" xfId="13001" xr:uid="{0BD4A39D-4866-4B49-81CF-E2F935B32915}"/>
    <cellStyle name="Note 4 2 19" xfId="20696" xr:uid="{50A8981B-7BBF-404D-9ED6-F42FFFE6D585}"/>
    <cellStyle name="Note 4 2 2" xfId="11545" xr:uid="{15E30AAA-8411-4FB3-8DB0-B7385E091043}"/>
    <cellStyle name="Note 4 2 2 10" xfId="18343" xr:uid="{09FF9ED5-9E32-4EF1-A1F5-1A8830FDBE1D}"/>
    <cellStyle name="Note 4 2 2 11" xfId="18684" xr:uid="{50F12964-C9EC-4E06-B3D7-BDCD6E32E2A1}"/>
    <cellStyle name="Note 4 2 2 12" xfId="19028" xr:uid="{4FCF651C-97D9-475E-AF66-DFC0CA8E50CC}"/>
    <cellStyle name="Note 4 2 2 13" xfId="19362" xr:uid="{4228B65A-997B-49A0-ACF2-344236C4136F}"/>
    <cellStyle name="Note 4 2 2 14" xfId="19689" xr:uid="{712C20C1-80E3-4F64-9C0A-5172E4D9A0BF}"/>
    <cellStyle name="Note 4 2 2 15" xfId="20005" xr:uid="{776D607E-28AA-4A61-9316-2F1CCEA08660}"/>
    <cellStyle name="Note 4 2 2 16" xfId="27725" xr:uid="{54776050-6ED3-43DC-88FF-E7A27184A09A}"/>
    <cellStyle name="Note 4 2 2 17" xfId="28080" xr:uid="{7E001965-0CEA-483C-90C7-DFAA27DCB040}"/>
    <cellStyle name="Note 4 2 2 18" xfId="35918" xr:uid="{124D048D-5BCB-4FC7-A354-1BD770D18BDD}"/>
    <cellStyle name="Note 4 2 2 19" xfId="36447" xr:uid="{F9D01594-3517-4F38-A3D2-55BE9A812FA6}"/>
    <cellStyle name="Note 4 2 2 2" xfId="12001" xr:uid="{D1B8D11A-E2D9-4CD9-BCF4-0BBD8BC32C53}"/>
    <cellStyle name="Note 4 2 2 2 10" xfId="18924" xr:uid="{769C196F-1E1E-4437-ABE8-B1A89AD2EDFD}"/>
    <cellStyle name="Note 4 2 2 2 11" xfId="19259" xr:uid="{A2B8C7B6-2A71-41E2-A1C5-1FF22C1A7C7B}"/>
    <cellStyle name="Note 4 2 2 2 12" xfId="19586" xr:uid="{6582EC72-A1BF-498E-94F4-98E9C95E5408}"/>
    <cellStyle name="Note 4 2 2 2 13" xfId="19913" xr:uid="{F78B00CE-0403-494E-8FAD-8B698EB88BB4}"/>
    <cellStyle name="Note 4 2 2 2 14" xfId="20175" xr:uid="{50B8C45E-D986-423F-BEC5-EBB150515F19}"/>
    <cellStyle name="Note 4 2 2 2 15" xfId="27934" xr:uid="{8221B749-5783-4FE9-A6E1-1CA7CA4E0997}"/>
    <cellStyle name="Note 4 2 2 2 16" xfId="28254" xr:uid="{71F1DE36-6D1E-4732-9A1B-65110091ADC3}"/>
    <cellStyle name="Note 4 2 2 2 17" xfId="36128" xr:uid="{659D3C7C-E0A0-4A8A-B498-37D6F138D50D}"/>
    <cellStyle name="Note 4 2 2 2 18" xfId="36659" xr:uid="{97F6CE32-F34B-40AC-A1E5-D8906FFB6F31}"/>
    <cellStyle name="Note 4 2 2 2 19" xfId="36929" xr:uid="{96BE4CF9-B784-42DA-B89A-146899597EF8}"/>
    <cellStyle name="Note 4 2 2 2 2" xfId="15985" xr:uid="{FBED463E-DA90-4EDD-A7E0-0A1FADB27DBC}"/>
    <cellStyle name="Note 4 2 2 2 3" xfId="16388" xr:uid="{FECA8C61-2C83-4B1F-8846-FAA3FEB21CA3}"/>
    <cellStyle name="Note 4 2 2 2 4" xfId="16774" xr:uid="{650FD22D-AC86-4082-8904-39D63C30344B}"/>
    <cellStyle name="Note 4 2 2 2 5" xfId="17148" xr:uid="{4A7C00A2-9F34-41EC-8CB1-677CC3F7304D}"/>
    <cellStyle name="Note 4 2 2 2 6" xfId="17523" xr:uid="{1EBB23D2-5196-4BDE-B445-DF2CD2C29417}"/>
    <cellStyle name="Note 4 2 2 2 7" xfId="17890" xr:uid="{A2EA1279-9919-4047-A261-8F4A9B787E4A}"/>
    <cellStyle name="Note 4 2 2 2 8" xfId="18237" xr:uid="{B3345958-DB93-43EF-8FE7-5B71EFE8FE39}"/>
    <cellStyle name="Note 4 2 2 2 9" xfId="18580" xr:uid="{E23684F1-6200-48AB-8DD5-5E8A7887CF3E}"/>
    <cellStyle name="Note 4 2 2 20" xfId="36751" xr:uid="{0A2DC695-6A09-49CE-A72A-528DC817A7D1}"/>
    <cellStyle name="Note 4 2 2 3" xfId="15711" xr:uid="{D1A30076-30BB-4ED7-A918-EBB53CEBB0EA}"/>
    <cellStyle name="Note 4 2 2 4" xfId="16105" xr:uid="{17E4947A-98EB-4C8B-A92F-A769FC02797F}"/>
    <cellStyle name="Note 4 2 2 5" xfId="16503" xr:uid="{26B33ABD-8ACC-4C9D-8F22-79E92082C926}"/>
    <cellStyle name="Note 4 2 2 6" xfId="16886" xr:uid="{21787C7C-E231-43AE-B023-4BF8AA9B6EEF}"/>
    <cellStyle name="Note 4 2 2 7" xfId="17261" xr:uid="{1A0E2A95-9570-49B5-ABF7-1869693BA03C}"/>
    <cellStyle name="Note 4 2 2 8" xfId="17634" xr:uid="{1D78D307-38C1-46C8-B5AD-295B34252793}"/>
    <cellStyle name="Note 4 2 2 9" xfId="17991" xr:uid="{A8D82084-D528-48B2-B6B4-ED8A4C51C9D4}"/>
    <cellStyle name="Note 4 2 20" xfId="27557" xr:uid="{8D6F55FF-CC6C-4CC7-8A66-A1B20B97CB90}"/>
    <cellStyle name="Note 4 2 21" xfId="28791" xr:uid="{41E830B0-AB2F-4804-B593-7E46495054DC}"/>
    <cellStyle name="Note 4 2 22" xfId="35745" xr:uid="{034044E9-BF20-4426-AF94-B7744E240A04}"/>
    <cellStyle name="Note 4 2 23" xfId="36252" xr:uid="{0743CC19-EBBC-42F6-9BB8-7A0D83E2DAEB}"/>
    <cellStyle name="Note 4 2 3" xfId="11544" xr:uid="{AD404255-19FA-4B9B-89EB-6D5390B4B016}"/>
    <cellStyle name="Note 4 2 3 10" xfId="18342" xr:uid="{6D61F608-2756-49AB-9DD3-D122AF149D55}"/>
    <cellStyle name="Note 4 2 3 11" xfId="18683" xr:uid="{817C5E70-EBA2-47A4-8E8E-FBD75A17C5AA}"/>
    <cellStyle name="Note 4 2 3 12" xfId="19027" xr:uid="{BA8672B4-FF2A-4AA9-8835-F6D2D0E0A8A6}"/>
    <cellStyle name="Note 4 2 3 13" xfId="19361" xr:uid="{82A53208-B4C8-4D49-9B9E-5EF1E4F18669}"/>
    <cellStyle name="Note 4 2 3 14" xfId="19688" xr:uid="{036D92A6-3B91-4597-8712-77835D5D0CC9}"/>
    <cellStyle name="Note 4 2 3 15" xfId="20004" xr:uid="{0354AACA-5C1B-4A5C-B519-7AC75E334C3B}"/>
    <cellStyle name="Note 4 2 3 16" xfId="27724" xr:uid="{C07D484E-C631-4ADE-93FC-4960EE07C4EE}"/>
    <cellStyle name="Note 4 2 3 17" xfId="28079" xr:uid="{163F7C99-608B-4484-9FD7-8FDBD2C4766F}"/>
    <cellStyle name="Note 4 2 3 18" xfId="35917" xr:uid="{D1B21C0D-3412-49BA-AEC0-9B7F73931228}"/>
    <cellStyle name="Note 4 2 3 19" xfId="36446" xr:uid="{D0DF34DC-C964-4A9B-AF37-F7BE9483C86C}"/>
    <cellStyle name="Note 4 2 3 2" xfId="12000" xr:uid="{810D7F7F-8923-4071-95E5-78CC77BAD66C}"/>
    <cellStyle name="Note 4 2 3 2 10" xfId="18923" xr:uid="{64941910-8F1A-475D-BC13-BEB5E89BB65C}"/>
    <cellStyle name="Note 4 2 3 2 11" xfId="19258" xr:uid="{579B38EF-59FD-4D58-B549-28628EBE4551}"/>
    <cellStyle name="Note 4 2 3 2 12" xfId="19585" xr:uid="{84F6470E-D104-4119-8C99-FADBFDE57EB7}"/>
    <cellStyle name="Note 4 2 3 2 13" xfId="19912" xr:uid="{DFC9E657-27FB-4EB2-B796-6CC721C9EED6}"/>
    <cellStyle name="Note 4 2 3 2 14" xfId="20174" xr:uid="{28F63C01-79F3-4D0C-A65C-B3830E9C1801}"/>
    <cellStyle name="Note 4 2 3 2 15" xfId="27933" xr:uid="{95232F0E-ACB7-4943-B68E-10AE0A639E38}"/>
    <cellStyle name="Note 4 2 3 2 16" xfId="28253" xr:uid="{576E8738-45C8-4635-A874-F052383E4C45}"/>
    <cellStyle name="Note 4 2 3 2 17" xfId="36127" xr:uid="{6A038399-5047-43C1-915E-E53D29436D93}"/>
    <cellStyle name="Note 4 2 3 2 18" xfId="36658" xr:uid="{DE48D063-3C46-4115-BA7B-942689B0EB6F}"/>
    <cellStyle name="Note 4 2 3 2 19" xfId="36928" xr:uid="{0D47D4D0-7304-4604-8558-36E03C9866CB}"/>
    <cellStyle name="Note 4 2 3 2 2" xfId="15984" xr:uid="{A06B25A2-F652-4E62-B09F-A2309741E926}"/>
    <cellStyle name="Note 4 2 3 2 3" xfId="16387" xr:uid="{C1E05672-736B-4C47-B44E-CDD7FC80AF5A}"/>
    <cellStyle name="Note 4 2 3 2 4" xfId="16773" xr:uid="{9AD8CA0A-D589-4A37-A9F7-2F9350ABDEB9}"/>
    <cellStyle name="Note 4 2 3 2 5" xfId="17147" xr:uid="{B2D7A57A-90A4-477D-BB0C-6A90FAF09556}"/>
    <cellStyle name="Note 4 2 3 2 6" xfId="17522" xr:uid="{2B9F6987-452C-4488-B933-B88B7C9773F1}"/>
    <cellStyle name="Note 4 2 3 2 7" xfId="17889" xr:uid="{589DD79E-8CFE-4E7E-AA1D-C1C87D5F1942}"/>
    <cellStyle name="Note 4 2 3 2 8" xfId="18236" xr:uid="{262D3324-866C-4085-ADE1-0D8D932652D6}"/>
    <cellStyle name="Note 4 2 3 2 9" xfId="18579" xr:uid="{D491FBCC-6858-4AFA-ACAC-95B7314F976F}"/>
    <cellStyle name="Note 4 2 3 20" xfId="36750" xr:uid="{AC6DEE24-6C2E-4D43-B5AF-A878B24B50DE}"/>
    <cellStyle name="Note 4 2 3 3" xfId="15710" xr:uid="{1EAE88CC-BAEF-4E79-B75D-9E67044A1841}"/>
    <cellStyle name="Note 4 2 3 4" xfId="16104" xr:uid="{43DC3B34-499C-48A0-B93A-7F233BC42A3B}"/>
    <cellStyle name="Note 4 2 3 5" xfId="16502" xr:uid="{97726971-5A2A-42FC-81AC-2648EF7BC80D}"/>
    <cellStyle name="Note 4 2 3 6" xfId="16885" xr:uid="{73C77482-17F0-4C1F-8E5B-8DAC2B5D208A}"/>
    <cellStyle name="Note 4 2 3 7" xfId="17260" xr:uid="{2E5E7E62-130C-4CDC-B226-0E60E5947288}"/>
    <cellStyle name="Note 4 2 3 8" xfId="17633" xr:uid="{BC995CAC-5A7D-4A87-B01D-2782FF7DBB48}"/>
    <cellStyle name="Note 4 2 3 9" xfId="17990" xr:uid="{7A59192F-8FCA-4EAC-AF85-B9E5512F4E5D}"/>
    <cellStyle name="Note 4 2 4" xfId="1885" xr:uid="{EB525CA3-9232-487D-87D7-5526DD28D9A4}"/>
    <cellStyle name="Note 4 2 4 10" xfId="13644" xr:uid="{7C215907-6E1F-42AB-8CF6-E5C7177CE5A2}"/>
    <cellStyle name="Note 4 2 4 11" xfId="15086" xr:uid="{88027695-842B-40D9-90DD-D259B7764DC4}"/>
    <cellStyle name="Note 4 2 4 12" xfId="15879" xr:uid="{EB3E3CEA-0CB5-4C7A-812E-473F2C0AF4D6}"/>
    <cellStyle name="Note 4 2 4 13" xfId="13844" xr:uid="{D910C067-3ED9-4F59-B7D6-DBE37D8EE874}"/>
    <cellStyle name="Note 4 2 4 14" xfId="14128" xr:uid="{6D116EFE-C7D5-4F82-BE32-9E7793B6E9C7}"/>
    <cellStyle name="Note 4 2 4 15" xfId="20977" xr:uid="{BD8AD07F-178C-4446-9585-ED8B53584713}"/>
    <cellStyle name="Note 4 2 4 16" xfId="21383" xr:uid="{550602FA-C588-4573-950C-0A6F71AAFA67}"/>
    <cellStyle name="Note 4 2 4 17" xfId="29091" xr:uid="{D5749587-1B48-471F-94C6-26BFE81B1DFA}"/>
    <cellStyle name="Note 4 2 4 18" xfId="29499" xr:uid="{2213E674-40B9-49A9-9CBF-F91475DFBEED}"/>
    <cellStyle name="Note 4 2 4 19" xfId="36242" xr:uid="{A00447B4-EE69-460F-91E7-2C919024F207}"/>
    <cellStyle name="Note 4 2 4 2" xfId="12807" xr:uid="{C4B32943-0289-4A94-A01D-FF75C5DB8891}"/>
    <cellStyle name="Note 4 2 4 3" xfId="13171" xr:uid="{A96BFFF3-3BF4-416B-A0AF-26C9BDAC329B}"/>
    <cellStyle name="Note 4 2 4 4" xfId="12197" xr:uid="{A0D4CB56-3F46-48AA-9D50-591219E2881E}"/>
    <cellStyle name="Note 4 2 4 5" xfId="13939" xr:uid="{4D516801-31A8-4993-9618-BCFB02EBCDE9}"/>
    <cellStyle name="Note 4 2 4 6" xfId="14848" xr:uid="{66C87421-87CF-4022-A930-85A6F84FCD78}"/>
    <cellStyle name="Note 4 2 4 7" xfId="12107" xr:uid="{DFD3EE90-AC07-457D-8CAA-B569497E45D8}"/>
    <cellStyle name="Note 4 2 4 8" xfId="13388" xr:uid="{1F2AC0A0-E3C7-4513-BB47-32294F03D7A9}"/>
    <cellStyle name="Note 4 2 4 9" xfId="15478" xr:uid="{F7FC784C-85C6-4CC9-B712-1084649242AB}"/>
    <cellStyle name="Note 4 2 5" xfId="11938" xr:uid="{91000BE1-0A2F-4373-80DF-98FD8F2E73AC}"/>
    <cellStyle name="Note 4 2 5 10" xfId="18862" xr:uid="{32E4E7BE-1DA6-4B67-951F-9386DEE08EB9}"/>
    <cellStyle name="Note 4 2 5 11" xfId="19197" xr:uid="{4271D21C-791F-4625-9D61-49B7A962A5EB}"/>
    <cellStyle name="Note 4 2 5 12" xfId="19524" xr:uid="{C38F5A6D-4FC0-4FCD-BECD-72EA43DCC171}"/>
    <cellStyle name="Note 4 2 5 13" xfId="19851" xr:uid="{7D08025B-C6EC-4BDE-A89A-ED0F4224FD7C}"/>
    <cellStyle name="Note 4 2 5 14" xfId="20113" xr:uid="{B7E58E6C-2DCD-417B-8FAA-EC3BB6A4BE40}"/>
    <cellStyle name="Note 4 2 5 15" xfId="27872" xr:uid="{65BFECDB-A82E-4389-AA3D-6E64D542E219}"/>
    <cellStyle name="Note 4 2 5 16" xfId="28192" xr:uid="{5D4ECBFF-67E2-4E71-AA33-19B606DCBDA6}"/>
    <cellStyle name="Note 4 2 5 17" xfId="36066" xr:uid="{4B945FDB-2F54-441C-A135-BB1E37FC400D}"/>
    <cellStyle name="Note 4 2 5 18" xfId="36601" xr:uid="{E8EFC783-2415-45AC-A068-34798AB491CD}"/>
    <cellStyle name="Note 4 2 5 19" xfId="36867" xr:uid="{82B3B241-DBB3-44F6-BE95-366A5E3FAC42}"/>
    <cellStyle name="Note 4 2 5 2" xfId="15927" xr:uid="{DA545A98-AA88-48C6-A7AE-46815196D8DC}"/>
    <cellStyle name="Note 4 2 5 3" xfId="16326" xr:uid="{71893C04-4DF2-4F33-B8EF-5758277BA8EC}"/>
    <cellStyle name="Note 4 2 5 4" xfId="16711" xr:uid="{BFFA4B00-3432-4A63-8219-B70CE1AA38B7}"/>
    <cellStyle name="Note 4 2 5 5" xfId="17086" xr:uid="{8E724049-E74D-43A2-9D37-70CC6CA12F97}"/>
    <cellStyle name="Note 4 2 5 6" xfId="17461" xr:uid="{3C281C29-3F38-4CAB-8D4F-1EAD8139B961}"/>
    <cellStyle name="Note 4 2 5 7" xfId="17828" xr:uid="{62B287E7-C4E3-474A-A55E-192C2D45F330}"/>
    <cellStyle name="Note 4 2 5 8" xfId="18175" xr:uid="{3E50FA2F-11C2-4DF1-AD28-109DF7E4C0AC}"/>
    <cellStyle name="Note 4 2 5 9" xfId="18517" xr:uid="{DE860DBA-C370-45A1-8609-954EFF37221A}"/>
    <cellStyle name="Note 4 2 6" xfId="12490" xr:uid="{4F36AE61-9B5B-41E5-B5C4-14AC85D6406A}"/>
    <cellStyle name="Note 4 2 7" xfId="15671" xr:uid="{BAA7D6CA-6EAC-457E-997F-20C76F7BE753}"/>
    <cellStyle name="Note 4 2 8" xfId="12307" xr:uid="{23B94A45-EA33-4561-ADE2-A3C737048F07}"/>
    <cellStyle name="Note 4 2 9" xfId="16472" xr:uid="{E66471A0-7909-4F2A-A1D5-17A0D3279646}"/>
    <cellStyle name="Note 4 20" xfId="14154" xr:uid="{FB73F827-AD34-4359-99A3-9E844973FC81}"/>
    <cellStyle name="Note 4 21" xfId="12647" xr:uid="{1F3200B6-BEB3-4390-B128-A9CEAEB5844F}"/>
    <cellStyle name="Note 4 22" xfId="20390" xr:uid="{CC45009D-13C7-4F4E-8DEA-E689C0CF7202}"/>
    <cellStyle name="Note 4 23" xfId="21762" xr:uid="{E88BE623-ED7D-4326-A173-C667A6737A18}"/>
    <cellStyle name="Note 4 24" xfId="28481" xr:uid="{43D54FAD-37DF-4789-8DE2-995E1B65C68C}"/>
    <cellStyle name="Note 4 25" xfId="29878" xr:uid="{09102102-C81E-46DB-99E2-36B2E5DDDDDE}"/>
    <cellStyle name="Note 4 3" xfId="814" xr:uid="{14B3002E-F63F-4DB6-8986-9321EE4A7AB1}"/>
    <cellStyle name="Note 4 3 10" xfId="13269" xr:uid="{A5B3AB96-8B47-4256-94BB-5AFC09FE8C74}"/>
    <cellStyle name="Note 4 3 11" xfId="12747" xr:uid="{F0421317-2AD8-4F50-9B64-D178ED963326}"/>
    <cellStyle name="Note 4 3 12" xfId="12148" xr:uid="{AD9D6018-224C-4A23-8F51-2EDC0101201A}"/>
    <cellStyle name="Note 4 3 13" xfId="15564" xr:uid="{D8AB47F8-37FE-4858-9536-4609F5DE7BF6}"/>
    <cellStyle name="Note 4 3 14" xfId="15245" xr:uid="{A1998FC6-9546-4C6E-BC8C-81E9502FDC3E}"/>
    <cellStyle name="Note 4 3 15" xfId="17389" xr:uid="{5EDF8479-1779-488A-922C-C50203CC8BB3}"/>
    <cellStyle name="Note 4 3 16" xfId="13783" xr:uid="{EFF7436A-31D0-49E2-9EC0-AF4A82A87FD4}"/>
    <cellStyle name="Note 4 3 17" xfId="14843" xr:uid="{2F421B26-A9A2-42DF-93A5-8873C5F206FB}"/>
    <cellStyle name="Note 4 3 18" xfId="20570" xr:uid="{CC9552CD-63AF-4985-86E3-15DC64F422AB}"/>
    <cellStyle name="Note 4 3 19" xfId="21354" xr:uid="{07C9253F-6D0C-490D-B027-D4ED08E9FB9E}"/>
    <cellStyle name="Note 4 3 2" xfId="11546" xr:uid="{C84B5BE2-B913-4052-84F6-DE62CC1640B5}"/>
    <cellStyle name="Note 4 3 2 10" xfId="18344" xr:uid="{A31BD2BB-23EA-4E18-A342-4AAF605D6D42}"/>
    <cellStyle name="Note 4 3 2 11" xfId="18685" xr:uid="{68101047-0180-4E6A-8E2A-7B9B50D4B2D7}"/>
    <cellStyle name="Note 4 3 2 12" xfId="19029" xr:uid="{D6CE34AC-5451-403D-B6C3-56A609F3F177}"/>
    <cellStyle name="Note 4 3 2 13" xfId="19363" xr:uid="{4C5AF31D-9C1C-4E05-826B-0AAB943F0BC3}"/>
    <cellStyle name="Note 4 3 2 14" xfId="19690" xr:uid="{60B8B59B-CB23-441E-B7D0-648A8F85D6C0}"/>
    <cellStyle name="Note 4 3 2 15" xfId="20006" xr:uid="{9D799777-74A6-48FE-96F7-E1C458554A36}"/>
    <cellStyle name="Note 4 3 2 16" xfId="27726" xr:uid="{32A8E7D0-61DE-4308-A3A6-876A49FC1389}"/>
    <cellStyle name="Note 4 3 2 17" xfId="28081" xr:uid="{6BF6CFD7-AFBF-434C-B653-D196DC61B96C}"/>
    <cellStyle name="Note 4 3 2 18" xfId="35919" xr:uid="{D3FFC772-1726-43D8-87E3-21EFC4785C08}"/>
    <cellStyle name="Note 4 3 2 19" xfId="36448" xr:uid="{5481CEFD-D136-4658-8233-9760D2F5FE0B}"/>
    <cellStyle name="Note 4 3 2 2" xfId="12002" xr:uid="{E1AC5CE2-561C-4158-97CD-6C9FADDCD605}"/>
    <cellStyle name="Note 4 3 2 2 10" xfId="18925" xr:uid="{CB6EC7B9-B3AC-489C-B629-454145D19280}"/>
    <cellStyle name="Note 4 3 2 2 11" xfId="19260" xr:uid="{E4829C73-B49D-4A58-B3F1-990EBC361AB0}"/>
    <cellStyle name="Note 4 3 2 2 12" xfId="19587" xr:uid="{374C85A3-D2C7-4F9A-B453-170B61B01BCD}"/>
    <cellStyle name="Note 4 3 2 2 13" xfId="19914" xr:uid="{4B235A97-EFA8-443E-B315-36043CA78E0D}"/>
    <cellStyle name="Note 4 3 2 2 14" xfId="20176" xr:uid="{51109EF3-360E-44FA-A470-3319691D3AED}"/>
    <cellStyle name="Note 4 3 2 2 15" xfId="27935" xr:uid="{F51E6317-490E-443A-A1F6-C8BC7F886B06}"/>
    <cellStyle name="Note 4 3 2 2 16" xfId="28255" xr:uid="{970BCED6-5FD0-4784-95C0-C68F5F4158B8}"/>
    <cellStyle name="Note 4 3 2 2 17" xfId="36129" xr:uid="{7BA57500-B851-462C-9B93-9C95B9DBDA49}"/>
    <cellStyle name="Note 4 3 2 2 18" xfId="36660" xr:uid="{52F233E1-A091-4389-9400-D77EDD12F18C}"/>
    <cellStyle name="Note 4 3 2 2 19" xfId="36930" xr:uid="{2692AA65-BEE8-459A-BBA6-FFFA8FADDAE0}"/>
    <cellStyle name="Note 4 3 2 2 2" xfId="15986" xr:uid="{1052DD92-9EA6-4112-8704-C5539A158DD1}"/>
    <cellStyle name="Note 4 3 2 2 3" xfId="16389" xr:uid="{8F2B2640-B615-4DCD-908C-A5E639C9A96E}"/>
    <cellStyle name="Note 4 3 2 2 4" xfId="16775" xr:uid="{A8AAE417-F29B-4FEA-837F-7624B84EF229}"/>
    <cellStyle name="Note 4 3 2 2 5" xfId="17149" xr:uid="{0E270773-29E4-4269-BA92-0790BAA68218}"/>
    <cellStyle name="Note 4 3 2 2 6" xfId="17524" xr:uid="{B79D149F-541F-49A5-9ABB-FA99B169AEFC}"/>
    <cellStyle name="Note 4 3 2 2 7" xfId="17891" xr:uid="{D58433CD-D0AE-4481-87E3-105178C817CB}"/>
    <cellStyle name="Note 4 3 2 2 8" xfId="18238" xr:uid="{E9094552-B86F-4FDA-BEDC-4FD58F22BF3F}"/>
    <cellStyle name="Note 4 3 2 2 9" xfId="18581" xr:uid="{4678809E-6A07-4270-858F-769479FF789A}"/>
    <cellStyle name="Note 4 3 2 20" xfId="36752" xr:uid="{9460B10B-3F0A-43ED-9947-8E2694B346D7}"/>
    <cellStyle name="Note 4 3 2 3" xfId="15712" xr:uid="{54C2EE40-996C-46CD-8B7D-2232CD15E8BA}"/>
    <cellStyle name="Note 4 3 2 4" xfId="16106" xr:uid="{4013B796-D4C5-40E0-8D50-216C30B00C23}"/>
    <cellStyle name="Note 4 3 2 5" xfId="16504" xr:uid="{7FA54EE9-AAAF-4B11-9CB7-ED3588368700}"/>
    <cellStyle name="Note 4 3 2 6" xfId="16887" xr:uid="{79971227-9EE8-4937-BF8A-6CD23EB2E859}"/>
    <cellStyle name="Note 4 3 2 7" xfId="17262" xr:uid="{C11E5CC7-F97A-4289-8D24-8F6BCAF9FAE3}"/>
    <cellStyle name="Note 4 3 2 8" xfId="17635" xr:uid="{DC8B8D4E-8BEE-4634-95AB-65CEAA37EBD3}"/>
    <cellStyle name="Note 4 3 2 9" xfId="17992" xr:uid="{4DF41F57-494D-488E-9C10-2984045CD1B0}"/>
    <cellStyle name="Note 4 3 20" xfId="28665" xr:uid="{7445EC09-B179-40E5-92DB-C55E34A912E6}"/>
    <cellStyle name="Note 4 3 21" xfId="29471" xr:uid="{7BCA7CF9-749B-4430-A747-E07995B228EF}"/>
    <cellStyle name="Note 4 3 22" xfId="36314" xr:uid="{08BFE7E4-1E6B-49CA-970E-2967D6CA3646}"/>
    <cellStyle name="Note 4 3 3" xfId="1886" xr:uid="{6EB335AA-B8C4-47DF-8FDF-98FBDC6B2EA7}"/>
    <cellStyle name="Note 4 3 3 10" xfId="16253" xr:uid="{E54FA153-F9D6-452B-B746-58A90D737A59}"/>
    <cellStyle name="Note 4 3 3 11" xfId="13913" xr:uid="{E535D62F-8781-42D1-9186-02A6B42C2F62}"/>
    <cellStyle name="Note 4 3 3 12" xfId="16659" xr:uid="{39AD83A3-1050-4C4D-9686-2F781961CEE2}"/>
    <cellStyle name="Note 4 3 3 13" xfId="15234" xr:uid="{A34EAD52-BFEA-4ACE-86F8-FAFC230A3417}"/>
    <cellStyle name="Note 4 3 3 14" xfId="12709" xr:uid="{0F67CA9E-0C4C-4FE5-99D1-D3192C259C1D}"/>
    <cellStyle name="Note 4 3 3 15" xfId="20978" xr:uid="{93F00CB7-9681-4E1F-92DC-89A060D21DAE}"/>
    <cellStyle name="Note 4 3 3 16" xfId="21201" xr:uid="{6E545435-2BF9-45B7-A871-9B71C1DEB2BD}"/>
    <cellStyle name="Note 4 3 3 17" xfId="29092" xr:uid="{264DBB03-3C03-4B61-A8E5-4A530809F9EE}"/>
    <cellStyle name="Note 4 3 3 18" xfId="29290" xr:uid="{81FA44AA-125E-44D4-9799-15FC05857C9B}"/>
    <cellStyle name="Note 4 3 3 19" xfId="35336" xr:uid="{BF4A356A-8085-40D1-9062-3621E709170D}"/>
    <cellStyle name="Note 4 3 3 2" xfId="12808" xr:uid="{EE331EEB-A507-43F0-99CA-57DC964B0FC1}"/>
    <cellStyle name="Note 4 3 3 3" xfId="13003" xr:uid="{54349A4A-F8E0-4E6C-A304-D6B2A8A8FF80}"/>
    <cellStyle name="Note 4 3 3 4" xfId="13780" xr:uid="{F4F498CA-5DE7-42F8-BF04-BD85DBB0A939}"/>
    <cellStyle name="Note 4 3 3 5" xfId="15044" xr:uid="{3AF123B3-50A6-42C4-9130-2FB9ABB2A4A5}"/>
    <cellStyle name="Note 4 3 3 6" xfId="12698" xr:uid="{F3D71804-5BDC-4A77-B594-87A8CAF61A5F}"/>
    <cellStyle name="Note 4 3 3 7" xfId="13177" xr:uid="{67647CFB-C042-4785-AFB7-7DFDA81AF1EE}"/>
    <cellStyle name="Note 4 3 3 8" xfId="14555" xr:uid="{F324C591-616A-429E-85FB-B115EC00292D}"/>
    <cellStyle name="Note 4 3 3 9" xfId="13530" xr:uid="{2AB24D59-1736-459E-ABF0-8A7287E45641}"/>
    <cellStyle name="Note 4 3 4" xfId="11939" xr:uid="{7B2B538F-B394-46E3-A5CA-C36A0CAEDE9C}"/>
    <cellStyle name="Note 4 3 4 10" xfId="18863" xr:uid="{AEB45C53-0E01-4D18-A58C-F4C5906BF313}"/>
    <cellStyle name="Note 4 3 4 11" xfId="19198" xr:uid="{E5B279C7-7053-42A7-ACC5-75C5C0B790AD}"/>
    <cellStyle name="Note 4 3 4 12" xfId="19525" xr:uid="{6DE19F17-7D5F-4C76-B2FD-8D9D74AAFC32}"/>
    <cellStyle name="Note 4 3 4 13" xfId="19852" xr:uid="{56EE86E9-5F54-43F9-A23D-5B967C7479F0}"/>
    <cellStyle name="Note 4 3 4 14" xfId="20114" xr:uid="{8EA1BE34-6261-4163-A456-806B9E1F2535}"/>
    <cellStyle name="Note 4 3 4 15" xfId="27873" xr:uid="{61FFC0A6-FDB6-4247-A634-19A34927CBFA}"/>
    <cellStyle name="Note 4 3 4 16" xfId="28193" xr:uid="{FD266C8F-954F-4023-8EDE-0A5AEC2AE132}"/>
    <cellStyle name="Note 4 3 4 17" xfId="36067" xr:uid="{B9F16C12-9C2F-4EE5-B549-146726D07011}"/>
    <cellStyle name="Note 4 3 4 18" xfId="36602" xr:uid="{2B63EB9D-F3A2-4696-82DB-EC20C4C59FC4}"/>
    <cellStyle name="Note 4 3 4 19" xfId="36868" xr:uid="{5B9D8B23-A788-4E94-9BD0-859F1093DEF2}"/>
    <cellStyle name="Note 4 3 4 2" xfId="15928" xr:uid="{006D2169-CE40-4329-B5CE-52004BAD5E0C}"/>
    <cellStyle name="Note 4 3 4 3" xfId="16327" xr:uid="{4B9BCB07-D7C3-49ED-90FF-C636B361A8F4}"/>
    <cellStyle name="Note 4 3 4 4" xfId="16712" xr:uid="{D7399734-FCF1-4222-9F09-E97A1AD464EC}"/>
    <cellStyle name="Note 4 3 4 5" xfId="17087" xr:uid="{860B52E5-1173-435A-B43F-C0126F1E6D04}"/>
    <cellStyle name="Note 4 3 4 6" xfId="17462" xr:uid="{6176B07E-D011-4CE1-ADC9-6972E9B08C7E}"/>
    <cellStyle name="Note 4 3 4 7" xfId="17829" xr:uid="{5B384F20-1D9E-436A-AC3E-E2F79C85D75D}"/>
    <cellStyle name="Note 4 3 4 8" xfId="18176" xr:uid="{CFC89055-A050-489A-B66F-1D98648435FA}"/>
    <cellStyle name="Note 4 3 4 9" xfId="18518" xr:uid="{A3BBE327-34F0-402E-A079-AF02A6B04980}"/>
    <cellStyle name="Note 4 3 5" xfId="12394" xr:uid="{107EC002-D2F8-4746-9EDA-1E975C99C19C}"/>
    <cellStyle name="Note 4 3 6" xfId="14326" xr:uid="{5F0AB53D-A3F0-4D73-9D1C-303CC56F63AB}"/>
    <cellStyle name="Note 4 3 7" xfId="12318" xr:uid="{3360BC68-17F1-4AA2-90D7-F0ABA100D4B6}"/>
    <cellStyle name="Note 4 3 8" xfId="14296" xr:uid="{956F7616-B658-4A2F-B564-D504DEF98422}"/>
    <cellStyle name="Note 4 3 9" xfId="13060" xr:uid="{31699A6C-BEC5-4FAE-89AE-45D150C1E712}"/>
    <cellStyle name="Note 4 4" xfId="1090" xr:uid="{B98A0CA6-8219-4AC5-ACB9-9CEDF0FD539D}"/>
    <cellStyle name="Note 4 4 10" xfId="13263" xr:uid="{C76B5ED0-1A6C-41F0-BF63-B8D6CB1D15F5}"/>
    <cellStyle name="Note 4 4 11" xfId="14616" xr:uid="{485102A4-0E2B-46CD-A4FB-13D75A1A1A73}"/>
    <cellStyle name="Note 4 4 12" xfId="14118" xr:uid="{FCABEB7F-E65C-4E61-9088-B8A47D9C51A6}"/>
    <cellStyle name="Note 4 4 13" xfId="15128" xr:uid="{B958A693-5235-4FBC-BA20-845AC513DC05}"/>
    <cellStyle name="Note 4 4 14" xfId="15436" xr:uid="{20025440-1306-4A2C-9032-78B00994D720}"/>
    <cellStyle name="Note 4 4 15" xfId="12962" xr:uid="{9D847C2B-E7F3-4BE6-9222-7F12471D17D4}"/>
    <cellStyle name="Note 4 4 16" xfId="15514" xr:uid="{415F4C8E-0409-434B-A00C-2B04B24722AD}"/>
    <cellStyle name="Note 4 4 17" xfId="15052" xr:uid="{A9C12973-131F-49AB-80DA-924E6B4BFD33}"/>
    <cellStyle name="Note 4 4 18" xfId="20844" xr:uid="{53B9EA97-5DCA-40AF-8AD0-D33D5AAAF0B0}"/>
    <cellStyle name="Note 4 4 19" xfId="27496" xr:uid="{12D56F21-D2E9-47C1-B1D8-33F85DF23618}"/>
    <cellStyle name="Note 4 4 2" xfId="11547" xr:uid="{BEC93348-35AB-48F6-819A-09E8036EB58D}"/>
    <cellStyle name="Note 4 4 20" xfId="28939" xr:uid="{D229DDA8-D1BA-4CC3-8427-FCBBDA4E13B7}"/>
    <cellStyle name="Note 4 4 21" xfId="35682" xr:uid="{32E30639-6EA1-43C8-865B-F0EB28CA3FF4}"/>
    <cellStyle name="Note 4 4 22" xfId="35585" xr:uid="{F4D52372-18C5-4C4F-9131-1D819B4101A2}"/>
    <cellStyle name="Note 4 4 3" xfId="1887" xr:uid="{F04A9A5B-1CE2-4496-B3D9-4E25744274F2}"/>
    <cellStyle name="Note 4 4 3 10" xfId="16647" xr:uid="{48AD830E-88DA-4EA8-BDEA-322E4B8D90E6}"/>
    <cellStyle name="Note 4 4 3 11" xfId="12746" xr:uid="{03FFA389-780B-4647-97C1-738B17871E01}"/>
    <cellStyle name="Note 4 4 3 12" xfId="12611" xr:uid="{D99331C9-11F8-4AE5-92C7-2CF1820F1761}"/>
    <cellStyle name="Note 4 4 3 13" xfId="12473" xr:uid="{6C835007-8533-4978-8990-66D0B8A45DC8}"/>
    <cellStyle name="Note 4 4 3 14" xfId="17005" xr:uid="{03D5F553-3D98-4E05-A3DF-8E19311B14CF}"/>
    <cellStyle name="Note 4 4 3 15" xfId="20979" xr:uid="{7C9C8C13-EE9E-4603-B060-72E4016E8B0E}"/>
    <cellStyle name="Note 4 4 3 16" xfId="21766" xr:uid="{68AB0696-F65B-466A-9F88-C3FEB062E654}"/>
    <cellStyle name="Note 4 4 3 17" xfId="29093" xr:uid="{20FFA78C-FD25-4177-9B9F-FDF519595713}"/>
    <cellStyle name="Note 4 4 3 18" xfId="29260" xr:uid="{77CD476C-519C-4631-BD47-CE203A6A2640}"/>
    <cellStyle name="Note 4 4 3 19" xfId="35579" xr:uid="{ED3C88EA-7220-4063-931B-D8455840BCDD}"/>
    <cellStyle name="Note 4 4 3 2" xfId="12809" xr:uid="{DD5BC1DB-836D-48CE-8305-AC83DE2F197E}"/>
    <cellStyle name="Note 4 4 3 3" xfId="15661" xr:uid="{F4A2419A-B037-426E-ADDA-63CA93FC2EBB}"/>
    <cellStyle name="Note 4 4 3 4" xfId="14888" xr:uid="{F5587104-F63F-43B7-B3D3-4762BAE403F5}"/>
    <cellStyle name="Note 4 4 3 5" xfId="14110" xr:uid="{20B30D02-DCDF-4DCC-8AC6-42A9B447FC83}"/>
    <cellStyle name="Note 4 4 3 6" xfId="13067" xr:uid="{B404FA77-6EBC-47A3-9056-98317562A950}"/>
    <cellStyle name="Note 4 4 3 7" xfId="15020" xr:uid="{AC4F94B6-B161-4729-8B24-ECEF54E926ED}"/>
    <cellStyle name="Note 4 4 3 8" xfId="15179" xr:uid="{D5C9738B-9722-4B51-85BB-4C82584B720C}"/>
    <cellStyle name="Note 4 4 3 9" xfId="12106" xr:uid="{78E2EF35-9AB3-414E-BDA6-00FB45B5CE0E}"/>
    <cellStyle name="Note 4 4 4" xfId="11940" xr:uid="{1ACCCAE7-10C6-4CAD-B1AF-061010C1791F}"/>
    <cellStyle name="Note 4 4 4 10" xfId="18864" xr:uid="{8C2C2699-9F8D-4F09-BFCB-6610EBD71F15}"/>
    <cellStyle name="Note 4 4 4 11" xfId="19199" xr:uid="{FE3F824E-2027-4072-B072-083D9B0292F4}"/>
    <cellStyle name="Note 4 4 4 12" xfId="19526" xr:uid="{2A1F1F87-2F6D-480C-97AD-0CB78DC30A55}"/>
    <cellStyle name="Note 4 4 4 13" xfId="19853" xr:uid="{2CCE5B3E-2AA6-4049-A9E2-F4A9D224432C}"/>
    <cellStyle name="Note 4 4 4 14" xfId="20115" xr:uid="{B2C40A52-ACA3-4CA2-94E2-2E2154FC6613}"/>
    <cellStyle name="Note 4 4 4 15" xfId="27874" xr:uid="{0F8E6886-57F2-4C68-9B0A-204F180F3381}"/>
    <cellStyle name="Note 4 4 4 16" xfId="28194" xr:uid="{80350BBF-4F13-479E-A5A1-839EBC876032}"/>
    <cellStyle name="Note 4 4 4 17" xfId="36068" xr:uid="{AEB2FA08-A58E-440A-BB68-9AC2124E00B8}"/>
    <cellStyle name="Note 4 4 4 18" xfId="36603" xr:uid="{E89A99EE-C3B1-4CDB-A6BD-F7A3873C9683}"/>
    <cellStyle name="Note 4 4 4 19" xfId="36869" xr:uid="{15452F32-7D9E-430E-A477-34A5E4F1A07D}"/>
    <cellStyle name="Note 4 4 4 2" xfId="15929" xr:uid="{4D01D776-0EC8-4968-B792-30FC22064577}"/>
    <cellStyle name="Note 4 4 4 3" xfId="16328" xr:uid="{E84D708A-4178-4996-ADFD-0E6406EBD581}"/>
    <cellStyle name="Note 4 4 4 4" xfId="16713" xr:uid="{0ED9DD4F-A382-41B4-8048-630AE1D02823}"/>
    <cellStyle name="Note 4 4 4 5" xfId="17088" xr:uid="{A737F17D-01BB-4413-88D9-5702E11C6345}"/>
    <cellStyle name="Note 4 4 4 6" xfId="17463" xr:uid="{D9DF69A0-87D5-4B34-A67E-02FA813A1ED2}"/>
    <cellStyle name="Note 4 4 4 7" xfId="17830" xr:uid="{CDB98C6D-4B69-4C9D-982B-820C139ABEDD}"/>
    <cellStyle name="Note 4 4 4 8" xfId="18177" xr:uid="{627FC50B-CA14-4C80-9296-919239D2970E}"/>
    <cellStyle name="Note 4 4 4 9" xfId="18519" xr:uid="{057AE610-4E9C-4621-9D34-DEFF09AEC6D4}"/>
    <cellStyle name="Note 4 4 5" xfId="12569" xr:uid="{9FF95489-A54E-4834-93F9-7F373FA4A438}"/>
    <cellStyle name="Note 4 4 6" xfId="13617" xr:uid="{03DB0BF1-F845-4BDA-A6A1-1A1786064AC2}"/>
    <cellStyle name="Note 4 4 7" xfId="12913" xr:uid="{7E50A520-4DC9-44EE-B283-A5D32F030027}"/>
    <cellStyle name="Note 4 4 8" xfId="14183" xr:uid="{D7F37C10-8E1C-48CC-A85E-EA1BE6AEF75D}"/>
    <cellStyle name="Note 4 4 9" xfId="14587" xr:uid="{0906FCE9-DC67-4475-B535-81FF07F6C1BC}"/>
    <cellStyle name="Note 4 5" xfId="891" xr:uid="{273819C3-8FA7-4555-B395-DADAD4DCAAEA}"/>
    <cellStyle name="Note 4 5 10" xfId="17626" xr:uid="{9ABE1BB2-B2A6-483A-87C7-1177EE8BB3F8}"/>
    <cellStyle name="Note 4 5 11" xfId="17983" xr:uid="{630FC0BA-3B4A-4145-B915-56BD81EBAE16}"/>
    <cellStyle name="Note 4 5 12" xfId="18336" xr:uid="{5622FEA3-BCD6-4D9B-9678-027D9E0A7250}"/>
    <cellStyle name="Note 4 5 13" xfId="18677" xr:uid="{07FFE0BF-6161-4A25-99E5-CD33F9C49221}"/>
    <cellStyle name="Note 4 5 14" xfId="19014" xr:uid="{94FD4C16-9910-424F-B8B8-C0876D768AE7}"/>
    <cellStyle name="Note 4 5 15" xfId="19355" xr:uid="{6357BDFD-35B7-481B-9E65-5169ACD4F407}"/>
    <cellStyle name="Note 4 5 16" xfId="19675" xr:uid="{E292DF0B-7C17-4BB9-A134-DBD7759154AF}"/>
    <cellStyle name="Note 4 5 17" xfId="20647" xr:uid="{CD5C420A-09D7-4DF5-B49D-F7FC94EC0E92}"/>
    <cellStyle name="Note 4 5 18" xfId="22593" xr:uid="{FFFEF1FD-F3C3-40E7-9D13-79DF0823A287}"/>
    <cellStyle name="Note 4 5 19" xfId="28742" xr:uid="{950C3F0B-D21A-4EFC-92B1-9DE13D303171}"/>
    <cellStyle name="Note 4 5 2" xfId="1888" xr:uid="{F4847DCE-F9EA-40A5-B5B8-01620E5269C5}"/>
    <cellStyle name="Note 4 5 2 10" xfId="12947" xr:uid="{D6F1879B-07B8-4595-AB3C-2905D47C471E}"/>
    <cellStyle name="Note 4 5 2 11" xfId="15365" xr:uid="{F234BDE0-F351-4D3E-B8B5-D23AD9524DB2}"/>
    <cellStyle name="Note 4 5 2 12" xfId="12347" xr:uid="{32521CD2-7439-4804-AC97-0692FE47E4AD}"/>
    <cellStyle name="Note 4 5 2 13" xfId="14988" xr:uid="{EFAB0398-BFF2-475B-AD0C-81A96B908738}"/>
    <cellStyle name="Note 4 5 2 14" xfId="14460" xr:uid="{479AA769-6D58-413E-B907-BFD8FE86BD45}"/>
    <cellStyle name="Note 4 5 2 15" xfId="20980" xr:uid="{C64FA2BB-9BF6-48BA-ADBA-F09A4223A7C8}"/>
    <cellStyle name="Note 4 5 2 16" xfId="21382" xr:uid="{CC22C7B7-5B2F-4F7C-A0E9-EC71E13EDF81}"/>
    <cellStyle name="Note 4 5 2 17" xfId="29094" xr:uid="{EF7B0126-6779-465D-ACA0-DB7363ACB979}"/>
    <cellStyle name="Note 4 5 2 18" xfId="29532" xr:uid="{1AA76E8B-169F-4CFD-B422-3A1E93EE880B}"/>
    <cellStyle name="Note 4 5 2 19" xfId="29017" xr:uid="{8316AEF5-B069-464A-B5DA-A2610D8DA832}"/>
    <cellStyle name="Note 4 5 2 2" xfId="12810" xr:uid="{1B5D6459-8500-4E82-9F70-630DBD859606}"/>
    <cellStyle name="Note 4 5 2 3" xfId="14041" xr:uid="{967C7B2A-A875-47B4-B73E-B9C0E4D8B32F}"/>
    <cellStyle name="Note 4 5 2 4" xfId="13964" xr:uid="{3C79E624-E916-4A0C-898B-3CC0D7D20664}"/>
    <cellStyle name="Note 4 5 2 5" xfId="14660" xr:uid="{5CC0F030-39A3-4CDE-BA25-B8A2C1F6EADB}"/>
    <cellStyle name="Note 4 5 2 6" xfId="15087" xr:uid="{5A8BB8B7-DBBA-42D3-8CBA-3C5467B1565E}"/>
    <cellStyle name="Note 4 5 2 7" xfId="14038" xr:uid="{B14584C4-D170-41D5-9BB7-52D86807502F}"/>
    <cellStyle name="Note 4 5 2 8" xfId="12186" xr:uid="{7CB05FDC-26A2-4DFE-A0BC-E12486654793}"/>
    <cellStyle name="Note 4 5 2 9" xfId="13866" xr:uid="{AE65F96F-FD89-45D3-90C7-AD30B0D01A83}"/>
    <cellStyle name="Note 4 5 20" xfId="30711" xr:uid="{133CA39B-CB09-4B37-BDAC-14B52A58AB63}"/>
    <cellStyle name="Note 4 5 21" xfId="36428" xr:uid="{74001C47-5B56-4591-9F81-2504EC93C3BF}"/>
    <cellStyle name="Note 4 5 3" xfId="11941" xr:uid="{B184ABF3-375C-4847-97CD-32DC61B52DDB}"/>
    <cellStyle name="Note 4 5 3 10" xfId="18865" xr:uid="{FB0897E6-FF86-43CF-8349-E413CAF43839}"/>
    <cellStyle name="Note 4 5 3 11" xfId="19200" xr:uid="{17EC6D17-F717-41CD-80D7-1932D087C27D}"/>
    <cellStyle name="Note 4 5 3 12" xfId="19527" xr:uid="{F657DB5D-D520-4247-989F-67A534C9352D}"/>
    <cellStyle name="Note 4 5 3 13" xfId="19854" xr:uid="{F3D13EB6-0AFE-4365-9988-B9A6EF85E9E7}"/>
    <cellStyle name="Note 4 5 3 14" xfId="20116" xr:uid="{969A4B63-66D9-459D-9D34-497F6DF8EDBB}"/>
    <cellStyle name="Note 4 5 3 15" xfId="27875" xr:uid="{83A10D47-7758-4DEF-955E-2FA9B92C8357}"/>
    <cellStyle name="Note 4 5 3 16" xfId="28195" xr:uid="{E249D7A2-2C47-4316-8140-EF265F5BE8AA}"/>
    <cellStyle name="Note 4 5 3 17" xfId="36069" xr:uid="{3557F043-CB17-47D6-A0C9-05CCAD7A39C3}"/>
    <cellStyle name="Note 4 5 3 18" xfId="36604" xr:uid="{10102EA1-D237-4F74-99F1-8835D6901CBA}"/>
    <cellStyle name="Note 4 5 3 19" xfId="36870" xr:uid="{0678AD70-2423-465E-AF18-BC9D7230188A}"/>
    <cellStyle name="Note 4 5 3 2" xfId="15930" xr:uid="{2BA2106A-BCC1-4167-8616-650EB8DE6490}"/>
    <cellStyle name="Note 4 5 3 3" xfId="16329" xr:uid="{D5C95489-C4B3-4E88-AD58-FA8F6D0F4BAC}"/>
    <cellStyle name="Note 4 5 3 4" xfId="16714" xr:uid="{AB17C9E3-A11F-4D1D-98E2-E691F010FFF4}"/>
    <cellStyle name="Note 4 5 3 5" xfId="17089" xr:uid="{E05BAB4B-3B11-4B84-B14C-3D7E43BE3578}"/>
    <cellStyle name="Note 4 5 3 6" xfId="17464" xr:uid="{6ABB6076-CA82-4CC3-8E63-5ACCDE4B8F2B}"/>
    <cellStyle name="Note 4 5 3 7" xfId="17831" xr:uid="{0F502D6E-1578-42A9-8A80-7C3744D57894}"/>
    <cellStyle name="Note 4 5 3 8" xfId="18178" xr:uid="{5AA58EA9-F8A1-4002-8ACE-224F11D49FB1}"/>
    <cellStyle name="Note 4 5 3 9" xfId="18520" xr:uid="{426F4A37-50EF-44C7-A438-CF1BA041949B}"/>
    <cellStyle name="Note 4 5 4" xfId="12467" xr:uid="{39C74E8C-7434-4B06-BB33-C6660DE59C1B}"/>
    <cellStyle name="Note 4 5 5" xfId="15708" xr:uid="{76680C43-32C8-468B-B3CA-970A9F96D88B}"/>
    <cellStyle name="Note 4 5 6" xfId="16091" xr:uid="{F92CE367-9570-4CB2-85A8-DA09D65122BF}"/>
    <cellStyle name="Note 4 5 7" xfId="16496" xr:uid="{1E1EDE4A-D5BF-4763-9058-764F1D79AE25}"/>
    <cellStyle name="Note 4 5 8" xfId="16879" xr:uid="{B713D521-A5AE-48D1-805A-99974F376513}"/>
    <cellStyle name="Note 4 5 9" xfId="17249" xr:uid="{F3F8C9E7-DF86-4C80-B709-DFE72AB1F4CB}"/>
    <cellStyle name="Note 4 6" xfId="1889" xr:uid="{3D789C0C-A7CB-4D6B-AD7C-9DF66A4C444B}"/>
    <cellStyle name="Note 4 6 10" xfId="13086" xr:uid="{9649EF1A-BD86-4155-A068-D880E8AF9581}"/>
    <cellStyle name="Note 4 6 11" xfId="15268" xr:uid="{C09B945C-6E09-483D-B6FA-11CDCF3182AE}"/>
    <cellStyle name="Note 4 6 12" xfId="13527" xr:uid="{76F8AAA1-FEA2-4D33-8AAB-9550004D7A21}"/>
    <cellStyle name="Note 4 6 13" xfId="14281" xr:uid="{D3D3AD09-1AF7-470F-9DF1-956578418E4C}"/>
    <cellStyle name="Note 4 6 14" xfId="17320" xr:uid="{972F4A6B-0615-42A2-AD63-B70033C1D877}"/>
    <cellStyle name="Note 4 6 15" xfId="13505" xr:uid="{133B1FAA-7A47-4586-84D4-9880761CE396}"/>
    <cellStyle name="Note 4 6 16" xfId="20981" xr:uid="{818FA757-4690-4615-85E0-C2E43FABB2D7}"/>
    <cellStyle name="Note 4 6 17" xfId="21174" xr:uid="{E9C55A38-699F-4A5F-927D-9C5DEC9A6550}"/>
    <cellStyle name="Note 4 6 18" xfId="29095" xr:uid="{0CF19332-EFEF-49E7-AF18-FF6B6C99415C}"/>
    <cellStyle name="Note 4 6 19" xfId="29518" xr:uid="{625669C9-FAF4-4E32-B3C1-C5C06432DDEB}"/>
    <cellStyle name="Note 4 6 2" xfId="11942" xr:uid="{43659F60-F853-41A3-8CEB-B36FFE95645D}"/>
    <cellStyle name="Note 4 6 2 10" xfId="18866" xr:uid="{5EF774F4-B117-473D-A6F1-5A30544CB5AC}"/>
    <cellStyle name="Note 4 6 2 11" xfId="19201" xr:uid="{9E2FD639-A58D-4377-B90C-A27FC80BE587}"/>
    <cellStyle name="Note 4 6 2 12" xfId="19528" xr:uid="{0578FA24-8F13-4573-ADD5-8A8FEBD0E5F6}"/>
    <cellStyle name="Note 4 6 2 13" xfId="19855" xr:uid="{5F48483C-CBB6-4115-BE00-C88A71C9806A}"/>
    <cellStyle name="Note 4 6 2 14" xfId="20117" xr:uid="{96F0C0F3-6D43-4948-BDBC-A8DD8BF536A3}"/>
    <cellStyle name="Note 4 6 2 15" xfId="27876" xr:uid="{5CD83DB8-B68B-435D-8F51-357DB56BB8E7}"/>
    <cellStyle name="Note 4 6 2 16" xfId="28196" xr:uid="{BEC7DB74-FF0E-422E-BCA3-93A66DAE9508}"/>
    <cellStyle name="Note 4 6 2 17" xfId="36070" xr:uid="{EAF006E2-7690-4BA8-9986-F6F541EC8EE4}"/>
    <cellStyle name="Note 4 6 2 18" xfId="36605" xr:uid="{37D84319-976B-4389-8992-0B9E01031F3B}"/>
    <cellStyle name="Note 4 6 2 19" xfId="36871" xr:uid="{424765E4-D68E-4205-9953-B4300B6DA1BB}"/>
    <cellStyle name="Note 4 6 2 2" xfId="15931" xr:uid="{83494366-836F-469F-BC0A-A8BE9FBD4F8E}"/>
    <cellStyle name="Note 4 6 2 3" xfId="16330" xr:uid="{9B20008F-B493-4A24-90EC-E9AEDB6E7363}"/>
    <cellStyle name="Note 4 6 2 4" xfId="16715" xr:uid="{EBAE53C2-C5FB-48FC-B474-AEBFE2AED6A4}"/>
    <cellStyle name="Note 4 6 2 5" xfId="17090" xr:uid="{5B0D9399-8AD9-4F09-868B-7857AFECB5EA}"/>
    <cellStyle name="Note 4 6 2 6" xfId="17465" xr:uid="{D866577C-7733-48C2-B61C-9381EF602C1D}"/>
    <cellStyle name="Note 4 6 2 7" xfId="17832" xr:uid="{181191A6-90FD-408A-B784-3EA771F62229}"/>
    <cellStyle name="Note 4 6 2 8" xfId="18179" xr:uid="{EF84AAF3-2D03-4C2E-9932-7B9F0E892EC5}"/>
    <cellStyle name="Note 4 6 2 9" xfId="18521" xr:uid="{17D530EC-B375-42FF-8099-C2E1E5814B88}"/>
    <cellStyle name="Note 4 6 3" xfId="12811" xr:uid="{09A5AA93-73A9-4422-85BB-F3A024C5A66E}"/>
    <cellStyle name="Note 4 6 4" xfId="14500" xr:uid="{DD5CEF04-AF5E-493B-8947-0D061BB151CB}"/>
    <cellStyle name="Note 4 6 5" xfId="14613" xr:uid="{9BB54D08-2B0B-4CD9-A81B-C430B33CC9A0}"/>
    <cellStyle name="Note 4 6 6" xfId="14379" xr:uid="{AAF5484D-B2C3-4FF9-A84C-5C639B8C765E}"/>
    <cellStyle name="Note 4 6 7" xfId="13302" xr:uid="{0ADD2699-0B6D-4999-9334-319073B705CB}"/>
    <cellStyle name="Note 4 6 8" xfId="13615" xr:uid="{6A551162-77EF-41B1-982F-4186B8F981A1}"/>
    <cellStyle name="Note 4 6 9" xfId="13571" xr:uid="{056D9F2F-6DA7-4B2D-BC73-F168553F057F}"/>
    <cellStyle name="Note 4 7" xfId="1890" xr:uid="{AD038692-C1F4-452C-9EF8-8525F9745E7F}"/>
    <cellStyle name="Note 4 7 10" xfId="15318" xr:uid="{0A3FA209-C057-4B9A-903C-854BDE84F5AA}"/>
    <cellStyle name="Note 4 7 11" xfId="14548" xr:uid="{423E54F6-EF91-4785-867E-26B1677A5E80}"/>
    <cellStyle name="Note 4 7 12" xfId="12320" xr:uid="{15E582B2-FFC4-4BAB-901F-320F767F585F}"/>
    <cellStyle name="Note 4 7 13" xfId="15381" xr:uid="{68640E90-5A47-4233-A464-27FC4C76B058}"/>
    <cellStyle name="Note 4 7 14" xfId="14572" xr:uid="{3E635302-F569-494A-BF0B-EBDB96A4C856}"/>
    <cellStyle name="Note 4 7 15" xfId="13573" xr:uid="{2D8917B8-2E9B-44E6-891B-C9AE69B7236C}"/>
    <cellStyle name="Note 4 7 16" xfId="20982" xr:uid="{D6699D00-ECDB-4FE1-B935-5985E7C1F506}"/>
    <cellStyle name="Note 4 7 17" xfId="21144" xr:uid="{00D88468-864C-4681-A4D6-5D835381652E}"/>
    <cellStyle name="Note 4 7 18" xfId="29096" xr:uid="{3957579B-B034-4426-B281-56EF2E6AA91B}"/>
    <cellStyle name="Note 4 7 19" xfId="29259" xr:uid="{4C2718EF-FA6F-46E8-BCD4-4943A9B28D53}"/>
    <cellStyle name="Note 4 7 2" xfId="11943" xr:uid="{62FF6B06-058C-499A-AC21-92F4600D907B}"/>
    <cellStyle name="Note 4 7 2 10" xfId="18867" xr:uid="{8E047B99-5DE3-4B20-91AE-6C27B397D97B}"/>
    <cellStyle name="Note 4 7 2 11" xfId="19202" xr:uid="{55FEBD4B-2902-4325-9559-7A286378EBBA}"/>
    <cellStyle name="Note 4 7 2 12" xfId="19529" xr:uid="{2BC9B7F7-800C-46A8-99F9-016AD439A0FF}"/>
    <cellStyle name="Note 4 7 2 13" xfId="19856" xr:uid="{CB83BC0C-7B9C-477B-A19E-C73837981FC2}"/>
    <cellStyle name="Note 4 7 2 14" xfId="20118" xr:uid="{F425EEFB-DB96-4E9C-9D0C-427D42342709}"/>
    <cellStyle name="Note 4 7 2 15" xfId="27877" xr:uid="{BA2D19A6-2412-4E22-997C-003C4914E5B5}"/>
    <cellStyle name="Note 4 7 2 16" xfId="28197" xr:uid="{C72DDA3F-BAE3-48F5-ACA1-F9914755B4FA}"/>
    <cellStyle name="Note 4 7 2 17" xfId="36071" xr:uid="{AA0F3217-4E0B-4498-97A4-D931A5D8EDE8}"/>
    <cellStyle name="Note 4 7 2 18" xfId="36606" xr:uid="{3601AE72-8353-4EF2-BA32-6ACD8DA8D962}"/>
    <cellStyle name="Note 4 7 2 19" xfId="36872" xr:uid="{DAC97591-1A7F-42C6-A414-671D9EA8617C}"/>
    <cellStyle name="Note 4 7 2 2" xfId="15932" xr:uid="{CB9A623C-70EE-49CA-BBCD-6A59E0A9F670}"/>
    <cellStyle name="Note 4 7 2 3" xfId="16331" xr:uid="{261A47A7-CDA1-4E50-B1B2-C3D41091B55C}"/>
    <cellStyle name="Note 4 7 2 4" xfId="16716" xr:uid="{33C64180-2D47-41C3-909B-A83DA911EC16}"/>
    <cellStyle name="Note 4 7 2 5" xfId="17091" xr:uid="{8E59F21E-763E-4519-A275-2EAAC5218DE1}"/>
    <cellStyle name="Note 4 7 2 6" xfId="17466" xr:uid="{BD53BC61-08CE-4960-BCB9-B758E16DC28C}"/>
    <cellStyle name="Note 4 7 2 7" xfId="17833" xr:uid="{A1913EDA-7DA3-4E9B-9E1A-FF33737D7F61}"/>
    <cellStyle name="Note 4 7 2 8" xfId="18180" xr:uid="{FBA00622-03FD-4F10-BFF5-3485459685E1}"/>
    <cellStyle name="Note 4 7 2 9" xfId="18522" xr:uid="{3EAA0102-88D8-426B-95BD-66444533A966}"/>
    <cellStyle name="Note 4 7 3" xfId="12812" xr:uid="{1D9523D3-D472-48D6-92CA-66A774C55994}"/>
    <cellStyle name="Note 4 7 4" xfId="13576" xr:uid="{8C45879B-CF0C-4938-B4C9-EBC9A0B29C19}"/>
    <cellStyle name="Note 4 7 5" xfId="14649" xr:uid="{B5A0211E-675F-4092-841D-445C9D70FFCC}"/>
    <cellStyle name="Note 4 7 6" xfId="13936" xr:uid="{8AD569C7-9954-447C-8C38-EA9585589988}"/>
    <cellStyle name="Note 4 7 7" xfId="13698" xr:uid="{A827BA85-0307-4783-A04F-2D947C7FE0CF}"/>
    <cellStyle name="Note 4 7 8" xfId="14100" xr:uid="{1BA82D41-D587-4666-B284-B032C224A9ED}"/>
    <cellStyle name="Note 4 7 9" xfId="13480" xr:uid="{E499F6CD-0BD4-44B7-8EC5-F215A134274B}"/>
    <cellStyle name="Note 4 8" xfId="11543" xr:uid="{F7B4B989-7CB3-4B8E-80CC-6905FD07ACF2}"/>
    <cellStyle name="Note 4 8 10" xfId="18341" xr:uid="{6DBCBE8F-2503-4068-8E8E-8C287BDAEEA4}"/>
    <cellStyle name="Note 4 8 11" xfId="18682" xr:uid="{83283D4D-ADA9-4A63-8362-8E13933D2B37}"/>
    <cellStyle name="Note 4 8 12" xfId="19026" xr:uid="{E20FE13D-F4E9-40E3-AD52-D6306E4EFFE4}"/>
    <cellStyle name="Note 4 8 13" xfId="19360" xr:uid="{11E050F7-1A7E-44F3-A37E-AFC9E8334935}"/>
    <cellStyle name="Note 4 8 14" xfId="19687" xr:uid="{D92D7B0D-ABAF-43C5-9D7F-632D35B0D1C2}"/>
    <cellStyle name="Note 4 8 15" xfId="20003" xr:uid="{DEE791B8-209A-4AD3-9572-E3F225C86F3C}"/>
    <cellStyle name="Note 4 8 16" xfId="27723" xr:uid="{E2928234-6363-45B4-AE87-6A57847C7CBF}"/>
    <cellStyle name="Note 4 8 17" xfId="28078" xr:uid="{08EDA60B-FAF1-4F19-8EE8-32E89ABBD0C2}"/>
    <cellStyle name="Note 4 8 18" xfId="35916" xr:uid="{2E80599F-8197-4517-B8B9-39F217BAFEAB}"/>
    <cellStyle name="Note 4 8 19" xfId="36445" xr:uid="{0B11C2AD-FC7C-4131-9838-41BFC1BAD83A}"/>
    <cellStyle name="Note 4 8 2" xfId="11999" xr:uid="{FB02787B-B610-4DA1-A5FA-18B2C1486CC8}"/>
    <cellStyle name="Note 4 8 2 10" xfId="18922" xr:uid="{A0F4AAFB-66D3-42F5-97FC-46C828A6B9BB}"/>
    <cellStyle name="Note 4 8 2 11" xfId="19257" xr:uid="{285E4CC0-95EE-4CF9-97AD-EBE21900DD24}"/>
    <cellStyle name="Note 4 8 2 12" xfId="19584" xr:uid="{7FE837F1-196D-4E84-9972-6FE22B0BAFB5}"/>
    <cellStyle name="Note 4 8 2 13" xfId="19911" xr:uid="{6EB40C76-C32A-45A9-8C45-EE1636B0F8DE}"/>
    <cellStyle name="Note 4 8 2 14" xfId="20173" xr:uid="{C230C34B-5B71-406B-8293-692BED0B8B26}"/>
    <cellStyle name="Note 4 8 2 15" xfId="27932" xr:uid="{62741145-1040-40B0-8DDB-C86481AD4D21}"/>
    <cellStyle name="Note 4 8 2 16" xfId="28252" xr:uid="{AC17BA92-DD10-4BCD-8C3E-075578E1761E}"/>
    <cellStyle name="Note 4 8 2 17" xfId="36126" xr:uid="{424AC28E-0475-4B30-BCEE-C96A674C891A}"/>
    <cellStyle name="Note 4 8 2 18" xfId="36657" xr:uid="{51EAC77E-A7DA-4BC7-88F5-6E2CDD8E34CB}"/>
    <cellStyle name="Note 4 8 2 19" xfId="36927" xr:uid="{768E9E7D-31C7-4A2B-9BCB-DBC67295CC15}"/>
    <cellStyle name="Note 4 8 2 2" xfId="15983" xr:uid="{1856110D-99D8-4A79-BE54-5260FA738CB7}"/>
    <cellStyle name="Note 4 8 2 3" xfId="16386" xr:uid="{067EB306-A6FD-47CE-A584-FEBE60045A9E}"/>
    <cellStyle name="Note 4 8 2 4" xfId="16772" xr:uid="{46077DCB-1E9A-4BAA-9C25-11531D9D9A85}"/>
    <cellStyle name="Note 4 8 2 5" xfId="17146" xr:uid="{DCDFB877-39C0-4C1C-91A8-A8192A945664}"/>
    <cellStyle name="Note 4 8 2 6" xfId="17521" xr:uid="{F4F6F011-34C3-47CD-A960-EE07A4FECC2E}"/>
    <cellStyle name="Note 4 8 2 7" xfId="17888" xr:uid="{40B3A1FE-6BC3-4E17-AC86-225B3FDAA4C1}"/>
    <cellStyle name="Note 4 8 2 8" xfId="18235" xr:uid="{8C281F44-5E29-45FB-B598-4BE6ECF7458C}"/>
    <cellStyle name="Note 4 8 2 9" xfId="18578" xr:uid="{918E78DB-CEBF-4E05-8648-E97570817D95}"/>
    <cellStyle name="Note 4 8 20" xfId="36749" xr:uid="{D2C89309-45F5-40D2-BA1C-925DD9723151}"/>
    <cellStyle name="Note 4 8 3" xfId="15709" xr:uid="{768517F5-F0E1-4ED9-8BF3-3AF8ADB66A43}"/>
    <cellStyle name="Note 4 8 4" xfId="16103" xr:uid="{96CF3C7D-4FBD-40C7-818B-3CFE6B5BD32A}"/>
    <cellStyle name="Note 4 8 5" xfId="16501" xr:uid="{076B06EC-B199-44F2-BE8F-96AA155AB8D4}"/>
    <cellStyle name="Note 4 8 6" xfId="16884" xr:uid="{711168C7-2244-40C2-A1E4-BD401BB2C2D9}"/>
    <cellStyle name="Note 4 8 7" xfId="17259" xr:uid="{9CDD05F0-17BB-4D6B-959F-B540475A9119}"/>
    <cellStyle name="Note 4 8 8" xfId="17632" xr:uid="{144F9E54-7780-4D89-9E17-57294EA4679B}"/>
    <cellStyle name="Note 4 8 9" xfId="17989" xr:uid="{231D156A-5D61-4F44-8DE2-2DC0DA95CCA5}"/>
    <cellStyle name="Note 4 9" xfId="12254" xr:uid="{00C7DF0D-3596-4451-9A86-A9A6FBF7B051}"/>
    <cellStyle name="Note 5" xfId="516" xr:uid="{98A8E0D7-C2B7-4FCE-9D1C-016BD6F1E81F}"/>
    <cellStyle name="Note 5 10" xfId="14121" xr:uid="{4F5B96AF-41D2-4E2D-8BF0-9C1C9B37B4C7}"/>
    <cellStyle name="Note 5 11" xfId="14057" xr:uid="{07B63FEE-161E-43FD-A3B2-498A1D0FF768}"/>
    <cellStyle name="Note 5 12" xfId="13231" xr:uid="{014DC61E-763E-406B-9889-8066DADCBEB3}"/>
    <cellStyle name="Note 5 13" xfId="14249" xr:uid="{071BA5FC-92BF-4CDF-BB42-6F3C3807CB31}"/>
    <cellStyle name="Note 5 14" xfId="15878" xr:uid="{2E9CF136-3B40-4809-ABF3-6C522EB686D7}"/>
    <cellStyle name="Note 5 15" xfId="15133" xr:uid="{FE637330-744B-4DFE-95FB-3255FA75A49A}"/>
    <cellStyle name="Note 5 16" xfId="13709" xr:uid="{2A88B71D-8ABF-4B07-979D-4164D1C13D63}"/>
    <cellStyle name="Note 5 17" xfId="13952" xr:uid="{8B749B70-7E6F-46C5-AA04-CEB764F60154}"/>
    <cellStyle name="Note 5 18" xfId="14107" xr:uid="{6D2F9833-362D-4373-902A-74E22ED2AC36}"/>
    <cellStyle name="Note 5 19" xfId="20391" xr:uid="{49985EC8-BEA9-4C0D-8E96-3FBDE861B033}"/>
    <cellStyle name="Note 5 2" xfId="941" xr:uid="{6DA0F1AD-0431-4C28-8D4B-E484046C3AC2}"/>
    <cellStyle name="Note 5 2 10" xfId="16666" xr:uid="{C35A7443-67E7-4341-8147-5A487500298B}"/>
    <cellStyle name="Note 5 2 11" xfId="17603" xr:uid="{595E8657-CE6D-4AEC-979E-00949B766429}"/>
    <cellStyle name="Note 5 2 12" xfId="14767" xr:uid="{0C21B4FE-5436-4F4D-9802-3E6DCD5CFC92}"/>
    <cellStyle name="Note 5 2 13" xfId="12674" xr:uid="{A1497DE4-BF0B-4673-9504-BA33C249F195}"/>
    <cellStyle name="Note 5 2 14" xfId="15187" xr:uid="{57900D13-2789-429E-8B6E-73890773A199}"/>
    <cellStyle name="Note 5 2 15" xfId="13734" xr:uid="{6138DB6C-3FB4-4D64-817C-BE5098ABF12F}"/>
    <cellStyle name="Note 5 2 16" xfId="19334" xr:uid="{A2535BFD-FEF9-4032-B72E-6635D389DAE3}"/>
    <cellStyle name="Note 5 2 17" xfId="15367" xr:uid="{3901A3AE-8816-4552-9C0E-D528BB8D5E2E}"/>
    <cellStyle name="Note 5 2 18" xfId="20697" xr:uid="{9D78810F-E9A9-4F21-85C7-333A62EA1518}"/>
    <cellStyle name="Note 5 2 19" xfId="21137" xr:uid="{A93B0C40-1A69-4CFD-9FBB-A6D1111905CD}"/>
    <cellStyle name="Note 5 2 2" xfId="11550" xr:uid="{1CABDE28-F3EE-47B0-B0C0-EC99C102C31F}"/>
    <cellStyle name="Note 5 2 2 10" xfId="18347" xr:uid="{C5A3D9EC-4721-426B-873C-AD22B11931A8}"/>
    <cellStyle name="Note 5 2 2 11" xfId="18688" xr:uid="{79BCAD3F-5993-448E-8D03-1C24DC560463}"/>
    <cellStyle name="Note 5 2 2 12" xfId="19033" xr:uid="{C2E2A6E6-CC66-45B7-9760-C712A53A155F}"/>
    <cellStyle name="Note 5 2 2 13" xfId="19366" xr:uid="{820099F9-C672-46B6-B009-44577041509E}"/>
    <cellStyle name="Note 5 2 2 14" xfId="19694" xr:uid="{FD1CE200-4D24-43FF-91D8-CE768EC31B26}"/>
    <cellStyle name="Note 5 2 2 15" xfId="20009" xr:uid="{9A6523E5-96CD-4884-B7A6-4E8302D8FC52}"/>
    <cellStyle name="Note 5 2 2 16" xfId="27729" xr:uid="{606980F1-E3D5-4696-9DAA-6D5C45CE9337}"/>
    <cellStyle name="Note 5 2 2 17" xfId="28084" xr:uid="{F4EAF8F9-0068-4C05-B2D1-B2C30BBC87F7}"/>
    <cellStyle name="Note 5 2 2 18" xfId="35922" xr:uid="{27B6D663-28DD-45D4-B656-DB2CBD411A8A}"/>
    <cellStyle name="Note 5 2 2 19" xfId="36452" xr:uid="{293DEF80-1191-49DC-95A8-9427DD0239AD}"/>
    <cellStyle name="Note 5 2 2 2" xfId="12005" xr:uid="{EB96B791-1B77-43D0-AD24-F9B9F2340D37}"/>
    <cellStyle name="Note 5 2 2 2 10" xfId="18928" xr:uid="{52EE0103-2747-4B26-83D6-E4FA8FDBC047}"/>
    <cellStyle name="Note 5 2 2 2 11" xfId="19263" xr:uid="{0FD0861F-1F7F-49D2-A885-5FA79B6F784A}"/>
    <cellStyle name="Note 5 2 2 2 12" xfId="19590" xr:uid="{49AEEE4A-8DB1-47E2-B28C-B3599E756E0B}"/>
    <cellStyle name="Note 5 2 2 2 13" xfId="19917" xr:uid="{F9FDB982-C5A4-4666-825A-52119FD2510E}"/>
    <cellStyle name="Note 5 2 2 2 14" xfId="20179" xr:uid="{91CACEFF-B26F-438A-AFC0-7579546DE8B8}"/>
    <cellStyle name="Note 5 2 2 2 15" xfId="27938" xr:uid="{738FC37C-C258-4303-B6E1-0B4585E60FB8}"/>
    <cellStyle name="Note 5 2 2 2 16" xfId="28258" xr:uid="{1343000A-48D9-4AAD-8754-F23A1CB6BA0A}"/>
    <cellStyle name="Note 5 2 2 2 17" xfId="36132" xr:uid="{9FA7B54D-1EA7-4121-937E-DB62F415EE1F}"/>
    <cellStyle name="Note 5 2 2 2 18" xfId="36663" xr:uid="{4C0C4B50-FEE2-4CFC-9D27-D7FC7583141B}"/>
    <cellStyle name="Note 5 2 2 2 19" xfId="36933" xr:uid="{5772BC4F-25A1-49DF-A6F5-29BA61B0B699}"/>
    <cellStyle name="Note 5 2 2 2 2" xfId="15989" xr:uid="{608FB613-6530-416C-BDE8-5C7DD532C960}"/>
    <cellStyle name="Note 5 2 2 2 3" xfId="16392" xr:uid="{0BE5C844-D6C5-452A-9CE2-AB6AD0FA3046}"/>
    <cellStyle name="Note 5 2 2 2 4" xfId="16778" xr:uid="{805B2430-2055-4588-8664-932DF4D5CEFC}"/>
    <cellStyle name="Note 5 2 2 2 5" xfId="17152" xr:uid="{305C97D9-1615-4DBF-8F55-5D034214C7D0}"/>
    <cellStyle name="Note 5 2 2 2 6" xfId="17527" xr:uid="{E7EA927E-BA12-4366-B444-32ABF50FCAA8}"/>
    <cellStyle name="Note 5 2 2 2 7" xfId="17894" xr:uid="{2C432E6E-FABC-40C6-BCDF-EB5EDD525E35}"/>
    <cellStyle name="Note 5 2 2 2 8" xfId="18241" xr:uid="{0B0E5AC3-8578-4DFD-809D-DCE6B57C9FD2}"/>
    <cellStyle name="Note 5 2 2 2 9" xfId="18584" xr:uid="{A7B00AF9-6CA0-4AD2-9041-316C057B10B0}"/>
    <cellStyle name="Note 5 2 2 20" xfId="36755" xr:uid="{78F570EA-B3BA-4B0C-8C78-2C7F49577B4E}"/>
    <cellStyle name="Note 5 2 2 3" xfId="15715" xr:uid="{7001BA05-F278-469F-A040-DA7CB9E60D49}"/>
    <cellStyle name="Note 5 2 2 4" xfId="16110" xr:uid="{2CD0FA77-06DA-4C95-8E79-61513FBACA2D}"/>
    <cellStyle name="Note 5 2 2 5" xfId="16507" xr:uid="{061DCFC1-F7B3-4370-AEAB-8BE88C71E5FC}"/>
    <cellStyle name="Note 5 2 2 6" xfId="16890" xr:uid="{342B4675-85A2-4DE2-A22C-B7539D0551B1}"/>
    <cellStyle name="Note 5 2 2 7" xfId="17266" xr:uid="{0511325D-23B5-417B-96E9-BD3EB8C8DC13}"/>
    <cellStyle name="Note 5 2 2 8" xfId="17639" xr:uid="{C582824F-085B-40F4-96B0-231EB64A33B8}"/>
    <cellStyle name="Note 5 2 2 9" xfId="17996" xr:uid="{A99FE51A-DD97-4C57-9FD6-32A398BD2C54}"/>
    <cellStyle name="Note 5 2 20" xfId="28792" xr:uid="{D8BE931E-E5FE-40D1-8F3F-99ABB68B50EB}"/>
    <cellStyle name="Note 5 2 21" xfId="29251" xr:uid="{C6EB1423-FDDD-444E-AB42-6EAFA54326A5}"/>
    <cellStyle name="Note 5 2 22" xfId="29001" xr:uid="{2AAEB2F4-038C-4577-9193-2342B797C581}"/>
    <cellStyle name="Note 5 2 3" xfId="11549" xr:uid="{143A35DA-974B-46A4-9FD9-1364C549115E}"/>
    <cellStyle name="Note 5 2 3 10" xfId="18687" xr:uid="{F977371F-868F-4418-81A3-3EA794DE360E}"/>
    <cellStyle name="Note 5 2 3 11" xfId="19032" xr:uid="{E65EFD11-B666-45A4-ACC9-BEE10DE3A69D}"/>
    <cellStyle name="Note 5 2 3 12" xfId="19365" xr:uid="{A563D4DC-CF9E-4324-980F-549DC4A5D139}"/>
    <cellStyle name="Note 5 2 3 13" xfId="19693" xr:uid="{3F33859E-5DB6-4CE4-B2D1-86ED8BC59061}"/>
    <cellStyle name="Note 5 2 3 14" xfId="20008" xr:uid="{1EB05571-96B2-440D-83F8-A3566C88D1D0}"/>
    <cellStyle name="Note 5 2 3 15" xfId="27728" xr:uid="{95674F54-4019-4F83-A3BC-E3629D5F978F}"/>
    <cellStyle name="Note 5 2 3 16" xfId="28083" xr:uid="{D0FFCC92-35BB-4080-B8DC-E8A3D02264BC}"/>
    <cellStyle name="Note 5 2 3 17" xfId="35921" xr:uid="{7E206D8B-82A1-44FE-83CD-CE445A8C4D9D}"/>
    <cellStyle name="Note 5 2 3 18" xfId="36451" xr:uid="{4D39A005-F8DC-4075-8CD5-FA5C93C86B90}"/>
    <cellStyle name="Note 5 2 3 19" xfId="36754" xr:uid="{5E6C04E3-2DFC-4692-AD7C-116F7F9DDC4C}"/>
    <cellStyle name="Note 5 2 3 2" xfId="15714" xr:uid="{E76F2E36-3F46-462B-BDD3-0B19A06AD6A7}"/>
    <cellStyle name="Note 5 2 3 3" xfId="16109" xr:uid="{E4290E68-0F77-4E6B-9D2C-D18065E5F4D6}"/>
    <cellStyle name="Note 5 2 3 4" xfId="16506" xr:uid="{4FA669AF-C1A7-495A-BC53-3E2E7614FCE9}"/>
    <cellStyle name="Note 5 2 3 5" xfId="16889" xr:uid="{6D2FE4F9-F455-4530-A049-9B43B900C0C9}"/>
    <cellStyle name="Note 5 2 3 6" xfId="17265" xr:uid="{F3CD4967-9BC4-4961-B747-4AAC08426DAD}"/>
    <cellStyle name="Note 5 2 3 7" xfId="17638" xr:uid="{4FD71514-F48C-4699-87D7-20E5E90F9D16}"/>
    <cellStyle name="Note 5 2 3 8" xfId="17995" xr:uid="{EEFB6EC5-519F-4942-AE74-2FC96E8387E5}"/>
    <cellStyle name="Note 5 2 3 9" xfId="18346" xr:uid="{5A603884-9527-40E2-B6C0-068A99D583D6}"/>
    <cellStyle name="Note 5 2 4" xfId="12004" xr:uid="{0FB95E92-7E32-48CB-B46F-F3B9A92330EB}"/>
    <cellStyle name="Note 5 2 4 10" xfId="18927" xr:uid="{9487BED6-99A2-4937-A764-B40F65F7224E}"/>
    <cellStyle name="Note 5 2 4 11" xfId="19262" xr:uid="{54FAA982-D926-4880-A54D-C7B3673390D5}"/>
    <cellStyle name="Note 5 2 4 12" xfId="19589" xr:uid="{0E2CBC0C-C758-4279-973A-1C9D03577260}"/>
    <cellStyle name="Note 5 2 4 13" xfId="19916" xr:uid="{E799704B-BE49-48DA-9B7E-D0A766D4408C}"/>
    <cellStyle name="Note 5 2 4 14" xfId="20178" xr:uid="{A3CCA26A-A000-4C19-BD68-A5E8EDEF0103}"/>
    <cellStyle name="Note 5 2 4 15" xfId="27937" xr:uid="{BDA34AF4-8C2C-4849-BA21-F27744BAC7DC}"/>
    <cellStyle name="Note 5 2 4 16" xfId="28257" xr:uid="{84896193-A375-4449-A6D6-68520A333F57}"/>
    <cellStyle name="Note 5 2 4 17" xfId="36131" xr:uid="{BEB153B3-6623-4EC8-B027-B71FED39AD68}"/>
    <cellStyle name="Note 5 2 4 18" xfId="36662" xr:uid="{D1AE62E6-F2D2-4928-BE19-34A3DF1F7B13}"/>
    <cellStyle name="Note 5 2 4 19" xfId="36932" xr:uid="{7E81E793-4147-4B2C-8D7F-305E3503FEEF}"/>
    <cellStyle name="Note 5 2 4 2" xfId="15988" xr:uid="{4F881F2E-D15B-41DC-9A0C-DAFDA55C2673}"/>
    <cellStyle name="Note 5 2 4 3" xfId="16391" xr:uid="{DF6B85AD-5AD6-46F3-B7AE-B0F3455DBDE3}"/>
    <cellStyle name="Note 5 2 4 4" xfId="16777" xr:uid="{080E86FD-A401-498A-A44D-B2BEF36B3FA7}"/>
    <cellStyle name="Note 5 2 4 5" xfId="17151" xr:uid="{EEF79C6C-C337-4F8B-AEC8-B27FA0438D98}"/>
    <cellStyle name="Note 5 2 4 6" xfId="17526" xr:uid="{1222B399-9924-4657-A01E-B9D03568B2B5}"/>
    <cellStyle name="Note 5 2 4 7" xfId="17893" xr:uid="{8D184614-EE9B-48D3-9D34-EA41AE7FA421}"/>
    <cellStyle name="Note 5 2 4 8" xfId="18240" xr:uid="{046141F1-9F47-4F97-B268-69D72F94C7EF}"/>
    <cellStyle name="Note 5 2 4 9" xfId="18583" xr:uid="{0F82FF28-CEAB-4AF4-8981-B64208842F8D}"/>
    <cellStyle name="Note 5 2 5" xfId="12491" xr:uid="{40E0711F-16E1-46E7-BC62-0C6F522978A2}"/>
    <cellStyle name="Note 5 2 6" xfId="15670" xr:uid="{EB365DC6-16E8-4AD9-A23B-EDBEF59199E4}"/>
    <cellStyle name="Note 5 2 7" xfId="13834" xr:uid="{B6CCEA6C-C1D9-4F4A-ADC0-E0E8A922123D}"/>
    <cellStyle name="Note 5 2 8" xfId="16469" xr:uid="{4EF877C8-FBB4-451A-AEAB-F90F971EC0B2}"/>
    <cellStyle name="Note 5 2 9" xfId="13284" xr:uid="{C883FECE-7BEA-48A5-9849-5B605BDEEAAD}"/>
    <cellStyle name="Note 5 20" xfId="21331" xr:uid="{C47FD09C-521B-42EF-A7A7-693B1470DC56}"/>
    <cellStyle name="Note 5 21" xfId="28482" xr:uid="{9C6EA0B6-0DEE-42B1-A5CE-2D82B2C210E1}"/>
    <cellStyle name="Note 5 22" xfId="29447" xr:uid="{EA2B8A5A-6039-479D-A317-A1A13E0E57EA}"/>
    <cellStyle name="Note 5 3" xfId="813" xr:uid="{272B1407-556E-48CA-9DBA-71B8145388B5}"/>
    <cellStyle name="Note 5 3 10" xfId="14182" xr:uid="{F56444D3-BCC4-44B1-87B6-3B047B3650D7}"/>
    <cellStyle name="Note 5 3 11" xfId="12477" xr:uid="{FDF7C94B-204B-4A4D-9368-740FC7440D6C}"/>
    <cellStyle name="Note 5 3 12" xfId="17711" xr:uid="{C8761E38-8BEF-493E-9C97-2D731988D831}"/>
    <cellStyle name="Note 5 3 13" xfId="14240" xr:uid="{3EBEA9A8-73D6-4491-ADE7-4D7281A6E439}"/>
    <cellStyle name="Note 5 3 14" xfId="16265" xr:uid="{6D49D8CD-8A6D-4475-A081-201C353CA73B}"/>
    <cellStyle name="Note 5 3 15" xfId="12609" xr:uid="{C36A09C7-262B-46AC-A7DF-DE2D7AF9EAAF}"/>
    <cellStyle name="Note 5 3 16" xfId="14517" xr:uid="{6B287B45-4537-43FF-ABD6-A933B5C071A2}"/>
    <cellStyle name="Note 5 3 17" xfId="20569" xr:uid="{2A179226-E0A4-46F2-B8A8-252E91EFE200}"/>
    <cellStyle name="Note 5 3 18" xfId="27577" xr:uid="{461D7E00-2999-41D4-B30A-C7BACD89E325}"/>
    <cellStyle name="Note 5 3 19" xfId="28664" xr:uid="{B6D97941-C839-46A9-8EE2-10EBF295F84A}"/>
    <cellStyle name="Note 5 3 2" xfId="11551" xr:uid="{486B967D-DE87-45B5-A355-78E776A3B892}"/>
    <cellStyle name="Note 5 3 2 10" xfId="18689" xr:uid="{C4A2E962-2F87-4585-B422-B288B5A1AF3F}"/>
    <cellStyle name="Note 5 3 2 11" xfId="19034" xr:uid="{F5C3AA78-74AF-4EAE-B655-164F6A44C166}"/>
    <cellStyle name="Note 5 3 2 12" xfId="19367" xr:uid="{ACC508A3-A8BB-4F29-9FBF-B2F839F09F21}"/>
    <cellStyle name="Note 5 3 2 13" xfId="19695" xr:uid="{4C5A0570-9788-4C6B-A031-B11A8F7B68F1}"/>
    <cellStyle name="Note 5 3 2 14" xfId="20010" xr:uid="{A45A4540-403D-433F-9680-8E14AC68F854}"/>
    <cellStyle name="Note 5 3 2 15" xfId="27730" xr:uid="{448AE039-945D-4331-87F3-35BD33A67957}"/>
    <cellStyle name="Note 5 3 2 16" xfId="28085" xr:uid="{54A07E83-B7AC-4856-98A0-96BE05038B26}"/>
    <cellStyle name="Note 5 3 2 17" xfId="35923" xr:uid="{DE9C1BE2-7B93-4838-A6B2-D7B65096F08E}"/>
    <cellStyle name="Note 5 3 2 18" xfId="36453" xr:uid="{B5B07DCE-A48F-4D46-91E1-685F91FAC53C}"/>
    <cellStyle name="Note 5 3 2 19" xfId="36756" xr:uid="{09E65351-A687-4F99-8ED9-7FAFAF4EFC96}"/>
    <cellStyle name="Note 5 3 2 2" xfId="15716" xr:uid="{213C3472-5E62-45C1-B87C-69C88E175738}"/>
    <cellStyle name="Note 5 3 2 3" xfId="16111" xr:uid="{ECDB6EFC-14A1-402D-82CD-2223923DE370}"/>
    <cellStyle name="Note 5 3 2 4" xfId="16508" xr:uid="{FC961FBC-7F81-408C-9373-F97956CB54A1}"/>
    <cellStyle name="Note 5 3 2 5" xfId="16891" xr:uid="{3B55A1B0-C6BC-4CF3-B074-BD6C395E1447}"/>
    <cellStyle name="Note 5 3 2 6" xfId="17267" xr:uid="{72D7CBE6-186F-4DA4-A261-C4C4996593EA}"/>
    <cellStyle name="Note 5 3 2 7" xfId="17640" xr:uid="{85060390-67D7-448D-971D-FDAFF5DEF264}"/>
    <cellStyle name="Note 5 3 2 8" xfId="17997" xr:uid="{19658E4B-A3AB-4445-A82E-157A08D68881}"/>
    <cellStyle name="Note 5 3 2 9" xfId="18348" xr:uid="{BD10D233-227F-4F5D-B33A-7ECEBBCA55D1}"/>
    <cellStyle name="Note 5 3 20" xfId="35765" xr:uid="{F3323014-2983-42A6-8FF5-E7D92A3A6CEE}"/>
    <cellStyle name="Note 5 3 21" xfId="36262" xr:uid="{C7278627-CE35-4BAA-B302-409175DF4C4D}"/>
    <cellStyle name="Note 5 3 3" xfId="12006" xr:uid="{76BF2295-DB63-4736-B034-3F6C06A5E65C}"/>
    <cellStyle name="Note 5 3 3 10" xfId="18929" xr:uid="{48B4DDED-88D4-4D12-82AC-7653C36437FA}"/>
    <cellStyle name="Note 5 3 3 11" xfId="19264" xr:uid="{6AE0AB8E-DAEC-481C-8673-700EEE048A80}"/>
    <cellStyle name="Note 5 3 3 12" xfId="19591" xr:uid="{FD3024B3-C56F-4FCC-916A-6C2828A9B602}"/>
    <cellStyle name="Note 5 3 3 13" xfId="19918" xr:uid="{F3A5D66F-6B2E-4DD1-97AA-597E56271334}"/>
    <cellStyle name="Note 5 3 3 14" xfId="20180" xr:uid="{7312C045-201B-4455-B425-C534632404AB}"/>
    <cellStyle name="Note 5 3 3 15" xfId="27939" xr:uid="{3B318823-3001-4CD2-91A3-2CD200419BB5}"/>
    <cellStyle name="Note 5 3 3 16" xfId="28259" xr:uid="{500C3F43-A736-40F6-9FF8-043FF8AD446F}"/>
    <cellStyle name="Note 5 3 3 17" xfId="36133" xr:uid="{07B0AF04-9031-4B15-AF7E-78A8F4267F84}"/>
    <cellStyle name="Note 5 3 3 18" xfId="36664" xr:uid="{12B191BF-ABD8-49B5-8719-FAE0CE21295A}"/>
    <cellStyle name="Note 5 3 3 19" xfId="36934" xr:uid="{353D45E9-A717-4C30-AF5F-4903B7A0421C}"/>
    <cellStyle name="Note 5 3 3 2" xfId="15990" xr:uid="{A3197E34-ABE8-4267-9EB1-F8EBAB9DFA7F}"/>
    <cellStyle name="Note 5 3 3 3" xfId="16393" xr:uid="{F985BAB8-E326-488C-8920-92DC6778C014}"/>
    <cellStyle name="Note 5 3 3 4" xfId="16779" xr:uid="{100DAA04-BC33-4A07-B25F-F226895C16D1}"/>
    <cellStyle name="Note 5 3 3 5" xfId="17153" xr:uid="{6E2B1B1C-233E-469E-8FEB-70E5750ED32A}"/>
    <cellStyle name="Note 5 3 3 6" xfId="17528" xr:uid="{796ACC8F-A48C-4FF4-B252-766565AC1152}"/>
    <cellStyle name="Note 5 3 3 7" xfId="17895" xr:uid="{CFB1C7C7-C21D-4BFB-89B6-1B1A66FEC28F}"/>
    <cellStyle name="Note 5 3 3 8" xfId="18242" xr:uid="{D673C909-26F8-4B98-8DBC-406E02B2744C}"/>
    <cellStyle name="Note 5 3 3 9" xfId="18585" xr:uid="{9A9A8BF7-FF64-40F2-9280-799589959511}"/>
    <cellStyle name="Note 5 3 4" xfId="12393" xr:uid="{89D494E5-5274-4963-B2A4-A3352C7F104A}"/>
    <cellStyle name="Note 5 3 5" xfId="13625" xr:uid="{148BAA59-0608-4F83-A196-884EA357D58C}"/>
    <cellStyle name="Note 5 3 6" xfId="13140" xr:uid="{5D58F915-6DE1-41DF-B5F3-B7F93590CA7B}"/>
    <cellStyle name="Note 5 3 7" xfId="13725" xr:uid="{C1F2AB5B-7331-4AC6-9360-58CB9A49B194}"/>
    <cellStyle name="Note 5 3 8" xfId="12682" xr:uid="{1CC899EB-E162-4AA2-85F9-9E02C66B1460}"/>
    <cellStyle name="Note 5 3 9" xfId="13073" xr:uid="{908D1B70-8952-424F-9469-74AC05A2D3CB}"/>
    <cellStyle name="Note 5 4" xfId="1089" xr:uid="{EC574961-F9A4-485A-8A87-3E0786D2686A}"/>
    <cellStyle name="Note 5 4 10" xfId="13106" xr:uid="{3F318695-51C0-40DF-B9AF-F7192EFCE699}"/>
    <cellStyle name="Note 5 4 11" xfId="15319" xr:uid="{76DFF393-1E08-4C2B-B325-500F77002187}"/>
    <cellStyle name="Note 5 4 12" xfId="14963" xr:uid="{266FD60E-4CB7-496C-95C3-EFD861CEF3C1}"/>
    <cellStyle name="Note 5 4 13" xfId="13408" xr:uid="{569783EA-C85E-47FD-988D-88DD346DC4C8}"/>
    <cellStyle name="Note 5 4 14" xfId="13803" xr:uid="{9FAA3720-C730-4B87-B29C-A772455FE1E2}"/>
    <cellStyle name="Note 5 4 15" xfId="18398" xr:uid="{A0D6E2D0-3CE5-4A63-8070-CE58C199D41B}"/>
    <cellStyle name="Note 5 4 16" xfId="13507" xr:uid="{B460AE61-5601-478C-A163-0B49CA957FFF}"/>
    <cellStyle name="Note 5 4 17" xfId="20843" xr:uid="{D43D5D45-014C-44B4-9482-D6B80B0FE069}"/>
    <cellStyle name="Note 5 4 18" xfId="27497" xr:uid="{F871AD9D-6DFE-4859-A9FB-F134720B2071}"/>
    <cellStyle name="Note 5 4 19" xfId="28938" xr:uid="{F5C6AB9C-65C5-491E-806A-C5E56A83B62E}"/>
    <cellStyle name="Note 5 4 2" xfId="11548" xr:uid="{02E3C79C-6CB5-4EFD-A308-2049EA4A9351}"/>
    <cellStyle name="Note 5 4 2 10" xfId="18686" xr:uid="{95ACF55C-BCA6-4AF9-8B79-98507D46FCB4}"/>
    <cellStyle name="Note 5 4 2 11" xfId="19031" xr:uid="{7E951C80-F1D5-4465-A717-F157D8396428}"/>
    <cellStyle name="Note 5 4 2 12" xfId="19364" xr:uid="{4B9330A4-A7D6-4F75-B416-ABC89F0CDBEA}"/>
    <cellStyle name="Note 5 4 2 13" xfId="19692" xr:uid="{8D95AA22-5E65-4A54-A901-9E7515869544}"/>
    <cellStyle name="Note 5 4 2 14" xfId="20007" xr:uid="{ABA104BB-A709-4730-B11B-E447D5D87AC4}"/>
    <cellStyle name="Note 5 4 2 15" xfId="27727" xr:uid="{BE5E3A40-2323-4614-A6AA-39AF3DA7AF91}"/>
    <cellStyle name="Note 5 4 2 16" xfId="28082" xr:uid="{1FC6A28B-3AAE-4C3A-AFFA-870925F86186}"/>
    <cellStyle name="Note 5 4 2 17" xfId="35920" xr:uid="{2F4B2C7E-DE54-4990-915C-00A397E1510B}"/>
    <cellStyle name="Note 5 4 2 18" xfId="36450" xr:uid="{334550A3-D39F-4BD2-BFAD-EEAEFFF4D40C}"/>
    <cellStyle name="Note 5 4 2 19" xfId="36753" xr:uid="{F5EA7B4B-5951-43C7-A6D5-0C800D65B4AD}"/>
    <cellStyle name="Note 5 4 2 2" xfId="15713" xr:uid="{DD4A7FE8-BF30-426F-8D76-C39D97764BE8}"/>
    <cellStyle name="Note 5 4 2 3" xfId="16108" xr:uid="{81C3CE0F-1B31-4D7C-8C1C-F7791C0D3F9D}"/>
    <cellStyle name="Note 5 4 2 4" xfId="16505" xr:uid="{4EA27E4D-47CE-4033-AB1B-C4F05441D940}"/>
    <cellStyle name="Note 5 4 2 5" xfId="16888" xr:uid="{BCEDB624-DF55-43E8-877F-396727232858}"/>
    <cellStyle name="Note 5 4 2 6" xfId="17264" xr:uid="{02970AD9-D6D1-4AB9-B53A-E98EA7E269D2}"/>
    <cellStyle name="Note 5 4 2 7" xfId="17637" xr:uid="{9703FA65-74B4-4CE6-98F7-370FA003C4F2}"/>
    <cellStyle name="Note 5 4 2 8" xfId="17994" xr:uid="{E1D784BA-64E4-44E2-B174-BC63643AF798}"/>
    <cellStyle name="Note 5 4 2 9" xfId="18345" xr:uid="{F2BF9364-1DD2-4460-84CE-38EA627A1AB4}"/>
    <cellStyle name="Note 5 4 20" xfId="35683" xr:uid="{621C0505-F676-4FC3-8D7D-4F9C4B1E124C}"/>
    <cellStyle name="Note 5 4 21" xfId="28556" xr:uid="{14DCB510-51AA-42BE-B4C5-CE30458F348C}"/>
    <cellStyle name="Note 5 4 3" xfId="12003" xr:uid="{CFCB1AB8-5A6C-4FC6-BC8B-C2C416A5FFD7}"/>
    <cellStyle name="Note 5 4 3 10" xfId="18926" xr:uid="{A574FF6E-B661-41A4-AAF5-5EB9C0C8C7FC}"/>
    <cellStyle name="Note 5 4 3 11" xfId="19261" xr:uid="{F50FC631-2833-4C2F-B94A-5F69655BD758}"/>
    <cellStyle name="Note 5 4 3 12" xfId="19588" xr:uid="{B51BDF30-655E-4531-B6B2-B58EE119C1CA}"/>
    <cellStyle name="Note 5 4 3 13" xfId="19915" xr:uid="{18233516-DF67-415F-9565-4FE6CAFBD3AC}"/>
    <cellStyle name="Note 5 4 3 14" xfId="20177" xr:uid="{31B8CEC2-40C5-42A8-A8D8-4BB6DE5177CF}"/>
    <cellStyle name="Note 5 4 3 15" xfId="27936" xr:uid="{689280B0-DD11-451F-95D2-F6A6FCD270E7}"/>
    <cellStyle name="Note 5 4 3 16" xfId="28256" xr:uid="{464979B3-0A9F-4001-A93A-F104A639E651}"/>
    <cellStyle name="Note 5 4 3 17" xfId="36130" xr:uid="{130F8387-E5FF-4577-B49D-8C1B5916119E}"/>
    <cellStyle name="Note 5 4 3 18" xfId="36661" xr:uid="{798DCF7A-301C-4156-99D2-48834044D151}"/>
    <cellStyle name="Note 5 4 3 19" xfId="36931" xr:uid="{75B17142-A129-4274-9B2D-D2A30EE7AE62}"/>
    <cellStyle name="Note 5 4 3 2" xfId="15987" xr:uid="{C61CFD78-C532-4558-ADC4-BA7F95C455FD}"/>
    <cellStyle name="Note 5 4 3 3" xfId="16390" xr:uid="{98725E75-C58C-4622-9830-2E6463F10E02}"/>
    <cellStyle name="Note 5 4 3 4" xfId="16776" xr:uid="{30F218EC-D41A-49AD-A4FA-638B4F69F909}"/>
    <cellStyle name="Note 5 4 3 5" xfId="17150" xr:uid="{28F35CFB-ED3A-4C3A-87A0-65B6157749BB}"/>
    <cellStyle name="Note 5 4 3 6" xfId="17525" xr:uid="{4CACC3D1-9CBD-4208-BDAA-113B7B73CEBD}"/>
    <cellStyle name="Note 5 4 3 7" xfId="17892" xr:uid="{29889050-EF1C-41FC-BF37-C759FBCD082F}"/>
    <cellStyle name="Note 5 4 3 8" xfId="18239" xr:uid="{C1C08DAA-97AA-45CB-A3C5-28E7C6603790}"/>
    <cellStyle name="Note 5 4 3 9" xfId="18582" xr:uid="{85344573-F9F8-4EC5-A8BA-1FDDF3E13BCF}"/>
    <cellStyle name="Note 5 4 4" xfId="12568" xr:uid="{6699D09C-DBF6-4C8D-8E1A-1AB44434FA31}"/>
    <cellStyle name="Note 5 4 5" xfId="14546" xr:uid="{10D8DBCD-4B07-4A91-A791-22AE4354C285}"/>
    <cellStyle name="Note 5 4 6" xfId="14849" xr:uid="{3F604C2E-BDF6-4976-B317-E75535221116}"/>
    <cellStyle name="Note 5 4 7" xfId="14031" xr:uid="{D2B932A9-69CB-46ED-86D2-A731B86A2C2F}"/>
    <cellStyle name="Note 5 4 8" xfId="12922" xr:uid="{7B222CBB-23D4-474D-8130-1B34E158666E}"/>
    <cellStyle name="Note 5 4 9" xfId="12555" xr:uid="{92F8DA14-75A5-42F1-9809-0D3145C2875B}"/>
    <cellStyle name="Note 5 5" xfId="1010" xr:uid="{36617F57-7672-47FA-8885-FBF82EA9BCF4}"/>
    <cellStyle name="Note 5 5 10" xfId="15775" xr:uid="{64050A7C-DD44-4030-9586-4EAF40F2BF33}"/>
    <cellStyle name="Note 5 5 11" xfId="13165" xr:uid="{6B2F5A7E-3B82-46D2-88BA-928CC0E35A8C}"/>
    <cellStyle name="Note 5 5 12" xfId="15151" xr:uid="{B0C1D3F1-D39F-4DE7-80C9-6D10D7D00147}"/>
    <cellStyle name="Note 5 5 13" xfId="15388" xr:uid="{3C416892-C110-4680-8CC6-86569DD0FB48}"/>
    <cellStyle name="Note 5 5 14" xfId="15328" xr:uid="{BC1C4C81-4FC2-447B-AB60-212BE772E646}"/>
    <cellStyle name="Note 5 5 15" xfId="20766" xr:uid="{C97BCB3C-BD16-4A42-A474-498A39F2A837}"/>
    <cellStyle name="Note 5 5 16" xfId="21489" xr:uid="{10366D4A-C155-4154-8CC1-D118A1AAAEE5}"/>
    <cellStyle name="Note 5 5 17" xfId="28861" xr:uid="{21FA0C20-4FE6-465E-93EB-CBE42DEE7882}"/>
    <cellStyle name="Note 5 5 18" xfId="29605" xr:uid="{F4033FFC-B3B7-468B-9B9E-C743FEF4EBE8}"/>
    <cellStyle name="Note 5 5 19" xfId="36303" xr:uid="{07F7F5A7-CCF7-4AD7-A9D4-31D10D8C9130}"/>
    <cellStyle name="Note 5 5 2" xfId="12540" xr:uid="{670C0D2F-DFC8-4CCA-B69F-014D39F432A4}"/>
    <cellStyle name="Note 5 5 3" xfId="13929" xr:uid="{9190B5B0-B37F-4E5E-8CFC-C0974ADBBB79}"/>
    <cellStyle name="Note 5 5 4" xfId="13704" xr:uid="{50E7D66B-A25E-4398-B195-59CED750B931}"/>
    <cellStyle name="Note 5 5 5" xfId="14951" xr:uid="{5F209BF9-50C3-45D1-A333-88C891EFC829}"/>
    <cellStyle name="Note 5 5 6" xfId="15420" xr:uid="{10846573-65BA-4AF3-94A9-0F279641AEAB}"/>
    <cellStyle name="Note 5 5 7" xfId="15626" xr:uid="{1BFFC59F-6E4D-4985-BFA9-61401EFA119E}"/>
    <cellStyle name="Note 5 5 8" xfId="14070" xr:uid="{96D1D746-92D6-467F-B230-219E155AFEDA}"/>
    <cellStyle name="Note 5 5 9" xfId="15441" xr:uid="{3B387FC7-ECA0-4BDD-A725-B83FD504B625}"/>
    <cellStyle name="Note 5 6" xfId="12255" xr:uid="{6AC8D29C-9A63-458E-BE22-73A94219E962}"/>
    <cellStyle name="Note 5 7" xfId="14423" xr:uid="{7C5FCFA7-CA55-4DAF-8876-4DE79B117E41}"/>
    <cellStyle name="Note 5 8" xfId="13682" xr:uid="{639DEAC6-B132-4C4C-A0CF-A99A0FDCC66E}"/>
    <cellStyle name="Note 5 9" xfId="13023" xr:uid="{2CC28FE1-1589-476F-8DF2-E6FA4BC91E29}"/>
    <cellStyle name="Note 6" xfId="517" xr:uid="{9114FC8E-590B-40B1-9929-2F879CDC32C0}"/>
    <cellStyle name="Note 6 10" xfId="12126" xr:uid="{99948A35-CB40-4176-BFE1-DE778B15CFF9}"/>
    <cellStyle name="Note 6 11" xfId="14327" xr:uid="{BC8D7B5D-3C6E-46E2-AE16-02676BDBD999}"/>
    <cellStyle name="Note 6 12" xfId="15872" xr:uid="{92571782-696F-4395-883E-180161C1FFE0}"/>
    <cellStyle name="Note 6 13" xfId="13495" xr:uid="{6DDD170F-3803-4019-A7E1-9DAB382956F2}"/>
    <cellStyle name="Note 6 14" xfId="13370" xr:uid="{221DA988-FBEE-42CC-81D1-B3B61713EFD0}"/>
    <cellStyle name="Note 6 15" xfId="17377" xr:uid="{5F2BBCF0-E362-4887-BA25-585D476BC3CE}"/>
    <cellStyle name="Note 6 16" xfId="16067" xr:uid="{87BE84B2-9348-4988-967D-8D1826979BF5}"/>
    <cellStyle name="Note 6 17" xfId="13875" xr:uid="{219EA26E-0ED4-4A0C-BB5C-9298A68C10D4}"/>
    <cellStyle name="Note 6 18" xfId="12141" xr:uid="{A00EFC3F-93AC-4B1C-A378-1DFED7C3593E}"/>
    <cellStyle name="Note 6 19" xfId="20392" xr:uid="{876252FF-8C79-44DE-B899-2E4D044EB950}"/>
    <cellStyle name="Note 6 2" xfId="942" xr:uid="{323EFE21-994B-4643-A2FA-89F08A2319AB}"/>
    <cellStyle name="Note 6 2 10" xfId="14739" xr:uid="{383890E3-D529-4943-A71D-943BEBFDE893}"/>
    <cellStyle name="Note 6 2 11" xfId="18313" xr:uid="{0CB178C2-8115-49AA-85C8-C78D4E85864F}"/>
    <cellStyle name="Note 6 2 12" xfId="13006" xr:uid="{B5279149-F358-4F5C-8EB6-A84243C828EC}"/>
    <cellStyle name="Note 6 2 13" xfId="13937" xr:uid="{CD593FB7-26EF-4917-AE30-D6015292EA4C}"/>
    <cellStyle name="Note 6 2 14" xfId="19336" xr:uid="{601DEFB5-1D9B-43F0-B351-B791844747DB}"/>
    <cellStyle name="Note 6 2 15" xfId="12908" xr:uid="{F19216D8-F6B4-4C3C-AA0A-3539EF0550AD}"/>
    <cellStyle name="Note 6 2 16" xfId="20698" xr:uid="{23025653-9D28-4D06-9724-A8AD14260977}"/>
    <cellStyle name="Note 6 2 17" xfId="21344" xr:uid="{31FC15AA-359D-447D-BD02-C005F4401DE5}"/>
    <cellStyle name="Note 6 2 18" xfId="28793" xr:uid="{9A3E7378-4188-4D21-83E1-F300D6DC7918}"/>
    <cellStyle name="Note 6 2 19" xfId="29461" xr:uid="{62688907-B9F9-4487-A6D5-51303413510E}"/>
    <cellStyle name="Note 6 2 2" xfId="11553" xr:uid="{23D29B45-4772-430A-92AF-06753F7AB0A6}"/>
    <cellStyle name="Note 6 2 2 2" xfId="27732" xr:uid="{08B298DF-9040-4A83-9729-8C945A21947C}"/>
    <cellStyle name="Note 6 2 2 3" xfId="35925" xr:uid="{66580417-8355-4629-99D0-22809163F37E}"/>
    <cellStyle name="Note 6 2 20" xfId="29010" xr:uid="{500C6607-850E-4ECE-AAF4-160F784FE1B0}"/>
    <cellStyle name="Note 6 2 3" xfId="12492" xr:uid="{886AE0D4-8904-4D21-9F5E-EC8000A28831}"/>
    <cellStyle name="Note 6 2 4" xfId="15669" xr:uid="{FB14B123-4D7C-461C-9A8D-5F1DEDBD3FDC}"/>
    <cellStyle name="Note 6 2 5" xfId="13272" xr:uid="{356308A3-AC6B-4069-9A8B-8289888D7CC9}"/>
    <cellStyle name="Note 6 2 6" xfId="16471" xr:uid="{1B0341C4-66D7-4013-8A3E-60E3A07E7C48}"/>
    <cellStyle name="Note 6 2 7" xfId="14335" xr:uid="{66F3C3C7-C9E6-4894-A742-C57B821C727B}"/>
    <cellStyle name="Note 6 2 8" xfId="13721" xr:uid="{B68A5FF1-62C0-4320-9F3C-757E223FE87D}"/>
    <cellStyle name="Note 6 2 9" xfId="12216" xr:uid="{092A3EBC-26DE-4A0B-B2D5-9D908023A61A}"/>
    <cellStyle name="Note 6 20" xfId="21321" xr:uid="{FB558616-E066-4311-9787-CE03494FB29A}"/>
    <cellStyle name="Note 6 21" xfId="28483" xr:uid="{B4CFEB22-81D5-454F-9D52-9C68E8B36FBB}"/>
    <cellStyle name="Note 6 22" xfId="29437" xr:uid="{60C2DE23-E7E7-4D86-8255-AD9B8C752365}"/>
    <cellStyle name="Note 6 3" xfId="812" xr:uid="{99437C00-1380-4009-9F77-7F82931A396D}"/>
    <cellStyle name="Note 6 3 10" xfId="12178" xr:uid="{210849DA-479C-4959-AC50-2CB70D8B32C5}"/>
    <cellStyle name="Note 6 3 11" xfId="14662" xr:uid="{B5A9B6DF-52C5-4B2B-A5E1-152134B63B5F}"/>
    <cellStyle name="Note 6 3 12" xfId="12249" xr:uid="{7C9F14E7-000D-4C05-8069-F033AEA4D7E4}"/>
    <cellStyle name="Note 6 3 13" xfId="14771" xr:uid="{177769BB-CAF9-4D13-B002-65C6ACAEB409}"/>
    <cellStyle name="Note 6 3 14" xfId="14258" xr:uid="{482170B2-CF48-417D-82E0-EF78B42F44E2}"/>
    <cellStyle name="Note 6 3 15" xfId="13983" xr:uid="{6FE0C421-74E1-4C39-A298-975F71B8E966}"/>
    <cellStyle name="Note 6 3 16" xfId="20568" xr:uid="{991B4D22-B615-4A03-A306-E8DA60D7D375}"/>
    <cellStyle name="Note 6 3 17" xfId="21059" xr:uid="{07634892-918A-4478-8174-E443345D27B8}"/>
    <cellStyle name="Note 6 3 18" xfId="28663" xr:uid="{77869FE9-2EF4-41AA-A68C-5506A9A66005}"/>
    <cellStyle name="Note 6 3 19" xfId="29175" xr:uid="{EBE9037C-1542-410F-B377-EE912D1024CD}"/>
    <cellStyle name="Note 6 3 2" xfId="11554" xr:uid="{46F1C0CE-F25D-4E3D-9CB4-6134F233FD21}"/>
    <cellStyle name="Note 6 3 20" xfId="35596" xr:uid="{38F2DB05-996F-4460-9D02-21F1C1C367F4}"/>
    <cellStyle name="Note 6 3 3" xfId="12392" xr:uid="{9F4CE320-7332-46B0-BC60-9B980990D3C5}"/>
    <cellStyle name="Note 6 3 4" xfId="14553" xr:uid="{E7D98A8B-B7C8-4539-A48D-39EB2FB0C3B3}"/>
    <cellStyle name="Note 6 3 5" xfId="13347" xr:uid="{92826BEB-1484-42BD-BDC5-6660A5939864}"/>
    <cellStyle name="Note 6 3 6" xfId="14732" xr:uid="{234C5F70-37AB-4428-BC9B-014A3C837C42}"/>
    <cellStyle name="Note 6 3 7" xfId="13021" xr:uid="{6A4B4845-7158-426F-81DE-7346765A7025}"/>
    <cellStyle name="Note 6 3 8" xfId="16086" xr:uid="{E5574082-7388-41AC-B018-E834D18ECB94}"/>
    <cellStyle name="Note 6 3 9" xfId="14293" xr:uid="{82DA5306-ED3A-4AB4-B1E8-5A5136F99757}"/>
    <cellStyle name="Note 6 4" xfId="786" xr:uid="{3008EF90-8099-4171-B83A-82F6734283A1}"/>
    <cellStyle name="Note 6 4 10" xfId="16232" xr:uid="{2DF7BF80-2218-403C-9E88-97740137033E}"/>
    <cellStyle name="Note 6 4 11" xfId="13128" xr:uid="{9E00FED8-B87D-422C-BB40-225FC845643E}"/>
    <cellStyle name="Note 6 4 12" xfId="13792" xr:uid="{970298EE-64EF-455C-89BD-E3DEC995349A}"/>
    <cellStyle name="Note 6 4 13" xfId="15393" xr:uid="{93FC0C7E-3B4D-4DA2-A808-39184C713D96}"/>
    <cellStyle name="Note 6 4 14" xfId="13178" xr:uid="{0C4BAF3F-1CFA-4DC0-8F7E-4879FC3350C5}"/>
    <cellStyle name="Note 6 4 15" xfId="15681" xr:uid="{075FA16A-0C75-4202-81AF-C5721DCF4396}"/>
    <cellStyle name="Note 6 4 16" xfId="20542" xr:uid="{537BFE65-5493-4843-B8A5-401F3C9C62C6}"/>
    <cellStyle name="Note 6 4 17" xfId="21359" xr:uid="{F055FB55-C31E-4DC3-B4EB-4791F2041295}"/>
    <cellStyle name="Note 6 4 18" xfId="28637" xr:uid="{EBFC9753-60AC-4C43-9213-EE2641F5ED0A}"/>
    <cellStyle name="Note 6 4 19" xfId="29476" xr:uid="{AB11CD31-11E5-458B-BE0F-1D0520258DEA}"/>
    <cellStyle name="Note 6 4 2" xfId="11552" xr:uid="{C58AC563-C0C3-4E97-AE06-E3B8F31AF1D3}"/>
    <cellStyle name="Note 6 4 2 2" xfId="27731" xr:uid="{6DFCCCBB-4DD7-4966-8FA7-DA863C37CB98}"/>
    <cellStyle name="Note 6 4 2 3" xfId="35924" xr:uid="{12CCD37E-312F-45F8-AF1F-7E4AFC46EDF3}"/>
    <cellStyle name="Note 6 4 20" xfId="36325" xr:uid="{71DC92B6-CADB-4922-8D14-C57789DBD226}"/>
    <cellStyle name="Note 6 4 3" xfId="12366" xr:uid="{6F69679A-EFAB-43B0-860D-2F1B39D079BF}"/>
    <cellStyle name="Note 6 4 4" xfId="14503" xr:uid="{51535F26-A02C-479A-A7C7-A6D6DF8A37E2}"/>
    <cellStyle name="Note 6 4 5" xfId="14841" xr:uid="{DA5E9704-2481-45DF-ABDF-BB0CD503F808}"/>
    <cellStyle name="Note 6 4 6" xfId="13639" xr:uid="{D534105F-6E61-49A6-A075-DA96FAEF09BB}"/>
    <cellStyle name="Note 6 4 7" xfId="14635" xr:uid="{1AF08A84-EF33-4542-BC8E-5728908C887F}"/>
    <cellStyle name="Note 6 4 8" xfId="14679" xr:uid="{3D9D3441-4E46-4454-9F33-A44B121ECD9D}"/>
    <cellStyle name="Note 6 4 9" xfId="15095" xr:uid="{4F391294-3F0B-49F9-90DC-696F0F365FE0}"/>
    <cellStyle name="Note 6 5" xfId="955" xr:uid="{267101B0-738A-405F-BD7F-2C1B0784CABC}"/>
    <cellStyle name="Note 6 5 10" xfId="12339" xr:uid="{D874BDC3-0055-4644-973D-51280978B379}"/>
    <cellStyle name="Note 6 5 11" xfId="15094" xr:uid="{DB9B3D37-1D9D-4BFB-8227-EFEEF38AE5EB}"/>
    <cellStyle name="Note 6 5 12" xfId="15077" xr:uid="{D4F0D3D6-3EEF-4D99-83CF-34A39C613302}"/>
    <cellStyle name="Note 6 5 13" xfId="12300" xr:uid="{7F291671-D938-4696-8704-5993ECE5ED7F}"/>
    <cellStyle name="Note 6 5 14" xfId="12694" xr:uid="{842E085F-2468-456F-BD87-DE4BEA40CF03}"/>
    <cellStyle name="Note 6 5 15" xfId="20711" xr:uid="{9DBBB6DF-F8C5-42C3-9008-02B39EA9B531}"/>
    <cellStyle name="Note 6 5 16" xfId="27544" xr:uid="{C892BCD1-49FF-4C9B-9AA2-942D92B17FEE}"/>
    <cellStyle name="Note 6 5 17" xfId="28806" xr:uid="{E9425FC5-B36F-45A2-9B92-B06BFF236937}"/>
    <cellStyle name="Note 6 5 18" xfId="35732" xr:uid="{00D374B0-4D3A-4A8E-9E9B-18B918BF500F}"/>
    <cellStyle name="Note 6 5 19" xfId="35170" xr:uid="{ACFCE40F-48A0-4631-B132-2869F2F82BD8}"/>
    <cellStyle name="Note 6 5 2" xfId="12505" xr:uid="{6A34A9BF-0B25-403F-91BA-3C447C6533DE}"/>
    <cellStyle name="Note 6 5 3" xfId="13942" xr:uid="{F414BF5A-4895-42A4-BC47-6EC490E2F317}"/>
    <cellStyle name="Note 6 5 4" xfId="15618" xr:uid="{CB19AD3D-767C-4E1F-9F41-FB628BB9D09C}"/>
    <cellStyle name="Note 6 5 5" xfId="13944" xr:uid="{2550CEE4-21C5-4E99-BB54-0379AD5DE5AA}"/>
    <cellStyle name="Note 6 5 6" xfId="13836" xr:uid="{3DB473F7-4A7E-4BD1-BB98-A9AFE6015769}"/>
    <cellStyle name="Note 6 5 7" xfId="14225" xr:uid="{432F549B-E7C0-4233-AA5D-01EE6E7CAF0E}"/>
    <cellStyle name="Note 6 5 8" xfId="15347" xr:uid="{5464BD2C-48FA-421A-BF26-B967D9EDDC78}"/>
    <cellStyle name="Note 6 5 9" xfId="13391" xr:uid="{4017210A-F396-481E-9E08-1050A25B0D5E}"/>
    <cellStyle name="Note 6 6" xfId="12256" xr:uid="{9F868630-13A5-420D-92A4-5D176435BC32}"/>
    <cellStyle name="Note 6 7" xfId="14865" xr:uid="{931ADD86-4552-4B6C-A530-4E661A287542}"/>
    <cellStyle name="Note 6 8" xfId="12304" xr:uid="{82EE21F1-3389-43AA-9923-9EEB9B3DB273}"/>
    <cellStyle name="Note 6 9" xfId="14088" xr:uid="{AA4DA5A5-00AA-4645-8E3E-BF23D8F08393}"/>
    <cellStyle name="Note 7" xfId="518" xr:uid="{C007ED1D-04C6-4860-B52F-50CF19E9BA39}"/>
    <cellStyle name="Note 7 10" xfId="14710" xr:uid="{1CEECF75-6D42-46AA-A06D-D394AF9E0673}"/>
    <cellStyle name="Note 7 11" xfId="14810" xr:uid="{3CA4883D-66A9-426F-A7EC-F68B14D0954F}"/>
    <cellStyle name="Note 7 12" xfId="13810" xr:uid="{BB10E2B2-A814-4E59-A772-EF458E82A05B}"/>
    <cellStyle name="Note 7 13" xfId="16560" xr:uid="{354E6FB8-1D40-4BEC-8E92-CF5FD27D5AD9}"/>
    <cellStyle name="Note 7 14" xfId="13849" xr:uid="{E663D903-56FE-42D7-93D4-B8FE9304CDD0}"/>
    <cellStyle name="Note 7 15" xfId="15370" xr:uid="{2E7E974C-84D7-4394-AD3C-3D4C50708F74}"/>
    <cellStyle name="Note 7 16" xfId="12543" xr:uid="{FCF7C967-11CA-40E8-8F74-E39692F63ECE}"/>
    <cellStyle name="Note 7 17" xfId="14643" xr:uid="{F6FFEB50-6638-4056-BEB2-A798AA5E2001}"/>
    <cellStyle name="Note 7 18" xfId="16254" xr:uid="{E72A54B7-00D2-4A19-B196-F3AEFB5BB119}"/>
    <cellStyle name="Note 7 19" xfId="20393" xr:uid="{C1BD24C9-F475-40AD-A2B4-495E524D6F85}"/>
    <cellStyle name="Note 7 2" xfId="943" xr:uid="{7C51C758-548D-424C-B9B1-7224A1870A68}"/>
    <cellStyle name="Note 7 2 10" xfId="17415" xr:uid="{CD28EC6D-DBEB-460D-9148-6C76C0740C55}"/>
    <cellStyle name="Note 7 2 11" xfId="14837" xr:uid="{9950ECD4-8C33-423F-A034-B3F483EDC616}"/>
    <cellStyle name="Note 7 2 12" xfId="13988" xr:uid="{9D802D94-27D7-4CD8-B06F-3E6369316A22}"/>
    <cellStyle name="Note 7 2 13" xfId="13154" xr:uid="{C7A24777-C130-43B1-A328-7CBCD94959B5}"/>
    <cellStyle name="Note 7 2 14" xfId="19335" xr:uid="{75F9EDBB-F148-41D4-B037-9181B59EC8E3}"/>
    <cellStyle name="Note 7 2 15" xfId="12278" xr:uid="{F8D945A6-3787-490F-A02E-4800B28A1801}"/>
    <cellStyle name="Note 7 2 16" xfId="20699" xr:uid="{ABA6FF3E-2447-45A2-8C20-707A7D706D1D}"/>
    <cellStyle name="Note 7 2 17" xfId="20295" xr:uid="{E49658C2-0BBD-4AE3-9824-E5CED8143118}"/>
    <cellStyle name="Note 7 2 18" xfId="28794" xr:uid="{62FB9063-A5C1-4E1B-B0C2-9FD6FB40B305}"/>
    <cellStyle name="Note 7 2 19" xfId="28386" xr:uid="{9EAC62A8-97E0-4430-8EDC-B8BEAE2B61A6}"/>
    <cellStyle name="Note 7 2 2" xfId="11556" xr:uid="{0DDE9F66-57E0-44E2-97DE-C7913C4D467B}"/>
    <cellStyle name="Note 7 2 2 2" xfId="27734" xr:uid="{51924568-AE77-4736-8DB6-BED0011880EA}"/>
    <cellStyle name="Note 7 2 2 3" xfId="35927" xr:uid="{2314C07C-D5F2-4E57-AB10-3B581DB952FA}"/>
    <cellStyle name="Note 7 2 20" xfId="29069" xr:uid="{501B33C0-159F-4F23-8192-70A5E3064D28}"/>
    <cellStyle name="Note 7 2 3" xfId="12493" xr:uid="{D9930331-5A6C-4E5F-976B-B2611C8CE74F}"/>
    <cellStyle name="Note 7 2 4" xfId="15666" xr:uid="{2A654B25-C57B-4B78-B2B5-37EB94F9A62C}"/>
    <cellStyle name="Note 7 2 5" xfId="14759" xr:uid="{7CD6B37D-4C1E-48F8-9567-3021DA38DBEF}"/>
    <cellStyle name="Note 7 2 6" xfId="16470" xr:uid="{4431BCE9-EE22-440D-95FE-0FB42E97EF3E}"/>
    <cellStyle name="Note 7 2 7" xfId="14523" xr:uid="{E994DB3A-11B2-49B4-86B6-36031D62A6B0}"/>
    <cellStyle name="Note 7 2 8" xfId="13094" xr:uid="{9092757A-748A-4CE6-AF78-7DCDCF3B7289}"/>
    <cellStyle name="Note 7 2 9" xfId="17040" xr:uid="{368F9CDE-34B6-43F9-959F-B82F569C7E8E}"/>
    <cellStyle name="Note 7 20" xfId="21329" xr:uid="{FECCBA6F-FFEC-4F48-97E2-036B282116B3}"/>
    <cellStyle name="Note 7 21" xfId="28484" xr:uid="{BB859667-CD2B-4FD6-9763-5EA05633816F}"/>
    <cellStyle name="Note 7 22" xfId="29445" xr:uid="{37195D25-B3D1-4AD7-83B4-2E4482D7A193}"/>
    <cellStyle name="Note 7 3" xfId="811" xr:uid="{F68FE445-12A8-4CCA-BD07-B8FA274819ED}"/>
    <cellStyle name="Note 7 3 10" xfId="15106" xr:uid="{BF4FBFD7-67C2-4E78-8C77-137631DB13FB}"/>
    <cellStyle name="Note 7 3 11" xfId="13811" xr:uid="{CA6B3D11-B1AC-4DD6-A5B7-5A88375998A6}"/>
    <cellStyle name="Note 7 3 12" xfId="14173" xr:uid="{1CC8F533-A4BF-43D5-82FF-FC55E10EE64E}"/>
    <cellStyle name="Note 7 3 13" xfId="17014" xr:uid="{233FE7B2-475B-4A13-AF67-21456AAE36F6}"/>
    <cellStyle name="Note 7 3 14" xfId="14999" xr:uid="{AE92CA37-0779-42BB-9E7B-F906CE48DC72}"/>
    <cellStyle name="Note 7 3 15" xfId="13703" xr:uid="{B541EAA5-B50B-4BCA-9273-89AA6A8D9895}"/>
    <cellStyle name="Note 7 3 16" xfId="20567" xr:uid="{FEBFC4D7-B041-4E55-A9BA-3FCE5857EAF8}"/>
    <cellStyle name="Note 7 3 17" xfId="27578" xr:uid="{A8150890-F494-4F3F-BDC3-FE57BEC7DB02}"/>
    <cellStyle name="Note 7 3 18" xfId="28662" xr:uid="{B791DAFE-4563-4E4A-A532-99FE4D708848}"/>
    <cellStyle name="Note 7 3 19" xfId="35766" xr:uid="{D1C12A75-D228-4C77-89EA-30A9A0486D85}"/>
    <cellStyle name="Note 7 3 2" xfId="11557" xr:uid="{0E408DB7-B986-4C8E-8347-0372EBA86C7B}"/>
    <cellStyle name="Note 7 3 20" xfId="35583" xr:uid="{A6108F08-1266-43EB-9AD8-C6A601073F91}"/>
    <cellStyle name="Note 7 3 3" xfId="12391" xr:uid="{EE72D3A1-8285-46FD-AFDE-4893F87B367E}"/>
    <cellStyle name="Note 7 3 4" xfId="14080" xr:uid="{BA334CE9-8324-4DDF-905D-EC558159FA6C}"/>
    <cellStyle name="Note 7 3 5" xfId="12745" xr:uid="{43F3B112-2E37-439D-B71C-D1B5215B0B7F}"/>
    <cellStyle name="Note 7 3 6" xfId="13757" xr:uid="{E29A5BAC-32E9-4D75-850C-4AB074D21531}"/>
    <cellStyle name="Note 7 3 7" xfId="13038" xr:uid="{E3A566B4-824F-4D93-8BC0-6BAA7671B33A}"/>
    <cellStyle name="Note 7 3 8" xfId="15772" xr:uid="{435D2C84-B069-489A-9DFF-57E27C55E244}"/>
    <cellStyle name="Note 7 3 9" xfId="14874" xr:uid="{54BC1C53-2DD1-4159-B562-86A6E651E33F}"/>
    <cellStyle name="Note 7 4" xfId="856" xr:uid="{4842AD47-CDA3-4E42-A00F-647939E9CFAE}"/>
    <cellStyle name="Note 7 4 10" xfId="18025" xr:uid="{CB1514B5-C0DE-4CBF-863E-9CC0DE659144}"/>
    <cellStyle name="Note 7 4 11" xfId="18382" xr:uid="{C6C8BB0A-CDA3-459A-A6A9-D3F73672419C}"/>
    <cellStyle name="Note 7 4 12" xfId="18723" xr:uid="{D3273654-B111-4D1C-8953-D8DCF72E2234}"/>
    <cellStyle name="Note 7 4 13" xfId="19060" xr:uid="{9A579D3F-447F-486D-B674-C2141D14D694}"/>
    <cellStyle name="Note 7 4 14" xfId="19401" xr:uid="{B683643A-A5F4-4563-9E16-DAE3FD6B54F3}"/>
    <cellStyle name="Note 7 4 15" xfId="19721" xr:uid="{B2FC1688-1B41-4F99-A4C6-03D87E5A8453}"/>
    <cellStyle name="Note 7 4 16" xfId="20612" xr:uid="{E3FFE6B0-FBFC-4EE8-8F42-DBBA46935383}"/>
    <cellStyle name="Note 7 4 17" xfId="20314" xr:uid="{6DAED0D4-015A-47BF-8304-3ADEA3E80B76}"/>
    <cellStyle name="Note 7 4 18" xfId="28707" xr:uid="{A8816B99-D860-4749-BEEC-7BE4F4D0FDA6}"/>
    <cellStyle name="Note 7 4 19" xfId="28405" xr:uid="{2205F918-56E8-4C51-9C03-E6D489565E1D}"/>
    <cellStyle name="Note 7 4 2" xfId="11555" xr:uid="{49A2F92B-57F2-4266-BA49-4DB1331B5763}"/>
    <cellStyle name="Note 7 4 2 2" xfId="27733" xr:uid="{08D01C47-5A93-4D34-A941-D910B5D8BC93}"/>
    <cellStyle name="Note 7 4 2 3" xfId="35926" xr:uid="{C4BB640F-7A75-4617-91B9-DF1D2E6280A3}"/>
    <cellStyle name="Note 7 4 20" xfId="36476" xr:uid="{317D1B9C-B6F8-4AC0-8510-ECAB436E1AC4}"/>
    <cellStyle name="Note 7 4 3" xfId="12433" xr:uid="{29B248B4-6EEA-4871-987F-6513D86091D8}"/>
    <cellStyle name="Note 7 4 4" xfId="15750" xr:uid="{63864BDC-CBEC-49BF-9AB6-9BF60FD2E2A1}"/>
    <cellStyle name="Note 7 4 5" xfId="16137" xr:uid="{5ADD37A4-4CE2-482D-8CDD-84D170EB4832}"/>
    <cellStyle name="Note 7 4 6" xfId="16542" xr:uid="{2454F8C1-7755-46E4-A14A-3C1D1B138977}"/>
    <cellStyle name="Note 7 4 7" xfId="16925" xr:uid="{70429F71-3C76-47E6-AED2-A423BDA9641B}"/>
    <cellStyle name="Note 7 4 8" xfId="17299" xr:uid="{60C32075-23CB-4C46-B0F8-EC9B13BD1E98}"/>
    <cellStyle name="Note 7 4 9" xfId="17668" xr:uid="{115CDD2E-3601-4D10-AEF8-81262A150793}"/>
    <cellStyle name="Note 7 5" xfId="835" xr:uid="{FF620DB8-0771-4B7D-A978-1A043757587A}"/>
    <cellStyle name="Note 7 5 10" xfId="14092" xr:uid="{32897DF6-6C76-4A0F-BB69-BF521747CA78}"/>
    <cellStyle name="Note 7 5 11" xfId="17231" xr:uid="{80A9A879-BCB9-4358-9FD6-5029246E6A37}"/>
    <cellStyle name="Note 7 5 12" xfId="13497" xr:uid="{1E42D1FD-608C-420F-A231-862597C65813}"/>
    <cellStyle name="Note 7 5 13" xfId="15040" xr:uid="{BB111B17-92DC-4E05-BB5C-55919D31BB92}"/>
    <cellStyle name="Note 7 5 14" xfId="13954" xr:uid="{139339B1-30CF-4A84-AFB6-66B04811B4C9}"/>
    <cellStyle name="Note 7 5 15" xfId="20591" xr:uid="{9C808F1E-B730-4B3D-8D5A-9BBF5A42482B}"/>
    <cellStyle name="Note 7 5 16" xfId="20328" xr:uid="{2F7C36D9-6E3C-409E-A425-FD06BAFD58C2}"/>
    <cellStyle name="Note 7 5 17" xfId="28686" xr:uid="{9EB39DB2-1F8C-4A6C-B051-FEC60B9C8FEE}"/>
    <cellStyle name="Note 7 5 18" xfId="28419" xr:uid="{5F9BE459-868A-419F-8E03-9DBCF029DE3D}"/>
    <cellStyle name="Note 7 5 19" xfId="35613" xr:uid="{8697F4BF-2CF9-4A8A-BC9C-A87B8BBACCB2}"/>
    <cellStyle name="Note 7 5 2" xfId="12415" xr:uid="{AA62364B-73B1-45DD-8CF0-74ECB7A9DD41}"/>
    <cellStyle name="Note 7 5 3" xfId="12553" xr:uid="{01837A1C-E96C-4F20-A4DC-B8B71C6A44E5}"/>
    <cellStyle name="Note 7 5 4" xfId="14158" xr:uid="{23EBE28C-23BC-427A-9E53-4602A03719CD}"/>
    <cellStyle name="Note 7 5 5" xfId="14943" xr:uid="{7F93C0C1-C1ED-433C-BA83-E2CA5BB265FB}"/>
    <cellStyle name="Note 7 5 6" xfId="15070" xr:uid="{51041EC0-37C4-4758-AC01-BAD403898659}"/>
    <cellStyle name="Note 7 5 7" xfId="13372" xr:uid="{4729F54C-F850-4118-9779-45E7B87DDABE}"/>
    <cellStyle name="Note 7 5 8" xfId="15332" xr:uid="{615E06B1-3835-4EF4-808E-410278F643F1}"/>
    <cellStyle name="Note 7 5 9" xfId="13455" xr:uid="{C5FDCC08-0C20-454A-8F2E-D4C2B9E2A81A}"/>
    <cellStyle name="Note 7 6" xfId="12257" xr:uid="{0598F346-F791-4EDC-8850-0A03B0DED0C8}"/>
    <cellStyle name="Note 7 7" xfId="13947" xr:uid="{AA4072B6-890F-4B84-8079-5FDFD638B34C}"/>
    <cellStyle name="Note 7 8" xfId="13705" xr:uid="{988F7850-3BAE-4960-9376-BF3979D082A5}"/>
    <cellStyle name="Note 7 9" xfId="14391" xr:uid="{355F6A28-51F7-4B79-85FA-7B0DB483E9B4}"/>
    <cellStyle name="Note 8" xfId="519" xr:uid="{710469B1-7D39-49AE-B692-7AE8B14ECB99}"/>
    <cellStyle name="Note 8 10" xfId="15566" xr:uid="{9DEB0916-E8A9-496C-A202-866F9A5C9C3D}"/>
    <cellStyle name="Note 8 11" xfId="13084" xr:uid="{699B644F-5F89-4283-9288-07345EE250CB}"/>
    <cellStyle name="Note 8 12" xfId="14633" xr:uid="{9700CE23-0649-4713-A432-001EF6E75233}"/>
    <cellStyle name="Note 8 13" xfId="13652" xr:uid="{3AD3871C-7B7C-4196-A01F-6B7F6DFDE0B3}"/>
    <cellStyle name="Note 8 14" xfId="12634" xr:uid="{FEDA45EF-660C-4435-99DA-982D99EB46A0}"/>
    <cellStyle name="Note 8 15" xfId="16858" xr:uid="{09E347B5-9218-4907-9C3D-DAA82F6603A8}"/>
    <cellStyle name="Note 8 16" xfId="13164" xr:uid="{13C0142D-FFF6-4246-9A1B-96A41179E8A6}"/>
    <cellStyle name="Note 8 17" xfId="13079" xr:uid="{FC7AFE2C-FE29-4E7B-85BB-CB8A06CE9078}"/>
    <cellStyle name="Note 8 18" xfId="14599" xr:uid="{E3FDEE8A-4C88-4BB2-839E-46DC29D059B9}"/>
    <cellStyle name="Note 8 19" xfId="20394" xr:uid="{EB5353AD-54A4-485F-A8D9-D11CA83F6BCC}"/>
    <cellStyle name="Note 8 2" xfId="944" xr:uid="{7BD00F20-246E-4B5E-92FC-FAA42A915740}"/>
    <cellStyle name="Note 8 2 10" xfId="17414" xr:uid="{C4C8A3F1-D330-43AF-BADF-909622BB475F}"/>
    <cellStyle name="Note 8 2 11" xfId="12225" xr:uid="{7AC4303D-59F2-4F5A-9D55-7A50A7B7C56D}"/>
    <cellStyle name="Note 8 2 12" xfId="14102" xr:uid="{C9CBB838-FC68-4F4F-B8DC-C41252C36CD6}"/>
    <cellStyle name="Note 8 2 13" xfId="12181" xr:uid="{DA49F56A-2ACC-4FAC-B4FB-B9F10B4EF690}"/>
    <cellStyle name="Note 8 2 14" xfId="15778" xr:uid="{492AB02B-2991-47C5-9D78-A4817A4CAD1E}"/>
    <cellStyle name="Note 8 2 15" xfId="12988" xr:uid="{E2A9D324-0355-43A3-B870-4983F027AA96}"/>
    <cellStyle name="Note 8 2 16" xfId="20700" xr:uid="{C52862E9-5FA2-4C19-B527-73F4D80FB427}"/>
    <cellStyle name="Note 8 2 17" xfId="20455" xr:uid="{B5194E77-1896-4242-A2EB-5BACA79011F7}"/>
    <cellStyle name="Note 8 2 18" xfId="28795" xr:uid="{9D1B5D09-5E3A-4396-8FC6-5251BCE7AAAA}"/>
    <cellStyle name="Note 8 2 19" xfId="28549" xr:uid="{F226CBCF-4870-4A27-BC34-496666FD3A28}"/>
    <cellStyle name="Note 8 2 2" xfId="11559" xr:uid="{9304193C-C6D7-4B0F-BF27-A0F81102F110}"/>
    <cellStyle name="Note 8 2 2 2" xfId="27736" xr:uid="{92361DB0-48A5-4943-A74C-896CA4F9053B}"/>
    <cellStyle name="Note 8 2 2 3" xfId="35929" xr:uid="{317B9F4D-B966-4050-8F60-094AB02F46A8}"/>
    <cellStyle name="Note 8 2 20" xfId="36280" xr:uid="{19625930-B2CB-4FB4-ADBD-E5ADAD906BA6}"/>
    <cellStyle name="Note 8 2 3" xfId="12494" xr:uid="{34DB8542-7F28-4B5C-A956-2E6B0357EE11}"/>
    <cellStyle name="Note 8 2 4" xfId="15668" xr:uid="{1D9B55DE-39C4-4784-BA6A-D7B3787531BC}"/>
    <cellStyle name="Note 8 2 5" xfId="14694" xr:uid="{50B3316D-0673-44FA-9DA1-41D53F1291FD}"/>
    <cellStyle name="Note 8 2 6" xfId="13090" xr:uid="{48745914-72CE-42FB-ADDA-F8E8A3C98396}"/>
    <cellStyle name="Note 8 2 7" xfId="13616" xr:uid="{6637E774-4386-44E8-9791-CE34B72BFE29}"/>
    <cellStyle name="Note 8 2 8" xfId="12472" xr:uid="{35A873B4-2A78-4110-AC5E-DAA922E49EA9}"/>
    <cellStyle name="Note 8 2 9" xfId="17039" xr:uid="{9E4E1997-A7EF-4641-92E6-63418D6480D4}"/>
    <cellStyle name="Note 8 20" xfId="21371" xr:uid="{D8F47A25-674F-44BF-9D22-18AB42DCDEAF}"/>
    <cellStyle name="Note 8 21" xfId="28485" xr:uid="{656E4E57-B6C1-4908-BA37-999A3D773279}"/>
    <cellStyle name="Note 8 22" xfId="29488" xr:uid="{2FA08244-43D6-4750-9C09-4A4FC28D6C15}"/>
    <cellStyle name="Note 8 3" xfId="810" xr:uid="{FAED8613-1F5D-4A0D-8F42-298B1D049D99}"/>
    <cellStyle name="Note 8 3 10" xfId="14425" xr:uid="{FF5DEF4C-DD56-4B56-B101-FE1955F3B763}"/>
    <cellStyle name="Note 8 3 11" xfId="13984" xr:uid="{20462FC6-AC75-4FA7-938B-EC321E2D090C}"/>
    <cellStyle name="Note 8 3 12" xfId="14165" xr:uid="{0C97C786-16EC-4EB9-86FE-BBCA91BD75B0}"/>
    <cellStyle name="Note 8 3 13" xfId="13506" xr:uid="{379A39B1-A779-4ACF-B713-7749F2ED7E02}"/>
    <cellStyle name="Note 8 3 14" xfId="17761" xr:uid="{43FB694C-7768-43FB-8951-61AF1737081E}"/>
    <cellStyle name="Note 8 3 15" xfId="15113" xr:uid="{72FC7072-6C9D-48D3-A3F9-A3B3D80420FA}"/>
    <cellStyle name="Note 8 3 16" xfId="20566" xr:uid="{C2518D9C-89AE-4765-880F-9A1502305A59}"/>
    <cellStyle name="Note 8 3 17" xfId="27576" xr:uid="{AF68D783-5EB6-45C5-84F0-B87E24D8A24B}"/>
    <cellStyle name="Note 8 3 18" xfId="28661" xr:uid="{732C8607-AA65-494E-A2C4-094D1DCE910F}"/>
    <cellStyle name="Note 8 3 19" xfId="35764" xr:uid="{3765DA03-8BF3-4C05-B8A1-0EED4CD5459A}"/>
    <cellStyle name="Note 8 3 2" xfId="11560" xr:uid="{3424A176-C7F4-4EAC-A7C4-7CA90252A887}"/>
    <cellStyle name="Note 8 3 20" xfId="35381" xr:uid="{0B0A8BF2-9FDB-4983-B3FD-AF11CB31E42B}"/>
    <cellStyle name="Note 8 3 3" xfId="12390" xr:uid="{D8613A51-58D9-47DF-940C-9FE645886626}"/>
    <cellStyle name="Note 8 3 4" xfId="13307" xr:uid="{A9621D16-3B15-4EC5-8839-4277A62B8AB6}"/>
    <cellStyle name="Note 8 3 5" xfId="14024" xr:uid="{BD33633A-6139-4D0E-81E8-588C4BF338B4}"/>
    <cellStyle name="Note 8 3 6" xfId="15522" xr:uid="{A500098F-C9F5-4FEA-A04F-ABD24B928448}"/>
    <cellStyle name="Note 8 3 7" xfId="13074" xr:uid="{D49665D6-ED30-45D8-B6EC-D6CF20AF1074}"/>
    <cellStyle name="Note 8 3 8" xfId="15315" xr:uid="{FEB73A32-0C0A-46C6-9392-11136FE83229}"/>
    <cellStyle name="Note 8 3 9" xfId="13230" xr:uid="{C95374AF-35F8-49AE-94D2-1C4D43BC8EE0}"/>
    <cellStyle name="Note 8 4" xfId="857" xr:uid="{8F23A80E-3150-4AD9-BBE5-7BF43FE443ED}"/>
    <cellStyle name="Note 8 4 10" xfId="18029" xr:uid="{C664CA2D-F36F-4366-9E8A-8AC5C1339B91}"/>
    <cellStyle name="Note 8 4 11" xfId="18381" xr:uid="{E0CC2640-2FBB-4198-9564-D77F3FA81E83}"/>
    <cellStyle name="Note 8 4 12" xfId="18722" xr:uid="{4AA002A4-3CE2-40FD-ACE8-CDA037AE6AA2}"/>
    <cellStyle name="Note 8 4 13" xfId="19059" xr:uid="{754DA432-FE7C-4F73-AF5C-9755AABCC661}"/>
    <cellStyle name="Note 8 4 14" xfId="19400" xr:uid="{0BD7FCA9-F27E-411B-AC63-C546F61060E7}"/>
    <cellStyle name="Note 8 4 15" xfId="19720" xr:uid="{B1345743-A1ED-4E53-84E5-86AC5B9EE225}"/>
    <cellStyle name="Note 8 4 16" xfId="20613" xr:uid="{4B382A61-ABC3-4C81-8456-C7A12333D262}"/>
    <cellStyle name="Note 8 4 17" xfId="20313" xr:uid="{0852F257-25E3-4E32-AF7F-60BC1711CC0E}"/>
    <cellStyle name="Note 8 4 18" xfId="28708" xr:uid="{D1362817-42FB-446E-BFF2-B914F1B2E7CB}"/>
    <cellStyle name="Note 8 4 19" xfId="28404" xr:uid="{6B4FC03D-7F69-4EE5-85AD-A5E271485BE7}"/>
    <cellStyle name="Note 8 4 2" xfId="11558" xr:uid="{58BCAE10-4DAE-49BE-A5C5-D3CC77491B99}"/>
    <cellStyle name="Note 8 4 2 2" xfId="27735" xr:uid="{2A490C9A-BB3E-467C-9A7B-0E6E85A2512D}"/>
    <cellStyle name="Note 8 4 2 3" xfId="35928" xr:uid="{292F6099-59D1-4313-83E7-E7AD25EF6CAD}"/>
    <cellStyle name="Note 8 4 20" xfId="36475" xr:uid="{65680F26-E232-4C12-AE40-DC04AAF5EA98}"/>
    <cellStyle name="Note 8 4 3" xfId="12434" xr:uid="{8B879AED-99F9-43A2-8995-E924A1927629}"/>
    <cellStyle name="Note 8 4 4" xfId="15749" xr:uid="{B2569986-33E9-41E6-93B8-05C0B7C36983}"/>
    <cellStyle name="Note 8 4 5" xfId="16136" xr:uid="{0827DE91-4B6C-431F-9B04-7755A04A683A}"/>
    <cellStyle name="Note 8 4 6" xfId="16541" xr:uid="{2E488153-C777-49DA-859A-26A9A3B9FA7E}"/>
    <cellStyle name="Note 8 4 7" xfId="16924" xr:uid="{61E54E5D-C15C-4AA6-A89E-5D6C1725B7D4}"/>
    <cellStyle name="Note 8 4 8" xfId="17294" xr:uid="{E59F7920-8D36-4DCF-AB89-9F2C41601EB3}"/>
    <cellStyle name="Note 8 4 9" xfId="17672" xr:uid="{C4314997-138D-418A-9759-6A9E82099018}"/>
    <cellStyle name="Note 8 5" xfId="834" xr:uid="{D4ECE0EE-DB3B-481B-B174-02C98A9DD92A}"/>
    <cellStyle name="Note 8 5 10" xfId="14501" xr:uid="{26337EB4-7EC5-4FAA-AD8A-B485EC23FF77}"/>
    <cellStyle name="Note 8 5 11" xfId="14048" xr:uid="{95712A17-CBE6-42C4-9F22-93011A78738D}"/>
    <cellStyle name="Note 8 5 12" xfId="12617" xr:uid="{F6C6BAE5-00D2-480A-ACA4-B96C8B97B80A}"/>
    <cellStyle name="Note 8 5 13" xfId="14757" xr:uid="{AB00828E-2D05-4392-BF4E-827B458E22BA}"/>
    <cellStyle name="Note 8 5 14" xfId="17003" xr:uid="{FC5A567B-5AC7-4658-8196-E3F200EAE4C5}"/>
    <cellStyle name="Note 8 5 15" xfId="20590" xr:uid="{622E332A-DE5F-4E98-A7CF-0C6CE1351080}"/>
    <cellStyle name="Note 8 5 16" xfId="20329" xr:uid="{EAA8AA35-0CEC-481F-BC89-6339135280EC}"/>
    <cellStyle name="Note 8 5 17" xfId="28685" xr:uid="{B5B92927-0C93-423E-86AE-9F3768E59158}"/>
    <cellStyle name="Note 8 5 18" xfId="28420" xr:uid="{619B2238-6F60-48EB-A52C-F5A649C27756}"/>
    <cellStyle name="Note 8 5 19" xfId="28333" xr:uid="{520C67D4-90D7-429E-B6BA-3A950BF92F48}"/>
    <cellStyle name="Note 8 5 2" xfId="12414" xr:uid="{FF61D339-F74C-46E2-88E5-697CC36B2EDE}"/>
    <cellStyle name="Note 8 5 3" xfId="13147" xr:uid="{B8827103-13BA-4D1B-AC5E-60C0CE3068B5}"/>
    <cellStyle name="Note 8 5 4" xfId="14205" xr:uid="{2974EF62-41BB-4CBD-A61B-D846842BBD15}"/>
    <cellStyle name="Note 8 5 5" xfId="13927" xr:uid="{8746F5B6-942B-4D5B-B6C8-F29C3A96C977}"/>
    <cellStyle name="Note 8 5 6" xfId="13825" xr:uid="{5D012E91-E0DB-4BE8-8FF3-3886A33FA2F5}"/>
    <cellStyle name="Note 8 5 7" xfId="15603" xr:uid="{BFB9A546-32DC-43CC-A61A-DF2234B6757A}"/>
    <cellStyle name="Note 8 5 8" xfId="14436" xr:uid="{E79ED046-8089-44ED-91ED-2A2330A1B3BA}"/>
    <cellStyle name="Note 8 5 9" xfId="13487" xr:uid="{2DBBAA4D-79B1-4E42-8839-2A298E98213C}"/>
    <cellStyle name="Note 8 6" xfId="12258" xr:uid="{EBC380C9-4080-4C1A-BB5D-0CC10008B1B5}"/>
    <cellStyle name="Note 8 7" xfId="13499" xr:uid="{2D7BFD45-0D4E-48D4-9CF2-D6087D94A50F}"/>
    <cellStyle name="Note 8 8" xfId="15595" xr:uid="{81EF78C5-5251-4C53-8BBD-E4CE60D1A0BE}"/>
    <cellStyle name="Note 8 9" xfId="14148" xr:uid="{C6E13F56-D50D-481A-BA64-0E310415F4F4}"/>
    <cellStyle name="Note 9" xfId="520" xr:uid="{2ABA5FC9-FE56-4A90-B0E9-13C30D73F433}"/>
    <cellStyle name="Note 9 10" xfId="13376" xr:uid="{BE20BF33-BA72-4D2B-BFD8-424C04850347}"/>
    <cellStyle name="Note 9 11" xfId="15041" xr:uid="{8940DC1F-9EA6-4362-BA19-854B75E3457A}"/>
    <cellStyle name="Note 9 12" xfId="14740" xr:uid="{6CF4B46A-C279-4D95-9D08-5517B8006DAC}"/>
    <cellStyle name="Note 9 13" xfId="12530" xr:uid="{42D7B2BF-D0C4-4929-8C22-482ED91D933A}"/>
    <cellStyle name="Note 9 14" xfId="12219" xr:uid="{CA6DE1CB-6550-41B2-973B-9CE62FB32CCA}"/>
    <cellStyle name="Note 9 15" xfId="14825" xr:uid="{E1EB07AE-F53F-4361-A72B-CE4BB96870ED}"/>
    <cellStyle name="Note 9 16" xfId="14246" xr:uid="{2B2A54B2-6929-4032-8932-BBE059DAC40C}"/>
    <cellStyle name="Note 9 17" xfId="18658" xr:uid="{17D22078-2964-4DED-8C20-789E783F8CDC}"/>
    <cellStyle name="Note 9 18" xfId="15353" xr:uid="{7AF3AF8B-0880-4FBC-86CB-AE216D311D4D}"/>
    <cellStyle name="Note 9 19" xfId="20395" xr:uid="{F3DC3E57-8C04-4891-B28E-FC6428F05C18}"/>
    <cellStyle name="Note 9 2" xfId="945" xr:uid="{97CBD05B-182C-46B1-9263-D2EB16B3E6C9}"/>
    <cellStyle name="Note 9 2 10" xfId="17413" xr:uid="{D133B67E-D895-4D0A-A254-6C99BD032B7F}"/>
    <cellStyle name="Note 9 2 11" xfId="17782" xr:uid="{151B2CF0-6D04-46A2-B0CD-9529DF7E9C94}"/>
    <cellStyle name="Note 9 2 12" xfId="18131" xr:uid="{C1666DA8-197A-4A8F-8A8E-2228EE34258F}"/>
    <cellStyle name="Note 9 2 13" xfId="13174" xr:uid="{3B168C7D-8D62-4833-A852-7546B577A697}"/>
    <cellStyle name="Note 9 2 14" xfId="18818" xr:uid="{2D521D2D-4138-45DD-974A-DDF8A0A2437A}"/>
    <cellStyle name="Note 9 2 15" xfId="12757" xr:uid="{409DEF25-BBDC-4C13-9919-3B0BB8F89F30}"/>
    <cellStyle name="Note 9 2 16" xfId="20701" xr:uid="{E0E64E6F-34E9-41E3-94FE-816BD7420754}"/>
    <cellStyle name="Note 9 2 17" xfId="27552" xr:uid="{855E14BF-1039-42CB-AE12-EE02C3D5BB83}"/>
    <cellStyle name="Note 9 2 18" xfId="28796" xr:uid="{DF8967DC-9793-435A-893B-9D6AE850458A}"/>
    <cellStyle name="Note 9 2 19" xfId="35740" xr:uid="{66AF351F-7917-428A-A670-2215C782C74E}"/>
    <cellStyle name="Note 9 2 2" xfId="11562" xr:uid="{6EDCF9BF-3ACE-4086-A9F0-AC716745373D}"/>
    <cellStyle name="Note 9 2 2 2" xfId="27738" xr:uid="{708937A0-4BCB-4A11-8C03-0404ABA5104D}"/>
    <cellStyle name="Note 9 2 2 3" xfId="35931" xr:uid="{ED7E0E7F-D279-4CE2-80C8-4DA636F4D3BA}"/>
    <cellStyle name="Note 9 2 20" xfId="36334" xr:uid="{993C29AF-8EFF-425F-B310-63E833B0B94E}"/>
    <cellStyle name="Note 9 2 3" xfId="12495" xr:uid="{AFB91826-5D6F-4020-814C-E162D2C17366}"/>
    <cellStyle name="Note 9 2 4" xfId="15667" xr:uid="{5E6DBE47-86C2-4A07-BA7C-08B28FE48C55}"/>
    <cellStyle name="Note 9 2 5" xfId="14004" xr:uid="{1F6DD8D8-5AA1-4AA9-B230-B4D18A94839D}"/>
    <cellStyle name="Note 9 2 6" xfId="15882" xr:uid="{2E364006-056C-48DC-86B4-38DBF5132F40}"/>
    <cellStyle name="Note 9 2 7" xfId="16279" xr:uid="{485CB976-DF35-4876-9A21-7681EEDC8F04}"/>
    <cellStyle name="Note 9 2 8" xfId="15064" xr:uid="{AC14461A-0C54-4D90-B998-65597A495008}"/>
    <cellStyle name="Note 9 2 9" xfId="17038" xr:uid="{CF59D8D6-2562-446E-B524-2067A9A7CCEF}"/>
    <cellStyle name="Note 9 20" xfId="20471" xr:uid="{47555EC3-09D9-4E33-AE46-F8665940D35C}"/>
    <cellStyle name="Note 9 21" xfId="28486" xr:uid="{9A235D37-114F-4F6C-8826-E6F2807A9998}"/>
    <cellStyle name="Note 9 22" xfId="28567" xr:uid="{9916E335-1290-4953-B643-2BD0F5C275A8}"/>
    <cellStyle name="Note 9 3" xfId="809" xr:uid="{80A42F1D-72A5-44E0-84E2-4681284181CB}"/>
    <cellStyle name="Note 9 3 10" xfId="12857" xr:uid="{D324E3C6-4D6C-4597-A41E-D08B42084A1D}"/>
    <cellStyle name="Note 9 3 11" xfId="15680" xr:uid="{88C09C8E-0DD5-425A-9D1F-94FEC113D6FF}"/>
    <cellStyle name="Note 9 3 12" xfId="15497" xr:uid="{EE7C2157-572E-4D96-A526-7FBF9A3F6CD1}"/>
    <cellStyle name="Note 9 3 13" xfId="12965" xr:uid="{C815A5E6-0B37-472E-A692-5DA60C062CE5}"/>
    <cellStyle name="Note 9 3 14" xfId="13479" xr:uid="{C522431A-432D-45D3-83FF-4184103CC783}"/>
    <cellStyle name="Note 9 3 15" xfId="12996" xr:uid="{A08857D5-4509-4446-AFE4-41B5E572ADCC}"/>
    <cellStyle name="Note 9 3 16" xfId="20565" xr:uid="{1FDDBD24-3B7E-4EF8-94E0-4D4F082E26FE}"/>
    <cellStyle name="Note 9 3 17" xfId="21226" xr:uid="{AFA3A3F7-1F85-4300-9EB3-8FE7669FD07E}"/>
    <cellStyle name="Note 9 3 18" xfId="28660" xr:uid="{D4DE0415-F96F-4C7A-B4A0-171900C0EBE7}"/>
    <cellStyle name="Note 9 3 19" xfId="29342" xr:uid="{CD17F4BF-04C8-4941-B906-5A838783E878}"/>
    <cellStyle name="Note 9 3 2" xfId="11563" xr:uid="{83CE0049-18AC-4611-A702-8156DCA3C0E0}"/>
    <cellStyle name="Note 9 3 20" xfId="36239" xr:uid="{B3019035-F009-49CB-82B8-61238F376177}"/>
    <cellStyle name="Note 9 3 3" xfId="12389" xr:uid="{FD724678-A723-4692-846C-601BD1738EDD}"/>
    <cellStyle name="Note 9 3 4" xfId="13779" xr:uid="{79B89C3E-4F29-4CB9-9368-B0314DDA0333}"/>
    <cellStyle name="Note 9 3 5" xfId="14401" xr:uid="{73CDED35-AB2C-4E36-AC30-DA4A18CC349A}"/>
    <cellStyle name="Note 9 3 6" xfId="14483" xr:uid="{01981095-C3C6-4B81-9866-DE915D1CB9E4}"/>
    <cellStyle name="Note 9 3 7" xfId="13572" xr:uid="{DAD7B102-48EC-4D05-8124-615C427CD9A4}"/>
    <cellStyle name="Note 9 3 8" xfId="13116" xr:uid="{F786DC68-3FC1-40DE-BFD0-6837C17FA125}"/>
    <cellStyle name="Note 9 3 9" xfId="13132" xr:uid="{CF01BA86-EA9A-41F3-A691-2A3D28F92F16}"/>
    <cellStyle name="Note 9 4" xfId="858" xr:uid="{1BE2984B-2004-42F2-9A49-71431038F178}"/>
    <cellStyle name="Note 9 4 10" xfId="18028" xr:uid="{5D1FFD18-EA3E-4522-BFB2-C0787616DB59}"/>
    <cellStyle name="Note 9 4 11" xfId="18376" xr:uid="{B9B416E9-55AD-4FF1-8DD0-CBE8AC595BE4}"/>
    <cellStyle name="Note 9 4 12" xfId="18717" xr:uid="{3D7CD618-A39E-438C-8A12-27276ACCE76C}"/>
    <cellStyle name="Note 9 4 13" xfId="19058" xr:uid="{FCCC1B90-4A40-4DA8-AF19-2E1C5AE513E7}"/>
    <cellStyle name="Note 9 4 14" xfId="19395" xr:uid="{41F0AE88-9FED-447D-A8ED-1017EE84637B}"/>
    <cellStyle name="Note 9 4 15" xfId="19719" xr:uid="{3E744B91-57B8-4F4C-A656-67807C33F6E8}"/>
    <cellStyle name="Note 9 4 16" xfId="20614" xr:uid="{D1194CD1-A6FB-4635-A815-F6626F38D776}"/>
    <cellStyle name="Note 9 4 17" xfId="20312" xr:uid="{899DDD1A-19C2-4799-A7F8-71B38FAF9DA7}"/>
    <cellStyle name="Note 9 4 18" xfId="28709" xr:uid="{4CAFE6FC-1A25-4FB2-A877-9B06740221DA}"/>
    <cellStyle name="Note 9 4 19" xfId="28403" xr:uid="{659E6AE9-01CD-4E6D-9018-36922BFF0B41}"/>
    <cellStyle name="Note 9 4 2" xfId="11561" xr:uid="{EAE83AE3-AB00-47B3-B12D-A5225E223462}"/>
    <cellStyle name="Note 9 4 2 2" xfId="27737" xr:uid="{2F0BF3CA-E349-4B58-8C75-7F3BC7A87670}"/>
    <cellStyle name="Note 9 4 2 3" xfId="35930" xr:uid="{BA6D9911-D10F-443C-AEEC-5EDCD95A1FB6}"/>
    <cellStyle name="Note 9 4 20" xfId="36474" xr:uid="{0BAE039D-0BCB-4A4E-A560-9F8A2E2511C5}"/>
    <cellStyle name="Note 9 4 3" xfId="12435" xr:uid="{0928C525-9C41-4EF0-9E66-4CDD48C39F62}"/>
    <cellStyle name="Note 9 4 4" xfId="15748" xr:uid="{6D3F3AB6-1865-42F8-B1AF-DBC9CAACBE1D}"/>
    <cellStyle name="Note 9 4 5" xfId="16135" xr:uid="{D7FA7624-AB20-4E4E-8811-A9A3B7D20B9B}"/>
    <cellStyle name="Note 9 4 6" xfId="16536" xr:uid="{18D3E623-948F-40E1-BA33-D4E816075BF8}"/>
    <cellStyle name="Note 9 4 7" xfId="16919" xr:uid="{6BF3D0CC-5B38-422C-BD88-37CDBE91C6EA}"/>
    <cellStyle name="Note 9 4 8" xfId="17293" xr:uid="{CC590512-DC1C-4CCA-9581-0F867A27BF1D}"/>
    <cellStyle name="Note 9 4 9" xfId="17671" xr:uid="{155C59E9-6B42-467B-B575-253F3D233BEE}"/>
    <cellStyle name="Note 9 5" xfId="833" xr:uid="{9716EA43-B62F-42F9-952E-EA6349260322}"/>
    <cellStyle name="Note 9 5 10" xfId="14850" xr:uid="{9FBA147B-D59C-4A80-A2DE-EDD9BACCDEA4}"/>
    <cellStyle name="Note 9 5 11" xfId="13864" xr:uid="{7434C1DF-0201-421D-BD54-A489464B72EF}"/>
    <cellStyle name="Note 9 5 12" xfId="17315" xr:uid="{F2BD2ED9-768F-42A6-89EC-75189B4612F6}"/>
    <cellStyle name="Note 9 5 13" xfId="18454" xr:uid="{A11ABA8F-1CAB-4285-9F05-B4DD1AAC5B42}"/>
    <cellStyle name="Note 9 5 14" xfId="15665" xr:uid="{E4F6A3BF-AABF-4212-8466-7D1E48AC203C}"/>
    <cellStyle name="Note 9 5 15" xfId="20589" xr:uid="{28919224-8435-4820-94F3-BADE43CDE6AA}"/>
    <cellStyle name="Note 9 5 16" xfId="20330" xr:uid="{67B016DD-719B-40F2-AE3A-4FCCE6B0B7B5}"/>
    <cellStyle name="Note 9 5 17" xfId="28684" xr:uid="{5E831D26-C13D-47C2-95C9-F3F51E2F6206}"/>
    <cellStyle name="Note 9 5 18" xfId="28421" xr:uid="{0100D3E5-E28C-4DF4-88E9-0BF6B8BABBE5}"/>
    <cellStyle name="Note 9 5 19" xfId="35799" xr:uid="{380EFC66-2ED6-46BE-B327-92B8E8246248}"/>
    <cellStyle name="Note 9 5 2" xfId="12413" xr:uid="{0B364319-5554-40A5-9819-5C19E728340F}"/>
    <cellStyle name="Note 9 5 3" xfId="13437" xr:uid="{803E2C7C-2F4C-40BA-9EF8-AEFE52950C92}"/>
    <cellStyle name="Note 9 5 4" xfId="15642" xr:uid="{0AC2A6FB-F9DC-4110-AF85-40E9EF0A0D85}"/>
    <cellStyle name="Note 9 5 5" xfId="12933" xr:uid="{713B1935-CB1F-4216-A342-03EFCF011008}"/>
    <cellStyle name="Note 9 5 6" xfId="14211" xr:uid="{48DE2AFF-F925-46E5-8EA3-3BBB1F97CA7A}"/>
    <cellStyle name="Note 9 5 7" xfId="16294" xr:uid="{DDC8AE4C-AA1D-4B82-A7CE-844DF9493BA2}"/>
    <cellStyle name="Note 9 5 8" xfId="13239" xr:uid="{244B25F5-7DC6-49E4-B89C-B180AB8C8F9E}"/>
    <cellStyle name="Note 9 5 9" xfId="13470" xr:uid="{F967C802-CF92-4FA4-80C7-51B58A165DD9}"/>
    <cellStyle name="Note 9 6" xfId="12259" xr:uid="{6CF1BC96-0370-47B5-847B-4A71FA5374D6}"/>
    <cellStyle name="Note 9 7" xfId="13219" xr:uid="{5EDE9B94-3D4B-421F-9E59-F2DF93B7A1E3}"/>
    <cellStyle name="Note 9 8" xfId="14626" xr:uid="{7A200F13-E122-484F-AC24-905029C9D320}"/>
    <cellStyle name="Note 9 9" xfId="15119" xr:uid="{095D1E87-CBB5-4AD9-BFDE-5660DCA35467}"/>
    <cellStyle name="Notes" xfId="11564" xr:uid="{89E49A8C-63EA-4A96-9586-5C50B3C6DD69}"/>
    <cellStyle name="Notes 2" xfId="11565" xr:uid="{D1059882-2C76-4145-805A-F96D7BA3AC48}"/>
    <cellStyle name="Notes 2 2" xfId="28087" xr:uid="{8602A34E-0424-4900-8276-3B3317694769}"/>
    <cellStyle name="Notes 2 3" xfId="36467" xr:uid="{36BD4494-6D99-47C9-B7EF-AD6FD636F147}"/>
    <cellStyle name="Notes 3" xfId="28086" xr:uid="{979C6741-FC25-40D1-8531-496C1BEC51DB}"/>
    <cellStyle name="Notes 4" xfId="36466" xr:uid="{9B86B44A-D1F7-4BDB-9F0E-079FA2D00118}"/>
    <cellStyle name="Notiz" xfId="11566" xr:uid="{489D6AD0-C940-42A0-96AF-7CDBA5CE4C9D}"/>
    <cellStyle name="Notiz 10" xfId="18012" xr:uid="{084663AF-19DC-49C5-9AD0-5AA9EFA0BDA1}"/>
    <cellStyle name="Notiz 11" xfId="18363" xr:uid="{00EDEB4C-2C1E-458C-9156-74CCC0D223B9}"/>
    <cellStyle name="Notiz 12" xfId="18704" xr:uid="{3496EE6C-9491-422B-91D3-C21967DB3F10}"/>
    <cellStyle name="Notiz 13" xfId="19049" xr:uid="{75DAF6C5-1387-4695-B7FD-4E519D9D7B38}"/>
    <cellStyle name="Notiz 14" xfId="19382" xr:uid="{0DBEA385-669E-4D29-9B1B-9432A658A17F}"/>
    <cellStyle name="Notiz 15" xfId="19710" xr:uid="{C87CDC02-BA60-434C-8385-7CB873962761}"/>
    <cellStyle name="Notiz 16" xfId="20011" xr:uid="{8FFD52C7-A369-4CC2-A5E7-AA12B53CD4FE}"/>
    <cellStyle name="Notiz 17" xfId="27739" xr:uid="{482D5200-A5B5-452A-B936-1BA649C2DC04}"/>
    <cellStyle name="Notiz 18" xfId="28088" xr:uid="{CEE554C5-30BA-4DCC-9BE3-1A0B4303DE70}"/>
    <cellStyle name="Notiz 19" xfId="35932" xr:uid="{B931523F-5230-45B6-A144-1370F48CBA5B}"/>
    <cellStyle name="Notiz 2" xfId="11567" xr:uid="{5A7AB135-E7E1-4654-83E0-5B9BB07A325A}"/>
    <cellStyle name="Notiz 2 10" xfId="18364" xr:uid="{9848ABDB-EE9A-4F0E-84F9-8F97A49F9249}"/>
    <cellStyle name="Notiz 2 11" xfId="18705" xr:uid="{D4AF6A3D-33D3-42AF-BF59-BA2EFDA0A7C6}"/>
    <cellStyle name="Notiz 2 12" xfId="19050" xr:uid="{165011B2-5984-45EE-9B45-C814AB30905D}"/>
    <cellStyle name="Notiz 2 13" xfId="19383" xr:uid="{7E80275C-7148-4AEE-93D3-2361E57D255E}"/>
    <cellStyle name="Notiz 2 14" xfId="19711" xr:uid="{CCBDF166-CA4C-45FF-8E43-FB3B621135D9}"/>
    <cellStyle name="Notiz 2 15" xfId="20012" xr:uid="{AA6DFD37-8213-49CE-A8BE-F94A9A891470}"/>
    <cellStyle name="Notiz 2 16" xfId="27740" xr:uid="{2C1FCCDA-D22C-45BB-A985-AAEF4FBCCC1E}"/>
    <cellStyle name="Notiz 2 17" xfId="28089" xr:uid="{80927EE2-680B-4359-A08A-EA2B2C43E8F9}"/>
    <cellStyle name="Notiz 2 18" xfId="35933" xr:uid="{1135BC2C-60B8-42F6-B1A4-C2F87F969A1C}"/>
    <cellStyle name="Notiz 2 19" xfId="36469" xr:uid="{3E9A3EAD-1086-4BE5-A9B0-04D675D5DD4C}"/>
    <cellStyle name="Notiz 2 2" xfId="12008" xr:uid="{8DACEEE5-A653-4B70-8BEB-5EE6EB2D73CE}"/>
    <cellStyle name="Notiz 2 2 10" xfId="18931" xr:uid="{412D1B6F-AE00-49FB-949C-BDCD2E222328}"/>
    <cellStyle name="Notiz 2 2 11" xfId="19266" xr:uid="{4D790BAC-6B5C-44BC-AD07-65DBA078B411}"/>
    <cellStyle name="Notiz 2 2 12" xfId="19593" xr:uid="{BD16AD9C-83FA-4E84-B3B6-FD09715C1FA8}"/>
    <cellStyle name="Notiz 2 2 13" xfId="19920" xr:uid="{9F35CCE5-08C7-4F48-8B4E-8A672253B0AF}"/>
    <cellStyle name="Notiz 2 2 14" xfId="20182" xr:uid="{D981A2CB-8707-4267-A49F-A1E1BD0281C7}"/>
    <cellStyle name="Notiz 2 2 15" xfId="27941" xr:uid="{65C97943-C0C9-413A-9274-EF357D09C9C5}"/>
    <cellStyle name="Notiz 2 2 16" xfId="28261" xr:uid="{2907F939-7A67-48B3-AA76-4CF5C34BBECD}"/>
    <cellStyle name="Notiz 2 2 17" xfId="36135" xr:uid="{A20A616D-F2DB-44D2-92C5-31C0D598ED80}"/>
    <cellStyle name="Notiz 2 2 18" xfId="36666" xr:uid="{757306FD-ABF6-4B3D-94E8-5CE92CF37AD0}"/>
    <cellStyle name="Notiz 2 2 19" xfId="36936" xr:uid="{10C11BD7-8857-46FC-8845-15FFFE09F9B2}"/>
    <cellStyle name="Notiz 2 2 2" xfId="15992" xr:uid="{983467AD-6A1A-434A-9CA6-CBEFBA005F81}"/>
    <cellStyle name="Notiz 2 2 3" xfId="16395" xr:uid="{11375673-F340-4502-9AAB-4AC38C55D441}"/>
    <cellStyle name="Notiz 2 2 4" xfId="16781" xr:uid="{FE0BB644-8DAA-4F43-A9F5-3DB407D0A42B}"/>
    <cellStyle name="Notiz 2 2 5" xfId="17155" xr:uid="{89D86A23-5E11-475D-8BA9-0A3824477F5A}"/>
    <cellStyle name="Notiz 2 2 6" xfId="17530" xr:uid="{D570779A-01D2-4104-939D-5EF4561B58C6}"/>
    <cellStyle name="Notiz 2 2 7" xfId="17897" xr:uid="{F25D8019-1328-43C5-86BB-964E7B1EB0B5}"/>
    <cellStyle name="Notiz 2 2 8" xfId="18244" xr:uid="{A4AAF58F-B933-4835-A2CA-4778E2DADB6C}"/>
    <cellStyle name="Notiz 2 2 9" xfId="18587" xr:uid="{0A23C2AA-2D4A-4BD9-A508-8B64E09CF9EF}"/>
    <cellStyle name="Notiz 2 20" xfId="36758" xr:uid="{BC56F78D-17A3-48AD-9DFA-1C0A2C89C367}"/>
    <cellStyle name="Notiz 2 3" xfId="15730" xr:uid="{7EDC3F37-79F2-409D-A599-4B89BE31233C}"/>
    <cellStyle name="Notiz 2 4" xfId="16127" xr:uid="{9519454F-6AE0-4FDB-9731-E64DBAA16165}"/>
    <cellStyle name="Notiz 2 5" xfId="16524" xr:uid="{0138E62E-987E-4184-B06E-1EF64B18AA1C}"/>
    <cellStyle name="Notiz 2 6" xfId="16907" xr:uid="{62A9FA2C-1764-443A-9B98-C2F55003A9A5}"/>
    <cellStyle name="Notiz 2 7" xfId="17283" xr:uid="{32A51553-21C0-4B46-9997-CDF377D80168}"/>
    <cellStyle name="Notiz 2 8" xfId="17656" xr:uid="{4BC63EBA-6F75-4E2A-87F9-6F13A750C91B}"/>
    <cellStyle name="Notiz 2 9" xfId="18013" xr:uid="{E2A8D3DC-C4CD-44C4-9F06-2CDF8EF463F1}"/>
    <cellStyle name="Notiz 20" xfId="36468" xr:uid="{E72D6BE7-FF87-41B5-B4EA-B751090E4394}"/>
    <cellStyle name="Notiz 21" xfId="36757" xr:uid="{8DFA280D-3F27-4446-85DC-96C2A60647BE}"/>
    <cellStyle name="Notiz 3" xfId="12007" xr:uid="{BE8E6F0A-2A58-4BB4-BE88-E18B6AB98ADE}"/>
    <cellStyle name="Notiz 3 10" xfId="18930" xr:uid="{056FFC25-40E7-4982-8B77-B3F66A34960E}"/>
    <cellStyle name="Notiz 3 11" xfId="19265" xr:uid="{FCFEE433-C856-49CA-9773-1AF6FC80B75F}"/>
    <cellStyle name="Notiz 3 12" xfId="19592" xr:uid="{DB84BB56-7F15-4712-88FD-088062FA2D4A}"/>
    <cellStyle name="Notiz 3 13" xfId="19919" xr:uid="{7BF030DD-CB05-490E-B693-9B7C6E86C0B5}"/>
    <cellStyle name="Notiz 3 14" xfId="20181" xr:uid="{3372E730-357B-49B8-A73F-9745318D0EBE}"/>
    <cellStyle name="Notiz 3 15" xfId="27940" xr:uid="{8AF7F2CC-2A37-4B6D-B151-F193608982CC}"/>
    <cellStyle name="Notiz 3 16" xfId="28260" xr:uid="{2D0D785A-75DB-42B8-A3D6-F0435B7A5E3B}"/>
    <cellStyle name="Notiz 3 17" xfId="36134" xr:uid="{0DB8346D-D26E-467A-B332-590993145874}"/>
    <cellStyle name="Notiz 3 18" xfId="36665" xr:uid="{10265915-5095-4D0B-AEE6-20DEC9C53C4C}"/>
    <cellStyle name="Notiz 3 19" xfId="36935" xr:uid="{7ECD9424-1F2F-450F-A730-15DAD3F394B3}"/>
    <cellStyle name="Notiz 3 2" xfId="15991" xr:uid="{7D01DA2A-C383-4113-831C-2B11B58CC1C4}"/>
    <cellStyle name="Notiz 3 3" xfId="16394" xr:uid="{5419A816-3BB3-43B9-B333-34EF19E91B2F}"/>
    <cellStyle name="Notiz 3 4" xfId="16780" xr:uid="{E87F7EB3-0A2D-46DB-8B62-C3484DECDBA2}"/>
    <cellStyle name="Notiz 3 5" xfId="17154" xr:uid="{2F49D519-042C-4CEE-8C4C-62A333D60BB9}"/>
    <cellStyle name="Notiz 3 6" xfId="17529" xr:uid="{3E33B5FE-5CB5-4198-8A25-D0813291FBA5}"/>
    <cellStyle name="Notiz 3 7" xfId="17896" xr:uid="{30EE08DF-21D2-4C10-BB77-67CC0CCF6685}"/>
    <cellStyle name="Notiz 3 8" xfId="18243" xr:uid="{426F50E4-7B4A-4550-9C4D-D05455E8399B}"/>
    <cellStyle name="Notiz 3 9" xfId="18586" xr:uid="{3396651B-9E03-4D9F-9C92-595E72D32DAD}"/>
    <cellStyle name="Notiz 4" xfId="15729" xr:uid="{DF82EA9B-2B54-4D57-B531-DE704294D587}"/>
    <cellStyle name="Notiz 5" xfId="16126" xr:uid="{97D1C018-A556-4473-B300-53718A5B41AE}"/>
    <cellStyle name="Notiz 6" xfId="16523" xr:uid="{C0BFB4DE-5F68-4C88-8373-D59C9A241D36}"/>
    <cellStyle name="Notiz 7" xfId="16906" xr:uid="{F1F3EE27-DC7B-4EA7-9A80-6E3CF47452B9}"/>
    <cellStyle name="Notiz 8" xfId="17282" xr:uid="{88500CA1-6FDC-4ABC-9764-B4F90EF8A448}"/>
    <cellStyle name="Notiz 9" xfId="17655" xr:uid="{4BF7010A-5D83-4238-8C7E-9066690A9C3E}"/>
    <cellStyle name="Offsets" xfId="11568" xr:uid="{4353317D-ECBE-45FC-BBA8-CBDD98D83C06}"/>
    <cellStyle name="Output 10" xfId="2804" xr:uid="{2F483A48-C7D6-4225-ABF1-0F9E4B1B6AE8}"/>
    <cellStyle name="Output 10 10" xfId="14275" xr:uid="{46E61863-4A75-4599-9B54-A0A17875F63A}"/>
    <cellStyle name="Output 10 11" xfId="15218" xr:uid="{277ED67C-7831-45FE-AA2D-F2F541D09F76}"/>
    <cellStyle name="Output 10 12" xfId="15182" xr:uid="{39CB7636-DDB8-4392-BAF9-5F6C4B93FEC3}"/>
    <cellStyle name="Output 10 13" xfId="13585" xr:uid="{68D3F99F-A2B1-4B35-A1CB-37623970673A}"/>
    <cellStyle name="Output 10 14" xfId="14900" xr:uid="{F2387E33-4B59-44B0-B56F-817AF8C6D02C}"/>
    <cellStyle name="Output 10 15" xfId="15615" xr:uid="{07914BE1-510E-4056-92BA-82BA20DA93CA}"/>
    <cellStyle name="Output 10 16" xfId="21500" xr:uid="{348AC3DC-B5A6-48B9-BE96-5F6876B8CC9C}"/>
    <cellStyle name="Output 10 17" xfId="20906" xr:uid="{EE73C6B4-C51B-4A90-B7D6-DE77C899042D}"/>
    <cellStyle name="Output 10 18" xfId="29616" xr:uid="{14064EC3-7D06-42DC-AADE-637821E95D41}"/>
    <cellStyle name="Output 10 19" xfId="35580" xr:uid="{66F8D028-D3C2-43DD-9D80-BC7CE3CD1D7A}"/>
    <cellStyle name="Output 10 2" xfId="11569" xr:uid="{AB0E4C56-4B9E-4B37-A4F8-F72F7C374585}"/>
    <cellStyle name="Output 10 20" xfId="36317" xr:uid="{EE91FF7F-9A07-4401-9E23-7E1F085BD0E8}"/>
    <cellStyle name="Output 10 3" xfId="13123" xr:uid="{9C926CCC-1383-4717-8DCF-52E19F13636B}"/>
    <cellStyle name="Output 10 4" xfId="14464" xr:uid="{3A7886B0-5D80-47F1-A55A-F52AD4F7B5F6}"/>
    <cellStyle name="Output 10 5" xfId="12179" xr:uid="{76A0750E-803A-4FD3-8569-A5E08A4938E8}"/>
    <cellStyle name="Output 10 6" xfId="13961" xr:uid="{313BD77B-C383-4B61-BAE2-2CA7F29E257A}"/>
    <cellStyle name="Output 10 7" xfId="14452" xr:uid="{276BDE0A-1484-4AC4-9C71-AB093E911628}"/>
    <cellStyle name="Output 10 8" xfId="14431" xr:uid="{FF2C12D4-2555-4FFA-819B-07A0C5B2FA00}"/>
    <cellStyle name="Output 10 9" xfId="13004" xr:uid="{4E6008EB-6BFE-4649-9BEC-A265E8235D5E}"/>
    <cellStyle name="Output 11" xfId="5543" xr:uid="{D02CCCD8-C21A-4533-9790-2722589BD06B}"/>
    <cellStyle name="Output 11 10" xfId="14237" xr:uid="{57049C90-59A1-4AFC-809B-2E5D602A6375}"/>
    <cellStyle name="Output 11 11" xfId="13700" xr:uid="{5D4AA9EF-14DC-4E1B-A0E9-64FFB32D5D6E}"/>
    <cellStyle name="Output 11 12" xfId="14608" xr:uid="{D807D7F7-4DE7-4E84-9458-DDEF3F3A69B0}"/>
    <cellStyle name="Output 11 13" xfId="13503" xr:uid="{1471EE1C-8C97-4673-BC10-5AD46B4DFB7E}"/>
    <cellStyle name="Output 11 14" xfId="15385" xr:uid="{AAB00CFE-596A-40E5-9FF0-D056D8E6F31B}"/>
    <cellStyle name="Output 11 15" xfId="18803" xr:uid="{F1022EA0-FC3F-4A17-A667-7FD61472F39A}"/>
    <cellStyle name="Output 11 16" xfId="24075" xr:uid="{FC99F2CB-0F06-4915-8F91-1C11427D1136}"/>
    <cellStyle name="Output 11 17" xfId="28036" xr:uid="{767A8846-D6A7-4D83-8EA0-7A083B8E193E}"/>
    <cellStyle name="Output 11 18" xfId="32193" xr:uid="{7F139C41-6508-4ED5-A3DD-EB9901B87F70}"/>
    <cellStyle name="Output 11 19" xfId="36257" xr:uid="{6EA345B9-3B3F-460D-9706-500C30C5A7AF}"/>
    <cellStyle name="Output 11 2" xfId="11570" xr:uid="{B5A5781C-F32F-4726-B85C-A2755126C585}"/>
    <cellStyle name="Output 11 20" xfId="36407" xr:uid="{D1B64A26-D5DE-4CEA-AA73-E462FFF37378}"/>
    <cellStyle name="Output 11 3" xfId="13998" xr:uid="{E5AE582B-1FE8-4D9B-86FC-2A46BFECBD5B}"/>
    <cellStyle name="Output 11 4" xfId="15571" xr:uid="{7E3A5F6C-6BFE-48AE-BF45-C439395A48AB}"/>
    <cellStyle name="Output 11 5" xfId="15011" xr:uid="{B8EC153F-BF0E-4F9A-B468-080A394DC6A7}"/>
    <cellStyle name="Output 11 6" xfId="15374" xr:uid="{0899580B-4719-4EA8-A9B9-E6FB13E11435}"/>
    <cellStyle name="Output 11 7" xfId="15165" xr:uid="{8AC69686-79A9-412E-AEF8-2B200686F463}"/>
    <cellStyle name="Output 11 8" xfId="14787" xr:uid="{CEB9F594-B7D7-4026-8D70-987EAF1F53D3}"/>
    <cellStyle name="Output 11 9" xfId="16272" xr:uid="{04404CB8-C26E-4333-B368-A804B6A39498}"/>
    <cellStyle name="Output 12" xfId="11571" xr:uid="{6F140730-51D6-4E84-94A7-05874F6C94AE}"/>
    <cellStyle name="Output 13" xfId="11572" xr:uid="{C1048754-65AE-44D5-9C4D-37971D9FA530}"/>
    <cellStyle name="Output 14" xfId="11573" xr:uid="{2B9F0568-1C10-40D6-8987-344B06FA3C52}"/>
    <cellStyle name="Output 15" xfId="11574" xr:uid="{CA96621B-4DF1-4398-9351-A7C74885040F}"/>
    <cellStyle name="Output 16" xfId="11575" xr:uid="{D2861E0B-94B6-4548-82C9-9FD728042B0B}"/>
    <cellStyle name="Output 17" xfId="11576" xr:uid="{2446F151-FC82-44E5-9DF5-8366DB4D3569}"/>
    <cellStyle name="Output 18" xfId="11577" xr:uid="{5961E10F-96F2-4259-BC9A-404025CCBEE9}"/>
    <cellStyle name="Output 19" xfId="11578" xr:uid="{767B2679-077E-4E6A-8A50-DEDA9C1C335E}"/>
    <cellStyle name="Output 2" xfId="521" xr:uid="{9124EB8B-1026-4330-814D-50E6D421D1BC}"/>
    <cellStyle name="Output 2 10" xfId="14190" xr:uid="{A385A8A0-0B29-4918-B77B-E6B7B3CC0B6E}"/>
    <cellStyle name="Output 2 11" xfId="14566" xr:uid="{B9346AF6-17BA-4088-995F-4E9BEA922D57}"/>
    <cellStyle name="Output 2 12" xfId="14525" xr:uid="{64BB29FF-2EA4-4602-A3C9-2C62E7EA34E1}"/>
    <cellStyle name="Output 2 13" xfId="15114" xr:uid="{899C33E4-733A-4E23-8D27-F455D06F14FC}"/>
    <cellStyle name="Output 2 14" xfId="14806" xr:uid="{A6526FEC-A90D-4F2E-940F-CC7F99486225}"/>
    <cellStyle name="Output 2 15" xfId="12693" xr:uid="{2ADC27A9-65F9-4225-A462-8AC8EBC4A348}"/>
    <cellStyle name="Output 2 16" xfId="15490" xr:uid="{8A97994B-18EE-4629-B46C-459B8EDBAFFC}"/>
    <cellStyle name="Output 2 17" xfId="12911" xr:uid="{4DE20083-15EB-4C85-BDAE-C580E23959E1}"/>
    <cellStyle name="Output 2 18" xfId="13846" xr:uid="{C4B18629-45A2-4F5D-ABFA-6381F56759BF}"/>
    <cellStyle name="Output 2 19" xfId="14458" xr:uid="{520F9BAD-5091-48AC-89E8-DB53968806C0}"/>
    <cellStyle name="Output 2 2" xfId="946" xr:uid="{B5177B92-FBDD-4CB1-A796-5CD2DF21AA3D}"/>
    <cellStyle name="Output 2 2 10" xfId="13476" xr:uid="{38019DF2-CFE2-4122-B975-A35923DE5665}"/>
    <cellStyle name="Output 2 2 11" xfId="14583" xr:uid="{3F409CCA-2129-4AE2-81B6-8B81AC1BF08A}"/>
    <cellStyle name="Output 2 2 12" xfId="12650" xr:uid="{887E2D65-A8C8-4B35-850D-A62DAB6CE2C2}"/>
    <cellStyle name="Output 2 2 13" xfId="17781" xr:uid="{7146BB50-3587-49DE-BDDB-53CD91F6E276}"/>
    <cellStyle name="Output 2 2 14" xfId="18130" xr:uid="{259E7BC8-AAD1-4D5F-B96C-90BC4CC393AC}"/>
    <cellStyle name="Output 2 2 15" xfId="14451" xr:uid="{456CBBC1-4A2D-4B52-B48B-6D6484757A7A}"/>
    <cellStyle name="Output 2 2 16" xfId="18817" xr:uid="{BBD2092C-CC58-41D8-9AB9-DE903C3A4221}"/>
    <cellStyle name="Output 2 2 17" xfId="15027" xr:uid="{380DC880-9655-4CA6-AD4C-F2E39BE32DE8}"/>
    <cellStyle name="Output 2 2 18" xfId="20702" xr:uid="{7157BAB1-1437-4277-B831-699368B742D0}"/>
    <cellStyle name="Output 2 2 19" xfId="27553" xr:uid="{E2265203-5E6A-45E8-8657-21C5523723DF}"/>
    <cellStyle name="Output 2 2 2" xfId="3244" xr:uid="{FD6A6BC8-E06C-414A-9C2B-B02C3FB1459F}"/>
    <cellStyle name="Output 2 2 2 10" xfId="14934" xr:uid="{7DFB5F48-DDCD-4D25-97D7-6D6C027B26F8}"/>
    <cellStyle name="Output 2 2 2 11" xfId="13972" xr:uid="{BA7E3210-09FB-4A43-A1B4-30F268E910F0}"/>
    <cellStyle name="Output 2 2 2 12" xfId="14411" xr:uid="{37C35FBB-857D-46E9-8278-46760CFB2518}"/>
    <cellStyle name="Output 2 2 2 13" xfId="13985" xr:uid="{6D59B8CE-6D4B-473F-AEE1-44A91E661F7E}"/>
    <cellStyle name="Output 2 2 2 14" xfId="15183" xr:uid="{2B10D90D-7142-4156-958D-087D5B32AED5}"/>
    <cellStyle name="Output 2 2 2 15" xfId="16242" xr:uid="{D82624FF-13D0-4F8B-80EE-44730B6ADAE8}"/>
    <cellStyle name="Output 2 2 2 16" xfId="21846" xr:uid="{EBD008BC-92F0-4D4A-AB50-0FE243ECFB64}"/>
    <cellStyle name="Output 2 2 2 17" xfId="27363" xr:uid="{856F2177-98C4-4E1D-8F82-787D1CC271A8}"/>
    <cellStyle name="Output 2 2 2 18" xfId="29962" xr:uid="{1DEBE46F-EF5C-439A-9327-495D22629D09}"/>
    <cellStyle name="Output 2 2 2 19" xfId="35528" xr:uid="{5D9FC7CA-77B4-48FD-B762-7537D6661397}"/>
    <cellStyle name="Output 2 2 2 2" xfId="11581" xr:uid="{8E564CAB-794F-4128-AF7D-A9F6F1C26ADD}"/>
    <cellStyle name="Output 2 2 2 2 10" xfId="36761" xr:uid="{2A3D4DD1-2203-4BC9-AB83-2FC5C03F7721}"/>
    <cellStyle name="Output 2 2 2 2 2" xfId="12011" xr:uid="{D5EA0356-9706-4EEA-9731-30CDCE717A1A}"/>
    <cellStyle name="Output 2 2 2 2 2 10" xfId="18934" xr:uid="{D2F44A49-3002-4F5B-8B6F-89F4979F8F8B}"/>
    <cellStyle name="Output 2 2 2 2 2 11" xfId="19269" xr:uid="{09411C07-8160-4FA8-9CCC-F3B010F1B568}"/>
    <cellStyle name="Output 2 2 2 2 2 12" xfId="19596" xr:uid="{AB14DB80-205D-4B3C-9D3C-672D88492B98}"/>
    <cellStyle name="Output 2 2 2 2 2 13" xfId="19923" xr:uid="{29868101-445A-4D85-BAA5-69FA0E8CC750}"/>
    <cellStyle name="Output 2 2 2 2 2 14" xfId="20185" xr:uid="{48ECB9A5-627C-4087-9711-73C3C792F013}"/>
    <cellStyle name="Output 2 2 2 2 2 15" xfId="27944" xr:uid="{0D379155-D62D-4B10-B305-EF5012FA962C}"/>
    <cellStyle name="Output 2 2 2 2 2 16" xfId="28264" xr:uid="{7E23F806-E1B6-49CE-BA94-E63CF945F187}"/>
    <cellStyle name="Output 2 2 2 2 2 17" xfId="36138" xr:uid="{BE1F461C-339E-4E5E-9C34-18EF8AE86D6A}"/>
    <cellStyle name="Output 2 2 2 2 2 18" xfId="36669" xr:uid="{B14F51C7-6FE7-485E-879D-913061A5C8CA}"/>
    <cellStyle name="Output 2 2 2 2 2 19" xfId="36939" xr:uid="{369F5C66-032C-4CE4-AF24-B520E0D87F9D}"/>
    <cellStyle name="Output 2 2 2 2 2 2" xfId="15995" xr:uid="{EAB54E76-318D-4900-9FB8-D1D941606872}"/>
    <cellStyle name="Output 2 2 2 2 2 3" xfId="16398" xr:uid="{2702031D-6CBB-43E1-9EBF-36C618E3F6AF}"/>
    <cellStyle name="Output 2 2 2 2 2 4" xfId="16784" xr:uid="{30A95DDA-DD27-412D-8BFA-F7A6352F6B7C}"/>
    <cellStyle name="Output 2 2 2 2 2 5" xfId="17158" xr:uid="{94EF6E9F-0310-4603-BE60-82154D2E858E}"/>
    <cellStyle name="Output 2 2 2 2 2 6" xfId="17533" xr:uid="{0EFF02A7-FD40-449C-9633-C05187B69895}"/>
    <cellStyle name="Output 2 2 2 2 2 7" xfId="17900" xr:uid="{00EE428A-316B-4CF9-9314-93ACEB9FD1BC}"/>
    <cellStyle name="Output 2 2 2 2 2 8" xfId="18247" xr:uid="{23313A27-C94E-488B-904F-D00933E1ABE2}"/>
    <cellStyle name="Output 2 2 2 2 2 9" xfId="18590" xr:uid="{DAC6F1E7-0262-4589-92F5-2675477225E0}"/>
    <cellStyle name="Output 2 2 2 2 3" xfId="16140" xr:uid="{659EAD42-03A0-4A6A-8418-333621C711D1}"/>
    <cellStyle name="Output 2 2 2 2 4" xfId="17297" xr:uid="{8745F738-8811-4682-A76D-98C831677C53}"/>
    <cellStyle name="Output 2 2 2 2 5" xfId="19063" xr:uid="{104735F2-09A6-4FB8-B980-98F93EEFC803}"/>
    <cellStyle name="Output 2 2 2 2 6" xfId="19724" xr:uid="{3D27645E-B41B-4E31-9D69-FC2E22F3CBCD}"/>
    <cellStyle name="Output 2 2 2 2 7" xfId="27743" xr:uid="{71FEEF33-F864-47FA-A691-48FD800869B5}"/>
    <cellStyle name="Output 2 2 2 2 8" xfId="35936" xr:uid="{49838D9D-78F6-468F-B94B-C654E01B7425}"/>
    <cellStyle name="Output 2 2 2 2 9" xfId="36479" xr:uid="{D327B1EB-389A-4B85-983C-505CC281A4BD}"/>
    <cellStyle name="Output 2 2 2 20" xfId="36272" xr:uid="{FF914BF2-7519-4072-B372-825153C47CD6}"/>
    <cellStyle name="Output 2 2 2 3" xfId="13265" xr:uid="{44326956-D7F8-42B2-97A4-63219D0398D3}"/>
    <cellStyle name="Output 2 2 2 4" xfId="14082" xr:uid="{4D2C7AF3-0857-471C-BC0E-A756761EB30A}"/>
    <cellStyle name="Output 2 2 2 5" xfId="14497" xr:uid="{F86A326A-ECFF-45B9-A62C-6C53583EA9B2}"/>
    <cellStyle name="Output 2 2 2 6" xfId="13160" xr:uid="{FDCD2345-9070-4A74-8DCE-4632EB065101}"/>
    <cellStyle name="Output 2 2 2 7" xfId="12601" xr:uid="{DDE110F0-F228-46BD-A26C-12BB4141A731}"/>
    <cellStyle name="Output 2 2 2 8" xfId="14521" xr:uid="{8CCEDC60-036E-4D07-97C9-7C6E32859ECE}"/>
    <cellStyle name="Output 2 2 2 9" xfId="16966" xr:uid="{07A06918-2D11-4258-88CD-E4068716F3B3}"/>
    <cellStyle name="Output 2 2 20" xfId="28797" xr:uid="{F8A9A271-878C-4A7D-9D0D-3C1508B5D772}"/>
    <cellStyle name="Output 2 2 21" xfId="35741" xr:uid="{0367E3DE-B92A-414D-AB31-2D088A19DE1C}"/>
    <cellStyle name="Output 2 2 22" xfId="28521" xr:uid="{02F5278E-FB2A-4113-8936-49EC0B084231}"/>
    <cellStyle name="Output 2 2 3" xfId="11580" xr:uid="{ACF0ABA4-3EDF-4A34-A7DF-51A83348E8CE}"/>
    <cellStyle name="Output 2 2 3 10" xfId="36760" xr:uid="{E09AF344-6340-4DE8-8026-51BA47115291}"/>
    <cellStyle name="Output 2 2 3 2" xfId="12010" xr:uid="{DC970DCB-E5ED-4F6C-9E7A-E17C05FF0D7F}"/>
    <cellStyle name="Output 2 2 3 2 10" xfId="18933" xr:uid="{8A7ED5B1-20D6-47B4-BE92-0BF43E73A759}"/>
    <cellStyle name="Output 2 2 3 2 11" xfId="19268" xr:uid="{1CEF1FCC-51FE-413C-9B0D-833C73F31D66}"/>
    <cellStyle name="Output 2 2 3 2 12" xfId="19595" xr:uid="{760B0F1E-C9B0-404A-9ED5-64C0309B4942}"/>
    <cellStyle name="Output 2 2 3 2 13" xfId="19922" xr:uid="{522BFCD7-F087-455B-AA29-3B6F562A9F56}"/>
    <cellStyle name="Output 2 2 3 2 14" xfId="20184" xr:uid="{526542B3-349A-430D-AC3D-129B719E6C83}"/>
    <cellStyle name="Output 2 2 3 2 15" xfId="27943" xr:uid="{4C7C8085-FC6C-439F-88C6-0B8A45F47396}"/>
    <cellStyle name="Output 2 2 3 2 16" xfId="28263" xr:uid="{57A91CC6-BD34-4E37-9950-8D04AAE6CB4C}"/>
    <cellStyle name="Output 2 2 3 2 17" xfId="36137" xr:uid="{6F07A13A-F712-47F6-B82C-6CDD8B286D12}"/>
    <cellStyle name="Output 2 2 3 2 18" xfId="36668" xr:uid="{E83E4789-9A87-45C9-8B00-A7DB03FD37EB}"/>
    <cellStyle name="Output 2 2 3 2 19" xfId="36938" xr:uid="{A938D712-8723-4358-B612-E1C3D33C7715}"/>
    <cellStyle name="Output 2 2 3 2 2" xfId="15994" xr:uid="{F09CAD9B-CDEE-41FC-8659-BCE8DEC1A552}"/>
    <cellStyle name="Output 2 2 3 2 3" xfId="16397" xr:uid="{293136A1-58A2-4BB6-B670-D1A3A5B04B59}"/>
    <cellStyle name="Output 2 2 3 2 4" xfId="16783" xr:uid="{16884CCE-A20C-418E-BE67-B99163E991FF}"/>
    <cellStyle name="Output 2 2 3 2 5" xfId="17157" xr:uid="{BE05FABC-7100-4B04-AC31-9A9700D21A98}"/>
    <cellStyle name="Output 2 2 3 2 6" xfId="17532" xr:uid="{507BDB27-29D9-4AAE-9A18-7827767464E6}"/>
    <cellStyle name="Output 2 2 3 2 7" xfId="17899" xr:uid="{00046A41-56AB-4DE5-B37D-07BE668DD725}"/>
    <cellStyle name="Output 2 2 3 2 8" xfId="18246" xr:uid="{96C0CF84-10A9-4366-8B20-98EB9297FD8D}"/>
    <cellStyle name="Output 2 2 3 2 9" xfId="18589" xr:uid="{52E3CA9B-6820-44B0-A7E8-159DD83878BA}"/>
    <cellStyle name="Output 2 2 3 3" xfId="16139" xr:uid="{15E9B00C-1751-44AC-9557-4D1E075550FC}"/>
    <cellStyle name="Output 2 2 3 4" xfId="17296" xr:uid="{86663F95-380F-4AA9-B054-935595508175}"/>
    <cellStyle name="Output 2 2 3 5" xfId="19062" xr:uid="{CC8BB6B1-4E84-4342-A933-DB7D824C2AA7}"/>
    <cellStyle name="Output 2 2 3 6" xfId="19723" xr:uid="{77A0793D-B9CC-4631-A7B3-072E0B9E9877}"/>
    <cellStyle name="Output 2 2 3 7" xfId="27742" xr:uid="{CE225AE8-96CD-4D5B-81F2-F88256D6C6FE}"/>
    <cellStyle name="Output 2 2 3 8" xfId="35935" xr:uid="{A5F07CD1-F337-4C84-A0C5-6885597B8691}"/>
    <cellStyle name="Output 2 2 3 9" xfId="36478" xr:uid="{A25F1E8B-BDE4-442B-94D8-FAE74A8DE7CE}"/>
    <cellStyle name="Output 2 2 4" xfId="1891" xr:uid="{B5DA07F1-EA69-4C7E-B004-E110A576B5B8}"/>
    <cellStyle name="Output 2 2 4 10" xfId="12351" xr:uid="{9600325E-4530-46A6-8445-A7E5A8C0425C}"/>
    <cellStyle name="Output 2 2 4 11" xfId="17712" xr:uid="{FF189ED1-1E86-4EE3-9186-15668E948CB7}"/>
    <cellStyle name="Output 2 2 4 12" xfId="15225" xr:uid="{A42F03F2-A822-477D-9336-7D38105FFC47}"/>
    <cellStyle name="Output 2 2 4 13" xfId="13320" xr:uid="{B740173B-DA73-4DF4-AB31-0CC60A0EADD2}"/>
    <cellStyle name="Output 2 2 4 14" xfId="13823" xr:uid="{74EBBAB1-5ADE-4689-9DA8-4B32CEB9C14F}"/>
    <cellStyle name="Output 2 2 4 15" xfId="20983" xr:uid="{E4443255-321F-4435-A055-29F761D0E8EB}"/>
    <cellStyle name="Output 2 2 4 16" xfId="21416" xr:uid="{F3946134-8279-4DE6-A93A-C26183A399F4}"/>
    <cellStyle name="Output 2 2 4 17" xfId="29097" xr:uid="{25C28BFC-546E-440D-9867-178C06E846A5}"/>
    <cellStyle name="Output 2 2 4 18" xfId="29531" xr:uid="{CA85EE61-A88B-4F4D-8B31-29219BFB04FF}"/>
    <cellStyle name="Output 2 2 4 19" xfId="35590" xr:uid="{AC91CE1D-E07A-40AF-B630-541B95E1059D}"/>
    <cellStyle name="Output 2 2 4 2" xfId="12813" xr:uid="{498E09D4-C95C-4F5D-A5A6-F68F7588669F}"/>
    <cellStyle name="Output 2 2 4 3" xfId="14272" xr:uid="{6FABE896-2FD9-46BF-912B-7F4B2EFDAB5D}"/>
    <cellStyle name="Output 2 2 4 4" xfId="14025" xr:uid="{429E6B94-0CD4-441D-B296-6EE255B59D7E}"/>
    <cellStyle name="Output 2 2 4 5" xfId="14532" xr:uid="{92295F0F-6E2C-4020-AD52-EDE6E73B8E27}"/>
    <cellStyle name="Output 2 2 4 6" xfId="13636" xr:uid="{D9C64D1C-AEC1-49D3-9CDE-549977A7D2E1}"/>
    <cellStyle name="Output 2 2 4 7" xfId="14520" xr:uid="{D13ADEA5-89CF-413F-BE3B-2CF86693AF0F}"/>
    <cellStyle name="Output 2 2 4 8" xfId="13433" xr:uid="{A13D613C-E010-413C-88FB-FD0B22585D3B}"/>
    <cellStyle name="Output 2 2 4 9" xfId="17317" xr:uid="{6F7A1987-9343-4959-9898-0FDF3CAC4BB3}"/>
    <cellStyle name="Output 2 2 5" xfId="12496" xr:uid="{9E0436EE-A390-4D6A-9E96-4117F5002B2A}"/>
    <cellStyle name="Output 2 2 6" xfId="12862" xr:uid="{D2C39F65-DB2C-4F3A-85E6-3AC5C85E1CF1}"/>
    <cellStyle name="Output 2 2 7" xfId="15617" xr:uid="{B87644DC-DAB7-42D4-9EFA-00E93B79A3A3}"/>
    <cellStyle name="Output 2 2 8" xfId="15881" xr:uid="{9E158531-63C0-40DF-B973-F86323E2EDDA}"/>
    <cellStyle name="Output 2 2 9" xfId="16278" xr:uid="{E1A72ADE-6DBC-4DDC-BF99-A06A981A31E0}"/>
    <cellStyle name="Output 2 20" xfId="13903" xr:uid="{5F462744-7369-494D-AB6C-39D63189CA79}"/>
    <cellStyle name="Output 2 21" xfId="16250" xr:uid="{86C46C93-2DEC-46E4-A812-D2589E27F57D}"/>
    <cellStyle name="Output 2 22" xfId="20396" xr:uid="{4FA7E014-DAC2-41E5-8620-6811AD8C7C7D}"/>
    <cellStyle name="Output 2 23" xfId="27043" xr:uid="{67247C02-6C0C-44D4-97A9-38F1907AA5DF}"/>
    <cellStyle name="Output 2 24" xfId="28487" xr:uid="{F17B3084-59D9-42BF-8683-0853CC0BBE4E}"/>
    <cellStyle name="Output 2 25" xfId="35166" xr:uid="{E1212A93-326E-488D-B60C-31B77B8863F8}"/>
    <cellStyle name="Output 2 3" xfId="808" xr:uid="{59AB1229-6870-4120-AB81-70BCEAF2067B}"/>
    <cellStyle name="Output 2 3 10" xfId="15158" xr:uid="{CBFBE892-0B43-44CE-9C82-725B9E49D993}"/>
    <cellStyle name="Output 2 3 11" xfId="15422" xr:uid="{DA87180E-9377-4AE3-A9FB-26BD85373CEB}"/>
    <cellStyle name="Output 2 3 12" xfId="13534" xr:uid="{26031B4E-3FA6-43FF-97C6-BD211FE69A90}"/>
    <cellStyle name="Output 2 3 13" xfId="13671" xr:uid="{548D2039-8E7C-48A0-BD62-6EB8681B28DC}"/>
    <cellStyle name="Output 2 3 14" xfId="18312" xr:uid="{C5900A62-6222-4E23-90E4-D65A202C6EB9}"/>
    <cellStyle name="Output 2 3 15" xfId="18674" xr:uid="{9174FB78-5542-4950-84CF-E348FD075BF1}"/>
    <cellStyle name="Output 2 3 16" xfId="17709" xr:uid="{A1FA480C-EE52-4CD7-BA40-F81E40BF6BB1}"/>
    <cellStyle name="Output 2 3 17" xfId="20564" xr:uid="{FC1D56B8-4008-44A1-B7B9-6DA5F7B97B38}"/>
    <cellStyle name="Output 2 3 18" xfId="27580" xr:uid="{EC44EA2F-2F16-4927-A2FE-23A183FB86DE}"/>
    <cellStyle name="Output 2 3 19" xfId="28659" xr:uid="{81A464A2-2BF3-4F06-BEAD-35AF91491BE6}"/>
    <cellStyle name="Output 2 3 2" xfId="11582" xr:uid="{49693866-9532-473A-AFB9-E4C882E33C9A}"/>
    <cellStyle name="Output 2 3 2 10" xfId="36762" xr:uid="{C24AC3E3-FBA9-4190-8A33-C1BF31A319C4}"/>
    <cellStyle name="Output 2 3 2 2" xfId="12012" xr:uid="{DF3818CC-A346-497E-A74F-854334DA2676}"/>
    <cellStyle name="Output 2 3 2 2 10" xfId="18935" xr:uid="{BD340923-244B-4CC3-B4E4-56FF61C04E64}"/>
    <cellStyle name="Output 2 3 2 2 11" xfId="19270" xr:uid="{8F5B90CB-D427-499C-BFAC-5BACF283E80A}"/>
    <cellStyle name="Output 2 3 2 2 12" xfId="19597" xr:uid="{36CE98C9-AC9A-4F77-966E-46BDDACDAD49}"/>
    <cellStyle name="Output 2 3 2 2 13" xfId="19924" xr:uid="{0ED0A1E6-DBA0-4601-876C-6ADE2C467195}"/>
    <cellStyle name="Output 2 3 2 2 14" xfId="20186" xr:uid="{7899C9AA-8C0D-40A1-9051-F0F4965FAA8C}"/>
    <cellStyle name="Output 2 3 2 2 15" xfId="27945" xr:uid="{278745F9-F7B2-44C1-A198-29653EE7FC5C}"/>
    <cellStyle name="Output 2 3 2 2 16" xfId="28265" xr:uid="{F243746A-EAD0-4EC2-BDD1-C1CB1EE2EFB7}"/>
    <cellStyle name="Output 2 3 2 2 17" xfId="36139" xr:uid="{18A4B290-FAC8-4BD5-85EA-7F20F1E65772}"/>
    <cellStyle name="Output 2 3 2 2 18" xfId="36670" xr:uid="{60B08CCB-9C6C-484E-A56E-8309D2DF2D33}"/>
    <cellStyle name="Output 2 3 2 2 19" xfId="36940" xr:uid="{BCE1B47B-AAA9-4BFA-83CB-8BB1DE5B868F}"/>
    <cellStyle name="Output 2 3 2 2 2" xfId="15996" xr:uid="{CA25ACA7-216E-46FF-90AF-EF8CD0BC23D9}"/>
    <cellStyle name="Output 2 3 2 2 3" xfId="16399" xr:uid="{F5595B16-D865-450B-8C80-BB85D722E883}"/>
    <cellStyle name="Output 2 3 2 2 4" xfId="16785" xr:uid="{6537E1A5-1EA9-4F7E-9316-D824CC17AB22}"/>
    <cellStyle name="Output 2 3 2 2 5" xfId="17159" xr:uid="{319D41F9-BF89-4839-88F8-10747A79B1C4}"/>
    <cellStyle name="Output 2 3 2 2 6" xfId="17534" xr:uid="{DD81CD43-3506-43C9-9419-BE22B1C7C805}"/>
    <cellStyle name="Output 2 3 2 2 7" xfId="17901" xr:uid="{BB353F46-F402-4A22-85A8-20941BB5AD75}"/>
    <cellStyle name="Output 2 3 2 2 8" xfId="18248" xr:uid="{1A38D570-561D-43B0-8FDC-A27DD3EB52F4}"/>
    <cellStyle name="Output 2 3 2 2 9" xfId="18591" xr:uid="{13E8D28C-8D5A-4972-9183-383E39B8C263}"/>
    <cellStyle name="Output 2 3 2 3" xfId="16141" xr:uid="{27916750-B2D6-474A-8162-BFCC92F3730D}"/>
    <cellStyle name="Output 2 3 2 4" xfId="17298" xr:uid="{AEC89B05-D14B-4B42-B834-E5E7EBF3E0CA}"/>
    <cellStyle name="Output 2 3 2 5" xfId="19064" xr:uid="{EEAFAE8C-0E0E-45BF-B354-D17164C454FF}"/>
    <cellStyle name="Output 2 3 2 6" xfId="19725" xr:uid="{98AA99FE-9928-4A5D-A3E5-64D7A50C20B8}"/>
    <cellStyle name="Output 2 3 2 7" xfId="27744" xr:uid="{17929C34-D5D2-4DE6-B5B7-D13C4853520D}"/>
    <cellStyle name="Output 2 3 2 8" xfId="35937" xr:uid="{9E6AD6C5-4E81-4F7D-99F9-E03805BDECA2}"/>
    <cellStyle name="Output 2 3 2 9" xfId="36480" xr:uid="{738D3221-348B-40B6-81F4-611A5EC8B4D9}"/>
    <cellStyle name="Output 2 3 20" xfId="35768" xr:uid="{80585CEF-0906-436D-80B9-19CFA72F8600}"/>
    <cellStyle name="Output 2 3 21" xfId="36345" xr:uid="{8FB1A701-8401-4A68-83EE-8BC960832DE1}"/>
    <cellStyle name="Output 2 3 3" xfId="1892" xr:uid="{D1F1642D-0E0A-4DB6-B258-B009E3E1235E}"/>
    <cellStyle name="Output 2 3 3 10" xfId="16874" xr:uid="{31E91FDF-E98A-4879-9466-D35166284631}"/>
    <cellStyle name="Output 2 3 3 11" xfId="15343" xr:uid="{35D52798-A2E6-4D99-BE17-2D653A033FD6}"/>
    <cellStyle name="Output 2 3 3 12" xfId="14682" xr:uid="{F89B7E21-EFB4-4C51-BF28-BB9E1AB95C67}"/>
    <cellStyle name="Output 2 3 3 13" xfId="14974" xr:uid="{966FD5B6-62B3-4E73-A15D-29D4770D795A}"/>
    <cellStyle name="Output 2 3 3 14" xfId="15330" xr:uid="{829C5EEE-ED33-4CB6-8453-7D2748586C9E}"/>
    <cellStyle name="Output 2 3 3 15" xfId="20984" xr:uid="{73A64AC4-9E52-4869-8654-C58404FFB615}"/>
    <cellStyle name="Output 2 3 3 16" xfId="21401" xr:uid="{31F6C347-C096-4DDC-8DD5-0D9E450854E3}"/>
    <cellStyle name="Output 2 3 3 17" xfId="29098" xr:uid="{37BF1FEC-3CAA-4DF9-B252-D4DE014AAC69}"/>
    <cellStyle name="Output 2 3 3 18" xfId="29517" xr:uid="{2597B0A2-343D-4FE3-9BE7-057ACC1E7946}"/>
    <cellStyle name="Output 2 3 3 19" xfId="29451" xr:uid="{CB6D73D3-BF9C-4DB9-B97B-085950ED72CF}"/>
    <cellStyle name="Output 2 3 3 2" xfId="12814" xr:uid="{14D051EE-41CF-435E-AC2C-A135F055650A}"/>
    <cellStyle name="Output 2 3 3 3" xfId="14727" xr:uid="{2F9578EB-D91F-4AA3-908F-84472CD7FDF2}"/>
    <cellStyle name="Output 2 3 3 4" xfId="13966" xr:uid="{094907A1-8D43-4BAF-8C38-D8355772F221}"/>
    <cellStyle name="Output 2 3 3 5" xfId="13655" xr:uid="{005D902C-8A2A-4E42-81F0-801E2AC1063A}"/>
    <cellStyle name="Output 2 3 3 6" xfId="12247" xr:uid="{71ED7677-60E0-453F-86A1-F946AC83AEA1}"/>
    <cellStyle name="Output 2 3 3 7" xfId="14316" xr:uid="{47FAF40C-8D76-4078-8101-BB3384544EB6}"/>
    <cellStyle name="Output 2 3 3 8" xfId="15136" xr:uid="{7AF6A616-C70D-4CDC-889E-9A4694C5949B}"/>
    <cellStyle name="Output 2 3 3 9" xfId="15153" xr:uid="{6B44F578-FDAE-40A9-82C2-6E5FF0399CC8}"/>
    <cellStyle name="Output 2 3 4" xfId="12388" xr:uid="{F1D87815-A58E-4995-9A47-F46BC0637505}"/>
    <cellStyle name="Output 2 3 5" xfId="14702" xr:uid="{A4167991-1676-4F11-9F14-F0AD9B25825D}"/>
    <cellStyle name="Output 2 3 6" xfId="13899" xr:uid="{A303E971-C27E-4C7A-BD5E-06BDCC914F97}"/>
    <cellStyle name="Output 2 3 7" xfId="15698" xr:uid="{99178B31-BBF8-425A-9748-407FEFF64E8F}"/>
    <cellStyle name="Output 2 3 8" xfId="14855" xr:uid="{0CBEC37F-5A9B-4872-8D83-6BFA191A7604}"/>
    <cellStyle name="Output 2 3 9" xfId="14125" xr:uid="{5452C940-458B-4016-9AEB-893965006D7A}"/>
    <cellStyle name="Output 2 4" xfId="859" xr:uid="{48F3DE0C-5BC1-4B03-8E9E-1EC6CA74B4DF}"/>
    <cellStyle name="Output 2 4 10" xfId="17669" xr:uid="{82E82563-53A4-45C4-9085-AF4D80B8D435}"/>
    <cellStyle name="Output 2 4 11" xfId="18026" xr:uid="{DE66D95D-99D3-4F0B-A82F-AEE1A79E5366}"/>
    <cellStyle name="Output 2 4 12" xfId="18380" xr:uid="{A9BB0A6B-8A1E-4321-BB33-B7C9B3B8A3FC}"/>
    <cellStyle name="Output 2 4 13" xfId="18721" xr:uid="{0BA65C78-701A-4A86-8C6D-3AE9473C22E4}"/>
    <cellStyle name="Output 2 4 14" xfId="19057" xr:uid="{B7016DE7-B52D-4A44-B0EB-CDA94C06059A}"/>
    <cellStyle name="Output 2 4 15" xfId="19399" xr:uid="{9BEF75F4-1569-4430-B312-66621B617C06}"/>
    <cellStyle name="Output 2 4 16" xfId="19718" xr:uid="{13013B5A-EA99-4E1F-A525-950DBC68F7C4}"/>
    <cellStyle name="Output 2 4 17" xfId="20615" xr:uid="{47562B18-32CB-482D-864C-FB36D9D012B9}"/>
    <cellStyle name="Output 2 4 18" xfId="20311" xr:uid="{D6E4DFD9-F215-4C39-84C8-67FC43D00D70}"/>
    <cellStyle name="Output 2 4 19" xfId="28710" xr:uid="{8D686A66-E7A2-455D-B3A9-B58B8F54D0D8}"/>
    <cellStyle name="Output 2 4 2" xfId="11583" xr:uid="{8B7F525D-2A21-4213-AEA8-72726B2F2DD9}"/>
    <cellStyle name="Output 2 4 20" xfId="28402" xr:uid="{C4D3A5E5-5DFE-4A5A-B6D7-23FE612312EE}"/>
    <cellStyle name="Output 2 4 21" xfId="36473" xr:uid="{E4306B2C-96C2-48B0-9C9A-D82834BB48AD}"/>
    <cellStyle name="Output 2 4 3" xfId="1893" xr:uid="{0CFB3F33-7670-4FE9-8855-D7FD6604E286}"/>
    <cellStyle name="Output 2 4 3 10" xfId="14631" xr:uid="{CD19DEA3-955A-4863-A01A-9AE991DEE847}"/>
    <cellStyle name="Output 2 4 3 11" xfId="13011" xr:uid="{3C697BB2-18F8-4D2D-B2E4-AB284F5C5468}"/>
    <cellStyle name="Output 2 4 3 12" xfId="12639" xr:uid="{1BC24D27-DE5D-46EF-8CEA-8DAD1357B372}"/>
    <cellStyle name="Output 2 4 3 13" xfId="18117" xr:uid="{CED4F78C-27C5-46EA-963A-73B50BA7E54C}"/>
    <cellStyle name="Output 2 4 3 14" xfId="14386" xr:uid="{BE8D1F28-7E60-432D-859A-25261FDE6206}"/>
    <cellStyle name="Output 2 4 3 15" xfId="20985" xr:uid="{EAC9330E-A898-404C-AFEC-AA693B264DD2}"/>
    <cellStyle name="Output 2 4 3 16" xfId="21143" xr:uid="{A0DABDC3-2524-4AF8-AC27-E07DBCB02DB7}"/>
    <cellStyle name="Output 2 4 3 17" xfId="29099" xr:uid="{EA776B56-56C8-45B0-B601-86ABCC2ABB11}"/>
    <cellStyle name="Output 2 4 3 18" xfId="29249" xr:uid="{9F1ED2E5-B057-4E19-95A0-2158AB53C0FB}"/>
    <cellStyle name="Output 2 4 3 19" xfId="36412" xr:uid="{449F4051-17FC-4673-B81C-295A4AEDFC79}"/>
    <cellStyle name="Output 2 4 3 2" xfId="12815" xr:uid="{3E7E34C3-3AEF-4BEA-A978-81B6CD6FFD38}"/>
    <cellStyle name="Output 2 4 3 3" xfId="13797" xr:uid="{FA167929-E86C-48FB-99E4-7D5C7E8A9E5D}"/>
    <cellStyle name="Output 2 4 3 4" xfId="14666" xr:uid="{37B2F5BC-4D4F-4C8F-A839-A4B6CF520BBD}"/>
    <cellStyle name="Output 2 4 3 5" xfId="12121" xr:uid="{79DE71E4-6A4F-452D-B54A-EA0D44E95F59}"/>
    <cellStyle name="Output 2 4 3 6" xfId="13397" xr:uid="{C1D1501B-1AD6-419A-9E5E-4D2941C0B6B5}"/>
    <cellStyle name="Output 2 4 3 7" xfId="15396" xr:uid="{098BAE05-5AAC-41E9-9B87-F4AABCA8CDBA}"/>
    <cellStyle name="Output 2 4 3 8" xfId="12222" xr:uid="{F79933F1-EE35-489E-BA50-1B3FB53B5A11}"/>
    <cellStyle name="Output 2 4 3 9" xfId="14592" xr:uid="{A0624C8A-9784-4B66-B1EA-0DE0D06A41D0}"/>
    <cellStyle name="Output 2 4 4" xfId="12436" xr:uid="{1359FBA7-AB21-4E47-873F-26CAFDB63BD1}"/>
    <cellStyle name="Output 2 4 5" xfId="15747" xr:uid="{9270CBA9-5DF3-4ED9-9B76-456ED012B38F}"/>
    <cellStyle name="Output 2 4 6" xfId="16134" xr:uid="{24384778-53D2-43BF-AEEA-7F4CD3F30ADF}"/>
    <cellStyle name="Output 2 4 7" xfId="16540" xr:uid="{0664F5FE-28B1-4271-8911-B534C47B1AC4}"/>
    <cellStyle name="Output 2 4 8" xfId="16923" xr:uid="{AC9A22D7-0CCF-441B-A02D-191B462A20F5}"/>
    <cellStyle name="Output 2 4 9" xfId="17292" xr:uid="{2A589BD0-FD17-49BD-8B24-370728E9CF9F}"/>
    <cellStyle name="Output 2 5" xfId="832" xr:uid="{C31D284D-A33F-4A90-B1E3-1D06C178F28D}"/>
    <cellStyle name="Output 2 5 10" xfId="14023" xr:uid="{BA2667E2-AF3A-4CF0-AF04-D4B5AB4C9573}"/>
    <cellStyle name="Output 2 5 11" xfId="13603" xr:uid="{66395567-9132-4508-A687-B6B5BF14DF28}"/>
    <cellStyle name="Output 2 5 12" xfId="14881" xr:uid="{0F0A4619-B508-4691-B094-7D0512C2B103}"/>
    <cellStyle name="Output 2 5 13" xfId="15125" xr:uid="{21BA3F87-A207-4DE3-B784-C2ACB346D163}"/>
    <cellStyle name="Output 2 5 14" xfId="14813" xr:uid="{D61DEB2C-85D0-4FBB-AC12-0CE7E17E6C8D}"/>
    <cellStyle name="Output 2 5 15" xfId="13654" xr:uid="{4E47BE41-6C3A-4CB0-8EFB-471C1EF3247B}"/>
    <cellStyle name="Output 2 5 16" xfId="20588" xr:uid="{2A6C9493-EDF1-4395-9DAC-576CDBAB0FC3}"/>
    <cellStyle name="Output 2 5 17" xfId="20959" xr:uid="{9281DFD4-F322-475C-976D-C5F132C37011}"/>
    <cellStyle name="Output 2 5 18" xfId="28683" xr:uid="{F6E17236-6119-4232-94DE-30A01472A4B0}"/>
    <cellStyle name="Output 2 5 19" xfId="29073" xr:uid="{CD382F69-5818-440C-BF0D-FB4F40413442}"/>
    <cellStyle name="Output 2 5 2" xfId="1894" xr:uid="{72CF247E-509C-4511-8213-7ADBE9E52CD4}"/>
    <cellStyle name="Output 2 5 2 10" xfId="14263" xr:uid="{BE882642-7DF1-4423-87FD-BBE8DC09BD1D}"/>
    <cellStyle name="Output 2 5 2 11" xfId="14639" xr:uid="{91003D61-B12F-41DC-9A61-AC67B692BD15}"/>
    <cellStyle name="Output 2 5 2 12" xfId="14325" xr:uid="{44336383-0515-4A9F-86E0-13B72596C678}"/>
    <cellStyle name="Output 2 5 2 13" xfId="15869" xr:uid="{6E8E0C2F-297C-4A23-A4A4-8549BDD62857}"/>
    <cellStyle name="Output 2 5 2 14" xfId="15354" xr:uid="{DA82FD5A-C50E-4049-97B9-6E48A15F412F}"/>
    <cellStyle name="Output 2 5 2 15" xfId="20986" xr:uid="{9100D03C-3A94-4F88-A08B-5939938640E5}"/>
    <cellStyle name="Output 2 5 2 16" xfId="21415" xr:uid="{F76561CA-7ED7-4594-B496-E90CA02C5663}"/>
    <cellStyle name="Output 2 5 2 17" xfId="29100" xr:uid="{590F18CE-81FF-4044-9BFF-7A3C7DD39858}"/>
    <cellStyle name="Output 2 5 2 18" xfId="29530" xr:uid="{0C726B2A-2C63-4B55-A1EF-9C1E21AD4D39}"/>
    <cellStyle name="Output 2 5 2 19" xfId="35573" xr:uid="{A2006AE6-2231-408C-B71F-3B9BB0601AC6}"/>
    <cellStyle name="Output 2 5 2 2" xfId="12816" xr:uid="{113D8F55-481D-432C-88B4-B2E0B200DDDA}"/>
    <cellStyle name="Output 2 5 2 3" xfId="13326" xr:uid="{4A6917B6-94D0-4114-8CAF-AB3B8F67FEF5}"/>
    <cellStyle name="Output 2 5 2 4" xfId="13059" xr:uid="{0A3CBD16-D60C-4475-8BE7-78DCB4A13D0C}"/>
    <cellStyle name="Output 2 5 2 5" xfId="15605" xr:uid="{3871A41B-5D09-45D3-A390-66DDDECB5936}"/>
    <cellStyle name="Output 2 5 2 6" xfId="13163" xr:uid="{58E22268-64B6-463A-8E27-15652111B644}"/>
    <cellStyle name="Output 2 5 2 7" xfId="13595" xr:uid="{C2797BC7-59DE-4C7C-A09A-280C3CEB5847}"/>
    <cellStyle name="Output 2 5 2 8" xfId="14035" xr:uid="{75C14E9B-2E65-4231-85E2-B5003A25407E}"/>
    <cellStyle name="Output 2 5 2 9" xfId="15116" xr:uid="{951CD74B-52D1-4D8C-A7EA-A04215203B2A}"/>
    <cellStyle name="Output 2 5 20" xfId="28343" xr:uid="{8C215CA0-C053-422B-B5AE-C708D9445282}"/>
    <cellStyle name="Output 2 5 3" xfId="12412" xr:uid="{A24A2A14-A306-4B09-90D1-5E532717EA8D}"/>
    <cellStyle name="Output 2 5 4" xfId="13887" xr:uid="{228CE27F-3D18-45F2-B45A-6554A6CF5F6C}"/>
    <cellStyle name="Output 2 5 5" xfId="14481" xr:uid="{BF0253EC-6FFA-497F-B30D-80F807B638FA}"/>
    <cellStyle name="Output 2 5 6" xfId="14708" xr:uid="{F27CC81C-2218-4396-815E-6A50C96A308F}"/>
    <cellStyle name="Output 2 5 7" xfId="13162" xr:uid="{7617C477-E14B-4FA7-9876-5911B231FFD0}"/>
    <cellStyle name="Output 2 5 8" xfId="14793" xr:uid="{2EF9397F-E5C6-4EA3-81C4-328E69D29541}"/>
    <cellStyle name="Output 2 5 9" xfId="14597" xr:uid="{3FDB6C5F-5FC7-47A4-A43A-016EB33E2699}"/>
    <cellStyle name="Output 2 6" xfId="1895" xr:uid="{6C3A9FE3-2341-486E-9764-0EF6D1DF5C89}"/>
    <cellStyle name="Output 2 6 10" xfId="14815" xr:uid="{63B77495-06D3-4480-AA92-DE884BF54B09}"/>
    <cellStyle name="Output 2 6 11" xfId="13448" xr:uid="{6C5B795F-BA90-4F89-B2CF-091EA9E7377C}"/>
    <cellStyle name="Output 2 6 12" xfId="12138" xr:uid="{A5F27A4A-D055-406A-89B9-F81E094E7450}"/>
    <cellStyle name="Output 2 6 13" xfId="12137" xr:uid="{DAFE7248-7BC3-443D-90A1-636B6807AE2D}"/>
    <cellStyle name="Output 2 6 14" xfId="16658" xr:uid="{10F43DD5-1ACE-4AFD-B899-C72057590D57}"/>
    <cellStyle name="Output 2 6 15" xfId="20987" xr:uid="{1D46637F-51F3-497A-9012-95CA7B592B6E}"/>
    <cellStyle name="Output 2 6 16" xfId="21400" xr:uid="{188C148D-F718-44CF-9421-F8D2A5BD2D87}"/>
    <cellStyle name="Output 2 6 17" xfId="29101" xr:uid="{50A11A06-FB0D-4AFD-B4C3-2E47C1471D86}"/>
    <cellStyle name="Output 2 6 18" xfId="29515" xr:uid="{8F28F272-2366-4A31-A2F2-580EC3EB7D93}"/>
    <cellStyle name="Output 2 6 19" xfId="35529" xr:uid="{1EFCAE4A-99E1-4658-B5CB-15F628FBDDC8}"/>
    <cellStyle name="Output 2 6 2" xfId="12817" xr:uid="{4527C1CF-02A2-4F45-B9CC-46B1AB458E7C}"/>
    <cellStyle name="Output 2 6 3" xfId="14122" xr:uid="{EF4960D8-2E73-4B49-99F6-92D7A950A243}"/>
    <cellStyle name="Output 2 6 4" xfId="14926" xr:uid="{C1324E5B-BF1D-4F41-8C50-4E2A0DCACA8D}"/>
    <cellStyle name="Output 2 6 5" xfId="14983" xr:uid="{04E81DA1-8541-44F3-BA60-0E943196D4BB}"/>
    <cellStyle name="Output 2 6 6" xfId="13886" xr:uid="{12E619B0-D41F-49FE-A32B-4EEB3A0911D7}"/>
    <cellStyle name="Output 2 6 7" xfId="14235" xr:uid="{85A3AB5C-77EB-43EC-B86A-C689FE04444A}"/>
    <cellStyle name="Output 2 6 8" xfId="13353" xr:uid="{DB6333FD-1F54-4385-9622-8C1932F42136}"/>
    <cellStyle name="Output 2 6 9" xfId="13332" xr:uid="{32C9406C-1BCE-45BF-985D-2B1A6AD1DCFC}"/>
    <cellStyle name="Output 2 7" xfId="1896" xr:uid="{C339AC37-AEB7-4F8B-8622-819EDDA9CAF0}"/>
    <cellStyle name="Output 2 7 10" xfId="16627" xr:uid="{4F1810F5-8B7D-4B17-ADC8-E3C9504CEB65}"/>
    <cellStyle name="Output 2 7 11" xfId="17599" xr:uid="{31278C37-C089-49DF-9C1B-1B738A3BABC7}"/>
    <cellStyle name="Output 2 7 12" xfId="13488" xr:uid="{E4D1792D-BC52-4591-A58C-FDB1C436287B}"/>
    <cellStyle name="Output 2 7 13" xfId="13889" xr:uid="{CD5A9871-E546-45FE-85C4-563B293E2595}"/>
    <cellStyle name="Output 2 7 14" xfId="16574" xr:uid="{F36C7731-8D31-4A2A-9447-C221D06773BE}"/>
    <cellStyle name="Output 2 7 15" xfId="20988" xr:uid="{EE86A87E-3189-41BB-A475-E7B934C7322E}"/>
    <cellStyle name="Output 2 7 16" xfId="21135" xr:uid="{FB7BA87B-CECE-442A-BDEA-76A95334EEDE}"/>
    <cellStyle name="Output 2 7 17" xfId="29102" xr:uid="{53BD1D7C-C5CD-4F10-8AF0-9AA28ECDFC95}"/>
    <cellStyle name="Output 2 7 18" xfId="28364" xr:uid="{7DD25B13-3431-4002-922C-4DF059031650}"/>
    <cellStyle name="Output 2 7 19" xfId="36413" xr:uid="{69DAF19C-1189-42AB-A2B2-EB86761687D0}"/>
    <cellStyle name="Output 2 7 2" xfId="12818" xr:uid="{A2A88DF4-08B4-4D17-B37F-6DDF1F2BF146}"/>
    <cellStyle name="Output 2 7 3" xfId="14593" xr:uid="{BF2155D5-3D3F-41E9-A5C7-3C5A54430B5E}"/>
    <cellStyle name="Output 2 7 4" xfId="13134" xr:uid="{3C6634C1-AF85-4ED7-A1A5-A547E4E2F47A}"/>
    <cellStyle name="Output 2 7 5" xfId="13957" xr:uid="{E3D8B751-9988-4491-806E-1A186F1992E9}"/>
    <cellStyle name="Output 2 7 6" xfId="13367" xr:uid="{3826470E-1732-406E-AEC8-22B94834B3B2}"/>
    <cellStyle name="Output 2 7 7" xfId="12860" xr:uid="{FE09E343-5C04-43D6-8835-336BF0F35CFF}"/>
    <cellStyle name="Output 2 7 8" xfId="13047" xr:uid="{855ADF49-D59C-4353-A273-6BF6DE78BD74}"/>
    <cellStyle name="Output 2 7 9" xfId="15157" xr:uid="{9FC50AD2-7C51-4C78-A5C8-D09A076A8FCB}"/>
    <cellStyle name="Output 2 8" xfId="11579" xr:uid="{CE7A70A0-29F7-4289-8784-599A7613D277}"/>
    <cellStyle name="Output 2 8 10" xfId="36759" xr:uid="{89C5FABA-B0F9-4950-9155-D8744B150B58}"/>
    <cellStyle name="Output 2 8 2" xfId="12009" xr:uid="{2C344D91-9C17-41CE-AFD9-29C3BCDE1A1E}"/>
    <cellStyle name="Output 2 8 2 10" xfId="18932" xr:uid="{2622D293-6B5B-4FD9-9290-C24D42FD4B34}"/>
    <cellStyle name="Output 2 8 2 11" xfId="19267" xr:uid="{66D19D94-3411-4867-B201-950C5C1CFBD1}"/>
    <cellStyle name="Output 2 8 2 12" xfId="19594" xr:uid="{BB485E40-C89E-492C-98C2-1D87B86825D0}"/>
    <cellStyle name="Output 2 8 2 13" xfId="19921" xr:uid="{4E63EA83-66FD-4AEA-9D5A-5DEC5C4F4D5F}"/>
    <cellStyle name="Output 2 8 2 14" xfId="20183" xr:uid="{17894B43-36D8-4FB9-A34D-16A1FACDD1A2}"/>
    <cellStyle name="Output 2 8 2 15" xfId="27942" xr:uid="{B4CFA35C-0467-442B-9B93-748B80CA7623}"/>
    <cellStyle name="Output 2 8 2 16" xfId="28262" xr:uid="{20E96BD4-25CE-4E5A-9920-140394816E2E}"/>
    <cellStyle name="Output 2 8 2 17" xfId="36136" xr:uid="{0BC0D98D-24A8-4000-A404-D6F2C74517DF}"/>
    <cellStyle name="Output 2 8 2 18" xfId="36667" xr:uid="{17EEA224-EB1E-49C4-B50E-FE3C368773F3}"/>
    <cellStyle name="Output 2 8 2 19" xfId="36937" xr:uid="{25B62F8E-D83A-4928-8A22-6DE0D6B74801}"/>
    <cellStyle name="Output 2 8 2 2" xfId="15993" xr:uid="{926C1460-571E-4159-86E7-3D0928D1C4F0}"/>
    <cellStyle name="Output 2 8 2 3" xfId="16396" xr:uid="{3A91EABA-88D7-49B7-B10F-D38FBA6E3779}"/>
    <cellStyle name="Output 2 8 2 4" xfId="16782" xr:uid="{EC2853D6-89FC-4C70-B666-4D05580B4534}"/>
    <cellStyle name="Output 2 8 2 5" xfId="17156" xr:uid="{4264BED2-A751-48CB-8703-36820A8A75E0}"/>
    <cellStyle name="Output 2 8 2 6" xfId="17531" xr:uid="{B81C8A3A-2ADF-4199-AA21-1B7129CE08D5}"/>
    <cellStyle name="Output 2 8 2 7" xfId="17898" xr:uid="{C9AE7D3B-E559-4DAB-A522-89AD20B380C0}"/>
    <cellStyle name="Output 2 8 2 8" xfId="18245" xr:uid="{66602524-02E5-4C20-8915-6A827AA46C9D}"/>
    <cellStyle name="Output 2 8 2 9" xfId="18588" xr:uid="{91993E56-9B8F-4934-9A0A-4783F718A9AD}"/>
    <cellStyle name="Output 2 8 3" xfId="16138" xr:uid="{BF1DACBA-8532-4555-A3B4-36EEF6529421}"/>
    <cellStyle name="Output 2 8 4" xfId="17295" xr:uid="{56771843-419E-4823-BBEA-4BAA8B941535}"/>
    <cellStyle name="Output 2 8 5" xfId="19061" xr:uid="{81C8CE9D-1EA8-4802-A61C-7BE894A915E8}"/>
    <cellStyle name="Output 2 8 6" xfId="19722" xr:uid="{B208E08F-57AE-4D5F-B180-F19F99CBBE47}"/>
    <cellStyle name="Output 2 8 7" xfId="27741" xr:uid="{D96D8385-6B1A-4C52-A8DB-975B9BD9F650}"/>
    <cellStyle name="Output 2 8 8" xfId="35934" xr:uid="{088E0798-EB76-4764-B046-48415DB61CFA}"/>
    <cellStyle name="Output 2 8 9" xfId="36477" xr:uid="{6EF17F83-3CDE-4489-B2AB-332E8D0FEB36}"/>
    <cellStyle name="Output 2 9" xfId="12260" xr:uid="{28D6E59F-0E93-431C-BB99-0537BD223F7D}"/>
    <cellStyle name="Output 20" xfId="11584" xr:uid="{E51FC7C2-1243-4B98-B06D-A3198E6D1A58}"/>
    <cellStyle name="Output 21" xfId="11585" xr:uid="{62BB570D-FB2C-4747-8A5E-297213803CBF}"/>
    <cellStyle name="Output 22" xfId="11586" xr:uid="{F8751157-ED54-4C17-A742-3FC43A7737F0}"/>
    <cellStyle name="Output 23" xfId="11587" xr:uid="{C7FED8F8-1B0D-4DB9-8C94-D22690DA9AB9}"/>
    <cellStyle name="Output 24" xfId="11588" xr:uid="{BADB2E95-FB3B-45B4-A76C-0CCFDAFD5A56}"/>
    <cellStyle name="Output 25" xfId="11589" xr:uid="{EB139D76-BCF3-4013-9204-2B2768E7FCB0}"/>
    <cellStyle name="Output 26" xfId="11590" xr:uid="{9282C05C-989D-4141-901B-1C98A4F55B0D}"/>
    <cellStyle name="Output 27" xfId="11591" xr:uid="{C045E32D-7890-4E7A-B9F7-F6DD3D67B8D1}"/>
    <cellStyle name="Output 3" xfId="522" xr:uid="{F658F786-8EA7-4360-903F-CC670EFA2F72}"/>
    <cellStyle name="Output 3 10" xfId="14648" xr:uid="{6351F05C-F533-4778-B65F-B14FACA39E2C}"/>
    <cellStyle name="Output 3 11" xfId="14685" xr:uid="{8E008631-245B-4B81-A632-07AD450F04F2}"/>
    <cellStyle name="Output 3 12" xfId="14172" xr:uid="{A48A2199-555D-4742-AE7F-0B5E60BC019B}"/>
    <cellStyle name="Output 3 13" xfId="15654" xr:uid="{634CD106-3915-424B-90AB-6FD4189FC72C}"/>
    <cellStyle name="Output 3 14" xfId="14341" xr:uid="{5424E52D-405D-4FF0-B5D0-4CD090521CE6}"/>
    <cellStyle name="Output 3 15" xfId="12885" xr:uid="{AEB7A985-1229-4E91-B74D-222926C2ACDD}"/>
    <cellStyle name="Output 3 16" xfId="14071" xr:uid="{A9FE45FF-25D4-41E4-AC50-EDF2D9954AFF}"/>
    <cellStyle name="Output 3 17" xfId="13796" xr:uid="{DFEF3631-D06F-437C-BF31-8C250E2129C4}"/>
    <cellStyle name="Output 3 18" xfId="13827" xr:uid="{70887BE2-1631-42E8-B2E6-0BA76C450554}"/>
    <cellStyle name="Output 3 19" xfId="15455" xr:uid="{C66E746B-7068-4FCF-8224-16C9D0FB754B}"/>
    <cellStyle name="Output 3 2" xfId="947" xr:uid="{BB1C7D26-A3D8-44FB-BFCB-B5A8E7223A2E}"/>
    <cellStyle name="Output 3 2 10" xfId="14338" xr:uid="{3391F2FB-84CD-4C7D-8E3E-BC0DA84ECB34}"/>
    <cellStyle name="Output 3 2 11" xfId="13818" xr:uid="{749FE8A9-048C-4676-B5A5-7042562473AC}"/>
    <cellStyle name="Output 3 2 12" xfId="17780" xr:uid="{1A69DE65-F6CF-496D-9E6D-1C698D90D1F7}"/>
    <cellStyle name="Output 3 2 13" xfId="18129" xr:uid="{81676332-D580-4585-AF7E-4FDD1283C409}"/>
    <cellStyle name="Output 3 2 14" xfId="17229" xr:uid="{36E5070A-57D1-4C54-8FA2-A10C4A373CC2}"/>
    <cellStyle name="Output 3 2 15" xfId="18816" xr:uid="{36B9DA6D-AAC1-40EA-B65B-98C10ECB3C15}"/>
    <cellStyle name="Output 3 2 16" xfId="14896" xr:uid="{7E056FFE-B607-41CC-96C7-8F5B37943D29}"/>
    <cellStyle name="Output 3 2 17" xfId="20703" xr:uid="{DD3E5B1D-8E42-448C-9B9F-71589740815C}"/>
    <cellStyle name="Output 3 2 18" xfId="21857" xr:uid="{236B0288-25B8-43C5-848C-E375C17F696D}"/>
    <cellStyle name="Output 3 2 19" xfId="28798" xr:uid="{858FAFF5-6EB0-4F85-9584-E395A7F4215A}"/>
    <cellStyle name="Output 3 2 2" xfId="11593" xr:uid="{F9F8E6F7-68EC-4A99-9FBC-A072366BAA5B}"/>
    <cellStyle name="Output 3 2 2 10" xfId="36764" xr:uid="{2AB7F577-31B4-433C-AB6D-2FB31D304140}"/>
    <cellStyle name="Output 3 2 2 2" xfId="12014" xr:uid="{FA3B6243-7C05-4800-B709-3675992C949E}"/>
    <cellStyle name="Output 3 2 2 2 10" xfId="18937" xr:uid="{BAD69524-F3FA-4FD3-88B8-B7794456B862}"/>
    <cellStyle name="Output 3 2 2 2 11" xfId="19272" xr:uid="{CDA2545C-BEB8-4895-8C59-8796834CE3F5}"/>
    <cellStyle name="Output 3 2 2 2 12" xfId="19599" xr:uid="{440214E2-AA86-44F2-88EA-CDA818B15ADC}"/>
    <cellStyle name="Output 3 2 2 2 13" xfId="19926" xr:uid="{81289685-EFD5-490F-B501-F4EA4DB9F09F}"/>
    <cellStyle name="Output 3 2 2 2 14" xfId="20188" xr:uid="{191295E2-0AF8-47FA-A6D0-F0FF223F49CF}"/>
    <cellStyle name="Output 3 2 2 2 15" xfId="27947" xr:uid="{96EBEA05-EBC1-4DEA-AB4F-91892A618D7A}"/>
    <cellStyle name="Output 3 2 2 2 16" xfId="28267" xr:uid="{206229BC-1BCA-4C83-8899-03D824B957E7}"/>
    <cellStyle name="Output 3 2 2 2 17" xfId="36141" xr:uid="{DBFFBC61-F0BC-40DF-A30F-9CD2D47BCDC0}"/>
    <cellStyle name="Output 3 2 2 2 18" xfId="36672" xr:uid="{64E8AB97-9AF8-4362-B007-53A4F9C0E0AB}"/>
    <cellStyle name="Output 3 2 2 2 19" xfId="36942" xr:uid="{BE7FBF46-DE3B-4BED-B6CC-6780671B019A}"/>
    <cellStyle name="Output 3 2 2 2 2" xfId="15998" xr:uid="{4D662CE7-B472-4219-B993-4E2850A86498}"/>
    <cellStyle name="Output 3 2 2 2 3" xfId="16401" xr:uid="{E3437E07-B498-4661-AF16-4674E11839BA}"/>
    <cellStyle name="Output 3 2 2 2 4" xfId="16787" xr:uid="{10E52554-AF81-4EAD-9F2A-473217B000B6}"/>
    <cellStyle name="Output 3 2 2 2 5" xfId="17161" xr:uid="{30E904DE-A23B-4F7E-AE05-ED64B394B192}"/>
    <cellStyle name="Output 3 2 2 2 6" xfId="17536" xr:uid="{DBDBDA08-0DE8-431D-B9CD-9B9BEFE17E6F}"/>
    <cellStyle name="Output 3 2 2 2 7" xfId="17903" xr:uid="{E20705AF-E426-44C8-A916-37AEBFF1726A}"/>
    <cellStyle name="Output 3 2 2 2 8" xfId="18250" xr:uid="{7AF8D4C0-50D1-497F-9400-7392A64E6FA3}"/>
    <cellStyle name="Output 3 2 2 2 9" xfId="18593" xr:uid="{EC8BA137-6B62-4280-87D0-5B005880C5D0}"/>
    <cellStyle name="Output 3 2 2 3" xfId="16150" xr:uid="{7A3D1B0A-1332-4DA4-AFD8-3980F16F811E}"/>
    <cellStyle name="Output 3 2 2 4" xfId="17305" xr:uid="{D2043F9F-BB4F-4C58-9354-B30706896C43}"/>
    <cellStyle name="Output 3 2 2 5" xfId="19072" xr:uid="{DC8DC817-36E4-4ACF-BA3C-7336C6D13EBC}"/>
    <cellStyle name="Output 3 2 2 6" xfId="19733" xr:uid="{BAB0E482-7CB9-494B-A771-CD00504BEA26}"/>
    <cellStyle name="Output 3 2 2 7" xfId="27746" xr:uid="{20AF5785-E652-4DDC-8C96-6659BB9BE810}"/>
    <cellStyle name="Output 3 2 2 8" xfId="35939" xr:uid="{D2A690A8-6AA3-4E6E-8B07-AC69B154C4E0}"/>
    <cellStyle name="Output 3 2 2 9" xfId="36491" xr:uid="{551CA9A1-318D-4257-BE84-80198AD39644}"/>
    <cellStyle name="Output 3 2 20" xfId="29973" xr:uid="{880E7072-42D2-4975-BEBA-C28FB9823A21}"/>
    <cellStyle name="Output 3 2 21" xfId="36306" xr:uid="{593DEE5A-CD35-4F4E-AEE4-BCEBE81EE372}"/>
    <cellStyle name="Output 3 2 3" xfId="1897" xr:uid="{90FF84BF-33D0-4FD4-9AEC-71A59F23312A}"/>
    <cellStyle name="Output 3 2 3 10" xfId="12202" xr:uid="{1877FBF9-CE17-411E-B383-1DE92E8548F8}"/>
    <cellStyle name="Output 3 2 3 11" xfId="14378" xr:uid="{C8F5D75D-607F-4C76-9358-A52D27758165}"/>
    <cellStyle name="Output 3 2 3 12" xfId="13761" xr:uid="{20B13B12-41D2-426D-A2FD-69D1EEBD8429}"/>
    <cellStyle name="Output 3 2 3 13" xfId="12748" xr:uid="{D33E49A2-E054-49AD-9474-8D6E39349E28}"/>
    <cellStyle name="Output 3 2 3 14" xfId="17043" xr:uid="{9E687518-37A1-4D77-8D48-ED5F8AA1B951}"/>
    <cellStyle name="Output 3 2 3 15" xfId="20989" xr:uid="{CFA493B9-9FC7-468C-92BB-87548D84248F}"/>
    <cellStyle name="Output 3 2 3 16" xfId="21413" xr:uid="{15C801AF-EA31-429D-A68A-785EA2433ECD}"/>
    <cellStyle name="Output 3 2 3 17" xfId="29103" xr:uid="{E94218E6-E42B-427B-AD75-9FAB8AD847FC}"/>
    <cellStyle name="Output 3 2 3 18" xfId="28363" xr:uid="{7BD12A77-85FA-4E6F-89BB-45BD571AEABE}"/>
    <cellStyle name="Output 3 2 3 19" xfId="35591" xr:uid="{C2798428-7A5F-4968-994D-60D97AE02ECE}"/>
    <cellStyle name="Output 3 2 3 2" xfId="12819" xr:uid="{49E498E4-0D9F-42ED-8F88-91BCC835B639}"/>
    <cellStyle name="Output 3 2 3 3" xfId="13674" xr:uid="{9BE0490F-3B46-4A42-99C0-29E24461B149}"/>
    <cellStyle name="Output 3 2 3 4" xfId="12268" xr:uid="{7A476F4A-CDCD-4C8D-885C-5207ADB081CA}"/>
    <cellStyle name="Output 3 2 3 5" xfId="14878" xr:uid="{C6C7BED0-F90A-43A7-B2A6-3E86B418A641}"/>
    <cellStyle name="Output 3 2 3 6" xfId="14947" xr:uid="{FB3983F6-279F-493C-8413-458146FB1172}"/>
    <cellStyle name="Output 3 2 3 7" xfId="13401" xr:uid="{FA97856F-3061-45C2-BF79-25405F773FCD}"/>
    <cellStyle name="Output 3 2 3 8" xfId="15586" xr:uid="{7EC0BFBD-1E44-4B8D-B9A6-10E9C2951084}"/>
    <cellStyle name="Output 3 2 3 9" xfId="16464" xr:uid="{2D5BC14A-DFD4-4530-BBF2-DA2551CAC353}"/>
    <cellStyle name="Output 3 2 4" xfId="12497" xr:uid="{4B8DC159-715D-4675-85FD-D3CBB23945B2}"/>
    <cellStyle name="Output 3 2 5" xfId="12112" xr:uid="{B89C760E-70A6-4C2C-B52F-0B776F9E45D6}"/>
    <cellStyle name="Output 3 2 6" xfId="13583" xr:uid="{6C851935-4F9D-4921-BF13-F9AFB42E9B11}"/>
    <cellStyle name="Output 3 2 7" xfId="15880" xr:uid="{7BECA57E-2B5E-45AC-897E-02B56E2A4E14}"/>
    <cellStyle name="Output 3 2 8" xfId="16277" xr:uid="{C18464F0-735B-481A-AFA9-AD43B5AB2078}"/>
    <cellStyle name="Output 3 2 9" xfId="13608" xr:uid="{983F971D-CC3C-4332-8F60-0AA665480EA6}"/>
    <cellStyle name="Output 3 20" xfId="18400" xr:uid="{3D7E78F9-3D42-44B8-9DC6-257F166B0BB7}"/>
    <cellStyle name="Output 3 21" xfId="16640" xr:uid="{674BAF23-08F3-4C30-BD90-9B9609B36CAD}"/>
    <cellStyle name="Output 3 22" xfId="20397" xr:uid="{03644366-A9D7-4A02-BD04-B9F6057CB6AD}"/>
    <cellStyle name="Output 3 23" xfId="21763" xr:uid="{083FC646-85B4-4E68-B58D-74DCBF233F1A}"/>
    <cellStyle name="Output 3 24" xfId="28488" xr:uid="{7CB95926-3FE9-43B1-8F41-C0160036B6B8}"/>
    <cellStyle name="Output 3 25" xfId="29879" xr:uid="{786A3185-50B8-4576-B62B-D21B374E17E0}"/>
    <cellStyle name="Output 3 3" xfId="807" xr:uid="{42541737-5443-4787-81E8-A9AF7C7485F9}"/>
    <cellStyle name="Output 3 3 10" xfId="12299" xr:uid="{1205165F-2ECF-44E0-83FB-592B8080D6F2}"/>
    <cellStyle name="Output 3 3 11" xfId="15321" xr:uid="{72AD20A8-4169-4F19-A19E-4B74C1C0D3BD}"/>
    <cellStyle name="Output 3 3 12" xfId="15111" xr:uid="{45A5B8E2-1E1B-436E-809B-51956FB183FB}"/>
    <cellStyle name="Output 3 3 13" xfId="13647" xr:uid="{01049F85-A9C4-49F4-BEAC-9E885295799C}"/>
    <cellStyle name="Output 3 3 14" xfId="15280" xr:uid="{5E1AE4E3-2667-4A90-9C97-0AB506BFBEE4}"/>
    <cellStyle name="Output 3 3 15" xfId="14418" xr:uid="{A614191B-2B35-4561-9325-2CDEF3F77C89}"/>
    <cellStyle name="Output 3 3 16" xfId="20563" xr:uid="{A0BA645A-4CA6-4C66-9F42-740A53659F54}"/>
    <cellStyle name="Output 3 3 17" xfId="21461" xr:uid="{615002F7-57A5-423D-B93D-C8F7122D0040}"/>
    <cellStyle name="Output 3 3 18" xfId="28658" xr:uid="{99F60F24-27B8-4BFA-91F4-BC35A7A1D879}"/>
    <cellStyle name="Output 3 3 19" xfId="29577" xr:uid="{4BEC4FAC-9913-4423-A231-763197A76C22}"/>
    <cellStyle name="Output 3 3 2" xfId="1898" xr:uid="{68F7EDAF-1AD4-42B3-95F3-5F9732CB35B2}"/>
    <cellStyle name="Output 3 3 2 10" xfId="13238" xr:uid="{2C59CC0F-11AA-400A-A02B-88B8FC30B754}"/>
    <cellStyle name="Output 3 3 2 11" xfId="15038" xr:uid="{732D2BA9-C894-46A5-9335-667F0AE6019B}"/>
    <cellStyle name="Output 3 3 2 12" xfId="15662" xr:uid="{5DAEFC48-B2DE-4795-A915-EA603647AD1B}"/>
    <cellStyle name="Output 3 3 2 13" xfId="14317" xr:uid="{3C534B7D-CBC2-4A97-BB71-3E94D312ACE6}"/>
    <cellStyle name="Output 3 3 2 14" xfId="15589" xr:uid="{DC2C61DC-719E-45DD-A7F5-0FF94265B800}"/>
    <cellStyle name="Output 3 3 2 15" xfId="20990" xr:uid="{1363F339-B749-473D-9606-B47361F283B1}"/>
    <cellStyle name="Output 3 3 2 16" xfId="21399" xr:uid="{DB61432D-2AE6-41FC-88A6-9D7770646101}"/>
    <cellStyle name="Output 3 3 2 17" xfId="29104" xr:uid="{8CDDADF7-25F6-4E0D-869E-F1FCB9C3A310}"/>
    <cellStyle name="Output 3 3 2 18" xfId="35626" xr:uid="{669068B4-09A2-4BEF-8F2D-AE966D3F6574}"/>
    <cellStyle name="Output 3 3 2 19" xfId="35864" xr:uid="{1E5DAF32-5A02-4D2D-98A7-76934935B45B}"/>
    <cellStyle name="Output 3 3 2 2" xfId="12820" xr:uid="{09B74921-7D36-4653-A707-3A102B40D085}"/>
    <cellStyle name="Output 3 3 2 3" xfId="14363" xr:uid="{10756F30-677D-443B-BBE6-23A599F01465}"/>
    <cellStyle name="Output 3 3 2 4" xfId="14928" xr:uid="{A085A8FF-8397-4826-8927-B41A158E6C4B}"/>
    <cellStyle name="Output 3 3 2 5" xfId="14162" xr:uid="{BD032EED-0B69-42EB-AEA8-2C299489E76F}"/>
    <cellStyle name="Output 3 3 2 6" xfId="13664" xr:uid="{AE30D694-B10F-4D63-990E-51433AA57084}"/>
    <cellStyle name="Output 3 3 2 7" xfId="12287" xr:uid="{51C87C34-A2FE-402E-8EB6-7D9646B0BA55}"/>
    <cellStyle name="Output 3 3 2 8" xfId="14204" xr:uid="{A7DB3053-5ED9-483D-A0C7-697257CBF835}"/>
    <cellStyle name="Output 3 3 2 9" xfId="13374" xr:uid="{BF77360D-B181-4E98-8CA6-0970D568C34A}"/>
    <cellStyle name="Output 3 3 20" xfId="36290" xr:uid="{3C0861FD-695F-4DE3-96F5-E4A32B856C15}"/>
    <cellStyle name="Output 3 3 3" xfId="12387" xr:uid="{A8085899-9BAF-4188-8FC7-9356A5EB459D}"/>
    <cellStyle name="Output 3 3 4" xfId="14253" xr:uid="{92B3E4D8-9F17-4344-B8DB-B33315AE6255}"/>
    <cellStyle name="Output 3 3 5" xfId="12758" xr:uid="{42855F86-A092-4DC2-A11F-0436F6826AD2}"/>
    <cellStyle name="Output 3 3 6" xfId="15623" xr:uid="{D0EB9D7D-B75E-4CC4-92A9-997D88F13419}"/>
    <cellStyle name="Output 3 3 7" xfId="13642" xr:uid="{B7D832F3-8283-49F0-91E1-4F081949314F}"/>
    <cellStyle name="Output 3 3 8" xfId="15057" xr:uid="{77B89EB8-B54F-4703-B0B5-F98A3A9B00A5}"/>
    <cellStyle name="Output 3 3 9" xfId="15278" xr:uid="{0FBED03A-58A2-43D1-AF27-9D34D5314666}"/>
    <cellStyle name="Output 3 4" xfId="860" xr:uid="{A7DE3973-3AF1-467E-A395-D101F5004E8A}"/>
    <cellStyle name="Output 3 4 10" xfId="18027" xr:uid="{3F5C0B27-636E-4D31-A36E-DB6DFE51D0EB}"/>
    <cellStyle name="Output 3 4 11" xfId="18379" xr:uid="{115DA26E-1233-4526-9438-6452B603E5B9}"/>
    <cellStyle name="Output 3 4 12" xfId="18720" xr:uid="{2B49933E-A8E2-4610-B7B4-76875AF70629}"/>
    <cellStyle name="Output 3 4 13" xfId="19056" xr:uid="{EAC2E7D6-3E8F-4658-AFD6-3361ECC1F5A4}"/>
    <cellStyle name="Output 3 4 14" xfId="19398" xr:uid="{86B0C6ED-5928-434F-B653-DCCD24955BCC}"/>
    <cellStyle name="Output 3 4 15" xfId="19717" xr:uid="{FB1C57F6-4421-4CC2-9D83-6C984AAE6804}"/>
    <cellStyle name="Output 3 4 16" xfId="20616" xr:uid="{C963DFEE-A7CD-41C6-B420-038372629F1C}"/>
    <cellStyle name="Output 3 4 17" xfId="20310" xr:uid="{4D6903A9-8013-46FB-AE61-BE297BD8E24C}"/>
    <cellStyle name="Output 3 4 18" xfId="28711" xr:uid="{17ABAEFA-37F9-4C79-A560-EA218BC3D54D}"/>
    <cellStyle name="Output 3 4 19" xfId="28401" xr:uid="{36814531-740E-401A-A4F8-D00A40DC416E}"/>
    <cellStyle name="Output 3 4 2" xfId="1899" xr:uid="{A290164E-1673-4DF4-B18A-477A73ACA343}"/>
    <cellStyle name="Output 3 4 2 10" xfId="13490" xr:uid="{2CC2E48A-7FB8-4ABE-8273-B183746C5736}"/>
    <cellStyle name="Output 3 4 2 11" xfId="16174" xr:uid="{E0665B9D-78EE-4453-9308-52927C569DC5}"/>
    <cellStyle name="Output 3 4 2 12" xfId="18318" xr:uid="{128909AE-9D5B-4803-9EBE-7F5F2B00A6DC}"/>
    <cellStyle name="Output 3 4 2 13" xfId="13752" xr:uid="{89FE7383-682B-4D39-B7C4-E97BAE9EC95D}"/>
    <cellStyle name="Output 3 4 2 14" xfId="14651" xr:uid="{1FFC313D-7046-4403-B544-DC29D33EEC54}"/>
    <cellStyle name="Output 3 4 2 15" xfId="20991" xr:uid="{0EF143A4-8124-4C19-8B5F-164E659BF089}"/>
    <cellStyle name="Output 3 4 2 16" xfId="20273" xr:uid="{8B5227DC-84CC-4013-A75C-4CB1EAC96B77}"/>
    <cellStyle name="Output 3 4 2 17" xfId="29105" xr:uid="{C3F83DBB-7737-4C2F-9E2F-423537339D33}"/>
    <cellStyle name="Output 3 4 2 18" xfId="29880" xr:uid="{D8F94659-FB77-43E6-A82F-2EE271C5D1C6}"/>
    <cellStyle name="Output 3 4 2 19" xfId="36411" xr:uid="{75A445DF-9EAF-4C1D-B9FF-822BEDC7C00B}"/>
    <cellStyle name="Output 3 4 2 2" xfId="12821" xr:uid="{A7E100F9-08AF-49EE-AF87-A08632409A65}"/>
    <cellStyle name="Output 3 4 2 3" xfId="14802" xr:uid="{226CB8A0-D636-4D8B-A7F6-94DAE034EE3C}"/>
    <cellStyle name="Output 3 4 2 4" xfId="13460" xr:uid="{EEFAC74A-AB74-4AE8-8367-C0D5EFF41B14}"/>
    <cellStyle name="Output 3 4 2 5" xfId="13218" xr:uid="{9A9294E3-0D28-4F3A-B88B-5303008968CC}"/>
    <cellStyle name="Output 3 4 2 6" xfId="14387" xr:uid="{22633376-F9BA-4941-A226-15058E3461C5}"/>
    <cellStyle name="Output 3 4 2 7" xfId="13564" xr:uid="{E679B7FA-FB2D-49BC-8FBE-223929B1AD52}"/>
    <cellStyle name="Output 3 4 2 8" xfId="14198" xr:uid="{8B11585B-70C7-4D9E-955B-202F11994114}"/>
    <cellStyle name="Output 3 4 2 9" xfId="14882" xr:uid="{15CB3F83-E315-49CE-875B-92B751148B9C}"/>
    <cellStyle name="Output 3 4 20" xfId="36472" xr:uid="{1EF66ADA-CCC4-459D-96F5-309CB013FE9D}"/>
    <cellStyle name="Output 3 4 3" xfId="12437" xr:uid="{D2C25BC4-276A-42D3-846F-56F2B26CF1FD}"/>
    <cellStyle name="Output 3 4 4" xfId="15742" xr:uid="{8A38A051-ADCC-4020-8B9C-0EBC845E0BC4}"/>
    <cellStyle name="Output 3 4 5" xfId="16133" xr:uid="{16914BA5-1A58-47DD-A08C-8C736D2931B1}"/>
    <cellStyle name="Output 3 4 6" xfId="16539" xr:uid="{44A62837-B539-4D90-9432-D70F635EA483}"/>
    <cellStyle name="Output 3 4 7" xfId="16922" xr:uid="{EF2B38C3-2A8F-4A2D-A253-5F9AA1DFC412}"/>
    <cellStyle name="Output 3 4 8" xfId="17291" xr:uid="{8AE94CD4-6E64-4247-B5AA-8FFB54B5E242}"/>
    <cellStyle name="Output 3 4 9" xfId="17670" xr:uid="{63F677F4-DABA-4C0F-82EA-9C43AA41A781}"/>
    <cellStyle name="Output 3 5" xfId="831" xr:uid="{8D45FE94-3F5C-4E7E-AB9B-B5CE524C9035}"/>
    <cellStyle name="Output 3 5 10" xfId="13928" xr:uid="{1AB3FE49-5822-459F-B307-AC77CBD8E46B}"/>
    <cellStyle name="Output 3 5 11" xfId="12165" xr:uid="{0F182023-F293-4F89-9019-79A208099896}"/>
    <cellStyle name="Output 3 5 12" xfId="15214" xr:uid="{9087E2AE-C31A-4561-ADAB-C171B6F04950}"/>
    <cellStyle name="Output 3 5 13" xfId="18143" xr:uid="{2539734C-752F-4A11-B799-A7D60C8B9412}"/>
    <cellStyle name="Output 3 5 14" xfId="15620" xr:uid="{9D812BB6-F044-4931-8995-766A200EC574}"/>
    <cellStyle name="Output 3 5 15" xfId="15701" xr:uid="{38F7E1B4-2555-42F5-AA25-C8F6181C837A}"/>
    <cellStyle name="Output 3 5 16" xfId="20587" xr:uid="{0A697CD7-BBE3-4E1F-8FBC-CC0EA27A292C}"/>
    <cellStyle name="Output 3 5 17" xfId="28024" xr:uid="{2AEE8B0C-A134-48DD-ADF1-87C8AB9EBDA6}"/>
    <cellStyle name="Output 3 5 18" xfId="28682" xr:uid="{0EADA9D5-1E04-4550-8F51-B20D69A73637}"/>
    <cellStyle name="Output 3 5 19" xfId="36218" xr:uid="{77A42C32-ECA5-4909-B370-A72030094D6F}"/>
    <cellStyle name="Output 3 5 2" xfId="1900" xr:uid="{62A203BF-856C-47BF-9011-76004F1D0C38}"/>
    <cellStyle name="Output 3 5 2 10" xfId="14264" xr:uid="{6ED1686D-734B-4286-9741-7901F43107D4}"/>
    <cellStyle name="Output 3 5 2 11" xfId="13297" xr:uid="{0041FDCA-B466-497A-A549-C9B531E8BA11}"/>
    <cellStyle name="Output 3 5 2 12" xfId="14393" xr:uid="{782E20FA-0ECD-4DE9-909E-D4515E654681}"/>
    <cellStyle name="Output 3 5 2 13" xfId="16654" xr:uid="{F71A9B6A-0B8D-4BC7-93C3-BA52D0CCDD48}"/>
    <cellStyle name="Output 3 5 2 14" xfId="12939" xr:uid="{281F5789-018B-4A5D-900B-5281ABD25A86}"/>
    <cellStyle name="Output 3 5 2 15" xfId="20992" xr:uid="{1ADBA634-E239-4561-96E1-89F2C094E2B1}"/>
    <cellStyle name="Output 3 5 2 16" xfId="20272" xr:uid="{44DCAE75-4DFD-45BD-B576-F03A341B49A7}"/>
    <cellStyle name="Output 3 5 2 17" xfId="29106" xr:uid="{03849B69-C997-426C-9F3C-7E1BDDB29EC3}"/>
    <cellStyle name="Output 3 5 2 18" xfId="29497" xr:uid="{37022159-2E0A-42FC-A4D2-CA296C9B13E0}"/>
    <cellStyle name="Output 3 5 2 19" xfId="36359" xr:uid="{4D94321C-35DA-417D-A469-EB08B79A298F}"/>
    <cellStyle name="Output 3 5 2 2" xfId="12822" xr:uid="{4C3600CC-4824-4B02-AE11-29A779FD4550}"/>
    <cellStyle name="Output 3 5 2 3" xfId="13883" xr:uid="{9398B281-DA6E-468B-813C-37FEA9DE16EF}"/>
    <cellStyle name="Output 3 5 2 4" xfId="13766" xr:uid="{2349DB9A-A70A-4A32-A66C-9F87DE0D3077}"/>
    <cellStyle name="Output 3 5 2 5" xfId="13344" xr:uid="{26F4674E-E6B6-441D-95CE-DFC5B4BF600C}"/>
    <cellStyle name="Output 3 5 2 6" xfId="14108" xr:uid="{809B8FD5-FB24-40FD-A0D2-FED9FE195431}"/>
    <cellStyle name="Output 3 5 2 7" xfId="14975" xr:uid="{CCF5E500-CF34-4C4B-A4BD-1013223D5BE1}"/>
    <cellStyle name="Output 3 5 2 8" xfId="13693" xr:uid="{947AA857-CD23-408C-89B5-8949EB49D177}"/>
    <cellStyle name="Output 3 5 2 9" xfId="12739" xr:uid="{4F46FBD6-6CC3-4AF5-9EBF-2F8A3FFBFC0E}"/>
    <cellStyle name="Output 3 5 20" xfId="28352" xr:uid="{5B3C7826-A3D6-4396-B95F-44ACC3068DD3}"/>
    <cellStyle name="Output 3 5 3" xfId="12411" xr:uid="{BF6455B5-F518-4D9E-B749-9691450FF3AC}"/>
    <cellStyle name="Output 3 5 4" xfId="14803" xr:uid="{EC58130F-9371-4801-93ED-23C4D67A29A7}"/>
    <cellStyle name="Output 3 5 5" xfId="13940" xr:uid="{57980861-5920-4C34-AC4C-21A227EC6619}"/>
    <cellStyle name="Output 3 5 6" xfId="14448" xr:uid="{0B0E98B7-CEAC-4CFD-BAEF-35F9F5AD3AAA}"/>
    <cellStyle name="Output 3 5 7" xfId="13918" xr:uid="{E4BBEAB0-98C9-4248-82F0-5E9D3142BEE1}"/>
    <cellStyle name="Output 3 5 8" xfId="14946" xr:uid="{A0254C7E-E1E6-4B9E-B0EF-0E4D3F96C1FF}"/>
    <cellStyle name="Output 3 5 9" xfId="12153" xr:uid="{66EFF291-119F-4B5B-95C3-67BB53C14D46}"/>
    <cellStyle name="Output 3 6" xfId="1901" xr:uid="{E99B43CF-E35E-48FB-ACCE-7E0CFF053C79}"/>
    <cellStyle name="Output 3 6 10" xfId="15200" xr:uid="{07E56877-F0BB-4E5A-9784-3B8EB4930D65}"/>
    <cellStyle name="Output 3 6 11" xfId="12607" xr:uid="{E9EA1E72-BDA7-4FFB-8E90-E7ACCC90992B}"/>
    <cellStyle name="Output 3 6 12" xfId="14039" xr:uid="{C701565C-428F-4F8A-B96C-72E0F063F883}"/>
    <cellStyle name="Output 3 6 13" xfId="14126" xr:uid="{7CC33881-13F7-4473-A999-EF6578B46125}"/>
    <cellStyle name="Output 3 6 14" xfId="13513" xr:uid="{DD521703-D5C6-4203-B24F-244C0F8B05C9}"/>
    <cellStyle name="Output 3 6 15" xfId="20993" xr:uid="{FBC8C7F3-884A-4007-81F9-80F8EDBDB6EC}"/>
    <cellStyle name="Output 3 6 16" xfId="27443" xr:uid="{5269D7D6-AD37-43A3-A9FD-BD330EF15269}"/>
    <cellStyle name="Output 3 6 17" xfId="29107" xr:uid="{795254C6-0287-4551-B965-4FC60648755C}"/>
    <cellStyle name="Output 3 6 18" xfId="29255" xr:uid="{409A7ACB-0461-4422-8D78-95B983630F7B}"/>
    <cellStyle name="Output 3 6 19" xfId="36281" xr:uid="{C3F5ACBA-3E29-4F35-B916-3AB66B999145}"/>
    <cellStyle name="Output 3 6 2" xfId="12823" xr:uid="{2A951016-1D44-4BF4-AB4F-E4EA6398A29F}"/>
    <cellStyle name="Output 3 6 3" xfId="13432" xr:uid="{03222B84-12FB-48DB-A022-634C5D123DF6}"/>
    <cellStyle name="Output 3 6 4" xfId="14927" xr:uid="{991B6A97-9810-4368-A957-0A2F3334D0F9}"/>
    <cellStyle name="Output 3 6 5" xfId="12563" xr:uid="{ECBD3407-9367-4BEF-A1CF-BD0E6F2C5331}"/>
    <cellStyle name="Output 3 6 6" xfId="12968" xr:uid="{C6B403DB-195C-4210-A071-175FED61BDD4}"/>
    <cellStyle name="Output 3 6 7" xfId="16478" xr:uid="{695474AA-50BD-4557-8A19-64A400490D11}"/>
    <cellStyle name="Output 3 6 8" xfId="12762" xr:uid="{88656FAC-250E-4DB9-89DB-C93431AF7B8B}"/>
    <cellStyle name="Output 3 6 9" xfId="13069" xr:uid="{47D41DE3-E491-473B-88F2-559889C6D53A}"/>
    <cellStyle name="Output 3 7" xfId="1902" xr:uid="{F619DB23-911D-4969-BFCB-A5BAE0B755AB}"/>
    <cellStyle name="Output 3 7 10" xfId="13383" xr:uid="{D884EA51-AAF7-48AA-BDC4-9BB45D3E29C7}"/>
    <cellStyle name="Output 3 7 11" xfId="15699" xr:uid="{675A6599-43E0-4922-AEBE-444581EB8E20}"/>
    <cellStyle name="Output 3 7 12" xfId="13814" xr:uid="{8FC55EBC-456C-45C7-8996-5EE24E6FC994}"/>
    <cellStyle name="Output 3 7 13" xfId="15168" xr:uid="{E568BF49-8210-45D6-A138-6D053FBF967D}"/>
    <cellStyle name="Output 3 7 14" xfId="15235" xr:uid="{E8529BC4-A195-47EB-B9CD-35FF1AB49881}"/>
    <cellStyle name="Output 3 7 15" xfId="20994" xr:uid="{45841A94-DA96-4563-9238-275DD3D91183}"/>
    <cellStyle name="Output 3 7 16" xfId="21764" xr:uid="{2C373876-4661-4D87-9DFC-1BF88172857A}"/>
    <cellStyle name="Output 3 7 17" xfId="29108" xr:uid="{4133ED3F-EAD4-47D7-B14C-B53452CE3A9D}"/>
    <cellStyle name="Output 3 7 18" xfId="29258" xr:uid="{BF528959-0AA9-42B3-86E9-1B23771F2705}"/>
    <cellStyle name="Output 3 7 19" xfId="36335" xr:uid="{8C4E8EF6-FACC-48BD-B3CB-75F1BD5F007B}"/>
    <cellStyle name="Output 3 7 2" xfId="12824" xr:uid="{BAE4C8A0-DA77-4348-B716-7D8BEF778B59}"/>
    <cellStyle name="Output 3 7 3" xfId="13144" xr:uid="{B071CBDF-BF32-42DE-8DC5-8A27C1CFC29A}"/>
    <cellStyle name="Output 3 7 4" xfId="13420" xr:uid="{C974578C-592C-4C28-B67C-13F226673DD6}"/>
    <cellStyle name="Output 3 7 5" xfId="13287" xr:uid="{B39AFD71-EEF2-4628-9FBF-3E8EF4543137}"/>
    <cellStyle name="Output 3 7 6" xfId="13327" xr:uid="{AC1E6F82-268E-440D-BC11-6EE6B50A5805}"/>
    <cellStyle name="Output 3 7 7" xfId="13373" xr:uid="{B2874243-FA59-44B1-BBF4-82AB65ABC940}"/>
    <cellStyle name="Output 3 7 8" xfId="15663" xr:uid="{3C6D92CC-CA40-411A-8F88-CCC857A673F8}"/>
    <cellStyle name="Output 3 7 9" xfId="15498" xr:uid="{CDFEDB10-E897-4980-B76B-40A4C7FCB0EA}"/>
    <cellStyle name="Output 3 8" xfId="11592" xr:uid="{7AAD9DA8-3639-4547-91AA-C8AC95CC60AC}"/>
    <cellStyle name="Output 3 8 10" xfId="36763" xr:uid="{10196C54-175B-44C0-9EB9-4580FFE616D2}"/>
    <cellStyle name="Output 3 8 2" xfId="12013" xr:uid="{FA366CB7-0683-40CA-B6E1-55A47517E0DC}"/>
    <cellStyle name="Output 3 8 2 10" xfId="18936" xr:uid="{9A7E2BF0-9E9C-4CD8-B41C-A2E5002CD81C}"/>
    <cellStyle name="Output 3 8 2 11" xfId="19271" xr:uid="{91A3BCCA-E070-4AA6-9ED5-AB094837A76B}"/>
    <cellStyle name="Output 3 8 2 12" xfId="19598" xr:uid="{E97C0F38-043A-4852-B784-5B03F01734E7}"/>
    <cellStyle name="Output 3 8 2 13" xfId="19925" xr:uid="{F7C209AC-7969-4179-ABC2-31D3E1DA2A7F}"/>
    <cellStyle name="Output 3 8 2 14" xfId="20187" xr:uid="{584409CF-72A6-4AE2-9173-9299C10F43FB}"/>
    <cellStyle name="Output 3 8 2 15" xfId="27946" xr:uid="{65328376-DE70-4B70-A91E-25C156DEB889}"/>
    <cellStyle name="Output 3 8 2 16" xfId="28266" xr:uid="{136AC028-F0EE-4230-A584-31911527B347}"/>
    <cellStyle name="Output 3 8 2 17" xfId="36140" xr:uid="{271C2596-F584-4C72-AF0A-04B6EE3CDA20}"/>
    <cellStyle name="Output 3 8 2 18" xfId="36671" xr:uid="{0590D97D-FE71-47F2-B72B-A53A97DC54D9}"/>
    <cellStyle name="Output 3 8 2 19" xfId="36941" xr:uid="{C0348F79-52ED-4FBE-9482-EC80A8657514}"/>
    <cellStyle name="Output 3 8 2 2" xfId="15997" xr:uid="{47ADD6DF-F92C-4672-AA5F-5A51F287417E}"/>
    <cellStyle name="Output 3 8 2 3" xfId="16400" xr:uid="{1126F262-AAD9-40C9-B924-C4CD9D89F773}"/>
    <cellStyle name="Output 3 8 2 4" xfId="16786" xr:uid="{A3F7E994-C27B-462E-8D54-81BD02DA2AC1}"/>
    <cellStyle name="Output 3 8 2 5" xfId="17160" xr:uid="{95D19B51-B2F1-484A-B8D6-6ACDA01D0F2E}"/>
    <cellStyle name="Output 3 8 2 6" xfId="17535" xr:uid="{7DD893AC-262A-4DF5-B0A3-15DE8487D2D0}"/>
    <cellStyle name="Output 3 8 2 7" xfId="17902" xr:uid="{EC09EC95-93F0-443F-B773-09BA9BA72638}"/>
    <cellStyle name="Output 3 8 2 8" xfId="18249" xr:uid="{D533BD6A-223D-4656-B011-0BDFAE08CF23}"/>
    <cellStyle name="Output 3 8 2 9" xfId="18592" xr:uid="{3C677C8C-7B08-47C9-99F7-944003ED871D}"/>
    <cellStyle name="Output 3 8 3" xfId="16149" xr:uid="{A6C78598-BEF4-4B1C-B32D-CA0A28EBA809}"/>
    <cellStyle name="Output 3 8 4" xfId="17304" xr:uid="{B92B350A-399B-4275-A0BD-3843AEC346B0}"/>
    <cellStyle name="Output 3 8 5" xfId="19071" xr:uid="{64F08C7A-10FF-42F5-9FE5-92CD697D15F2}"/>
    <cellStyle name="Output 3 8 6" xfId="19732" xr:uid="{A9DEF26E-6E43-4824-843F-C82D973D8196}"/>
    <cellStyle name="Output 3 8 7" xfId="27745" xr:uid="{2FB18952-FBE7-45F7-A108-E1000601D0B8}"/>
    <cellStyle name="Output 3 8 8" xfId="35938" xr:uid="{EEC18073-BDE0-42FC-A890-05030ABCCDE5}"/>
    <cellStyle name="Output 3 8 9" xfId="36490" xr:uid="{E25E9A30-3F31-4097-B063-4962C7A15628}"/>
    <cellStyle name="Output 3 9" xfId="12261" xr:uid="{7E339514-B438-4D37-B046-B7E6D224A9BC}"/>
    <cellStyle name="Output 4" xfId="523" xr:uid="{990FFC00-20CD-41F7-9392-47CB21996CCA}"/>
    <cellStyle name="Output 4 10" xfId="13732" xr:uid="{17E304B2-3489-44DB-B5B1-46284FF3E248}"/>
    <cellStyle name="Output 4 11" xfId="12236" xr:uid="{5C177708-3F5F-486F-98F5-964AE36B98C9}"/>
    <cellStyle name="Output 4 12" xfId="14318" xr:uid="{B1E530CB-2B9A-4B91-8FEB-11A41898DC81}"/>
    <cellStyle name="Output 4 13" xfId="14241" xr:uid="{76BD5E13-1851-4E2E-8485-090BB4FDB3E6}"/>
    <cellStyle name="Output 4 14" xfId="14733" xr:uid="{28C648C4-B19A-4BB4-83A2-DCC0EA887F20}"/>
    <cellStyle name="Output 4 15" xfId="12835" xr:uid="{612DFBC9-3B4D-4507-A792-85F491259293}"/>
    <cellStyle name="Output 4 16" xfId="17004" xr:uid="{0914D962-9FA6-426B-A7AA-D6745F6EDEA5}"/>
    <cellStyle name="Output 4 17" xfId="13786" xr:uid="{0A00D14B-CFE6-45FD-A71F-82AC6F2832B9}"/>
    <cellStyle name="Output 4 18" xfId="12942" xr:uid="{685A885F-81D6-455C-94D0-AADD697F96AA}"/>
    <cellStyle name="Output 4 19" xfId="13805" xr:uid="{D37C0C6D-A439-4204-B8CA-A7AD44320A86}"/>
    <cellStyle name="Output 4 2" xfId="948" xr:uid="{0D0CFE14-7681-48D7-9832-CB2B7AB603A3}"/>
    <cellStyle name="Output 4 2 10" xfId="13142" xr:uid="{A9CDFE6D-8290-4575-BA12-02A6F08522D1}"/>
    <cellStyle name="Output 4 2 11" xfId="15600" xr:uid="{CEBDFD5B-907D-4304-9BBC-4773C84FA6F8}"/>
    <cellStyle name="Output 4 2 12" xfId="15232" xr:uid="{B19BE8A5-A65C-4161-8852-25747B573779}"/>
    <cellStyle name="Output 4 2 13" xfId="15559" xr:uid="{BA2AA7C8-7651-4B1B-906E-AEFD74791389}"/>
    <cellStyle name="Output 4 2 14" xfId="12606" xr:uid="{63067D16-8311-4018-9425-B6CE4CAB7860}"/>
    <cellStyle name="Output 4 2 15" xfId="13290" xr:uid="{56D7FA65-550D-447C-8B28-B86E3E4B220A}"/>
    <cellStyle name="Output 4 2 16" xfId="20704" xr:uid="{5D8FCC00-E68C-4CCF-B20F-9EB7D2D314A0}"/>
    <cellStyle name="Output 4 2 17" xfId="21363" xr:uid="{744A3F47-E448-4006-870E-70F473CE09C5}"/>
    <cellStyle name="Output 4 2 18" xfId="28799" xr:uid="{2CE3233B-69C0-45CD-BD84-C74466E14197}"/>
    <cellStyle name="Output 4 2 19" xfId="29480" xr:uid="{F62E176A-D31D-40C1-B3EB-8B3CE8E879E4}"/>
    <cellStyle name="Output 4 2 2" xfId="1903" xr:uid="{B3DE5A58-642A-4B63-97EB-6E222155DC6A}"/>
    <cellStyle name="Output 4 2 2 10" xfId="14174" xr:uid="{A44FC384-8DC0-40C1-AFBE-67A656C14A0A}"/>
    <cellStyle name="Output 4 2 2 11" xfId="14089" xr:uid="{A3CF6B73-61DE-4CC9-9E15-E3DC093B909F}"/>
    <cellStyle name="Output 4 2 2 12" xfId="15193" xr:uid="{CB6B9162-3F6D-4CC3-BBAA-F02BCB4F2C87}"/>
    <cellStyle name="Output 4 2 2 13" xfId="13413" xr:uid="{6D5D5C63-99D1-4B1D-9D63-8DDC130394E5}"/>
    <cellStyle name="Output 4 2 2 14" xfId="14978" xr:uid="{B27680F8-93AC-46C0-ACB2-479C467A3BEE}"/>
    <cellStyle name="Output 4 2 2 15" xfId="20995" xr:uid="{E0CC73AC-71C6-4C88-B3FF-3B32C3C4DFC7}"/>
    <cellStyle name="Output 4 2 2 16" xfId="21380" xr:uid="{F8544D5E-A6A7-4586-AD30-F2D3BCC6FD1A}"/>
    <cellStyle name="Output 4 2 2 17" xfId="29109" xr:uid="{051E8802-2BBD-4FA2-B964-48774832BE28}"/>
    <cellStyle name="Output 4 2 2 18" xfId="29498" xr:uid="{E395A738-36C3-4054-88A7-B31E0222D645}"/>
    <cellStyle name="Output 4 2 2 19" xfId="36228" xr:uid="{A58A5F95-F499-4A4A-A8EB-C6C2C9653918}"/>
    <cellStyle name="Output 4 2 2 2" xfId="12825" xr:uid="{3A5901C8-0927-4BF2-BCAD-A99175863B2A}"/>
    <cellStyle name="Output 4 2 2 3" xfId="12985" xr:uid="{0FCA3F95-9AFD-44D2-92DF-0CE150795671}"/>
    <cellStyle name="Output 4 2 2 4" xfId="12269" xr:uid="{761096FA-B4E4-401D-998B-EFADF8A03921}"/>
    <cellStyle name="Output 4 2 2 5" xfId="13208" xr:uid="{E8628A00-A8EA-443E-AC70-1452719D6B8B}"/>
    <cellStyle name="Output 4 2 2 6" xfId="12620" xr:uid="{AF6E99A6-5D2F-43F1-95A6-3EFE819D8E5F}"/>
    <cellStyle name="Output 4 2 2 7" xfId="13963" xr:uid="{44CD7463-B0A1-4908-92C8-EF93AD80C877}"/>
    <cellStyle name="Output 4 2 2 8" xfId="13484" xr:uid="{DDE847B4-DE62-4BBC-8809-F2D821757104}"/>
    <cellStyle name="Output 4 2 2 9" xfId="13645" xr:uid="{DF8D0625-9258-4D0A-A6D3-E3C89A888AC2}"/>
    <cellStyle name="Output 4 2 20" xfId="36356" xr:uid="{59C70F0F-B5D8-4BC4-A5EC-FB0F33BE73FB}"/>
    <cellStyle name="Output 4 2 3" xfId="12498" xr:uid="{6D377600-BC28-442E-B376-500F4B64A496}"/>
    <cellStyle name="Output 4 2 4" xfId="12111" xr:uid="{5EB8917A-AEBF-4C40-8C11-1D08F3675718}"/>
    <cellStyle name="Output 4 2 5" xfId="14409" xr:uid="{95E4A1C1-2614-49FA-81A2-6FF7B99B8CDD}"/>
    <cellStyle name="Output 4 2 6" xfId="12125" xr:uid="{C536D006-4917-49CF-B8A3-B219D9407C89}"/>
    <cellStyle name="Output 4 2 7" xfId="12683" xr:uid="{3E1541E3-D3E7-4A26-9059-A2C3EFDAA466}"/>
    <cellStyle name="Output 4 2 8" xfId="12306" xr:uid="{03591778-52D0-4358-B9D3-CD4CCB6550BE}"/>
    <cellStyle name="Output 4 2 9" xfId="15486" xr:uid="{2C8F9379-CC79-429B-BCE5-0A133256272D}"/>
    <cellStyle name="Output 4 20" xfId="14144" xr:uid="{2526D374-B06A-4A6C-BCA5-C4EFA699BFD2}"/>
    <cellStyle name="Output 4 21" xfId="13906" xr:uid="{8C07C7A6-A221-4C56-BA1A-28C240A055CB}"/>
    <cellStyle name="Output 4 22" xfId="20398" xr:uid="{9430912E-0D3E-4D84-94F0-9FC56E980C6D}"/>
    <cellStyle name="Output 4 23" xfId="21333" xr:uid="{D633A415-F72B-4FEA-B243-92A371956525}"/>
    <cellStyle name="Output 4 24" xfId="28489" xr:uid="{F26A4788-0639-4D47-891C-3E4BCFFFE751}"/>
    <cellStyle name="Output 4 25" xfId="29449" xr:uid="{4CBAA139-4609-4374-BFF0-4DBE693117CF}"/>
    <cellStyle name="Output 4 3" xfId="806" xr:uid="{C423FE70-A5E2-4C83-9E18-E511376E4E1C}"/>
    <cellStyle name="Output 4 3 10" xfId="15597" xr:uid="{9D76B4FB-E3A9-4DCA-81DA-0E3B9FEDBAD0}"/>
    <cellStyle name="Output 4 3 11" xfId="12659" xr:uid="{7244B14A-3583-47DE-8537-A99DABBDCE08}"/>
    <cellStyle name="Output 4 3 12" xfId="15675" xr:uid="{CE29659D-F12D-4BD4-9EA3-F46C8CD54434}"/>
    <cellStyle name="Output 4 3 13" xfId="15270" xr:uid="{11335F80-DE16-4841-A7C1-3019535722F7}"/>
    <cellStyle name="Output 4 3 14" xfId="13553" xr:uid="{1ADB1CA0-E570-482F-9A43-7E637A38AC9E}"/>
    <cellStyle name="Output 4 3 15" xfId="14538" xr:uid="{415958B3-2C31-4F93-ABD8-9A4459254BC4}"/>
    <cellStyle name="Output 4 3 16" xfId="20562" xr:uid="{85E13727-D02E-4FB8-8570-5369CB8403EB}"/>
    <cellStyle name="Output 4 3 17" xfId="21782" xr:uid="{62940220-A49B-48EE-A02D-C8D29E310361}"/>
    <cellStyle name="Output 4 3 18" xfId="28657" xr:uid="{45C65133-0A6D-4B70-939C-F88FDC2037CF}"/>
    <cellStyle name="Output 4 3 19" xfId="29898" xr:uid="{E891DAE4-3527-455F-B49B-A796E9FAA5C6}"/>
    <cellStyle name="Output 4 3 2" xfId="1904" xr:uid="{B1D2E153-7C91-4126-91C1-518C31D3AE6E}"/>
    <cellStyle name="Output 4 3 2 10" xfId="12479" xr:uid="{E879AF4B-F1FE-4CE4-8989-2D112D5FA105}"/>
    <cellStyle name="Output 4 3 2 11" xfId="15399" xr:uid="{2F55B5C8-7EA6-451F-A60E-52F450D9F046}"/>
    <cellStyle name="Output 4 3 2 12" xfId="12147" xr:uid="{A9AD12B2-9661-4032-8E06-867F74CE9849}"/>
    <cellStyle name="Output 4 3 2 13" xfId="14723" xr:uid="{FE3B0B64-818B-4F27-B7A4-DB76AEE14485}"/>
    <cellStyle name="Output 4 3 2 14" xfId="12651" xr:uid="{1560DEFF-1EB2-4E07-B69D-425783FB58E6}"/>
    <cellStyle name="Output 4 3 2 15" xfId="20996" xr:uid="{4D08D73D-3FED-47F7-90D3-0F8C2EE8E0B7}"/>
    <cellStyle name="Output 4 3 2 16" xfId="21139" xr:uid="{DBAACCDA-1D56-4539-BC62-5E600EBAE524}"/>
    <cellStyle name="Output 4 3 2 17" xfId="29110" xr:uid="{762711A0-C4BB-4494-939A-ACE881753FE1}"/>
    <cellStyle name="Output 4 3 2 18" xfId="29136" xr:uid="{1FB9C71D-0726-445D-A1AC-F2C8E97B1FCA}"/>
    <cellStyle name="Output 4 3 2 19" xfId="36308" xr:uid="{50870FF1-AD43-4E04-941D-1A2D318AEA04}"/>
    <cellStyle name="Output 4 3 2 2" xfId="12826" xr:uid="{D03D5F2D-A746-405D-B2D5-F4554B3B4483}"/>
    <cellStyle name="Output 4 3 2 3" xfId="12599" xr:uid="{925CDBD3-4406-4ACC-9581-0D0D926D1AD3}"/>
    <cellStyle name="Output 4 3 2 4" xfId="14929" xr:uid="{6E907CF5-599D-4B93-BC72-458089518D9E}"/>
    <cellStyle name="Output 4 3 2 5" xfId="13241" xr:uid="{4B6DACEE-5AF3-4133-B3F9-7FD359330615}"/>
    <cellStyle name="Output 4 3 2 6" xfId="14202" xr:uid="{FDFD1F00-2A92-4830-BB6B-6E15608EA1A2}"/>
    <cellStyle name="Output 4 3 2 7" xfId="14816" xr:uid="{3A5DE7CC-CDAA-4492-8D08-4BBD52150071}"/>
    <cellStyle name="Output 4 3 2 8" xfId="12943" xr:uid="{48ABCAD4-459B-4E3D-B90D-FAD980CF54E8}"/>
    <cellStyle name="Output 4 3 2 9" xfId="15384" xr:uid="{377C2984-C967-4C58-B529-3D59E778555E}"/>
    <cellStyle name="Output 4 3 20" xfId="35180" xr:uid="{165001EC-2AB1-4BC4-8B08-5A2E0BD6C58C}"/>
    <cellStyle name="Output 4 3 3" xfId="12386" xr:uid="{D2DD1C90-6625-4DA4-BD90-7435005A0CFC}"/>
    <cellStyle name="Output 4 3 4" xfId="13552" xr:uid="{98802D9B-A5F1-489D-B8F8-991EECE27C4A}"/>
    <cellStyle name="Output 4 3 5" xfId="13356" xr:uid="{BA7848D4-5CD2-4D95-BB9F-413ACE39495E}"/>
    <cellStyle name="Output 4 3 6" xfId="14256" xr:uid="{D6032D10-599E-495A-8E6B-6FAB64EA6CB3}"/>
    <cellStyle name="Output 4 3 7" xfId="14454" xr:uid="{12FDB25F-13C4-4DE9-9113-1BD5AFD2C5BB}"/>
    <cellStyle name="Output 4 3 8" xfId="15794" xr:uid="{96E15CC2-44E2-43D4-9E53-8EDCA2525D47}"/>
    <cellStyle name="Output 4 3 9" xfId="15131" xr:uid="{E1AB8BCD-5229-4DF0-B404-AE92D044E8E9}"/>
    <cellStyle name="Output 4 4" xfId="861" xr:uid="{06943F57-8498-4CC2-8C8E-7B8C42C4F475}"/>
    <cellStyle name="Output 4 4 10" xfId="18024" xr:uid="{7BFDC2A8-855B-470F-AAD7-538570BAF8FA}"/>
    <cellStyle name="Output 4 4 11" xfId="18377" xr:uid="{AEC81B2C-9653-43A7-B7B5-19D5A5B928AD}"/>
    <cellStyle name="Output 4 4 12" xfId="18718" xr:uid="{2EAB1C74-A24A-46E4-AB15-25FFEFF7ACD2}"/>
    <cellStyle name="Output 4 4 13" xfId="19055" xr:uid="{619EC62D-8E85-446B-83CA-4351BF967EDA}"/>
    <cellStyle name="Output 4 4 14" xfId="19396" xr:uid="{4FBD8F20-C7B2-49EF-BC29-5BD5183C7FB7}"/>
    <cellStyle name="Output 4 4 15" xfId="19716" xr:uid="{A1A6B24A-0B31-47CB-923F-20FEE182436C}"/>
    <cellStyle name="Output 4 4 16" xfId="20617" xr:uid="{5425C800-7C40-47D9-8079-48BA25511D96}"/>
    <cellStyle name="Output 4 4 17" xfId="20309" xr:uid="{216E35A4-D16B-4615-8112-55339996E987}"/>
    <cellStyle name="Output 4 4 18" xfId="28712" xr:uid="{CA271604-137E-4233-AE02-DCFAA8D4FF83}"/>
    <cellStyle name="Output 4 4 19" xfId="28400" xr:uid="{E0878C41-83AC-4A48-B508-DDF32E93223C}"/>
    <cellStyle name="Output 4 4 2" xfId="1905" xr:uid="{1CA13F4E-AACB-47CF-8F86-FF66DC768270}"/>
    <cellStyle name="Output 4 4 2 10" xfId="14638" xr:uid="{3C850CBA-55D2-4779-9731-599F242B51C7}"/>
    <cellStyle name="Output 4 4 2 11" xfId="12593" xr:uid="{172F1FA6-A606-47E3-8726-5C6B20C3CD23}"/>
    <cellStyle name="Output 4 4 2 12" xfId="13399" xr:uid="{CA904451-1C71-4B47-A22F-1587AD6892A9}"/>
    <cellStyle name="Output 4 4 2 13" xfId="15628" xr:uid="{7BEA48AF-8B33-4AA4-A87C-C943BBD6E9C5}"/>
    <cellStyle name="Output 4 4 2 14" xfId="13895" xr:uid="{77D8F94D-4BC0-4F61-9546-48BDD568BA3C}"/>
    <cellStyle name="Output 4 4 2 15" xfId="20997" xr:uid="{503A5881-5710-45AF-B738-04A80A64A569}"/>
    <cellStyle name="Output 4 4 2 16" xfId="21142" xr:uid="{18D86686-EB42-442F-B8FF-95D9FD6EBCC1}"/>
    <cellStyle name="Output 4 4 2 17" xfId="29111" xr:uid="{FDCA53E6-0C6C-4BE5-B569-F540EEC0DF49}"/>
    <cellStyle name="Output 4 4 2 18" xfId="29042" xr:uid="{D29B2F1E-6F10-4826-AA81-1793F9B2E618}"/>
    <cellStyle name="Output 4 4 2 19" xfId="36358" xr:uid="{BC646BB7-2875-474A-A986-68BB5930C22E}"/>
    <cellStyle name="Output 4 4 2 2" xfId="12827" xr:uid="{C63B021F-8826-44AF-A70B-657840689289}"/>
    <cellStyle name="Output 4 4 2 3" xfId="15660" xr:uid="{2BB33FAF-D862-4B3F-ADB7-DE85A96F89AF}"/>
    <cellStyle name="Output 4 4 2 4" xfId="13746" xr:uid="{F163CB22-E876-4FDD-B16B-E58DBEB93AEA}"/>
    <cellStyle name="Output 4 4 2 5" xfId="14026" xr:uid="{A3D69B85-2036-4775-9A8C-87B2E992E0BE}"/>
    <cellStyle name="Output 4 4 2 6" xfId="15004" xr:uid="{F63B1807-2A15-48CB-BE3B-5CB8F9D7A260}"/>
    <cellStyle name="Output 4 4 2 7" xfId="12194" xr:uid="{E8BAB630-6EBE-43B9-8F9B-1E4A633651F2}"/>
    <cellStyle name="Output 4 4 2 8" xfId="16876" xr:uid="{3444AD54-6EDE-4E22-89E9-19D856E7CE03}"/>
    <cellStyle name="Output 4 4 2 9" xfId="12705" xr:uid="{F77A9D4F-6755-4738-B57F-0A391FBBED7E}"/>
    <cellStyle name="Output 4 4 20" xfId="36471" xr:uid="{BB3194F8-92A5-4A98-9F13-B9DB6231644E}"/>
    <cellStyle name="Output 4 4 3" xfId="12438" xr:uid="{BC71B4B4-5C2E-417D-AEAF-EDE2C11933B9}"/>
    <cellStyle name="Output 4 4 4" xfId="15746" xr:uid="{67699D3E-8253-4355-B0F1-023E2643F087}"/>
    <cellStyle name="Output 4 4 5" xfId="16132" xr:uid="{E49D7E81-9654-4925-A989-75A896CBF76C}"/>
    <cellStyle name="Output 4 4 6" xfId="16537" xr:uid="{0087B930-6A74-434A-8BA8-3D176EDFA60D}"/>
    <cellStyle name="Output 4 4 7" xfId="16920" xr:uid="{7587B192-A5B2-4F76-89EA-6B71603C8C5F}"/>
    <cellStyle name="Output 4 4 8" xfId="17290" xr:uid="{C170370F-FBBE-43B3-8AD7-F23FBB6950C6}"/>
    <cellStyle name="Output 4 4 9" xfId="17667" xr:uid="{D309CA61-4C18-45D4-8AF4-49CBA7902510}"/>
    <cellStyle name="Output 4 5" xfId="830" xr:uid="{41DE8E4E-0BF1-4A39-BC12-DABFA128AA16}"/>
    <cellStyle name="Output 4 5 10" xfId="14134" xr:uid="{4709A4A4-9DDB-4444-9238-3603791DEC8D}"/>
    <cellStyle name="Output 4 5 11" xfId="14910" xr:uid="{8B7BA2FF-AD21-4B91-BA76-29B39E2E3EDF}"/>
    <cellStyle name="Output 4 5 12" xfId="15509" xr:uid="{478AB241-1B18-4029-809D-4696ACA72C8E}"/>
    <cellStyle name="Output 4 5 13" xfId="13879" xr:uid="{D3427985-C8AB-4F10-8CE0-59BDFC01B689}"/>
    <cellStyle name="Output 4 5 14" xfId="14424" xr:uid="{BFF64BCF-1D1B-4872-9867-18881820D5C3}"/>
    <cellStyle name="Output 4 5 15" xfId="14518" xr:uid="{A440ED82-7C79-44C1-AEF6-FD342DB26600}"/>
    <cellStyle name="Output 4 5 16" xfId="20586" xr:uid="{8B41D2DD-D70A-4EA9-A5E0-B8FCA3662570}"/>
    <cellStyle name="Output 4 5 17" xfId="20331" xr:uid="{EF41434D-76FE-4E8F-AF75-F64C1D55ACD7}"/>
    <cellStyle name="Output 4 5 18" xfId="28681" xr:uid="{D5A8B012-9A75-47E8-92E1-3E1950B14651}"/>
    <cellStyle name="Output 4 5 19" xfId="28422" xr:uid="{04017749-3911-4A32-9E15-CF1246C05CCB}"/>
    <cellStyle name="Output 4 5 2" xfId="1906" xr:uid="{8C5291F8-135E-4256-8896-331C69BD76F2}"/>
    <cellStyle name="Output 4 5 2 10" xfId="15059" xr:uid="{6302D588-82F3-4FD2-9BF7-6556056C3E61}"/>
    <cellStyle name="Output 4 5 2 11" xfId="15696" xr:uid="{7A0EF20B-C46F-40CB-B1F5-1B440364FE39}"/>
    <cellStyle name="Output 4 5 2 12" xfId="12708" xr:uid="{12142195-3D81-4054-A4E7-81294A08CB48}"/>
    <cellStyle name="Output 4 5 2 13" xfId="14468" xr:uid="{E467BC37-7D39-4064-9E5C-2A3620720EE3}"/>
    <cellStyle name="Output 4 5 2 14" xfId="12755" xr:uid="{28D51E44-432E-40CA-9748-149CFF8A4528}"/>
    <cellStyle name="Output 4 5 2 15" xfId="20998" xr:uid="{62A67A52-AFE1-4165-AA7F-96780641E1B8}"/>
    <cellStyle name="Output 4 5 2 16" xfId="21381" xr:uid="{4FB30238-BBBC-4736-8AFD-466B6C58187E}"/>
    <cellStyle name="Output 4 5 2 17" xfId="29112" xr:uid="{A71CB6B5-244F-4213-A2F8-E379E3476EEE}"/>
    <cellStyle name="Output 4 5 2 18" xfId="29516" xr:uid="{2272EF01-4BD9-458D-80D4-6C017D81EED5}"/>
    <cellStyle name="Output 4 5 2 19" xfId="36253" xr:uid="{3D4438BB-A1D0-4784-8599-32A03B806613}"/>
    <cellStyle name="Output 4 5 2 2" xfId="12828" xr:uid="{74CF206E-9EA7-4651-B2B8-90EFBB412039}"/>
    <cellStyle name="Output 4 5 2 3" xfId="13030" xr:uid="{4133559E-622B-4863-AF1A-7985E9B02145}"/>
    <cellStyle name="Output 4 5 2 4" xfId="14195" xr:uid="{CFBB5830-08CC-4583-AB69-B48BF6CC7E21}"/>
    <cellStyle name="Output 4 5 2 5" xfId="12290" xr:uid="{E0B44BBB-D1CE-4120-B47E-3471AD73A10E}"/>
    <cellStyle name="Output 4 5 2 6" xfId="12293" xr:uid="{00542F78-51C3-4309-9AF1-0912AA886E41}"/>
    <cellStyle name="Output 4 5 2 7" xfId="14494" xr:uid="{DF0C2C93-9B72-4BE6-9938-30A9B20F9874}"/>
    <cellStyle name="Output 4 5 2 8" xfId="14261" xr:uid="{B2E767B1-714C-4007-B721-9F8B05259F18}"/>
    <cellStyle name="Output 4 5 2 9" xfId="15130" xr:uid="{33C23D78-801D-49B3-9626-E46A8E1B04C6}"/>
    <cellStyle name="Output 4 5 20" xfId="35587" xr:uid="{BEAC14F8-D9E4-4A4D-8707-517C7CD4EFA0}"/>
    <cellStyle name="Output 4 5 3" xfId="12410" xr:uid="{A6680065-EDEF-427A-B8DA-A6E836886D55}"/>
    <cellStyle name="Output 4 5 4" xfId="14367" xr:uid="{D18F3E2F-F3D0-4B8B-B209-0FF8A433F015}"/>
    <cellStyle name="Output 4 5 5" xfId="13394" xr:uid="{AC4478A6-C286-4FEE-911D-123991D6999A}"/>
    <cellStyle name="Output 4 5 6" xfId="15469" xr:uid="{193B4580-C104-4220-9743-2553DC6AC975}"/>
    <cellStyle name="Output 4 5 7" xfId="12200" xr:uid="{3678187C-93A7-46CD-A356-E75BCBAA0977}"/>
    <cellStyle name="Output 4 5 8" xfId="12711" xr:uid="{F3DD1154-0415-4899-A49C-2EE2359980F8}"/>
    <cellStyle name="Output 4 5 9" xfId="12238" xr:uid="{B694296A-43E8-47C5-8A10-85E88B950005}"/>
    <cellStyle name="Output 4 6" xfId="1907" xr:uid="{DEC40E40-2BDE-4FD2-81E4-81B3966160C8}"/>
    <cellStyle name="Output 4 6 10" xfId="16247" xr:uid="{B35ABAB9-0348-436C-8F87-4EFE28F2AA49}"/>
    <cellStyle name="Output 4 6 11" xfId="17965" xr:uid="{63317B3F-FFFB-49DB-80A1-163E6C4E86C6}"/>
    <cellStyle name="Output 4 6 12" xfId="12882" xr:uid="{B7B52C8C-1779-44E5-905D-2B1CD4DD1C84}"/>
    <cellStyle name="Output 4 6 13" xfId="13346" xr:uid="{5BF88A13-6468-4686-8992-043733C1EE1C}"/>
    <cellStyle name="Output 4 6 14" xfId="14640" xr:uid="{09562CFB-8537-4DA7-ADFF-94535BBC9EFF}"/>
    <cellStyle name="Output 4 6 15" xfId="20999" xr:uid="{95C31E5E-0065-4C21-8525-38EC54222A77}"/>
    <cellStyle name="Output 4 6 16" xfId="21022" xr:uid="{00B048A7-65E2-4FED-8A12-BF3664A1C603}"/>
    <cellStyle name="Output 4 6 17" xfId="29113" xr:uid="{3DDAE17D-D004-45B6-B122-C20808A8D472}"/>
    <cellStyle name="Output 4 6 18" xfId="29522" xr:uid="{A62EE71C-BA9A-4E9D-922C-40CBDD21BC89}"/>
    <cellStyle name="Output 4 6 19" xfId="35239" xr:uid="{68E4B9FF-315C-4860-8F88-1FA1EB45C24F}"/>
    <cellStyle name="Output 4 6 2" xfId="12829" xr:uid="{2537358F-8A79-4851-9962-17CAF4BFE403}"/>
    <cellStyle name="Output 4 6 3" xfId="12250" xr:uid="{ADBBB73B-1B4A-4D8E-A8B7-BDBBFFFC69DD}"/>
    <cellStyle name="Output 4 6 4" xfId="14366" xr:uid="{90F0CD5B-52CE-4D05-AE20-254AA043CBB2}"/>
    <cellStyle name="Output 4 6 5" xfId="16061" xr:uid="{DA245C70-4918-4EC1-94B0-D8E5C6320C41}"/>
    <cellStyle name="Output 4 6 6" xfId="13034" xr:uid="{3D6014FD-A7C3-454A-B618-3F408E1D6D42}"/>
    <cellStyle name="Output 4 6 7" xfId="16087" xr:uid="{4481122A-F15A-4906-ADF2-6390DCC775B1}"/>
    <cellStyle name="Output 4 6 8" xfId="15322" xr:uid="{6DB3D54C-8A89-44B8-9150-B8377F61B828}"/>
    <cellStyle name="Output 4 6 9" xfId="12735" xr:uid="{B317B9A8-92AB-4F84-BFE2-75F3000F5798}"/>
    <cellStyle name="Output 4 7" xfId="1908" xr:uid="{692516D4-69A4-48EA-9A54-84186D3E7164}"/>
    <cellStyle name="Output 4 7 10" xfId="13999" xr:uid="{65A0768B-C458-42EF-8B32-A82158E22066}"/>
    <cellStyle name="Output 4 7 11" xfId="15272" xr:uid="{80E083D3-5F66-4D36-9281-E7C01CE7DC72}"/>
    <cellStyle name="Output 4 7 12" xfId="15506" xr:uid="{A75E584A-C0BD-4BF2-9692-ED3DC2923789}"/>
    <cellStyle name="Output 4 7 13" xfId="14273" xr:uid="{90D631EF-5A1E-4640-A356-602326F0B947}"/>
    <cellStyle name="Output 4 7 14" xfId="15373" xr:uid="{3BCD6E3E-589B-4F92-ADAF-5B63EFF633AD}"/>
    <cellStyle name="Output 4 7 15" xfId="21000" xr:uid="{6EC12ADF-D922-4041-AC43-91DD24729D8E}"/>
    <cellStyle name="Output 4 7 16" xfId="20932" xr:uid="{833909A7-8533-4107-B1E6-9C8395AB46EE}"/>
    <cellStyle name="Output 4 7 17" xfId="29114" xr:uid="{2B89E59D-3F31-4EA0-A348-68881A0A6D53}"/>
    <cellStyle name="Output 4 7 18" xfId="29252" xr:uid="{417CC1A5-C639-4057-BA20-AE87E3AF88BD}"/>
    <cellStyle name="Output 4 7 19" xfId="35503" xr:uid="{3C91D508-CA21-4BC4-8EE9-CDFFA1E40332}"/>
    <cellStyle name="Output 4 7 2" xfId="12830" xr:uid="{EA76F4E8-4F5B-4318-9AB9-E9CE84A1FD34}"/>
    <cellStyle name="Output 4 7 3" xfId="15659" xr:uid="{2C71967A-5B99-4A2D-A57F-D054747C2A03}"/>
    <cellStyle name="Output 4 7 4" xfId="14866" xr:uid="{9509852F-014C-4857-9926-EBCB14B01F02}"/>
    <cellStyle name="Output 4 7 5" xfId="12206" xr:uid="{D3878EDC-F93A-44B3-8CFF-8A934BCDFE84}"/>
    <cellStyle name="Output 4 7 6" xfId="12608" xr:uid="{1E850A67-1E65-4C6A-A676-7ACEAA7CCFA3}"/>
    <cellStyle name="Output 4 7 7" xfId="13935" xr:uid="{60CF9350-DC36-425F-9184-0721A5D3FFD3}"/>
    <cellStyle name="Output 4 7 8" xfId="13202" xr:uid="{0EC72087-D472-4112-BD96-CFD8F98E6F6A}"/>
    <cellStyle name="Output 4 7 9" xfId="12910" xr:uid="{CB91D212-09AA-4E7C-B815-397764BC4336}"/>
    <cellStyle name="Output 4 8" xfId="11594" xr:uid="{8FAF6DFC-A254-47B1-887A-58C44652F20C}"/>
    <cellStyle name="Output 4 9" xfId="12262" xr:uid="{B02C149D-51F0-4E7D-B7A3-00F51687A209}"/>
    <cellStyle name="Output 5" xfId="524" xr:uid="{3A0B40B9-8B5F-4D09-A460-8F82B9DBBB2D}"/>
    <cellStyle name="Output 5 10" xfId="15587" xr:uid="{3D84792C-C8D6-41F4-82FD-B6BA3EC94BE6}"/>
    <cellStyle name="Output 5 11" xfId="15591" xr:uid="{63F2437D-F63B-4F98-A282-1274963FCCFB}"/>
    <cellStyle name="Output 5 12" xfId="13194" xr:uid="{05590762-0A1D-4FC9-B621-9EEFE1F084C3}"/>
    <cellStyle name="Output 5 13" xfId="14752" xr:uid="{8C43CAA0-3ECB-4F46-8D50-B4A89195FC9F}"/>
    <cellStyle name="Output 5 14" xfId="12912" xr:uid="{09249BBB-6EC2-4033-A849-EE6732EAC70A}"/>
    <cellStyle name="Output 5 15" xfId="14674" xr:uid="{CDD8F3F4-357D-416A-AB2C-80E5FD4B95C5}"/>
    <cellStyle name="Output 5 16" xfId="13234" xr:uid="{301FD03D-A634-49EF-8B36-5E1DA980DC92}"/>
    <cellStyle name="Output 5 17" xfId="13329" xr:uid="{76B218E3-8314-42EB-9B55-473D75C42441}"/>
    <cellStyle name="Output 5 18" xfId="14268" xr:uid="{D5170C0B-1F58-46F3-BA2E-F4731DEA7799}"/>
    <cellStyle name="Output 5 19" xfId="20399" xr:uid="{54341E6C-23B7-4EB8-9379-FCD9DAD57F61}"/>
    <cellStyle name="Output 5 2" xfId="949" xr:uid="{013DF348-2F54-4EB1-B1FF-B72F40D7CFD2}"/>
    <cellStyle name="Output 5 2 10" xfId="12863" xr:uid="{D744B459-1B0A-4155-A12E-264EBF71F2B5}"/>
    <cellStyle name="Output 5 2 11" xfId="15835" xr:uid="{DACA0B2C-77CC-40E5-BB2D-0402BECB4E04}"/>
    <cellStyle name="Output 5 2 12" xfId="14936" xr:uid="{0EC37CCA-5A97-4B3D-83D8-07150B46BF71}"/>
    <cellStyle name="Output 5 2 13" xfId="12833" xr:uid="{C9D92D04-B8BD-43C3-A2C0-CBF426D05666}"/>
    <cellStyle name="Output 5 2 14" xfId="18118" xr:uid="{BE796101-C688-4108-B0A2-00BBEDA9C627}"/>
    <cellStyle name="Output 5 2 15" xfId="13026" xr:uid="{D38900BA-D9D5-4EBA-9CE1-D58F7BA3B2A1}"/>
    <cellStyle name="Output 5 2 16" xfId="20705" xr:uid="{107D917E-B485-40D6-A99D-9CB8C1124D4E}"/>
    <cellStyle name="Output 5 2 17" xfId="20454" xr:uid="{3C3114F0-7CF2-4886-B878-F8F0D15C3212}"/>
    <cellStyle name="Output 5 2 18" xfId="28800" xr:uid="{9652E6A3-330D-430F-9952-81845CF920DC}"/>
    <cellStyle name="Output 5 2 19" xfId="28548" xr:uid="{4ECA264E-587F-40FC-BF9C-E9BF7550CE4D}"/>
    <cellStyle name="Output 5 2 2" xfId="11595" xr:uid="{38CC4F21-F806-49E7-AC1F-075E9CC2B2FB}"/>
    <cellStyle name="Output 5 2 20" xfId="36251" xr:uid="{F146950A-ED9A-4EC2-B63B-91D1ABF8602F}"/>
    <cellStyle name="Output 5 2 3" xfId="12499" xr:uid="{D4AF7BE1-9DD0-422D-A40A-43E82B2EDF92}"/>
    <cellStyle name="Output 5 2 4" xfId="12110" xr:uid="{2F341043-823B-468F-9FCC-B1438CC96D9D}"/>
    <cellStyle name="Output 5 2 5" xfId="12308" xr:uid="{F8E3A7D9-3038-4062-B072-6D55DCF7A795}"/>
    <cellStyle name="Output 5 2 6" xfId="13402" xr:uid="{A3AC1BB2-5C7D-4C9E-B8BC-3855A00E5B06}"/>
    <cellStyle name="Output 5 2 7" xfId="14610" xr:uid="{051CDD62-0579-4578-B2B8-9FC1F28C80A0}"/>
    <cellStyle name="Output 5 2 8" xfId="12357" xr:uid="{FF9BA336-E3E1-4C01-856F-3E7592B3E67E}"/>
    <cellStyle name="Output 5 2 9" xfId="16162" xr:uid="{CAC97F08-E71D-47C3-B39D-F030836AC09C}"/>
    <cellStyle name="Output 5 20" xfId="21322" xr:uid="{3CEAA8D1-0C2A-49F1-95CB-3BC34FEDB476}"/>
    <cellStyle name="Output 5 21" xfId="28490" xr:uid="{1E83BF8F-DD12-40D1-84C1-F1A7F4DCF170}"/>
    <cellStyle name="Output 5 22" xfId="29438" xr:uid="{6D628B14-47FB-4936-80FD-B81D5215ABE9}"/>
    <cellStyle name="Output 5 3" xfId="805" xr:uid="{3FC07CF5-6203-4A6A-A4B8-A42B0155A714}"/>
    <cellStyle name="Output 5 3 10" xfId="15797" xr:uid="{C2A13380-506D-4FA9-9B57-2D8136A71735}"/>
    <cellStyle name="Output 5 3 11" xfId="13300" xr:uid="{4247A378-9ACF-4AF3-A9A8-3CD63AA56FFF}"/>
    <cellStyle name="Output 5 3 12" xfId="16256" xr:uid="{284C163D-0DE4-4C52-AD25-721167BD416B}"/>
    <cellStyle name="Output 5 3 13" xfId="13009" xr:uid="{8789AD80-A8A3-47FE-A5E6-085F6CED72C4}"/>
    <cellStyle name="Output 5 3 14" xfId="15082" xr:uid="{15F2B448-C1E0-4A9B-8EB1-37F0A7C39F2E}"/>
    <cellStyle name="Output 5 3 15" xfId="20561" xr:uid="{70EA90BD-4BB4-4C3E-AE2D-2F49C460B5D2}"/>
    <cellStyle name="Output 5 3 16" xfId="20338" xr:uid="{63863985-9795-4026-B6B4-5DCCDA3F0F52}"/>
    <cellStyle name="Output 5 3 17" xfId="28656" xr:uid="{9EBD9836-CB6F-4CE6-A54C-8957E50BB784}"/>
    <cellStyle name="Output 5 3 18" xfId="28429" xr:uid="{8185A9BE-DB52-4063-84B2-6314FDFF3BAD}"/>
    <cellStyle name="Output 5 3 19" xfId="36320" xr:uid="{7CFCA12C-C6AE-4761-8B7F-CD7100182111}"/>
    <cellStyle name="Output 5 3 2" xfId="12385" xr:uid="{A603CE8E-F0F3-41B7-AD50-D35A615CBA9D}"/>
    <cellStyle name="Output 5 3 3" xfId="14475" xr:uid="{5E2D1DA5-7EAB-45D8-9B26-B89CF0F9E1CF}"/>
    <cellStyle name="Output 5 3 4" xfId="14805" xr:uid="{BC767C6E-E2C3-4CCE-9C7C-BAA92B92A212}"/>
    <cellStyle name="Output 5 3 5" xfId="13166" xr:uid="{098CAC70-7C98-4628-A669-AECE62AC84D9}"/>
    <cellStyle name="Output 5 3 6" xfId="14191" xr:uid="{401F0199-9068-4024-B8A7-B0934ED002D6}"/>
    <cellStyle name="Output 5 3 7" xfId="14747" xr:uid="{6453DFD9-B28A-4F77-B1FC-49D22D875195}"/>
    <cellStyle name="Output 5 3 8" xfId="14279" xr:uid="{BE9253E6-D2B2-4C85-A89E-5F9683B876C2}"/>
    <cellStyle name="Output 5 3 9" xfId="12668" xr:uid="{A90D6AB5-E7EA-4497-8D48-CE5C8A350F05}"/>
    <cellStyle name="Output 5 4" xfId="862" xr:uid="{1EB07D76-C16E-4377-B9F7-86FD7C240520}"/>
    <cellStyle name="Output 5 4 10" xfId="18378" xr:uid="{59B3D84C-5EDD-4150-BFCE-09A2BB2F4475}"/>
    <cellStyle name="Output 5 4 11" xfId="18719" xr:uid="{F6AFA551-F782-4FEE-BD9B-3D564846162C}"/>
    <cellStyle name="Output 5 4 12" xfId="19054" xr:uid="{A177613C-DA48-4CBB-9376-0CB5BBC4CC65}"/>
    <cellStyle name="Output 5 4 13" xfId="19397" xr:uid="{BD3E7C02-0207-47DA-B4FF-56277FD2242E}"/>
    <cellStyle name="Output 5 4 14" xfId="19715" xr:uid="{7EB92F1C-C97E-412E-A4DD-C3BE33E5DAA1}"/>
    <cellStyle name="Output 5 4 15" xfId="20618" xr:uid="{93BD0FC2-2A2F-4446-9866-B8FEA8C41463}"/>
    <cellStyle name="Output 5 4 16" xfId="21406" xr:uid="{E389754F-0407-48FB-89E5-66FCCCA45D7A}"/>
    <cellStyle name="Output 5 4 17" xfId="28713" xr:uid="{B8ABB9D6-895A-48B4-86A8-F8E428985EAB}"/>
    <cellStyle name="Output 5 4 18" xfId="29524" xr:uid="{9B663397-065A-4699-BA88-86BB8DB9BDC3}"/>
    <cellStyle name="Output 5 4 19" xfId="36470" xr:uid="{718ED51D-3CB8-414A-B05B-B951133E9D53}"/>
    <cellStyle name="Output 5 4 2" xfId="12439" xr:uid="{19B920E0-D92D-437C-AA37-6A110506821A}"/>
    <cellStyle name="Output 5 4 3" xfId="15745" xr:uid="{D7DEA6BD-ECA8-46EE-BC76-B8045D19AEE6}"/>
    <cellStyle name="Output 5 4 4" xfId="16131" xr:uid="{660496A1-1B52-407C-BF8C-31439C2D3289}"/>
    <cellStyle name="Output 5 4 5" xfId="16538" xr:uid="{37EFC63B-C5DD-4421-87A0-FA8C6448D5B2}"/>
    <cellStyle name="Output 5 4 6" xfId="16921" xr:uid="{0E54C88C-049C-46C7-8B0B-FD607B4A1E02}"/>
    <cellStyle name="Output 5 4 7" xfId="17289" xr:uid="{014B7B0E-A60A-4BD4-A8FB-A946EB74B529}"/>
    <cellStyle name="Output 5 4 8" xfId="17666" xr:uid="{2EFE695F-3E2F-4762-8997-2F1D8B9B55A7}"/>
    <cellStyle name="Output 5 4 9" xfId="18023" xr:uid="{7645352F-99F7-4616-84B9-ED8866DB5CBC}"/>
    <cellStyle name="Output 5 5" xfId="829" xr:uid="{8F198895-537F-44EC-8FC0-93B3EE83FADD}"/>
    <cellStyle name="Output 5 5 10" xfId="14242" xr:uid="{5B9C6684-4978-4629-8A75-C3D3B15F1F27}"/>
    <cellStyle name="Output 5 5 11" xfId="14407" xr:uid="{CCF6A0BE-CBB9-4B31-9999-7364B36EE904}"/>
    <cellStyle name="Output 5 5 12" xfId="15271" xr:uid="{9B580863-E94B-4D7D-A958-6DB95120364F}"/>
    <cellStyle name="Output 5 5 13" xfId="15340" xr:uid="{D0D5A5EE-90CD-43FA-AD3A-B3451C4284D2}"/>
    <cellStyle name="Output 5 5 14" xfId="17020" xr:uid="{D5CFA726-8590-4C5D-B5E7-1D37773718DD}"/>
    <cellStyle name="Output 5 5 15" xfId="20585" xr:uid="{C44A2B09-A0E4-4120-A7C0-84EFE4EC6991}"/>
    <cellStyle name="Output 5 5 16" xfId="21351" xr:uid="{0EA9170C-5AB0-4CC0-960B-3A21A70053DC}"/>
    <cellStyle name="Output 5 5 17" xfId="28680" xr:uid="{A1672103-C039-493F-939F-31FDAD088DC4}"/>
    <cellStyle name="Output 5 5 18" xfId="29468" xr:uid="{0D64BEAF-B86D-4C41-8001-B1B321D7EC2C}"/>
    <cellStyle name="Output 5 5 19" xfId="35791" xr:uid="{F5DADE89-88E0-45B1-B269-B5E037C99CD4}"/>
    <cellStyle name="Output 5 5 2" xfId="12409" xr:uid="{A13BEE9F-71B4-440D-8FBE-3BCBEBE8AA0B}"/>
    <cellStyle name="Output 5 5 3" xfId="13678" xr:uid="{31DE9CAE-E287-472C-A21A-57065BBE5BB4}"/>
    <cellStyle name="Output 5 5 4" xfId="13653" xr:uid="{A9CE11AC-FCC1-4B6C-AD34-6D13D06AE395}"/>
    <cellStyle name="Output 5 5 5" xfId="15570" xr:uid="{21752597-173E-416C-91F6-B227E49F9AE6}"/>
    <cellStyle name="Output 5 5 6" xfId="12229" xr:uid="{75BE9B77-3D65-428F-897E-AEC19C38B3F6}"/>
    <cellStyle name="Output 5 5 7" xfId="15418" xr:uid="{6344949D-B63F-410C-841A-B7BDB775AB5D}"/>
    <cellStyle name="Output 5 5 8" xfId="15023" xr:uid="{C4BABA5A-D4B6-49C2-9A05-8B62BD709ECA}"/>
    <cellStyle name="Output 5 5 9" xfId="15346" xr:uid="{1E071ECE-F421-4406-8626-6256A8236DA1}"/>
    <cellStyle name="Output 5 6" xfId="12263" xr:uid="{DE676788-E5C5-43CD-97CD-5C2813CB0B08}"/>
    <cellStyle name="Output 5 7" xfId="14422" xr:uid="{71E94913-F58A-4B9D-BC73-2D7793F43FCC}"/>
    <cellStyle name="Output 5 8" xfId="13333" xr:uid="{71F9F3DE-BE8E-458C-A940-A9B3F094D43A}"/>
    <cellStyle name="Output 5 9" xfId="13279" xr:uid="{CC1D4423-A0B7-4BB4-BAB6-33D74EB638A6}"/>
    <cellStyle name="Output 6" xfId="525" xr:uid="{3D3D64B3-9F92-4275-B6ED-3916C2022CB4}"/>
    <cellStyle name="Output 6 10" xfId="14791" xr:uid="{950459A6-8841-4068-8404-C446E5C8C478}"/>
    <cellStyle name="Output 6 11" xfId="14940" xr:uid="{38E7E060-4210-4489-A816-E53CA49B0362}"/>
    <cellStyle name="Output 6 12" xfId="12987" xr:uid="{E62EE4EB-7202-4F5F-A7C5-CB7B80B65D7D}"/>
    <cellStyle name="Output 6 13" xfId="13829" xr:uid="{2EDB94C4-DE92-40F5-8F8D-282B3B19FF56}"/>
    <cellStyle name="Output 6 14" xfId="15267" xr:uid="{A3ADBEF6-8C57-4900-BF47-DC94321BA41B}"/>
    <cellStyle name="Output 6 15" xfId="13018" xr:uid="{A387054E-FEB5-40AB-9D06-D0B05C4837A1}"/>
    <cellStyle name="Output 6 16" xfId="16856" xr:uid="{2D6EB61B-2748-4A6A-886C-E967DB911202}"/>
    <cellStyle name="Output 6 17" xfId="14474" xr:uid="{4072EABA-529A-4649-A616-DDFF502BD294}"/>
    <cellStyle name="Output 6 18" xfId="17223" xr:uid="{DE2D5D95-BC06-4FFE-82E1-689B5C5D6E1D}"/>
    <cellStyle name="Output 6 19" xfId="20400" xr:uid="{4A808C82-E4EE-4407-BDC1-D6FAF9300A4F}"/>
    <cellStyle name="Output 6 2" xfId="950" xr:uid="{F542A55D-2C95-4C9E-B0AE-8C3A7972E47F}"/>
    <cellStyle name="Output 6 2 10" xfId="15846" xr:uid="{3DA0B94C-A6EF-4ADD-8C5C-EA703DB3163F}"/>
    <cellStyle name="Output 6 2 11" xfId="12217" xr:uid="{A269038B-D5D3-42CD-A40F-04571687DBBF}"/>
    <cellStyle name="Output 6 2 12" xfId="12685" xr:uid="{A8F66A74-D7E4-4BC6-86C7-9B106E85255A}"/>
    <cellStyle name="Output 6 2 13" xfId="15296" xr:uid="{AFAE4125-38CB-42A2-BEF4-246D8D2BA818}"/>
    <cellStyle name="Output 6 2 14" xfId="17409" xr:uid="{1BC7FBED-E63D-4AAA-9352-454DB7F9F437}"/>
    <cellStyle name="Output 6 2 15" xfId="15249" xr:uid="{47B3A44B-18B3-496E-860D-554A722FD21D}"/>
    <cellStyle name="Output 6 2 16" xfId="20706" xr:uid="{86129FE4-DB54-487F-B7C2-47EB8FC034A5}"/>
    <cellStyle name="Output 6 2 17" xfId="27549" xr:uid="{6BDC4FDA-F4A1-414D-9924-A1396CFB3ADF}"/>
    <cellStyle name="Output 6 2 18" xfId="28801" xr:uid="{17B8E0C9-4436-4D53-A59F-FE022A48F630}"/>
    <cellStyle name="Output 6 2 19" xfId="35737" xr:uid="{8ABACDCE-697E-4EBC-910A-2F1DD22A8A07}"/>
    <cellStyle name="Output 6 2 2" xfId="11596" xr:uid="{5308B101-BA41-45D4-A4F0-62FE0128FB5E}"/>
    <cellStyle name="Output 6 2 20" xfId="35270" xr:uid="{47A62674-B6C7-45DD-80DB-0AEBEF8F2C8E}"/>
    <cellStyle name="Output 6 2 3" xfId="12500" xr:uid="{6006E96D-1906-47B8-ACB5-EFEA550205F2}"/>
    <cellStyle name="Output 6 2 4" xfId="14187" xr:uid="{1CC72B21-B537-420C-A104-206946723A1E}"/>
    <cellStyle name="Output 6 2 5" xfId="14304" xr:uid="{CFE12C11-1BC4-4E48-8AB1-2E219AFDA7E0}"/>
    <cellStyle name="Output 6 2 6" xfId="13235" xr:uid="{F0F380AC-723F-4A67-A389-C56FCC3C4B0D}"/>
    <cellStyle name="Output 6 2 7" xfId="13415" xr:uid="{0924B3EF-A6CE-4BA1-B287-36AF23518A14}"/>
    <cellStyle name="Output 6 2 8" xfId="13924" xr:uid="{12584429-0317-44CA-9356-590FFC292F6C}"/>
    <cellStyle name="Output 6 2 9" xfId="15140" xr:uid="{A80C1444-51C8-40DD-8D5B-3611A46401F9}"/>
    <cellStyle name="Output 6 20" xfId="21328" xr:uid="{D9D3786D-F1FC-4131-8F2B-D75052FC7EF1}"/>
    <cellStyle name="Output 6 21" xfId="28491" xr:uid="{1173A672-7046-42BC-A1B5-C942416DD2E3}"/>
    <cellStyle name="Output 6 22" xfId="29444" xr:uid="{C9C2F87F-32FC-4C63-986E-AEC3120BCA29}"/>
    <cellStyle name="Output 6 3" xfId="804" xr:uid="{AF35B3CD-16A6-434B-983D-C1755DA15D50}"/>
    <cellStyle name="Output 6 3 10" xfId="12688" xr:uid="{9BB4A510-039B-4041-AAD9-4F64D74CC4C5}"/>
    <cellStyle name="Output 6 3 11" xfId="14711" xr:uid="{3F8BB4E5-ED0B-4E0B-A777-83BE60CC9FD5}"/>
    <cellStyle name="Output 6 3 12" xfId="15356" xr:uid="{748EA062-D9C1-43A2-9893-460BAD64769B}"/>
    <cellStyle name="Output 6 3 13" xfId="16163" xr:uid="{0D4DA9E5-F617-492D-AD41-F93C9D776F95}"/>
    <cellStyle name="Output 6 3 14" xfId="15172" xr:uid="{E890FB6F-674B-4633-9B28-8DC671BC7B32}"/>
    <cellStyle name="Output 6 3 15" xfId="20560" xr:uid="{F0897F35-239D-444B-8929-922F8982B96F}"/>
    <cellStyle name="Output 6 3 16" xfId="27581" xr:uid="{701CC4D9-F2D2-4C3F-9F56-65803D0A0B02}"/>
    <cellStyle name="Output 6 3 17" xfId="28655" xr:uid="{F5F2C48F-9FA5-40EA-BBB7-6F6B967B0902}"/>
    <cellStyle name="Output 6 3 18" xfId="35769" xr:uid="{3B2EADC6-1698-4AB7-A694-78ECBCAAB265}"/>
    <cellStyle name="Output 6 3 19" xfId="36266" xr:uid="{AC8E6A89-CF32-41AD-8EF3-D58E613DB824}"/>
    <cellStyle name="Output 6 3 2" xfId="12384" xr:uid="{0F817AA1-E3F2-4319-8CB8-795EE1AB02D0}"/>
    <cellStyle name="Output 6 3 3" xfId="14016" xr:uid="{D0609CFB-3E55-4181-9FA9-8A9CD482B3A2}"/>
    <cellStyle name="Output 6 3 4" xfId="14709" xr:uid="{F5C4FE11-C52C-44AD-8273-661D38C297D9}"/>
    <cellStyle name="Output 6 3 5" xfId="12994" xr:uid="{8E74F876-45EA-4575-93A4-126BDC0BC036}"/>
    <cellStyle name="Output 6 3 6" xfId="13893" xr:uid="{B4E5C13F-9C62-495B-A076-0BC024418617}"/>
    <cellStyle name="Output 6 3 7" xfId="14605" xr:uid="{9A84DB88-84FA-4A4B-83FB-1729B5296093}"/>
    <cellStyle name="Output 6 3 8" xfId="13063" xr:uid="{127D2D1D-1016-48D3-AF5D-BA512EEF78A3}"/>
    <cellStyle name="Output 6 3 9" xfId="13669" xr:uid="{273D9659-324B-4544-87B7-AEDCD1D33EC2}"/>
    <cellStyle name="Output 6 4" xfId="781" xr:uid="{AFFAA8C6-3C15-407D-AADF-514ECFCA7B67}"/>
    <cellStyle name="Output 6 4 10" xfId="14052" xr:uid="{8C35BBB9-BD0F-4367-BDF1-CA1B73FC14EB}"/>
    <cellStyle name="Output 6 4 11" xfId="15534" xr:uid="{4BA4426D-61D6-4670-99D2-6DC8273AB62C}"/>
    <cellStyle name="Output 6 4 12" xfId="12183" xr:uid="{876B1DAF-516D-440A-8794-EA509F4A45D6}"/>
    <cellStyle name="Output 6 4 13" xfId="15297" xr:uid="{60672ADF-BC06-4B3E-842E-407D8C3FE7B0}"/>
    <cellStyle name="Output 6 4 14" xfId="13442" xr:uid="{A63DF233-CB04-49B2-B201-5F9CBC16ABDA}"/>
    <cellStyle name="Output 6 4 15" xfId="20537" xr:uid="{ECF877FF-DFCF-4C27-846D-F86821FB7601}"/>
    <cellStyle name="Output 6 4 16" xfId="21827" xr:uid="{B3808927-936A-4E0D-BE28-AE34C3B08941}"/>
    <cellStyle name="Output 6 4 17" xfId="28632" xr:uid="{EC23045D-1FEC-44C6-875C-47A1D4320883}"/>
    <cellStyle name="Output 6 4 18" xfId="29943" xr:uid="{CFAD72C4-518C-4D29-84A4-0A6760A180F5}"/>
    <cellStyle name="Output 6 4 19" xfId="36286" xr:uid="{84B6474F-D7B6-4D9D-B241-EF0A1E521DCB}"/>
    <cellStyle name="Output 6 4 2" xfId="12361" xr:uid="{7A2661F2-49BE-4228-8031-4AA67ED024FA}"/>
    <cellStyle name="Output 6 4 3" xfId="13855" xr:uid="{160297B8-8E75-4C42-9D67-D205B0FF9792}"/>
    <cellStyle name="Output 6 4 4" xfId="15532" xr:uid="{49E0BE10-0DF9-403B-B4DE-FD2490B2FC08}"/>
    <cellStyle name="Output 6 4 5" xfId="15544" xr:uid="{29F77EC5-B0CE-42CC-B8B0-D7A735D97859}"/>
    <cellStyle name="Output 6 4 6" xfId="14003" xr:uid="{55F99742-F305-4C83-BE02-A8C8E4B67A28}"/>
    <cellStyle name="Output 6 4 7" xfId="14835" xr:uid="{366DED36-4078-4E3F-8FCE-F78D2CEA15AA}"/>
    <cellStyle name="Output 6 4 8" xfId="15284" xr:uid="{F8AF92C4-2F0C-46B5-9F32-7108CC7453AC}"/>
    <cellStyle name="Output 6 4 9" xfId="14030" xr:uid="{25E55B3D-8686-4C1D-9A73-849FD9E9A7DD}"/>
    <cellStyle name="Output 6 5" xfId="1093" xr:uid="{501B3EC1-41B2-4909-A0FF-9221DAE61FDE}"/>
    <cellStyle name="Output 6 5 10" xfId="14964" xr:uid="{7975412D-58EA-49F1-B710-BB49CA037F94}"/>
    <cellStyle name="Output 6 5 11" xfId="15277" xr:uid="{F10FB034-DBF9-49C5-BC47-919C5CB82721}"/>
    <cellStyle name="Output 6 5 12" xfId="13865" xr:uid="{D6D6CF75-4D4E-410D-BAC2-E72CB69ED364}"/>
    <cellStyle name="Output 6 5 13" xfId="14336" xr:uid="{28A67CDF-50A7-4355-8ED9-D8220D104DC9}"/>
    <cellStyle name="Output 6 5 14" xfId="16228" xr:uid="{9B361BB0-53AB-4FB1-AD6B-CE4CB6446ADB}"/>
    <cellStyle name="Output 6 5 15" xfId="20847" xr:uid="{1CCD89AD-AA57-48EC-B965-EC5B17C98299}"/>
    <cellStyle name="Output 6 5 16" xfId="27493" xr:uid="{9D3E790F-5E45-4ADF-9F61-E830721BAE20}"/>
    <cellStyle name="Output 6 5 17" xfId="28942" xr:uid="{9BD2DB44-64A3-411D-875E-4A89475933FB}"/>
    <cellStyle name="Output 6 5 18" xfId="35679" xr:uid="{0A1E80FF-B790-405D-A423-BDF66497E23F}"/>
    <cellStyle name="Output 6 5 19" xfId="35181" xr:uid="{8D995291-3343-4A9E-803D-E37BFFA1E134}"/>
    <cellStyle name="Output 6 5 2" xfId="12572" xr:uid="{CC610168-2127-467F-9C2B-8C8F32BCB2C8}"/>
    <cellStyle name="Output 6 5 3" xfId="13842" xr:uid="{7DF82305-5F74-4BE3-A810-2EF3DFF603BA}"/>
    <cellStyle name="Output 6 5 4" xfId="12332" xr:uid="{24F549C1-6016-4709-B343-421941D7BE72}"/>
    <cellStyle name="Output 6 5 5" xfId="14902" xr:uid="{4A68857F-FBFA-4EBD-84CD-F6FC297D239B}"/>
    <cellStyle name="Output 6 5 6" xfId="13543" xr:uid="{09CBCC3F-3404-4609-B841-09B280998F4C}"/>
    <cellStyle name="Output 6 5 7" xfId="16467" xr:uid="{7631E40A-EB61-4BB0-9128-56B0524AAEEB}"/>
    <cellStyle name="Output 6 5 8" xfId="14854" xr:uid="{CE94DCD4-25C6-4476-8C0F-E596F7012A88}"/>
    <cellStyle name="Output 6 5 9" xfId="13619" xr:uid="{F1CFAFDF-5619-4F65-8D14-CEFD957272E4}"/>
    <cellStyle name="Output 6 6" xfId="12264" xr:uid="{16FB99EB-2C37-4C7B-BF77-C6FE6C484618}"/>
    <cellStyle name="Output 6 7" xfId="14863" xr:uid="{9E0D6843-C6E2-45A7-BD9A-95F569DAE537}"/>
    <cellStyle name="Output 6 8" xfId="12305" xr:uid="{E1BF2751-6A5F-4242-86F6-317AFFA20C5D}"/>
    <cellStyle name="Output 6 9" xfId="14915" xr:uid="{7FDD3EFC-2760-4838-A0EF-5F7AAA9990F5}"/>
    <cellStyle name="Output 7" xfId="526" xr:uid="{A0D3AAF9-07A2-40DF-90E3-5ADAB51BAC98}"/>
    <cellStyle name="Output 7 10" xfId="13319" xr:uid="{8A49A23C-A2D8-4AB1-B13A-33C09FDCEA84}"/>
    <cellStyle name="Output 7 11" xfId="14434" xr:uid="{1C920EA8-779E-4318-A751-B0F419955EA3}"/>
    <cellStyle name="Output 7 12" xfId="14728" xr:uid="{84EFCEC9-6D7B-4669-83B5-F41C39D55A03}"/>
    <cellStyle name="Output 7 13" xfId="13473" xr:uid="{DBD24C83-5725-449C-A3B1-D5AEF34E7590}"/>
    <cellStyle name="Output 7 14" xfId="16563" xr:uid="{7BF26B84-CA0E-4153-BB25-B31153EA19C4}"/>
    <cellStyle name="Output 7 15" xfId="13188" xr:uid="{F51483F9-565F-48AA-A3FE-4217F0229A76}"/>
    <cellStyle name="Output 7 16" xfId="12311" xr:uid="{97CEA54A-CA57-4C7E-AB97-617812F8A0FC}"/>
    <cellStyle name="Output 7 17" xfId="16731" xr:uid="{F3967538-2180-43FD-81D8-D1D041B9E396}"/>
    <cellStyle name="Output 7 18" xfId="15568" xr:uid="{C71E4478-61AF-4305-9670-A1ED1CD976EF}"/>
    <cellStyle name="Output 7 19" xfId="20401" xr:uid="{8ACF1758-2276-4AE4-BB6F-5760168D726E}"/>
    <cellStyle name="Output 7 2" xfId="951" xr:uid="{7959C8A9-2BFB-4259-B622-988CB9F57BC2}"/>
    <cellStyle name="Output 7 2 10" xfId="14248" xr:uid="{71D1AC65-3852-472D-949A-CB4D81C75E78}"/>
    <cellStyle name="Output 7 2 11" xfId="15606" xr:uid="{82BB47CF-111C-4097-917B-53839016EE2B}"/>
    <cellStyle name="Output 7 2 12" xfId="12327" xr:uid="{63317B01-7DAE-4859-AA1C-46FB1A4082FD}"/>
    <cellStyle name="Output 7 2 13" xfId="13716" xr:uid="{70F22C0B-D377-4617-9481-D43145894D14}"/>
    <cellStyle name="Output 7 2 14" xfId="12978" xr:uid="{DDC9798C-B751-4E02-868B-C994F782C2F4}"/>
    <cellStyle name="Output 7 2 15" xfId="18128" xr:uid="{A67B75E2-6502-4CC4-88F6-68E03EB2A0D8}"/>
    <cellStyle name="Output 7 2 16" xfId="20707" xr:uid="{5AE6203E-DCAF-472F-8FEE-4BCC3C50B888}"/>
    <cellStyle name="Output 7 2 17" xfId="27548" xr:uid="{3CFC047C-AF17-48A5-A034-43946E10FC76}"/>
    <cellStyle name="Output 7 2 18" xfId="28802" xr:uid="{55EFEEE8-DF04-4766-B3FE-A6F9A14DB0D4}"/>
    <cellStyle name="Output 7 2 19" xfId="35736" xr:uid="{D2A1A445-1B6A-4241-9C87-2C6E44752E4F}"/>
    <cellStyle name="Output 7 2 2" xfId="11597" xr:uid="{06BCF696-3D77-4631-98D4-F9A7B150B69F}"/>
    <cellStyle name="Output 7 2 20" xfId="28340" xr:uid="{49E7691A-312D-4330-B34D-0F047C8595BE}"/>
    <cellStyle name="Output 7 2 3" xfId="12501" xr:uid="{918DE153-ED19-4C93-B464-ACCAEDCE71B8}"/>
    <cellStyle name="Output 7 2 4" xfId="14645" xr:uid="{1CE3EF05-FF1C-44B1-A243-DAF0CD3D4CE3}"/>
    <cellStyle name="Output 7 2 5" xfId="15596" xr:uid="{42619876-3C16-437E-875F-B0FC0DF8752D}"/>
    <cellStyle name="Output 7 2 6" xfId="14319" xr:uid="{73C58E34-405E-46BD-ABC8-6C331285F3A1}"/>
    <cellStyle name="Output 7 2 7" xfId="13029" xr:uid="{EBEB707A-5958-46A6-9647-C4B007167172}"/>
    <cellStyle name="Output 7 2 8" xfId="14465" xr:uid="{003D983E-DCD2-4227-BBA9-4407149C38B6}"/>
    <cellStyle name="Output 7 2 9" xfId="14620" xr:uid="{A27EE027-4138-4701-BAD7-0764B564C78B}"/>
    <cellStyle name="Output 7 20" xfId="20424" xr:uid="{FBC3DB60-36CA-402B-9212-A83E133EF087}"/>
    <cellStyle name="Output 7 21" xfId="28492" xr:uid="{D8BE8CAA-69C2-45EF-B3DE-F1E25C53CE70}"/>
    <cellStyle name="Output 7 22" xfId="28516" xr:uid="{0CA0D9BE-5E1E-4838-ABBB-4B811307AD1D}"/>
    <cellStyle name="Output 7 3" xfId="803" xr:uid="{008FA2E6-B4D7-4319-9B2F-26205AC7911C}"/>
    <cellStyle name="Output 7 3 10" xfId="13980" xr:uid="{1145B433-E5D7-4502-B508-E50D836486D2}"/>
    <cellStyle name="Output 7 3 11" xfId="15845" xr:uid="{9C9691B0-7EED-41F3-B59C-BAE3C3089964}"/>
    <cellStyle name="Output 7 3 12" xfId="13351" xr:uid="{82C53552-4A24-449A-BBB6-E116E6B55E5B}"/>
    <cellStyle name="Output 7 3 13" xfId="16157" xr:uid="{949CE994-0EE3-468B-90F0-6C0CC833D373}"/>
    <cellStyle name="Output 7 3 14" xfId="14383" xr:uid="{62E2F698-D1A5-4B31-AA6C-AAC0AF44F0E9}"/>
    <cellStyle name="Output 7 3 15" xfId="20559" xr:uid="{4824C5B4-C5CB-4EF5-94AB-27C2E2636DCB}"/>
    <cellStyle name="Output 7 3 16" xfId="20339" xr:uid="{91EDBBE4-7E5D-4D0D-B047-6DE60E781EF7}"/>
    <cellStyle name="Output 7 3 17" xfId="28654" xr:uid="{C100710B-3733-4097-8F31-3E20797738A5}"/>
    <cellStyle name="Output 7 3 18" xfId="28430" xr:uid="{9283FB09-E87F-4D4C-B29D-BC2A1521E2BC}"/>
    <cellStyle name="Output 7 3 19" xfId="35478" xr:uid="{9E93DEE7-B3A4-406B-AD19-3B8361F9A982}"/>
    <cellStyle name="Output 7 3 2" xfId="12383" xr:uid="{BE0BEEE8-FE4C-40F1-9980-7880B0F458A0}"/>
    <cellStyle name="Output 7 3 3" xfId="14912" xr:uid="{F9A39EB5-7ADD-49AC-B6FA-4FD2884397CE}"/>
    <cellStyle name="Output 7 3 4" xfId="13798" xr:uid="{71A7FE2A-B5EA-4CC0-9DE1-4206D8D76D22}"/>
    <cellStyle name="Output 7 3 5" xfId="14507" xr:uid="{26A45441-BE39-463F-A21C-FA8C81A81524}"/>
    <cellStyle name="Output 7 3 6" xfId="13992" xr:uid="{83ADB426-4A05-460B-AF49-33BC25628BA4}"/>
    <cellStyle name="Output 7 3 7" xfId="14007" xr:uid="{81AA9F59-33FA-4BFA-8228-520846A5F534}"/>
    <cellStyle name="Output 7 3 8" xfId="15069" xr:uid="{F20BB33E-663C-429F-A4C5-C2C570003BFD}"/>
    <cellStyle name="Output 7 3 9" xfId="15877" xr:uid="{F92887A3-EAD9-49E6-823F-D88D83662638}"/>
    <cellStyle name="Output 7 4" xfId="1040" xr:uid="{94330B75-4171-44B1-A472-986DABD536EE}"/>
    <cellStyle name="Output 7 4 10" xfId="15677" xr:uid="{F1A4DB2C-C003-4860-B004-577CA6EB3D1C}"/>
    <cellStyle name="Output 7 4 11" xfId="13020" xr:uid="{91E9742E-40CC-4CA2-A335-5024BB5BB781}"/>
    <cellStyle name="Output 7 4 12" xfId="15176" xr:uid="{AC7D9C7A-C133-4809-998F-8B6E2A344310}"/>
    <cellStyle name="Output 7 4 13" xfId="14233" xr:uid="{D59D33A2-9AD1-47A3-8B37-D3DE5F2D61C3}"/>
    <cellStyle name="Output 7 4 14" xfId="12478" xr:uid="{CA890F02-B21C-45F5-AFA9-48CE82094152}"/>
    <cellStyle name="Output 7 4 15" xfId="20796" xr:uid="{49099ABF-32A1-463B-8FD6-F08B9225E074}"/>
    <cellStyle name="Output 7 4 16" xfId="20288" xr:uid="{D5FBF3B6-DA92-49F5-B822-5074D044EBD5}"/>
    <cellStyle name="Output 7 4 17" xfId="28891" xr:uid="{9D2A1A50-92CA-4787-AB65-D800F623FBAF}"/>
    <cellStyle name="Output 7 4 18" xfId="28379" xr:uid="{3624ECA5-77F2-487F-8D2D-C54CEB9FCC3C}"/>
    <cellStyle name="Output 7 4 19" xfId="36229" xr:uid="{F62DED11-3FC7-47DB-91C2-B100F851D119}"/>
    <cellStyle name="Output 7 4 2" xfId="12549" xr:uid="{DB246F3B-D327-4D33-9907-3F8E1DDC5865}"/>
    <cellStyle name="Output 7 4 3" xfId="12550" xr:uid="{45222661-64B7-435F-B7B9-A7F025B7FA61}"/>
    <cellStyle name="Output 7 4 4" xfId="14332" xr:uid="{BF7049C1-123D-412E-8694-79CAD34333C8}"/>
    <cellStyle name="Output 7 4 5" xfId="13405" xr:uid="{6359B27B-0655-42A4-92F9-B1AD370556FB}"/>
    <cellStyle name="Output 7 4 6" xfId="14189" xr:uid="{DA7806A6-14F1-43AD-AA1E-FF33F4205F83}"/>
    <cellStyle name="Output 7 4 7" xfId="12788" xr:uid="{C49CAD9D-C5D9-4C1F-818B-6EDF9A7AB474}"/>
    <cellStyle name="Output 7 4 8" xfId="13045" xr:uid="{4872D89F-A489-4FDD-813A-A1ABA870F0A0}"/>
    <cellStyle name="Output 7 4 9" xfId="15209" xr:uid="{9B1614FA-B317-446F-A3B6-DE55840BBD56}"/>
    <cellStyle name="Output 7 5" xfId="1096" xr:uid="{A0140823-DFD8-4007-9F58-DCE45CC56C3D}"/>
    <cellStyle name="Output 7 5 10" xfId="14013" xr:uid="{66C47694-64D0-4677-99F2-588F4013CFCF}"/>
    <cellStyle name="Output 7 5 11" xfId="14509" xr:uid="{C92E09AF-7A14-4068-A131-D632BBA6F72E}"/>
    <cellStyle name="Output 7 5 12" xfId="15076" xr:uid="{846C3B02-A4C6-400B-A138-0B67477AD900}"/>
    <cellStyle name="Output 7 5 13" xfId="12859" xr:uid="{541B864C-0779-4561-86F8-D45A2A349D87}"/>
    <cellStyle name="Output 7 5 14" xfId="14956" xr:uid="{7D360DF6-F77D-44E3-B256-6D2E511641E5}"/>
    <cellStyle name="Output 7 5 15" xfId="20850" xr:uid="{45E3DDEF-0155-4356-9426-4101C9F03168}"/>
    <cellStyle name="Output 7 5 16" xfId="21432" xr:uid="{02D5FC01-F757-4CA2-A066-B19AC5BCC86E}"/>
    <cellStyle name="Output 7 5 17" xfId="28945" xr:uid="{ACD7F8C7-7152-404C-9366-518BCB5E2C25}"/>
    <cellStyle name="Output 7 5 18" xfId="29548" xr:uid="{31800B3C-0FAC-41F6-8CA2-FC5D738C53C5}"/>
    <cellStyle name="Output 7 5 19" xfId="36238" xr:uid="{83BC0984-85F5-4C2D-B56E-2AB23A825306}"/>
    <cellStyle name="Output 7 5 2" xfId="12575" xr:uid="{FEF6480D-441E-46A7-AF3F-F427628F88E3}"/>
    <cellStyle name="Output 7 5 3" xfId="14177" xr:uid="{FCBB1E2B-3572-4B86-BC2C-EFBBBDE38281}"/>
    <cellStyle name="Output 7 5 4" xfId="12203" xr:uid="{F130D00E-3FD2-40DA-AA30-7E0DAE97749A}"/>
    <cellStyle name="Output 7 5 5" xfId="14875" xr:uid="{987D20FA-0948-4F4B-B126-80F7AD322D5C}"/>
    <cellStyle name="Output 7 5 6" xfId="15598" xr:uid="{88AB8E27-416A-48E4-BFFE-27DFFC2B375C}"/>
    <cellStyle name="Output 7 5 7" xfId="12559" xr:uid="{2711C1D0-B4E9-4280-A297-A0835A59AF8C}"/>
    <cellStyle name="Output 7 5 8" xfId="14287" xr:uid="{340F971E-71EB-4272-AAD2-11E4F035C9AA}"/>
    <cellStyle name="Output 7 5 9" xfId="12666" xr:uid="{5327D2D7-6676-4251-BD53-E7AF9DD450A0}"/>
    <cellStyle name="Output 7 6" xfId="12265" xr:uid="{1A9626D0-5275-42FE-9FEC-DF854C8E442E}"/>
    <cellStyle name="Output 7 7" xfId="13945" xr:uid="{47084837-1F1D-4E5E-9E02-D629444FAA48}"/>
    <cellStyle name="Output 7 8" xfId="14625" xr:uid="{7371C9C8-2F5C-4D35-9ABE-BFA03A227770}"/>
    <cellStyle name="Output 7 9" xfId="12761" xr:uid="{D0A6BAB0-A457-43A2-AA7B-6CED66370B7B}"/>
    <cellStyle name="Output 8" xfId="527" xr:uid="{D9179B1D-9D23-4DD7-81CD-F11B66DD5DCA}"/>
    <cellStyle name="Output 8 10" xfId="15320" xr:uid="{E1B4342F-EA66-4949-B305-BBD9308FEA48}"/>
    <cellStyle name="Output 8 11" xfId="15192" xr:uid="{CC5D4261-7DA1-4EA5-BA1B-8DD9C92E71AB}"/>
    <cellStyle name="Output 8 12" xfId="12952" xr:uid="{32D4A291-03D7-437B-AE14-8819E654C108}"/>
    <cellStyle name="Output 8 13" xfId="15112" xr:uid="{0E3D2B19-0B10-4A98-BED8-EB53FDB8E58E}"/>
    <cellStyle name="Output 8 14" xfId="13446" xr:uid="{33A95E8F-E770-484E-8958-100D0743C2A6}"/>
    <cellStyle name="Output 8 15" xfId="17031" xr:uid="{69B13093-D308-4ACC-A161-D6FC1EA48612}"/>
    <cellStyle name="Output 8 16" xfId="14236" xr:uid="{73C747C2-7703-47D9-97BC-8EE5F8A96D5B}"/>
    <cellStyle name="Output 8 17" xfId="14058" xr:uid="{70C22ECC-2CF0-4331-98E7-4CBC081B591D}"/>
    <cellStyle name="Output 8 18" xfId="15073" xr:uid="{C15DE2B3-7288-4CEF-9494-32C10FEF3FF1}"/>
    <cellStyle name="Output 8 19" xfId="20402" xr:uid="{4D65D38B-A4CE-4501-A876-46F00578A3FC}"/>
    <cellStyle name="Output 8 2" xfId="952" xr:uid="{7A581E7D-D500-4ECC-B344-D9C75FA004AB}"/>
    <cellStyle name="Output 8 2 10" xfId="13298" xr:uid="{94E3CBF4-2BE5-43E6-B3B4-77C86F2A26A9}"/>
    <cellStyle name="Output 8 2 11" xfId="14459" xr:uid="{A0A8E8E1-2BF0-41BD-9FA6-62D6D809B388}"/>
    <cellStyle name="Output 8 2 12" xfId="14171" xr:uid="{065092CC-6989-4A59-911F-83CE433FB554}"/>
    <cellStyle name="Output 8 2 13" xfId="15188" xr:uid="{C0C58F1D-EC8C-4B52-850F-1765F05E4C03}"/>
    <cellStyle name="Output 8 2 14" xfId="13892" xr:uid="{2DB9D5BE-F340-491F-88F3-71F8FDAB2BAD}"/>
    <cellStyle name="Output 8 2 15" xfId="13666" xr:uid="{1ACBBCC7-7447-40AC-9C24-53E1D0650CF1}"/>
    <cellStyle name="Output 8 2 16" xfId="20708" xr:uid="{4DEE8742-D3BD-4C61-A3B3-241A464B7F32}"/>
    <cellStyle name="Output 8 2 17" xfId="27547" xr:uid="{F521D91C-5958-4AE6-89EE-78DD69C11D78}"/>
    <cellStyle name="Output 8 2 18" xfId="28803" xr:uid="{CBBDF20A-4789-4A62-8A94-5483D693B7F7}"/>
    <cellStyle name="Output 8 2 19" xfId="35735" xr:uid="{449A8F53-39DB-4A20-9A40-4A41A647F221}"/>
    <cellStyle name="Output 8 2 2" xfId="11598" xr:uid="{FECC838F-B851-43AD-A24A-05E71E897B8B}"/>
    <cellStyle name="Output 8 2 20" xfId="35670" xr:uid="{9FED345B-FD4D-4D6A-B255-31A23018CC19}"/>
    <cellStyle name="Output 8 2 3" xfId="12502" xr:uid="{DF2844B8-2B72-4366-861F-0976B55D0ADF}"/>
    <cellStyle name="Output 8 2 4" xfId="13728" xr:uid="{1B3FB6F3-7A7D-4780-B829-03C1314A1EF4}"/>
    <cellStyle name="Output 8 2 5" xfId="13610" xr:uid="{0C345326-6B39-412A-AA75-1EA141034D1A}"/>
    <cellStyle name="Output 8 2 6" xfId="15602" xr:uid="{28FDF825-D9F9-46EB-9400-036A126B4C66}"/>
    <cellStyle name="Output 8 2 7" xfId="13153" xr:uid="{8C64E99B-E68D-4AAA-A5BF-81F942F401DD}"/>
    <cellStyle name="Output 8 2 8" xfId="13542" xr:uid="{7EF280C9-17C8-4506-9371-992B7DE82B49}"/>
    <cellStyle name="Output 8 2 9" xfId="14444" xr:uid="{5BD03F35-E78E-4122-AB2C-2DBA3AB11858}"/>
    <cellStyle name="Output 8 20" xfId="20470" xr:uid="{C86E8F50-5A35-474E-A163-F41D6CE79B2D}"/>
    <cellStyle name="Output 8 21" xfId="28493" xr:uid="{82C1A9C9-D81E-4EAD-BE5F-B4F23D40F568}"/>
    <cellStyle name="Output 8 22" xfId="28566" xr:uid="{493E914F-993F-49FB-81C0-7AC5FFF9486C}"/>
    <cellStyle name="Output 8 3" xfId="802" xr:uid="{FD6A8F68-83F8-47EB-8C92-8B72FF817F3E}"/>
    <cellStyle name="Output 8 3 10" xfId="12697" xr:uid="{4D8DF50D-B84A-4E22-AED7-16EE3A797988}"/>
    <cellStyle name="Output 8 3 11" xfId="14683" xr:uid="{D3E66C48-71E1-49D4-BDBF-F0890F3BE875}"/>
    <cellStyle name="Output 8 3 12" xfId="15834" xr:uid="{58B4D901-E2F1-4519-A008-3BCE7C51DEE8}"/>
    <cellStyle name="Output 8 3 13" xfId="14000" xr:uid="{827EF0ED-09BB-4EFC-B7B4-C9D60CBC6044}"/>
    <cellStyle name="Output 8 3 14" xfId="13109" xr:uid="{755B1F8A-C306-40A0-92FB-607837A82756}"/>
    <cellStyle name="Output 8 3 15" xfId="20558" xr:uid="{9C9BBC35-5793-449D-9589-8A8FEB643A20}"/>
    <cellStyle name="Output 8 3 16" xfId="21356" xr:uid="{BEFFF625-2E97-47E8-A5EF-5F42CE91242A}"/>
    <cellStyle name="Output 8 3 17" xfId="28653" xr:uid="{B0836CAB-6212-434D-8021-CD6469FA7812}"/>
    <cellStyle name="Output 8 3 18" xfId="29473" xr:uid="{889C5FAB-8FA0-44D6-BBC2-F2113411D24E}"/>
    <cellStyle name="Output 8 3 19" xfId="36231" xr:uid="{FFD0C873-3D0B-498B-BA13-AE69B7F1EBE7}"/>
    <cellStyle name="Output 8 3 2" xfId="12382" xr:uid="{EF95490C-B054-4622-90D1-8EEE1CA9A873}"/>
    <cellStyle name="Output 8 3 3" xfId="12940" xr:uid="{62CE79D1-24AC-4CE0-A45A-AFCF62917593}"/>
    <cellStyle name="Output 8 3 4" xfId="14355" xr:uid="{9EC0DD98-1F66-4D06-9A39-F19D1771259E}"/>
    <cellStyle name="Output 8 3 5" xfId="12927" xr:uid="{B5F0B91B-EAB4-46EC-B746-F0597754BB89}"/>
    <cellStyle name="Output 8 3 6" xfId="15363" xr:uid="{255EA82F-0B0D-4703-9988-626870F3E415}"/>
    <cellStyle name="Output 8 3 7" xfId="15167" xr:uid="{86C13F33-F0A3-4294-8DF6-BD78DB4FD50E}"/>
    <cellStyle name="Output 8 3 8" xfId="12716" xr:uid="{E2B6D840-3CCD-4FBB-93E7-E80529688D34}"/>
    <cellStyle name="Output 8 3 9" xfId="13049" xr:uid="{23E72C92-9D01-4C45-81D6-4AB406C82C8E}"/>
    <cellStyle name="Output 8 4" xfId="787" xr:uid="{DCBDDCE2-EAFD-4EF0-93F0-0AC8105D8864}"/>
    <cellStyle name="Output 8 4 10" xfId="15051" xr:uid="{2DB6C9AA-3FDA-4FE4-BE98-4B51ABCF2C8F}"/>
    <cellStyle name="Output 8 4 11" xfId="15233" xr:uid="{9222D733-6E50-4501-9C13-1691785F3237}"/>
    <cellStyle name="Output 8 4 12" xfId="17693" xr:uid="{759D5B53-670C-4F3C-808D-72F484D79E02}"/>
    <cellStyle name="Output 8 4 13" xfId="13431" xr:uid="{3F20DBA9-38F1-48AF-8635-735325E53697}"/>
    <cellStyle name="Output 8 4 14" xfId="12884" xr:uid="{15B917B2-530C-4509-ACBA-23585200B10E}"/>
    <cellStyle name="Output 8 4 15" xfId="20543" xr:uid="{5583E7B0-5410-417D-B28E-C2E22AC101AE}"/>
    <cellStyle name="Output 8 4 16" xfId="20343" xr:uid="{D85FD206-5DDF-434E-AC30-FE53BE5086DF}"/>
    <cellStyle name="Output 8 4 17" xfId="28638" xr:uid="{52427D4C-4D7A-44B8-871B-84ED52A5FE20}"/>
    <cellStyle name="Output 8 4 18" xfId="28434" xr:uid="{01E9CDB3-A039-4AFC-AD1A-74B16903FC9B}"/>
    <cellStyle name="Output 8 4 19" xfId="35174" xr:uid="{48A6E6BA-E999-4725-9B36-95465356B04B}"/>
    <cellStyle name="Output 8 4 2" xfId="12367" xr:uid="{158340E5-49C9-437B-B147-0DC3467D3560}"/>
    <cellStyle name="Output 8 4 3" xfId="13581" xr:uid="{578278D8-8C12-4CD5-8EE0-DD102BBFA7EC}"/>
    <cellStyle name="Output 8 4 4" xfId="13253" xr:uid="{3C6B8ED5-6222-422E-BF98-4BE3B0F0C8BE}"/>
    <cellStyle name="Output 8 4 5" xfId="14495" xr:uid="{159D712A-E13D-4F7E-A417-4FA9ABCC9625}"/>
    <cellStyle name="Output 8 4 6" xfId="12150" xr:uid="{03BC244A-6B54-4F11-BA9F-2CF8C3203260}"/>
    <cellStyle name="Output 8 4 7" xfId="14011" xr:uid="{BFA33DEB-E25E-4000-BC09-ABFB2011E126}"/>
    <cellStyle name="Output 8 4 8" xfId="16623" xr:uid="{175A33B1-ECEC-4AE2-B3CD-BA98D4593314}"/>
    <cellStyle name="Output 8 4 9" xfId="14117" xr:uid="{DBD3F112-B962-4F4E-8381-06AAB7D8A776}"/>
    <cellStyle name="Output 8 5" xfId="954" xr:uid="{ADFDD83F-0DC1-4F49-8EA5-BCF01887E281}"/>
    <cellStyle name="Output 8 5 10" xfId="15624" xr:uid="{42D53E25-B66E-418C-9B25-6EBC4E29D44F}"/>
    <cellStyle name="Output 8 5 11" xfId="12868" xr:uid="{DBFC6EC5-24E2-47D9-9508-2CD699D24D36}"/>
    <cellStyle name="Output 8 5 12" xfId="13529" xr:uid="{956E741B-851C-4B9A-B8BD-5E691EB60974}"/>
    <cellStyle name="Output 8 5 13" xfId="15169" xr:uid="{5FFB64B0-0733-4844-9244-A38642BB4D36}"/>
    <cellStyle name="Output 8 5 14" xfId="13491" xr:uid="{D2A2C3A8-3225-425F-8AC2-1409F0EE7328}"/>
    <cellStyle name="Output 8 5 15" xfId="20710" xr:uid="{2996427F-03F3-4863-B9DA-245607A6C754}"/>
    <cellStyle name="Output 8 5 16" xfId="27545" xr:uid="{89A9EF58-D3B9-4D8D-9E7A-4C13050954B0}"/>
    <cellStyle name="Output 8 5 17" xfId="28805" xr:uid="{2F6A9127-112B-40B1-8A3C-2C416F57FD32}"/>
    <cellStyle name="Output 8 5 18" xfId="35733" xr:uid="{5F794479-8229-4462-9E28-1AE67FDCAD01}"/>
    <cellStyle name="Output 8 5 19" xfId="36329" xr:uid="{BE30BD24-6F70-472A-BB13-7F27DEC03574}"/>
    <cellStyle name="Output 8 5 2" xfId="12504" xr:uid="{9EFC1E63-9EDE-461B-8E07-F6E447F3B9B6}"/>
    <cellStyle name="Output 8 5 3" xfId="14861" xr:uid="{B32E0591-0839-43E9-B369-F0D4695A29B9}"/>
    <cellStyle name="Output 8 5 4" xfId="13390" xr:uid="{69E3780D-0346-4E2B-9A11-A464A19B9A11}"/>
    <cellStyle name="Output 8 5 5" xfId="13233" xr:uid="{F07CB2E8-EDC7-43D3-9907-3C998ACF5BE9}"/>
    <cellStyle name="Output 8 5 6" xfId="14215" xr:uid="{185069C6-4C4C-4A4A-B5B3-35A287415031}"/>
    <cellStyle name="Output 8 5 7" xfId="14544" xr:uid="{95EFB506-FB9C-46ED-A171-61DA6760920D}"/>
    <cellStyle name="Output 8 5 8" xfId="14163" xr:uid="{41DB9375-90F1-4D36-99DB-DDBFC633BB1E}"/>
    <cellStyle name="Output 8 5 9" xfId="13517" xr:uid="{5866C241-9378-453D-BB48-7240FBA3C910}"/>
    <cellStyle name="Output 8 6" xfId="12266" xr:uid="{20A9CE3D-FE17-4C41-AF4E-8031F9714B45}"/>
    <cellStyle name="Output 8 7" xfId="13496" xr:uid="{3DF86163-BEEE-4123-82A3-78D8F9D2B0AC}"/>
    <cellStyle name="Output 8 8" xfId="12909" xr:uid="{2F633836-A8E4-4FE8-9512-5C598F6B067A}"/>
    <cellStyle name="Output 8 9" xfId="15777" xr:uid="{54D7C021-C8E2-4D02-9457-26FBC26723F2}"/>
    <cellStyle name="Output 9" xfId="528" xr:uid="{C6A00E1C-67C9-4CF2-B34A-58C3FE9D9967}"/>
    <cellStyle name="Output 9 10" xfId="14562" xr:uid="{70DDEBC4-F062-4CBC-B959-606D909BC727}"/>
    <cellStyle name="Output 9 11" xfId="15569" xr:uid="{30602A84-CB20-494E-9B27-442E627352CA}"/>
    <cellStyle name="Output 9 12" xfId="12527" xr:uid="{ACAE21A7-2AFB-4472-9D47-47EFD4D058E0}"/>
    <cellStyle name="Output 9 13" xfId="13968" xr:uid="{5D45B8C6-910F-44F7-B9E7-9E775E5EE987}"/>
    <cellStyle name="Output 9 14" xfId="15244" xr:uid="{0B83C68A-243A-4071-A6F2-3816B1C78161}"/>
    <cellStyle name="Output 9 15" xfId="12669" xr:uid="{ADC58A7F-82DF-44CC-B91C-161F8D755AF8}"/>
    <cellStyle name="Output 9 16" xfId="12482" xr:uid="{332DFB5E-D78E-40DF-9BC4-D0B27CA7A11F}"/>
    <cellStyle name="Output 9 17" xfId="13313" xr:uid="{E6F3CB6E-079D-48D2-96B3-1781482D13D3}"/>
    <cellStyle name="Output 9 18" xfId="14402" xr:uid="{2366FD42-295F-4222-9474-13FEFC648C39}"/>
    <cellStyle name="Output 9 19" xfId="20403" xr:uid="{7FFBA437-F86A-4135-8DED-D751C2F106B9}"/>
    <cellStyle name="Output 9 2" xfId="953" xr:uid="{609B0526-5C37-4BE6-8AB7-D686D552E603}"/>
    <cellStyle name="Output 9 2 10" xfId="15308" xr:uid="{9EC0978F-D1FF-4302-AAC6-4F6B5B85BFB1}"/>
    <cellStyle name="Output 9 2 11" xfId="14790" xr:uid="{BBD476A7-EAF2-4BA0-8918-F7AF79434FB8}"/>
    <cellStyle name="Output 9 2 12" xfId="13191" xr:uid="{E37534E5-AFE6-4213-BEC4-21CD3D493816}"/>
    <cellStyle name="Output 9 2 13" xfId="12660" xr:uid="{33463118-9AE4-4304-BF37-00C0FECA6B96}"/>
    <cellStyle name="Output 9 2 14" xfId="15501" xr:uid="{50045CFB-545A-4C2C-8B02-96A688A50974}"/>
    <cellStyle name="Output 9 2 15" xfId="16872" xr:uid="{1CBCF7B3-2BA3-4742-A04B-B293E04741CA}"/>
    <cellStyle name="Output 9 2 16" xfId="20709" xr:uid="{44539993-7CBC-4CE2-A222-F3657DCD1752}"/>
    <cellStyle name="Output 9 2 17" xfId="27546" xr:uid="{D932E08D-C576-4EBB-ADBE-43DA3591FF80}"/>
    <cellStyle name="Output 9 2 18" xfId="28804" xr:uid="{0973A5CF-121D-497C-9791-A95911FCA932}"/>
    <cellStyle name="Output 9 2 19" xfId="35734" xr:uid="{A8A882EB-52FB-45E4-A27B-BEE956FA94B0}"/>
    <cellStyle name="Output 9 2 2" xfId="11599" xr:uid="{E0100E7A-8B84-4B0D-AA95-6FD23B5772C6}"/>
    <cellStyle name="Output 9 2 20" xfId="36275" xr:uid="{C42D2089-5723-4074-88E6-2EA47A8B4E97}"/>
    <cellStyle name="Output 9 2 3" xfId="12503" xr:uid="{A8100793-34D1-4BCC-8F64-1ADB2F2B528E}"/>
    <cellStyle name="Output 9 2 4" xfId="14420" xr:uid="{61B29DE7-97A9-406D-8478-CB72962E2C52}"/>
    <cellStyle name="Output 9 2 5" xfId="13546" xr:uid="{613AA2B2-A594-4544-8ACA-71CB4B33BB32}"/>
    <cellStyle name="Output 9 2 6" xfId="14788" xr:uid="{5BA107D9-52BF-45CA-9920-1F7B9A6D5AD7}"/>
    <cellStyle name="Output 9 2 7" xfId="15563" xr:uid="{A09DE0B1-C074-4915-A02F-F2D51ED7A82A}"/>
    <cellStyle name="Output 9 2 8" xfId="14487" xr:uid="{D9F025FC-E708-4BDC-BC96-75635895FF8F}"/>
    <cellStyle name="Output 9 2 9" xfId="12936" xr:uid="{36D127D4-DFBF-4038-939F-DF331CD688F5}"/>
    <cellStyle name="Output 9 20" xfId="27035" xr:uid="{F29A7439-37FD-40C7-9B06-F84843C4839D}"/>
    <cellStyle name="Output 9 21" xfId="28494" xr:uid="{68051F6A-43DC-4FEB-A8F2-74E2E0650AA8}"/>
    <cellStyle name="Output 9 22" xfId="35157" xr:uid="{AE5C7AC9-827D-4A1D-AA09-6316957859A3}"/>
    <cellStyle name="Output 9 3" xfId="801" xr:uid="{31783817-BEA5-4DA5-9202-E4FD35B1F8FF}"/>
    <cellStyle name="Output 9 3 10" xfId="13416" xr:uid="{C065ADEA-4628-47D8-877D-A4A55EE6ADBA}"/>
    <cellStyle name="Output 9 3 11" xfId="17376" xr:uid="{1879D5B6-A2D3-43E0-8DEC-14EA996AECA4}"/>
    <cellStyle name="Output 9 3 12" xfId="14429" xr:uid="{3E52F58B-883C-462B-B74E-96DA42032D47}"/>
    <cellStyle name="Output 9 3 13" xfId="15236" xr:uid="{9E7D578E-6DA2-4B10-AF1E-8B78AF775436}"/>
    <cellStyle name="Output 9 3 14" xfId="14799" xr:uid="{43A43061-A525-485A-9E24-F4DDA7904CB4}"/>
    <cellStyle name="Output 9 3 15" xfId="20557" xr:uid="{285A8928-4BCA-4926-956E-5254C56D1A6B}"/>
    <cellStyle name="Output 9 3 16" xfId="27582" xr:uid="{1BC06FE6-F7C7-4CEE-BA5F-82AED7C0732A}"/>
    <cellStyle name="Output 9 3 17" xfId="28652" xr:uid="{382477AA-8B76-4A53-B060-5C6D18F4E069}"/>
    <cellStyle name="Output 9 3 18" xfId="35770" xr:uid="{DC52DB50-2374-4118-A2D0-CE9F53721E52}"/>
    <cellStyle name="Output 9 3 19" xfId="36337" xr:uid="{E9C419BC-C261-4B89-B521-F0C6648E49E1}"/>
    <cellStyle name="Output 9 3 2" xfId="12381" xr:uid="{90A3A2F7-00B9-4902-A5B9-31CA1AD54DFF}"/>
    <cellStyle name="Output 9 3 3" xfId="12349" xr:uid="{D4A3874A-2C26-4CFE-BF5F-97D5ACB4ABC4}"/>
    <cellStyle name="Output 9 3 4" xfId="13447" xr:uid="{F8D3A66D-1E95-438A-BDB5-67E7EC0CF9CE}"/>
    <cellStyle name="Output 9 3 5" xfId="13540" xr:uid="{90756329-4E2F-4B56-BCEB-E8405C0F7631}"/>
    <cellStyle name="Output 9 3 6" xfId="13056" xr:uid="{B8234885-C321-4679-95CA-8219DBC696E7}"/>
    <cellStyle name="Output 9 3 7" xfId="14001" xr:uid="{978B37B4-F70E-4997-A2C7-8DF028AC537F}"/>
    <cellStyle name="Output 9 3 8" xfId="14846" xr:uid="{06DA1FF1-6C7E-4432-A874-EE425B9D3A04}"/>
    <cellStyle name="Output 9 3 9" xfId="16476" xr:uid="{927C8D89-DB47-468E-9AFB-40C6091DC2A0}"/>
    <cellStyle name="Output 9 4" xfId="869" xr:uid="{45CB60A9-FEB6-4E82-BF2A-3840108069CE}"/>
    <cellStyle name="Output 9 4 10" xfId="18369" xr:uid="{5282D914-B0BF-4C5D-A54C-2ECC956A92D8}"/>
    <cellStyle name="Output 9 4 11" xfId="18710" xr:uid="{B2E6E827-824D-44C6-8F46-81C06820E206}"/>
    <cellStyle name="Output 9 4 12" xfId="19046" xr:uid="{EC7D95B4-A84B-42AC-9A5F-AF136447C3A8}"/>
    <cellStyle name="Output 9 4 13" xfId="19388" xr:uid="{29C9F4D6-53AE-4493-899F-7CBB6B8D03F6}"/>
    <cellStyle name="Output 9 4 14" xfId="19707" xr:uid="{603C50B0-914B-40E0-8CB8-B88DEA8B877B}"/>
    <cellStyle name="Output 9 4 15" xfId="20625" xr:uid="{01101F5E-7DAD-4227-846D-8BDC49E27662}"/>
    <cellStyle name="Output 9 4 16" xfId="20307" xr:uid="{6FB58C4A-9E2A-4676-8A44-C4F07A8F2FB8}"/>
    <cellStyle name="Output 9 4 17" xfId="28720" xr:uid="{CA56AC66-D932-4440-8481-E57EE4DEBA69}"/>
    <cellStyle name="Output 9 4 18" xfId="28398" xr:uid="{663CA608-8ECF-4F0B-8A28-52F08826BEC0}"/>
    <cellStyle name="Output 9 4 19" xfId="36457" xr:uid="{2E9171EC-4EBC-48A6-B96F-196D75BC24F7}"/>
    <cellStyle name="Output 9 4 2" xfId="12446" xr:uid="{3569EF8D-CEBA-4BE5-AF18-6D9510071268}"/>
    <cellStyle name="Output 9 4 3" xfId="15737" xr:uid="{1E12C674-9125-4AC2-ADE3-015A5D731D93}"/>
    <cellStyle name="Output 9 4 4" xfId="16123" xr:uid="{4CAAD439-FEBE-4C24-BBFB-A5FF3E75A837}"/>
    <cellStyle name="Output 9 4 5" xfId="16529" xr:uid="{F9F4A481-C29D-4F0C-9C92-EFBD88070154}"/>
    <cellStyle name="Output 9 4 6" xfId="16912" xr:uid="{2DB99C3D-D288-41D0-812F-059F126A8B38}"/>
    <cellStyle name="Output 9 4 7" xfId="17280" xr:uid="{89DAD0E7-CB39-4E37-8411-B6DE98DBFE96}"/>
    <cellStyle name="Output 9 4 8" xfId="17659" xr:uid="{ADEA3CE8-16F3-45E4-9AB1-08D310DFB133}"/>
    <cellStyle name="Output 9 4 9" xfId="18016" xr:uid="{CB38E5A2-207E-4B3F-9623-87C5C8268E2E}"/>
    <cellStyle name="Output 9 5" xfId="821" xr:uid="{735F56A6-811D-488D-A401-8DBCF9034B8E}"/>
    <cellStyle name="Output 9 5 10" xfId="15197" xr:uid="{5D48A4D7-5DBE-4AEC-964E-13A9780B03A2}"/>
    <cellStyle name="Output 9 5 11" xfId="15445" xr:uid="{E3712643-3534-47C9-A6BF-BABC880C5EF2}"/>
    <cellStyle name="Output 9 5 12" xfId="15503" xr:uid="{157B63A8-8830-4970-80E8-DD38DBCCFE62}"/>
    <cellStyle name="Output 9 5 13" xfId="15081" xr:uid="{DDE7DBDA-DAA3-496C-8153-39F0471D1767}"/>
    <cellStyle name="Output 9 5 14" xfId="15871" xr:uid="{37C8C7DD-6D13-44DC-966D-DAA29C88C06C}"/>
    <cellStyle name="Output 9 5 15" xfId="20577" xr:uid="{C8A94AAB-7155-4073-82DE-621DD8101653}"/>
    <cellStyle name="Output 9 5 16" xfId="21098" xr:uid="{7BB89336-A21C-4937-BD7C-9E554E911D14}"/>
    <cellStyle name="Output 9 5 17" xfId="28672" xr:uid="{EF21300D-4E11-4621-A75C-D5D15F078AA1}"/>
    <cellStyle name="Output 9 5 18" xfId="29214" xr:uid="{0EFF908C-CBE4-4031-B56E-4FAFBE037E44}"/>
    <cellStyle name="Output 9 5 19" xfId="36324" xr:uid="{CD42181A-04A3-4111-8C70-BA11EA51814A}"/>
    <cellStyle name="Output 9 5 2" xfId="12401" xr:uid="{B0B457CC-A4F2-4A87-98C9-7A72F2DAD110}"/>
    <cellStyle name="Output 9 5 3" xfId="14502" xr:uid="{F553FEAE-5C35-42AA-B042-778069A244D7}"/>
    <cellStyle name="Output 9 5 4" xfId="14399" xr:uid="{F43EB303-67AD-4A66-BFDC-DDEBDBC8038A}"/>
    <cellStyle name="Output 9 5 5" xfId="13650" xr:uid="{055007E1-2E7B-44FC-84A8-D9668E791788}"/>
    <cellStyle name="Output 9 5 6" xfId="15594" xr:uid="{0725F636-9B29-4E82-A4C1-7B9F4439E15F}"/>
    <cellStyle name="Output 9 5 7" xfId="12861" xr:uid="{EBC4B8F3-4600-40D9-96E9-8DEEC27AFA9E}"/>
    <cellStyle name="Output 9 5 8" xfId="14973" xr:uid="{F0DD6898-0225-477F-873E-31936F8BA526}"/>
    <cellStyle name="Output 9 5 9" xfId="14229" xr:uid="{12483383-A47E-430F-945F-5F4EB304DD5A}"/>
    <cellStyle name="Output 9 6" xfId="12267" xr:uid="{EC556353-DC45-42ED-AEA1-5CD166D6F715}"/>
    <cellStyle name="Output 9 7" xfId="13217" xr:uid="{95424583-6208-470E-B8CC-A22927DBE391}"/>
    <cellStyle name="Output 9 8" xfId="14164" xr:uid="{D93BAA3F-DD29-4673-9144-04D0ACDC31B8}"/>
    <cellStyle name="Output 9 9" xfId="15120" xr:uid="{B1EF7886-6FD8-445B-9FC2-0450E11DE082}"/>
    <cellStyle name="Percent" xfId="1" builtinId="5"/>
    <cellStyle name="Percent [0]" xfId="2018" xr:uid="{2FA6AC2B-854B-46C0-AB45-2BAE146CAF2E}"/>
    <cellStyle name="Percent [00]" xfId="2019" xr:uid="{E0063E39-3174-402E-B0C0-80BF8D90807B}"/>
    <cellStyle name="Percent [2]" xfId="23" xr:uid="{954EBEE0-7E9E-4B0D-BA8B-A4BC32F06F04}"/>
    <cellStyle name="Percent [2] 2" xfId="719" xr:uid="{29E0F994-7456-45E8-B445-13B52944F01C}"/>
    <cellStyle name="Percent [2] 2 2" xfId="2494" xr:uid="{D89C21F6-1281-452F-99EE-688D6BCE72F9}"/>
    <cellStyle name="Percent [2] 3" xfId="2183" xr:uid="{7D990C7C-9EE1-4602-8C37-86BA235BE44A}"/>
    <cellStyle name="Percent [2] 4" xfId="2604" xr:uid="{03FDD71F-7392-4152-A16F-C888CC88EE49}"/>
    <cellStyle name="Percent 10" xfId="735" xr:uid="{AA300C23-DDC2-46BA-B0E2-8CDC9A8F72FB}"/>
    <cellStyle name="Percent 10 10" xfId="28591" xr:uid="{944EFF3C-EBC0-4D84-B393-BA5C1EE88E7F}"/>
    <cellStyle name="Percent 10 2" xfId="1047" xr:uid="{DD4514AE-2439-473B-BA4E-41E21E8A48FF}"/>
    <cellStyle name="Percent 10 2 2" xfId="2894" xr:uid="{7D87A8E5-024B-4641-90AE-43394358F1E2}"/>
    <cellStyle name="Percent 10 2 2 2" xfId="3767" xr:uid="{95AE51BB-FA8B-4381-B961-B082944B30ED}"/>
    <cellStyle name="Percent 10 2 2 2 2" xfId="5200" xr:uid="{1FB1BDF4-F7EF-4D2C-BC99-A1C7CBA6F2ED}"/>
    <cellStyle name="Percent 10 2 2 2 2 2" xfId="8136" xr:uid="{0961709B-BBBF-4BEF-BA16-F0CFC4110E33}"/>
    <cellStyle name="Percent 10 2 2 2 2 2 2" xfId="26668" xr:uid="{99FEBBF6-5F4A-47F4-AE34-58F8C721C3AC}"/>
    <cellStyle name="Percent 10 2 2 2 2 2 3" xfId="34786" xr:uid="{7B87857B-C1E2-49E4-826E-F44536D52EBB}"/>
    <cellStyle name="Percent 10 2 2 2 2 3" xfId="23760" xr:uid="{7B1E2F7D-F5A5-4E19-8F6C-7749F6BE174B}"/>
    <cellStyle name="Percent 10 2 2 2 2 4" xfId="31878" xr:uid="{15B86B6C-21C4-42BF-8ECE-D1377D3EDA90}"/>
    <cellStyle name="Percent 10 2 2 2 3" xfId="6710" xr:uid="{9BE9C58C-C7BA-446A-8559-E0D738689FBD}"/>
    <cellStyle name="Percent 10 2 2 2 3 2" xfId="25242" xr:uid="{BF99BD50-9D16-4ECC-B791-3DD816DEDA0D}"/>
    <cellStyle name="Percent 10 2 2 2 3 3" xfId="33360" xr:uid="{52EEC84F-15CD-47F4-8734-E77014B32BBD}"/>
    <cellStyle name="Percent 10 2 2 2 4" xfId="22332" xr:uid="{8E58E3CA-621F-4609-ACA0-C1F2B39C3837}"/>
    <cellStyle name="Percent 10 2 2 2 5" xfId="30450" xr:uid="{59A51584-6567-42F4-B10B-5119D647A47E}"/>
    <cellStyle name="Percent 10 2 2 3" xfId="4489" xr:uid="{269A5111-DDE2-492B-AA2B-F2C3AA32033C}"/>
    <cellStyle name="Percent 10 2 2 3 2" xfId="7425" xr:uid="{7522FF15-234D-4E93-9825-D0721FF7CE24}"/>
    <cellStyle name="Percent 10 2 2 3 2 2" xfId="25957" xr:uid="{91996486-2822-4E9C-AD1E-F7FA4A24F100}"/>
    <cellStyle name="Percent 10 2 2 3 2 3" xfId="34075" xr:uid="{04448789-AB33-4FF5-8D83-59CAEBE7846A}"/>
    <cellStyle name="Percent 10 2 2 3 3" xfId="23049" xr:uid="{02CD21A4-9E6B-4272-959A-3FD192E70CBE}"/>
    <cellStyle name="Percent 10 2 2 3 4" xfId="31167" xr:uid="{DB67349B-B4E3-40C2-930D-96C1A9654E1F}"/>
    <cellStyle name="Percent 10 2 2 4" xfId="5999" xr:uid="{7FCC0AB5-3E63-4084-9E14-6A3629E03C3C}"/>
    <cellStyle name="Percent 10 2 2 4 2" xfId="24531" xr:uid="{68AD0D38-5CB4-47C7-93EB-54B76729229D}"/>
    <cellStyle name="Percent 10 2 2 4 3" xfId="32649" xr:uid="{3C79462F-1E19-455C-8609-BC6796D58477}"/>
    <cellStyle name="Percent 10 2 2 5" xfId="21587" xr:uid="{3EDE0CC8-CD2C-4719-A105-03746D11F791}"/>
    <cellStyle name="Percent 10 2 2 6" xfId="29703" xr:uid="{CE55BE38-B724-41E9-B497-88B257F0E48E}"/>
    <cellStyle name="Percent 10 2 3" xfId="3472" xr:uid="{F8178C1E-4384-4085-A7A9-507E9322D7D9}"/>
    <cellStyle name="Percent 10 2 3 2" xfId="4907" xr:uid="{DD1B2B44-D87C-453C-9270-7CB9ED524476}"/>
    <cellStyle name="Percent 10 2 3 2 2" xfId="7843" xr:uid="{3131F2B9-3585-467D-8956-A7CCEC0F8965}"/>
    <cellStyle name="Percent 10 2 3 2 2 2" xfId="26375" xr:uid="{D36FAE9C-F9C7-44BF-A9A5-605E28195626}"/>
    <cellStyle name="Percent 10 2 3 2 2 3" xfId="34493" xr:uid="{F1D3152C-59D7-491D-999C-C9514C760740}"/>
    <cellStyle name="Percent 10 2 3 2 3" xfId="23467" xr:uid="{64C37D39-0873-469B-BE48-495694AB5BDB}"/>
    <cellStyle name="Percent 10 2 3 2 4" xfId="31585" xr:uid="{583DB5E7-5897-445B-81A1-5CF7A74B9B13}"/>
    <cellStyle name="Percent 10 2 3 3" xfId="6417" xr:uid="{8AC1CD70-2222-4C2A-901D-E0492731E0A8}"/>
    <cellStyle name="Percent 10 2 3 3 2" xfId="24949" xr:uid="{3B08CCA6-AFED-44E2-BE4B-6ED8ECD4F9C3}"/>
    <cellStyle name="Percent 10 2 3 3 3" xfId="33067" xr:uid="{A5CEFE98-EF34-4416-9DE5-8F74599ECAF5}"/>
    <cellStyle name="Percent 10 2 3 4" xfId="22039" xr:uid="{C867192F-1F4B-4488-8CC5-DF432E4D6BA4}"/>
    <cellStyle name="Percent 10 2 3 5" xfId="30157" xr:uid="{7F775B3E-1B06-4861-B3EE-5B74D63A54D3}"/>
    <cellStyle name="Percent 10 2 4" xfId="4196" xr:uid="{86B83343-05FD-4A2F-A800-044A53ABA3EC}"/>
    <cellStyle name="Percent 10 2 4 2" xfId="7132" xr:uid="{5797E032-D1FB-4330-B600-9A41B437FD6D}"/>
    <cellStyle name="Percent 10 2 4 2 2" xfId="25664" xr:uid="{E4EE1E4B-E4AF-4673-9A51-344319F1D795}"/>
    <cellStyle name="Percent 10 2 4 2 3" xfId="33782" xr:uid="{81AD49FA-2037-483A-A1BD-7582F310EDBA}"/>
    <cellStyle name="Percent 10 2 4 3" xfId="22756" xr:uid="{5640C3FA-3F2A-452F-8368-A7E9E61499B9}"/>
    <cellStyle name="Percent 10 2 4 4" xfId="30874" xr:uid="{7D06A139-69D0-48F1-AFEB-D557E6B5C29E}"/>
    <cellStyle name="Percent 10 2 5" xfId="5706" xr:uid="{123BCD3C-6D6F-40AD-BFAE-E54BC0B7FD58}"/>
    <cellStyle name="Percent 10 2 5 2" xfId="24238" xr:uid="{F0B93E50-2AFB-4387-9BE1-FC6FB6C6318C}"/>
    <cellStyle name="Percent 10 2 5 3" xfId="32356" xr:uid="{1C99BB00-F275-4D29-A5A6-C0C7E9B69A32}"/>
    <cellStyle name="Percent 10 2 6" xfId="2302" xr:uid="{A484A683-CB83-4A6F-86D1-8F15D56873F1}"/>
    <cellStyle name="Percent 10 2 6 2" xfId="21222" xr:uid="{A4B0395C-AB85-4D6F-83B8-84468839C77F}"/>
    <cellStyle name="Percent 10 2 6 3" xfId="29338" xr:uid="{F0F2486F-433F-467D-BFB5-B9E6C925428D}"/>
    <cellStyle name="Percent 10 2 7" xfId="20802" xr:uid="{F97E9169-2A98-4411-B493-9C813759AF9F}"/>
    <cellStyle name="Percent 10 2 8" xfId="28897" xr:uid="{F7F552B6-5140-4709-979E-03504F7AD73B}"/>
    <cellStyle name="Percent 10 3" xfId="2712" xr:uid="{41BB6710-FD52-462F-8BAA-081D3F5BD5A0}"/>
    <cellStyle name="Percent 10 3 2" xfId="3627" xr:uid="{3BB4D740-7933-4925-AEDE-35C7969A2A3B}"/>
    <cellStyle name="Percent 10 3 2 2" xfId="5061" xr:uid="{00C4B44D-27E7-4034-A9F7-D95D33EF55F5}"/>
    <cellStyle name="Percent 10 3 2 2 2" xfId="7997" xr:uid="{066E482F-D56E-4D6F-B19F-75F042164836}"/>
    <cellStyle name="Percent 10 3 2 2 2 2" xfId="26529" xr:uid="{7A1C7439-8AB6-446F-B528-29DB92C1051B}"/>
    <cellStyle name="Percent 10 3 2 2 2 3" xfId="34647" xr:uid="{8BF8EAD3-3E1D-4D7F-8C49-07FBA198D580}"/>
    <cellStyle name="Percent 10 3 2 2 3" xfId="23621" xr:uid="{5701ADE9-66D5-4D4A-AD81-C24302FCCDB7}"/>
    <cellStyle name="Percent 10 3 2 2 4" xfId="31739" xr:uid="{E21321B9-2412-4265-9AA7-3FA742E5F0A2}"/>
    <cellStyle name="Percent 10 3 2 3" xfId="6571" xr:uid="{816E79FE-E9AB-4D7D-997A-42071B7B4C93}"/>
    <cellStyle name="Percent 10 3 2 3 2" xfId="25103" xr:uid="{5BD70C36-02AA-4EA6-A06D-7CB19451A7EC}"/>
    <cellStyle name="Percent 10 3 2 3 3" xfId="33221" xr:uid="{287E5F67-83C2-423E-B407-84333C1FC0F0}"/>
    <cellStyle name="Percent 10 3 2 4" xfId="22193" xr:uid="{952EEBFD-C2CF-4B11-BB57-01053254537B}"/>
    <cellStyle name="Percent 10 3 2 5" xfId="30311" xr:uid="{E04F22BD-A0BC-402B-945A-2DD5A84554C7}"/>
    <cellStyle name="Percent 10 3 3" xfId="4350" xr:uid="{191DD2D0-5FEF-4730-82A5-BBB541CE36C9}"/>
    <cellStyle name="Percent 10 3 3 2" xfId="7286" xr:uid="{0B19499A-F8D7-4E1E-9C7B-D4490F88F1AE}"/>
    <cellStyle name="Percent 10 3 3 2 2" xfId="25818" xr:uid="{6D33A756-7CCA-459D-A71C-2966442343A3}"/>
    <cellStyle name="Percent 10 3 3 2 3" xfId="33936" xr:uid="{8B365E24-6E2D-4E9B-B700-9D34BECEE8C2}"/>
    <cellStyle name="Percent 10 3 3 3" xfId="22910" xr:uid="{157006D0-CCE0-4DC5-AD90-EB417A180E2B}"/>
    <cellStyle name="Percent 10 3 3 4" xfId="31028" xr:uid="{39E6F2DD-284E-4320-A106-5CF09973F5B2}"/>
    <cellStyle name="Percent 10 3 4" xfId="5860" xr:uid="{EA5F9C20-FC39-427E-99DA-A0D69DD711D1}"/>
    <cellStyle name="Percent 10 3 4 2" xfId="24392" xr:uid="{4F3C7E8F-EA73-4644-81DB-EA34883843E1}"/>
    <cellStyle name="Percent 10 3 4 3" xfId="32510" xr:uid="{929AF9ED-4A8F-4259-B405-A4CF8D0682AF}"/>
    <cellStyle name="Percent 10 3 5" xfId="21441" xr:uid="{14CBF54E-F5BC-461A-B9E4-9E2BE3F227C6}"/>
    <cellStyle name="Percent 10 3 6" xfId="29557" xr:uid="{63A74F9C-8C50-408F-AA2A-BBB3681B659D}"/>
    <cellStyle name="Percent 10 4" xfId="3378" xr:uid="{5FC1149D-49A1-41B9-8695-72F227E8BF73}"/>
    <cellStyle name="Percent 10 4 2" xfId="4813" xr:uid="{9746D77A-F596-427A-B389-03E89573A34F}"/>
    <cellStyle name="Percent 10 4 2 2" xfId="7749" xr:uid="{9D89C4FD-F592-4440-9AB6-99840C9DC04C}"/>
    <cellStyle name="Percent 10 4 2 2 2" xfId="26281" xr:uid="{FDA871CD-9FC8-41B0-902A-BC0AEBED0542}"/>
    <cellStyle name="Percent 10 4 2 2 3" xfId="34399" xr:uid="{B8794476-08BF-4898-BE0F-A81B18E4809F}"/>
    <cellStyle name="Percent 10 4 2 3" xfId="23373" xr:uid="{B5893B19-8C03-48B0-8A35-E321DC048754}"/>
    <cellStyle name="Percent 10 4 2 4" xfId="31491" xr:uid="{91B2DC0A-E690-47D2-B6CD-A86DF31F34B2}"/>
    <cellStyle name="Percent 10 4 3" xfId="6323" xr:uid="{42FB2CF0-C377-4975-9F50-602C4735BA02}"/>
    <cellStyle name="Percent 10 4 3 2" xfId="24855" xr:uid="{FF19F751-E5EB-463B-A12D-6BE091072842}"/>
    <cellStyle name="Percent 10 4 3 3" xfId="32973" xr:uid="{10948719-5AF3-4CD2-BA54-B0CEFD80F679}"/>
    <cellStyle name="Percent 10 4 4" xfId="21945" xr:uid="{49AFC0B3-A334-4477-B6D9-A40ED6C45E1E}"/>
    <cellStyle name="Percent 10 4 5" xfId="30063" xr:uid="{48E3E98B-1B40-4FFD-9061-2F64EB01684C}"/>
    <cellStyle name="Percent 10 5" xfId="4102" xr:uid="{0DBA5F3E-3E0E-4048-9A50-B522F80B8810}"/>
    <cellStyle name="Percent 10 5 2" xfId="7038" xr:uid="{4DE79AB9-A2D9-4DA4-8E90-C5E4CA087BE6}"/>
    <cellStyle name="Percent 10 5 2 2" xfId="25570" xr:uid="{313E1541-E77B-45BF-8448-900F536A7A15}"/>
    <cellStyle name="Percent 10 5 2 3" xfId="33688" xr:uid="{6DD8C08C-905B-4E95-B471-CBCF9FCBCF6B}"/>
    <cellStyle name="Percent 10 5 3" xfId="22662" xr:uid="{53EC2FD5-E9F1-4758-86DB-81802631BF32}"/>
    <cellStyle name="Percent 10 5 4" xfId="30780" xr:uid="{D917368F-2121-449B-8353-D625879B007B}"/>
    <cellStyle name="Percent 10 6" xfId="5612" xr:uid="{47E902E6-D85B-4D41-87F7-E446D2FF51A0}"/>
    <cellStyle name="Percent 10 6 2" xfId="24144" xr:uid="{0A8865AA-667C-483B-ABFC-335C33ED3991}"/>
    <cellStyle name="Percent 10 6 3" xfId="32262" xr:uid="{98E064F1-56F7-4592-BF42-674626BFB8EB}"/>
    <cellStyle name="Percent 10 7" xfId="8534" xr:uid="{B7D86F38-6560-44DA-A7EE-566CC1BF6AF1}"/>
    <cellStyle name="Percent 10 8" xfId="2155" xr:uid="{E249D747-0322-4413-8704-F53E491C62B0}"/>
    <cellStyle name="Percent 10 8 2" xfId="21117" xr:uid="{246B8AF5-ACAE-456F-9EB0-91BDE70680A0}"/>
    <cellStyle name="Percent 10 8 3" xfId="29231" xr:uid="{E5007B40-B2ED-4936-B38D-D9259E1DB6D5}"/>
    <cellStyle name="Percent 10 9" xfId="20496" xr:uid="{F9FD1485-29A3-4882-BCE8-4E78759FA8EC}"/>
    <cellStyle name="Percent 11" xfId="749" xr:uid="{2E355171-23F0-461F-8880-B4D1DEE09A93}"/>
    <cellStyle name="Percent 11 10" xfId="28602" xr:uid="{C881F1DD-A556-42CC-9E8E-FFDDB6124ACA}"/>
    <cellStyle name="Percent 11 2" xfId="1058" xr:uid="{F4DBAC09-9623-4C1E-8C80-2DFA432F8C7D}"/>
    <cellStyle name="Percent 11 2 2" xfId="2895" xr:uid="{02D996BB-FF5D-457C-8779-4CE049B54D46}"/>
    <cellStyle name="Percent 11 2 2 2" xfId="3768" xr:uid="{09D32712-5716-43A3-BC5C-F007897851AA}"/>
    <cellStyle name="Percent 11 2 2 2 2" xfId="5201" xr:uid="{A38EC991-AEEB-4EC0-8190-1F078629BDD0}"/>
    <cellStyle name="Percent 11 2 2 2 2 2" xfId="8137" xr:uid="{CBAA72A2-2927-4894-A45B-90B4F4EB47E5}"/>
    <cellStyle name="Percent 11 2 2 2 2 2 2" xfId="26669" xr:uid="{2989BCEC-4EB3-4235-96FC-A4BD11C7F745}"/>
    <cellStyle name="Percent 11 2 2 2 2 2 3" xfId="34787" xr:uid="{E080FF2F-5CC6-4834-957E-2A77B1685C9B}"/>
    <cellStyle name="Percent 11 2 2 2 2 3" xfId="23761" xr:uid="{3DA93E9B-C7A0-4159-B88F-073C6D04B5F8}"/>
    <cellStyle name="Percent 11 2 2 2 2 4" xfId="31879" xr:uid="{B7377B95-60E7-4768-943D-33B200ACEFD4}"/>
    <cellStyle name="Percent 11 2 2 2 3" xfId="6711" xr:uid="{57093812-E7BD-48B7-8D4A-A2E57E4D23A4}"/>
    <cellStyle name="Percent 11 2 2 2 3 2" xfId="25243" xr:uid="{AF6AD1C4-9873-4CF8-BF70-4EA4CA22391F}"/>
    <cellStyle name="Percent 11 2 2 2 3 3" xfId="33361" xr:uid="{A50AEFB3-A555-4886-BF92-489FBF156851}"/>
    <cellStyle name="Percent 11 2 2 2 4" xfId="22333" xr:uid="{183EFE3D-FC52-4969-B3F4-AA2267D4EA8B}"/>
    <cellStyle name="Percent 11 2 2 2 5" xfId="30451" xr:uid="{2963D6E1-6764-4337-8955-9F81A56DCAEC}"/>
    <cellStyle name="Percent 11 2 2 3" xfId="4490" xr:uid="{81AC4AE4-E139-4FD5-8D3A-9E93595940B4}"/>
    <cellStyle name="Percent 11 2 2 3 2" xfId="7426" xr:uid="{9338B573-C021-4D5F-93F6-920B29C00367}"/>
    <cellStyle name="Percent 11 2 2 3 2 2" xfId="25958" xr:uid="{E5551EA2-097D-4D64-AF48-06C563F542AD}"/>
    <cellStyle name="Percent 11 2 2 3 2 3" xfId="34076" xr:uid="{3DAD3FCC-10A4-444D-9810-AACF2A0FCDFC}"/>
    <cellStyle name="Percent 11 2 2 3 3" xfId="23050" xr:uid="{256867C6-5532-4573-B4B7-22A250007035}"/>
    <cellStyle name="Percent 11 2 2 3 4" xfId="31168" xr:uid="{B1F0ED72-7902-4A3C-BFFB-37C4C2227B84}"/>
    <cellStyle name="Percent 11 2 2 4" xfId="6000" xr:uid="{F134C12B-A7E1-4112-B8EF-D41AAD37301C}"/>
    <cellStyle name="Percent 11 2 2 4 2" xfId="24532" xr:uid="{6DE5729F-21D4-44AF-91C4-5F5103ED60E1}"/>
    <cellStyle name="Percent 11 2 2 4 3" xfId="32650" xr:uid="{E6B27294-E9F1-42FC-82A3-60B42C8E6518}"/>
    <cellStyle name="Percent 11 2 2 5" xfId="21588" xr:uid="{603C612E-64F1-46EF-9906-18BB8B257F77}"/>
    <cellStyle name="Percent 11 2 2 6" xfId="29704" xr:uid="{1EA40C31-FB5F-4D92-8EE4-C8C0F7B90859}"/>
    <cellStyle name="Percent 11 2 3" xfId="3473" xr:uid="{B600F735-5E6D-495A-9E38-6AC9E2EECDD6}"/>
    <cellStyle name="Percent 11 2 3 2" xfId="4908" xr:uid="{44BB1221-D740-4D64-A54F-42BEFDF66D5C}"/>
    <cellStyle name="Percent 11 2 3 2 2" xfId="7844" xr:uid="{4D4E56F7-044C-4BE6-9EAA-D906D6B90E1F}"/>
    <cellStyle name="Percent 11 2 3 2 2 2" xfId="26376" xr:uid="{C5A1D5D3-3C38-4F0E-8E77-294B43213D42}"/>
    <cellStyle name="Percent 11 2 3 2 2 3" xfId="34494" xr:uid="{5746C1A3-4E9D-483E-837E-F6A654E5E4FF}"/>
    <cellStyle name="Percent 11 2 3 2 3" xfId="23468" xr:uid="{7626F024-247A-4D89-B2A8-FBFEDAF9CF36}"/>
    <cellStyle name="Percent 11 2 3 2 4" xfId="31586" xr:uid="{3B7DF84B-A330-4441-A59C-9E2380494802}"/>
    <cellStyle name="Percent 11 2 3 3" xfId="6418" xr:uid="{760B5281-E37C-4335-A159-D08C726A799E}"/>
    <cellStyle name="Percent 11 2 3 3 2" xfId="24950" xr:uid="{B4B4243B-B301-4688-8C97-46E7197D0291}"/>
    <cellStyle name="Percent 11 2 3 3 3" xfId="33068" xr:uid="{111D7838-C11E-42BA-9CDC-83FBE8A9EF65}"/>
    <cellStyle name="Percent 11 2 3 4" xfId="22040" xr:uid="{2B7E318B-3975-47F2-AE07-7005889A769D}"/>
    <cellStyle name="Percent 11 2 3 5" xfId="30158" xr:uid="{8BCAB828-700D-45F7-90EF-47F0354134F5}"/>
    <cellStyle name="Percent 11 2 4" xfId="4197" xr:uid="{BEFA6170-869F-4DCE-9AD5-666D3F7E494C}"/>
    <cellStyle name="Percent 11 2 4 2" xfId="7133" xr:uid="{E5604E80-B5E2-4842-8398-41AA9A99DDE5}"/>
    <cellStyle name="Percent 11 2 4 2 2" xfId="25665" xr:uid="{842E23D7-DE27-49D2-AE4C-9902C11B6B5B}"/>
    <cellStyle name="Percent 11 2 4 2 3" xfId="33783" xr:uid="{22ED55A1-AD6E-4EB1-887F-32DCC0F0D1BF}"/>
    <cellStyle name="Percent 11 2 4 3" xfId="22757" xr:uid="{5BBFF350-5D75-47AB-B5AE-B5622B14CB4D}"/>
    <cellStyle name="Percent 11 2 4 4" xfId="30875" xr:uid="{2C51A2F0-76F4-4486-A5F7-A46873025160}"/>
    <cellStyle name="Percent 11 2 5" xfId="5707" xr:uid="{84C5B420-DB31-4EBD-AB7B-1975427A11AD}"/>
    <cellStyle name="Percent 11 2 5 2" xfId="24239" xr:uid="{428AE23E-77E8-4CF9-BDF6-659EE366FB7F}"/>
    <cellStyle name="Percent 11 2 5 3" xfId="32357" xr:uid="{8F4A6E97-320F-432B-BA85-56129D4C0675}"/>
    <cellStyle name="Percent 11 2 6" xfId="2303" xr:uid="{F0DC372B-0C63-4A2E-80F4-D6812845AE05}"/>
    <cellStyle name="Percent 11 2 6 2" xfId="21223" xr:uid="{9576770A-53E6-40D2-9054-D465D93FA69E}"/>
    <cellStyle name="Percent 11 2 6 3" xfId="29339" xr:uid="{30A7D7A2-92A8-4CAE-BB23-E5AC86C54BFB}"/>
    <cellStyle name="Percent 11 2 7" xfId="20813" xr:uid="{71AD2A80-A9F1-4C77-A1AE-61ADA09E7146}"/>
    <cellStyle name="Percent 11 2 8" xfId="28908" xr:uid="{FD0C4C85-70E7-4091-A5A1-7DDD59E1D8C0}"/>
    <cellStyle name="Percent 11 3" xfId="2742" xr:uid="{1BD48AC1-7845-493E-B90C-9EB04DE77832}"/>
    <cellStyle name="Percent 11 3 2" xfId="3645" xr:uid="{9358F4F6-8240-401A-A92C-0B2FC6A0785C}"/>
    <cellStyle name="Percent 11 3 2 2" xfId="5078" xr:uid="{B4FD77E6-8C88-43C9-86F6-A371A5CD45B6}"/>
    <cellStyle name="Percent 11 3 2 2 2" xfId="8014" xr:uid="{521B86B1-9284-4769-A594-29EB7C17E613}"/>
    <cellStyle name="Percent 11 3 2 2 2 2" xfId="26546" xr:uid="{A9D62759-B3D7-48AF-BF70-53BB4C6BC65E}"/>
    <cellStyle name="Percent 11 3 2 2 2 3" xfId="34664" xr:uid="{3B888DB8-1563-483F-8195-B515BDEA76CE}"/>
    <cellStyle name="Percent 11 3 2 2 3" xfId="23638" xr:uid="{D90A83C9-20A9-42F0-A55B-949B8224FEFE}"/>
    <cellStyle name="Percent 11 3 2 2 4" xfId="31756" xr:uid="{A11EC5EC-ED63-4783-89EE-A7F8F8F71DF8}"/>
    <cellStyle name="Percent 11 3 2 3" xfId="6588" xr:uid="{A28D3EDA-3D42-48D1-BE01-569245AB7AA5}"/>
    <cellStyle name="Percent 11 3 2 3 2" xfId="25120" xr:uid="{48F9DA47-5A90-4264-8445-291E6EB1715F}"/>
    <cellStyle name="Percent 11 3 2 3 3" xfId="33238" xr:uid="{D2ED15E9-6929-4673-9392-60083F48FA53}"/>
    <cellStyle name="Percent 11 3 2 4" xfId="22210" xr:uid="{34E3CF15-64AA-4EDB-B511-A0E78736FB8E}"/>
    <cellStyle name="Percent 11 3 2 5" xfId="30328" xr:uid="{5032BB17-84E2-4625-8982-E813F397EBD6}"/>
    <cellStyle name="Percent 11 3 3" xfId="4367" xr:uid="{A1C7983C-5EEB-423F-8316-6C45BD5C3957}"/>
    <cellStyle name="Percent 11 3 3 2" xfId="7303" xr:uid="{8522D6E6-77F5-40A7-9F85-A987B6B1B12F}"/>
    <cellStyle name="Percent 11 3 3 2 2" xfId="25835" xr:uid="{CC63D9A7-24BE-4C2D-BCFC-02114ED5C4F3}"/>
    <cellStyle name="Percent 11 3 3 2 3" xfId="33953" xr:uid="{E5850C55-64A1-42A5-9B1C-D7C851CA3DE2}"/>
    <cellStyle name="Percent 11 3 3 3" xfId="22927" xr:uid="{E1466185-7556-4BE5-8B60-2D428B925359}"/>
    <cellStyle name="Percent 11 3 3 4" xfId="31045" xr:uid="{99BF3FB8-1099-4C33-96DB-BAEF8D073E42}"/>
    <cellStyle name="Percent 11 3 4" xfId="5877" xr:uid="{920B9EDD-88D0-46DD-91BB-301745036F2E}"/>
    <cellStyle name="Percent 11 3 4 2" xfId="24409" xr:uid="{F393EA96-2328-40FA-96EF-33AB77197DB7}"/>
    <cellStyle name="Percent 11 3 4 3" xfId="32527" xr:uid="{9D091261-4B4B-44F2-967C-EC33B0CB5F11}"/>
    <cellStyle name="Percent 11 3 5" xfId="21460" xr:uid="{E23C23A1-A013-4B04-AA50-957164D748D9}"/>
    <cellStyle name="Percent 11 3 6" xfId="29576" xr:uid="{5AA80017-77AA-4832-AE1B-57DCBBF938BB}"/>
    <cellStyle name="Percent 11 4" xfId="3379" xr:uid="{6836AA24-7CEF-4D0E-8F14-5781D4DC153C}"/>
    <cellStyle name="Percent 11 4 2" xfId="4814" xr:uid="{D9D777EF-A1E9-400F-A457-653F9E0B6B98}"/>
    <cellStyle name="Percent 11 4 2 2" xfId="7750" xr:uid="{1E216A21-615C-4012-91DE-5FD501F6A5C6}"/>
    <cellStyle name="Percent 11 4 2 2 2" xfId="26282" xr:uid="{8E7B4303-8BE8-499A-AA84-2F32B59A86DE}"/>
    <cellStyle name="Percent 11 4 2 2 3" xfId="34400" xr:uid="{D25334A0-872B-47E8-87D8-8A6F730AFA56}"/>
    <cellStyle name="Percent 11 4 2 3" xfId="23374" xr:uid="{87452287-31F0-45CB-941B-561FAA5C886F}"/>
    <cellStyle name="Percent 11 4 2 4" xfId="31492" xr:uid="{CFF9D0A3-D351-48F9-988E-333297CB5F72}"/>
    <cellStyle name="Percent 11 4 3" xfId="6324" xr:uid="{35AF74E3-A00A-492F-B6E6-6EA5BAEC2B4A}"/>
    <cellStyle name="Percent 11 4 3 2" xfId="24856" xr:uid="{70AFB3BE-AB45-4D91-B1D9-6EB57823D126}"/>
    <cellStyle name="Percent 11 4 3 3" xfId="32974" xr:uid="{C62AE06B-F4A8-4607-9F50-15846C49EFDD}"/>
    <cellStyle name="Percent 11 4 4" xfId="21946" xr:uid="{9E844025-E2A9-4FAA-8F46-C25B83F06BD7}"/>
    <cellStyle name="Percent 11 4 5" xfId="30064" xr:uid="{F818C83F-48A7-478D-B1E1-9D418D986B8A}"/>
    <cellStyle name="Percent 11 5" xfId="4103" xr:uid="{CD12ED0F-1384-4CA5-8173-2667C07F3B10}"/>
    <cellStyle name="Percent 11 5 2" xfId="7039" xr:uid="{1E17FDEB-3049-4B53-AA1F-965D4B0D4242}"/>
    <cellStyle name="Percent 11 5 2 2" xfId="25571" xr:uid="{9667ADFD-150E-4A3A-BF3D-78140622BB23}"/>
    <cellStyle name="Percent 11 5 2 3" xfId="33689" xr:uid="{F9776E42-DAE8-4E69-AF6D-05BE05068395}"/>
    <cellStyle name="Percent 11 5 3" xfId="22663" xr:uid="{6801B31C-0FDB-4ED4-85EE-9C150696AB60}"/>
    <cellStyle name="Percent 11 5 4" xfId="30781" xr:uid="{32DE87F2-17DA-4800-8A5D-91D27F6C0E83}"/>
    <cellStyle name="Percent 11 6" xfId="5613" xr:uid="{F9D0DA53-5840-419F-B96E-A3E6B3248744}"/>
    <cellStyle name="Percent 11 6 2" xfId="24145" xr:uid="{A8C6D50A-7BB4-42B5-9331-207B9825461B}"/>
    <cellStyle name="Percent 11 6 3" xfId="32263" xr:uid="{4150FF2A-C7BD-400D-97E2-078E9DDEBBCD}"/>
    <cellStyle name="Percent 11 7" xfId="8529" xr:uid="{46876BCE-0410-4814-9D8D-9A7920CC94A7}"/>
    <cellStyle name="Percent 11 8" xfId="2156" xr:uid="{5AB49948-04B4-4F51-95E2-5B959154DBB6}"/>
    <cellStyle name="Percent 11 8 2" xfId="21118" xr:uid="{AAAA76E0-DDDD-42A2-9A93-FB042090BA1A}"/>
    <cellStyle name="Percent 11 8 3" xfId="29232" xr:uid="{2DEF2C3D-F6CE-43DA-8DD4-FEF82B09F32F}"/>
    <cellStyle name="Percent 11 9" xfId="20507" xr:uid="{114296B2-9016-4B7C-8DFF-E084203DECA0}"/>
    <cellStyle name="Percent 12" xfId="757" xr:uid="{087EECE4-5E7D-4E28-A117-8544ED10CC08}"/>
    <cellStyle name="Percent 12 10" xfId="28609" xr:uid="{334C5ADC-F312-4462-9DD7-097F0B60630F}"/>
    <cellStyle name="Percent 12 2" xfId="1065" xr:uid="{42D98319-FFFF-4D18-9235-706E0B1A3B31}"/>
    <cellStyle name="Percent 12 2 2" xfId="2886" xr:uid="{ADA8DAF0-EC89-47EA-8B9E-06F46A1B64A8}"/>
    <cellStyle name="Percent 12 2 2 2" xfId="3759" xr:uid="{59C088F7-047A-45ED-9850-5B8BADD6217C}"/>
    <cellStyle name="Percent 12 2 2 2 2" xfId="5192" xr:uid="{9569B39D-E2CF-4E3C-BB02-A17E44C64217}"/>
    <cellStyle name="Percent 12 2 2 2 2 2" xfId="8128" xr:uid="{9E949DB9-A2E8-491E-B042-72E941FD9E5C}"/>
    <cellStyle name="Percent 12 2 2 2 2 2 2" xfId="26660" xr:uid="{37A23F39-278B-46B3-AC58-EF76CB66B232}"/>
    <cellStyle name="Percent 12 2 2 2 2 2 3" xfId="34778" xr:uid="{D345D50D-EE7E-4596-BCB7-DB3BC6958705}"/>
    <cellStyle name="Percent 12 2 2 2 2 3" xfId="23752" xr:uid="{8CB4818E-A22F-43EE-958D-E6C16318CB39}"/>
    <cellStyle name="Percent 12 2 2 2 2 4" xfId="31870" xr:uid="{E04CC85E-07D3-4A84-8836-3C88608614B3}"/>
    <cellStyle name="Percent 12 2 2 2 3" xfId="6702" xr:uid="{D0BEA4BB-A5CE-4913-B7E6-80B91772C8CD}"/>
    <cellStyle name="Percent 12 2 2 2 3 2" xfId="25234" xr:uid="{FFAF664F-C202-4615-A8F8-DE02068148BC}"/>
    <cellStyle name="Percent 12 2 2 2 3 3" xfId="33352" xr:uid="{A15DC2C5-F13F-473E-9E84-A2E9396DC341}"/>
    <cellStyle name="Percent 12 2 2 2 4" xfId="22324" xr:uid="{5221FF75-5544-416C-850E-8E309F9DE47C}"/>
    <cellStyle name="Percent 12 2 2 2 5" xfId="30442" xr:uid="{E205E549-F435-4E34-974F-F303CE6980A5}"/>
    <cellStyle name="Percent 12 2 2 3" xfId="4481" xr:uid="{7BEB5390-95A8-4233-BCEB-3D1771546FFF}"/>
    <cellStyle name="Percent 12 2 2 3 2" xfId="7417" xr:uid="{8AA422DE-39A6-43CC-AF97-D263AD4233B3}"/>
    <cellStyle name="Percent 12 2 2 3 2 2" xfId="25949" xr:uid="{39F5C149-FAAD-4866-9ECF-4416374EDCFB}"/>
    <cellStyle name="Percent 12 2 2 3 2 3" xfId="34067" xr:uid="{C4C1D33C-55D5-4217-A9E2-FEF2C9DFDD80}"/>
    <cellStyle name="Percent 12 2 2 3 3" xfId="23041" xr:uid="{3C94E52E-FE05-4963-840F-CE7CBF80E560}"/>
    <cellStyle name="Percent 12 2 2 3 4" xfId="31159" xr:uid="{3A6F946B-C643-4B3C-8F53-9AF66BA74A68}"/>
    <cellStyle name="Percent 12 2 2 4" xfId="5991" xr:uid="{E5B0B046-619C-4266-BFF3-78A6053F3529}"/>
    <cellStyle name="Percent 12 2 2 4 2" xfId="24523" xr:uid="{59B08040-2878-4CA6-B1E0-5043A72C7D8A}"/>
    <cellStyle name="Percent 12 2 2 4 3" xfId="32641" xr:uid="{72933A8E-D758-4331-83B7-16422209A068}"/>
    <cellStyle name="Percent 12 2 2 5" xfId="21579" xr:uid="{83441C3E-B669-47D8-8300-84561AE11301}"/>
    <cellStyle name="Percent 12 2 2 6" xfId="29695" xr:uid="{C466C7A1-C1D4-4720-8B16-A51478981FDE}"/>
    <cellStyle name="Percent 12 2 3" xfId="3464" xr:uid="{5511D6F2-CF50-4D63-8D3F-73C56EDC1BFB}"/>
    <cellStyle name="Percent 12 2 3 2" xfId="4899" xr:uid="{2AE9C700-6D5A-472A-A822-25C0AB5070E4}"/>
    <cellStyle name="Percent 12 2 3 2 2" xfId="7835" xr:uid="{FA277DA3-B36B-4696-8E5F-768A951029DD}"/>
    <cellStyle name="Percent 12 2 3 2 2 2" xfId="26367" xr:uid="{2F78C7AC-9A5D-417D-9305-41F14D9C64BF}"/>
    <cellStyle name="Percent 12 2 3 2 2 3" xfId="34485" xr:uid="{3CE2C3B4-9DD3-4BB8-A783-B294912F49E7}"/>
    <cellStyle name="Percent 12 2 3 2 3" xfId="23459" xr:uid="{C3A7D66B-DC1F-4FF8-8785-144FFA3C7155}"/>
    <cellStyle name="Percent 12 2 3 2 4" xfId="31577" xr:uid="{4ACC7B63-840B-4B34-BD05-6C420111D4D3}"/>
    <cellStyle name="Percent 12 2 3 3" xfId="6409" xr:uid="{81C544CA-BC69-4AF2-A16E-FD2B4E2A473A}"/>
    <cellStyle name="Percent 12 2 3 3 2" xfId="24941" xr:uid="{42A0DA15-BB07-4BA5-8F28-E8053721159A}"/>
    <cellStyle name="Percent 12 2 3 3 3" xfId="33059" xr:uid="{3322AFF3-A038-4CAE-B1A0-02D848FBD37A}"/>
    <cellStyle name="Percent 12 2 3 4" xfId="22031" xr:uid="{1079EDE6-F1E9-44F0-A618-7E1853897508}"/>
    <cellStyle name="Percent 12 2 3 5" xfId="30149" xr:uid="{82951ABB-1E95-4069-BA6C-DD8245827D7B}"/>
    <cellStyle name="Percent 12 2 4" xfId="4188" xr:uid="{9CFD8CAD-DD77-4281-8590-68B2895E22C1}"/>
    <cellStyle name="Percent 12 2 4 2" xfId="7124" xr:uid="{60B29EDC-1FFD-43A1-8137-56B838AA8F88}"/>
    <cellStyle name="Percent 12 2 4 2 2" xfId="25656" xr:uid="{01BEA194-1301-4A33-ABEA-DB0EC40D39FC}"/>
    <cellStyle name="Percent 12 2 4 2 3" xfId="33774" xr:uid="{C704F52F-9B54-4429-ABDD-B1129E1C389F}"/>
    <cellStyle name="Percent 12 2 4 3" xfId="22748" xr:uid="{AC0681EA-150C-45D0-8AF0-B465AAA7839A}"/>
    <cellStyle name="Percent 12 2 4 4" xfId="30866" xr:uid="{D63D0551-7E95-4166-AD67-8C1E859E7930}"/>
    <cellStyle name="Percent 12 2 5" xfId="5698" xr:uid="{A3D8CB7D-E281-434A-BCF6-4C053794C106}"/>
    <cellStyle name="Percent 12 2 5 2" xfId="24230" xr:uid="{A16557C0-3206-4108-B388-5782937BB13E}"/>
    <cellStyle name="Percent 12 2 5 3" xfId="32348" xr:uid="{6A9B3FDE-5C93-4868-A675-BF53E2CBF27A}"/>
    <cellStyle name="Percent 12 2 6" xfId="2292" xr:uid="{6E4E379E-B479-46A2-8263-5336EA20F995}"/>
    <cellStyle name="Percent 12 2 6 2" xfId="21214" xr:uid="{FF39F494-BACF-48B0-9B4A-DC3CBBABE4AB}"/>
    <cellStyle name="Percent 12 2 6 3" xfId="29330" xr:uid="{5808E9EA-3B43-4A4F-86B8-44F7864802DB}"/>
    <cellStyle name="Percent 12 2 7" xfId="20820" xr:uid="{53D04436-2C61-4387-B6B5-129A512354B1}"/>
    <cellStyle name="Percent 12 2 8" xfId="28915" xr:uid="{EB325B93-C7A4-4133-BC90-79567B9A302D}"/>
    <cellStyle name="Percent 12 3" xfId="2816" xr:uid="{9BEB4132-3FDC-427C-B6F7-5B436B0C3FAD}"/>
    <cellStyle name="Percent 12 3 2" xfId="3689" xr:uid="{9713F586-389C-4564-9F55-33454DC1F2AA}"/>
    <cellStyle name="Percent 12 3 2 2" xfId="5122" xr:uid="{96CC243B-1FE4-4C2E-BA3E-55D85CEC3E09}"/>
    <cellStyle name="Percent 12 3 2 2 2" xfId="8058" xr:uid="{01951711-E11D-4A4E-9225-E28D77DF6671}"/>
    <cellStyle name="Percent 12 3 2 2 2 2" xfId="26590" xr:uid="{31181C69-4D3F-4261-905A-BD744D5B537C}"/>
    <cellStyle name="Percent 12 3 2 2 2 3" xfId="34708" xr:uid="{E699EE9C-14D8-4996-969B-0A4C7D879F09}"/>
    <cellStyle name="Percent 12 3 2 2 3" xfId="23682" xr:uid="{B46B27D1-5AB4-4D0A-9F12-ECC022A38724}"/>
    <cellStyle name="Percent 12 3 2 2 4" xfId="31800" xr:uid="{4F259076-1836-4281-A693-0F6F25650483}"/>
    <cellStyle name="Percent 12 3 2 3" xfId="6632" xr:uid="{888D6B4F-396B-4ADB-B7EF-5166A7246BA0}"/>
    <cellStyle name="Percent 12 3 2 3 2" xfId="25164" xr:uid="{2DDB8AA2-AB7B-4228-BD25-50B8AF3BAF40}"/>
    <cellStyle name="Percent 12 3 2 3 3" xfId="33282" xr:uid="{7E80C50B-FACD-4AF6-BADB-6A7902A73FB8}"/>
    <cellStyle name="Percent 12 3 2 4" xfId="22254" xr:uid="{DBD52C59-28F6-4097-8604-E3F7233014E9}"/>
    <cellStyle name="Percent 12 3 2 5" xfId="30372" xr:uid="{033794F5-EC8A-4BE4-B6B0-FAAD7382B0DD}"/>
    <cellStyle name="Percent 12 3 3" xfId="4411" xr:uid="{C9E39840-0DCE-4FC7-A448-78409EA4DA21}"/>
    <cellStyle name="Percent 12 3 3 2" xfId="7347" xr:uid="{7CC46104-397F-4DE0-8530-9D6ED0F3ADE5}"/>
    <cellStyle name="Percent 12 3 3 2 2" xfId="25879" xr:uid="{DD624A77-1EA4-4B10-A8F7-499D0B3A9A64}"/>
    <cellStyle name="Percent 12 3 3 2 3" xfId="33997" xr:uid="{5147480C-F0D5-4C3F-97FB-DB3A116882DC}"/>
    <cellStyle name="Percent 12 3 3 3" xfId="22971" xr:uid="{B85C9B9B-72C0-4AC6-BC03-4A2B01A20C66}"/>
    <cellStyle name="Percent 12 3 3 4" xfId="31089" xr:uid="{8CC695AD-9F60-4001-93F7-DE548E263E7D}"/>
    <cellStyle name="Percent 12 3 4" xfId="5921" xr:uid="{DE06B38C-B208-485B-A53B-5408636B0184}"/>
    <cellStyle name="Percent 12 3 4 2" xfId="24453" xr:uid="{FE461077-EE5A-4B16-BE7A-3CD11BED8255}"/>
    <cellStyle name="Percent 12 3 4 3" xfId="32571" xr:uid="{A9735907-447B-46C7-A6C0-24932E135461}"/>
    <cellStyle name="Percent 12 3 5" xfId="21509" xr:uid="{A7044BC8-08FA-47C6-80F7-E26F41B604C6}"/>
    <cellStyle name="Percent 12 3 6" xfId="29625" xr:uid="{E2EE73CF-EFD8-49BC-BE30-587A6F781850}"/>
    <cellStyle name="Percent 12 4" xfId="3394" xr:uid="{EF481DEE-A26B-40DE-80A2-C56AB98A28E4}"/>
    <cellStyle name="Percent 12 4 2" xfId="4829" xr:uid="{D3F7C81C-CB03-4911-93F1-990C67DE0F81}"/>
    <cellStyle name="Percent 12 4 2 2" xfId="7765" xr:uid="{5E6D6C01-A9EB-4C44-B675-3CB303DA0475}"/>
    <cellStyle name="Percent 12 4 2 2 2" xfId="26297" xr:uid="{41946C88-74A8-4334-BC3D-53C75AC716CE}"/>
    <cellStyle name="Percent 12 4 2 2 3" xfId="34415" xr:uid="{B65D9D7B-7A2C-46F0-A0B3-CBF1E2EF6BC8}"/>
    <cellStyle name="Percent 12 4 2 3" xfId="23389" xr:uid="{022125DA-CB9A-4AF7-A850-0991741816F3}"/>
    <cellStyle name="Percent 12 4 2 4" xfId="31507" xr:uid="{752424D2-49D6-4CE2-9897-117297C989A2}"/>
    <cellStyle name="Percent 12 4 3" xfId="6339" xr:uid="{7F1E2CF3-6234-4EDB-A1C1-429C56BDF589}"/>
    <cellStyle name="Percent 12 4 3 2" xfId="24871" xr:uid="{CC9A4847-30D6-43DA-93B9-D46AE7EDB669}"/>
    <cellStyle name="Percent 12 4 3 3" xfId="32989" xr:uid="{4890A98B-E3A7-4301-8790-1CEC827390C3}"/>
    <cellStyle name="Percent 12 4 4" xfId="21961" xr:uid="{5769265E-B23A-4A64-9C79-24744BA21F45}"/>
    <cellStyle name="Percent 12 4 5" xfId="30079" xr:uid="{DDEE2660-45E9-4EBA-94BD-67ABE81B7672}"/>
    <cellStyle name="Percent 12 5" xfId="4118" xr:uid="{E1F8B5CD-F777-483E-87DC-6AD328E3E698}"/>
    <cellStyle name="Percent 12 5 2" xfId="7054" xr:uid="{FF3FD931-AA5E-40A7-A7CC-9F31D62AA594}"/>
    <cellStyle name="Percent 12 5 2 2" xfId="25586" xr:uid="{7094B9A8-64E3-424C-AF75-A603E1F4B918}"/>
    <cellStyle name="Percent 12 5 2 3" xfId="33704" xr:uid="{42A259AC-1BE2-474B-BA57-79573845B4FB}"/>
    <cellStyle name="Percent 12 5 3" xfId="22678" xr:uid="{583C9770-E1F3-4EC8-9EA5-BBBA40B5E33F}"/>
    <cellStyle name="Percent 12 5 4" xfId="30796" xr:uid="{860422CA-A0FA-4EB4-A2E8-39401C886200}"/>
    <cellStyle name="Percent 12 6" xfId="5628" xr:uid="{01BFCFFE-9203-4A28-8422-978AF8C74799}"/>
    <cellStyle name="Percent 12 6 2" xfId="24160" xr:uid="{89A66E2D-8565-48BE-AA09-CF0DE049B1DD}"/>
    <cellStyle name="Percent 12 6 3" xfId="32278" xr:uid="{50EEFBA5-79C9-4312-8AB9-C7D68B858B62}"/>
    <cellStyle name="Percent 12 7" xfId="8553" xr:uid="{FD845E29-9331-458F-8505-7FB09803AF4D}"/>
    <cellStyle name="Percent 12 8" xfId="2185" xr:uid="{21EF7C5B-25F8-46EA-BD0F-0A4BF088458A}"/>
    <cellStyle name="Percent 12 8 2" xfId="21136" xr:uid="{9F16528E-9D13-43EF-B5D2-9AA1A1860341}"/>
    <cellStyle name="Percent 12 8 3" xfId="29250" xr:uid="{9E6AB015-B977-4BBF-AF1B-597654880911}"/>
    <cellStyle name="Percent 12 9" xfId="20514" xr:uid="{21AC189A-8029-488B-9E82-375D36CCA468}"/>
    <cellStyle name="Percent 13" xfId="1110" xr:uid="{BA3E2A3C-C4E7-4A8F-9FDF-6B3E28BB5F7B}"/>
    <cellStyle name="Percent 13 2" xfId="2930" xr:uid="{B22802BC-A1EC-4B6A-BD94-0EE0E4541520}"/>
    <cellStyle name="Percent 13 2 2" xfId="3803" xr:uid="{7D44FAF9-F528-4992-8DDB-EF72ACC55AB4}"/>
    <cellStyle name="Percent 13 2 2 2" xfId="5236" xr:uid="{E5526486-34EB-4DCF-A409-7A60C5C35444}"/>
    <cellStyle name="Percent 13 2 2 2 2" xfId="8172" xr:uid="{A33391B9-B78C-493F-9800-B27F8AF9A18A}"/>
    <cellStyle name="Percent 13 2 2 2 2 2" xfId="26704" xr:uid="{EB21BA03-5FF7-4E3D-ADFA-4577016FF9CD}"/>
    <cellStyle name="Percent 13 2 2 2 2 3" xfId="34822" xr:uid="{06162EC1-EDC6-49B9-ABCF-9C7E22EBA210}"/>
    <cellStyle name="Percent 13 2 2 2 3" xfId="23796" xr:uid="{08B45C29-B295-41C4-89CE-559EAE0DBCFA}"/>
    <cellStyle name="Percent 13 2 2 2 4" xfId="31914" xr:uid="{D89875A0-5DE7-45CD-96FE-F4F4D42B02B0}"/>
    <cellStyle name="Percent 13 2 2 3" xfId="6746" xr:uid="{3B219D96-532F-49B9-BEB9-6303D8F1F3F2}"/>
    <cellStyle name="Percent 13 2 2 3 2" xfId="25278" xr:uid="{4E63DE1C-7691-48CC-A648-D83C43A0EA1C}"/>
    <cellStyle name="Percent 13 2 2 3 3" xfId="33396" xr:uid="{26AB4C93-962E-4E82-8BAC-1FF0F96C82B8}"/>
    <cellStyle name="Percent 13 2 2 4" xfId="22368" xr:uid="{22DD9347-DCFD-4B8E-98D6-89199C68D2E7}"/>
    <cellStyle name="Percent 13 2 2 5" xfId="30486" xr:uid="{34CE0327-F192-4E84-B947-BBA7BC9D5361}"/>
    <cellStyle name="Percent 13 2 3" xfId="4525" xr:uid="{9A135110-B755-4776-A2ED-1DDB553F240E}"/>
    <cellStyle name="Percent 13 2 3 2" xfId="7461" xr:uid="{158683ED-66A3-4365-B7AE-6F488BEEE977}"/>
    <cellStyle name="Percent 13 2 3 2 2" xfId="25993" xr:uid="{3646FF36-5039-49B1-A404-C6CBEEA2F75A}"/>
    <cellStyle name="Percent 13 2 3 2 3" xfId="34111" xr:uid="{9B2EEA78-44EF-4C31-8C83-C6E268ED3EF3}"/>
    <cellStyle name="Percent 13 2 3 3" xfId="23085" xr:uid="{63482717-0153-4F9B-840E-BB70D086487F}"/>
    <cellStyle name="Percent 13 2 3 4" xfId="31203" xr:uid="{164EEA33-923F-42E3-A074-CC088ECF332A}"/>
    <cellStyle name="Percent 13 2 4" xfId="6035" xr:uid="{C1DDC5D9-2838-4AF7-9A95-BF0CE01D3BE4}"/>
    <cellStyle name="Percent 13 2 4 2" xfId="24567" xr:uid="{1292A086-B8E7-4535-A891-92F3C1BEA342}"/>
    <cellStyle name="Percent 13 2 4 3" xfId="32685" xr:uid="{7B2A4F39-2614-4A2B-8DC8-9BB940F04ADA}"/>
    <cellStyle name="Percent 13 2 5" xfId="21623" xr:uid="{80864CB8-8D56-4ACB-BD8B-15A0053E771B}"/>
    <cellStyle name="Percent 13 2 6" xfId="29739" xr:uid="{42916FA8-E016-4350-B792-D78893CD05D2}"/>
    <cellStyle name="Percent 13 3" xfId="3508" xr:uid="{077FC638-04AB-4F52-9F1A-5B2F13EDA88A}"/>
    <cellStyle name="Percent 13 3 2" xfId="4943" xr:uid="{5E7F3D35-E2B5-4B14-A826-AC23C7B97AD5}"/>
    <cellStyle name="Percent 13 3 2 2" xfId="7879" xr:uid="{67B01070-0D82-4BA1-89AF-BA54BBB06899}"/>
    <cellStyle name="Percent 13 3 2 2 2" xfId="26411" xr:uid="{BB395B44-C3BD-4DFA-8F64-7C034BDE4A8C}"/>
    <cellStyle name="Percent 13 3 2 2 3" xfId="34529" xr:uid="{F5D21196-6EBE-4AF8-A9BB-28C7C0F9A925}"/>
    <cellStyle name="Percent 13 3 2 3" xfId="23503" xr:uid="{4C75CABB-8788-4B6D-93EF-63FF31B2320A}"/>
    <cellStyle name="Percent 13 3 2 4" xfId="31621" xr:uid="{ECE1AFDA-2AD7-4908-BFFB-3971F2617F1B}"/>
    <cellStyle name="Percent 13 3 3" xfId="6453" xr:uid="{06CBFF00-E5A1-4D01-B16E-7A69F34C4980}"/>
    <cellStyle name="Percent 13 3 3 2" xfId="24985" xr:uid="{7A233286-CADB-472F-94BE-EE068F573CE6}"/>
    <cellStyle name="Percent 13 3 3 3" xfId="33103" xr:uid="{BE47DDD6-3467-4E11-87B5-1AC4DEA0D115}"/>
    <cellStyle name="Percent 13 3 4" xfId="22075" xr:uid="{7605F37A-D47A-468C-8D47-4801567BCDFF}"/>
    <cellStyle name="Percent 13 3 5" xfId="30193" xr:uid="{B2E7F8D4-26DF-4F63-9F06-E12D330947D8}"/>
    <cellStyle name="Percent 13 4" xfId="4232" xr:uid="{20902C3F-8091-48A3-8D48-A67AAC259B81}"/>
    <cellStyle name="Percent 13 4 2" xfId="7168" xr:uid="{57F915CA-19F1-41A3-A068-09413B0AA2AF}"/>
    <cellStyle name="Percent 13 4 2 2" xfId="25700" xr:uid="{76B59612-BA20-4EBC-B045-4D9CA694D3D5}"/>
    <cellStyle name="Percent 13 4 2 3" xfId="33818" xr:uid="{839EFCAD-8C9A-4F91-BB55-8A2D5BC12C20}"/>
    <cellStyle name="Percent 13 4 3" xfId="22792" xr:uid="{3B3AA7FE-8CF4-4E09-A96D-7E0CC09995F4}"/>
    <cellStyle name="Percent 13 4 4" xfId="30910" xr:uid="{32856855-F879-4581-B000-CB960471738E}"/>
    <cellStyle name="Percent 13 5" xfId="5742" xr:uid="{0E2740B8-6B54-4A2D-A239-C1B411CD8D71}"/>
    <cellStyle name="Percent 13 5 2" xfId="24274" xr:uid="{115DCFC5-0DB9-4AA5-AE04-D98BA7E23C67}"/>
    <cellStyle name="Percent 13 5 3" xfId="32392" xr:uid="{A95F29A2-AC86-43C4-85AF-050BA5BE3252}"/>
    <cellStyle name="Percent 13 6" xfId="2340" xr:uid="{61424D4F-B011-4017-B892-63E23D62BF18}"/>
    <cellStyle name="Percent 13 6 2" xfId="21259" xr:uid="{284CF4C1-2C51-4514-B922-064CC92F1886}"/>
    <cellStyle name="Percent 13 6 3" xfId="29375" xr:uid="{C47D2CBD-5B1D-4C5C-8D8D-F35578300DC4}"/>
    <cellStyle name="Percent 14" xfId="1125" xr:uid="{CA7303F7-D1D9-42E0-9D65-A3DB00C493BB}"/>
    <cellStyle name="Percent 14 2" xfId="3012" xr:uid="{5EA8E7E4-8578-468C-9BA8-1B635C8CA27D}"/>
    <cellStyle name="Percent 14 2 2" xfId="3877" xr:uid="{9090995A-8E66-4CA2-8879-2EC086252CD9}"/>
    <cellStyle name="Percent 14 2 2 2" xfId="5310" xr:uid="{05CC7DE9-FDB1-4F2A-89AC-13AC34EA8442}"/>
    <cellStyle name="Percent 14 2 2 2 2" xfId="8246" xr:uid="{D247F6AF-F479-49B5-93A6-48624E80DA86}"/>
    <cellStyle name="Percent 14 2 2 2 2 2" xfId="26778" xr:uid="{2E71ECC5-E702-474E-A063-1C70E7A16CB8}"/>
    <cellStyle name="Percent 14 2 2 2 2 3" xfId="34896" xr:uid="{B5A41A54-86B5-4DA5-9FEA-64D7180E9362}"/>
    <cellStyle name="Percent 14 2 2 2 3" xfId="23870" xr:uid="{2181E894-1442-4B91-82D4-17BD035C8E39}"/>
    <cellStyle name="Percent 14 2 2 2 4" xfId="31988" xr:uid="{C4713EBE-FB20-4F09-96C4-45028AFEA106}"/>
    <cellStyle name="Percent 14 2 2 3" xfId="6820" xr:uid="{59E00FCE-D3B7-4592-8E60-C38BE79637CB}"/>
    <cellStyle name="Percent 14 2 2 3 2" xfId="25352" xr:uid="{479B94C0-D2FD-4855-B032-2EEA48A98887}"/>
    <cellStyle name="Percent 14 2 2 3 3" xfId="33470" xr:uid="{83477C87-EB45-4C60-BFF6-C2500AAC0226}"/>
    <cellStyle name="Percent 14 2 2 4" xfId="22442" xr:uid="{CD10E364-C9D1-4506-8F3B-D67063372584}"/>
    <cellStyle name="Percent 14 2 2 5" xfId="30560" xr:uid="{2D42BE98-E975-4A6E-AF26-A74F50CD96BE}"/>
    <cellStyle name="Percent 14 2 3" xfId="4599" xr:uid="{D03B0A5A-1782-4F7A-A8F9-1E00CDAAAE05}"/>
    <cellStyle name="Percent 14 2 3 2" xfId="7535" xr:uid="{DD0C1D1E-3D38-406B-B0A8-A6B3841F7E15}"/>
    <cellStyle name="Percent 14 2 3 2 2" xfId="26067" xr:uid="{81BABEBB-7E47-4ECD-9A3F-FCFC42982577}"/>
    <cellStyle name="Percent 14 2 3 2 3" xfId="34185" xr:uid="{9DE1496B-93DB-4D1C-8D0D-7DC0037A562C}"/>
    <cellStyle name="Percent 14 2 3 3" xfId="23159" xr:uid="{61CE1905-435D-4842-806E-1F2D1A338103}"/>
    <cellStyle name="Percent 14 2 3 4" xfId="31277" xr:uid="{6BF1D898-64E2-4C0F-B6DC-2A8DFFF14701}"/>
    <cellStyle name="Percent 14 2 4" xfId="6109" xr:uid="{7FFF6307-6B64-464C-8F2D-C6C521D609F6}"/>
    <cellStyle name="Percent 14 2 4 2" xfId="24641" xr:uid="{02BCCDA8-430D-42AA-949B-80F83A99D304}"/>
    <cellStyle name="Percent 14 2 4 3" xfId="32759" xr:uid="{D6299500-9E60-431A-8B82-9B15048F0C80}"/>
    <cellStyle name="Percent 14 2 5" xfId="21698" xr:uid="{0F29372F-C81A-4EE3-988C-F97CBACCC361}"/>
    <cellStyle name="Percent 14 2 6" xfId="29814" xr:uid="{F179F503-AA0A-4061-8BF8-9DC3DAF2F4BC}"/>
    <cellStyle name="Percent 14 3" xfId="3579" xr:uid="{D6FA6C78-A324-42BB-8CB7-ACE7F6683B8C}"/>
    <cellStyle name="Percent 14 3 2" xfId="5013" xr:uid="{8085ECE8-078C-4F2F-B2A8-8C3B95689CDD}"/>
    <cellStyle name="Percent 14 3 2 2" xfId="7949" xr:uid="{D6FFB1CD-69BB-418E-AB9E-D55E2A74C642}"/>
    <cellStyle name="Percent 14 3 2 2 2" xfId="26481" xr:uid="{D769CEC3-3DFD-4FED-A6C7-377DD1EDC2ED}"/>
    <cellStyle name="Percent 14 3 2 2 3" xfId="34599" xr:uid="{F189A4EF-F903-4EF3-A541-4965BA130D2A}"/>
    <cellStyle name="Percent 14 3 2 3" xfId="23573" xr:uid="{3425BA05-1298-4C37-8B24-2D9B36AEDBCA}"/>
    <cellStyle name="Percent 14 3 2 4" xfId="31691" xr:uid="{5DF0C0BF-5637-43A8-9F7F-652F2A04EEB8}"/>
    <cellStyle name="Percent 14 3 3" xfId="6523" xr:uid="{601C9060-472F-42F4-80F9-A112D521F2AC}"/>
    <cellStyle name="Percent 14 3 3 2" xfId="25055" xr:uid="{14E6B1F6-E03C-4748-A3CE-EDBCF114887F}"/>
    <cellStyle name="Percent 14 3 3 3" xfId="33173" xr:uid="{1B0550CE-9999-418D-99B9-F2F9F3F08071}"/>
    <cellStyle name="Percent 14 3 4" xfId="22145" xr:uid="{06C9F950-0967-47B4-BF3C-4B90CD13DE2C}"/>
    <cellStyle name="Percent 14 3 5" xfId="30263" xr:uid="{022C56D2-90FD-440D-A9D0-73737CFCC959}"/>
    <cellStyle name="Percent 14 4" xfId="4302" xr:uid="{AAA70604-105A-445F-BA35-541C30209EE6}"/>
    <cellStyle name="Percent 14 4 2" xfId="7238" xr:uid="{458E3A7E-C83D-40E4-97BE-55E397A8A15D}"/>
    <cellStyle name="Percent 14 4 2 2" xfId="25770" xr:uid="{ED1BB34D-C6A8-497C-AC2D-92F51BB91950}"/>
    <cellStyle name="Percent 14 4 2 3" xfId="33888" xr:uid="{62C2EA1E-B156-4263-9126-DC4ACB8DD469}"/>
    <cellStyle name="Percent 14 4 3" xfId="22862" xr:uid="{DC6F18A3-BABD-4889-B61A-2ABE6B976B72}"/>
    <cellStyle name="Percent 14 4 4" xfId="30980" xr:uid="{66778836-81DA-47A3-BCC5-85D8AE3E4EB5}"/>
    <cellStyle name="Percent 14 5" xfId="5812" xr:uid="{93BD2B27-9695-424F-82C4-019B0DEAEFDE}"/>
    <cellStyle name="Percent 14 5 2" xfId="24344" xr:uid="{BDE7E341-AB67-42B1-A6A9-5BBD254FE178}"/>
    <cellStyle name="Percent 14 5 3" xfId="32462" xr:uid="{77F4E0FE-721C-4EDC-847B-DEB3E05AED28}"/>
    <cellStyle name="Percent 14 6" xfId="2559" xr:uid="{6551A054-D604-4283-88D3-554DE5966EF2}"/>
    <cellStyle name="Percent 14 6 2" xfId="21374" xr:uid="{AFDEE607-79EA-4C03-BAAE-702CA02EDB59}"/>
    <cellStyle name="Percent 14 6 3" xfId="29491" xr:uid="{9E153626-6DB2-4D26-A05C-075DE6954B8F}"/>
    <cellStyle name="Percent 15" xfId="1128" xr:uid="{053F33CE-FB74-4334-BF61-F0C150D2F50C}"/>
    <cellStyle name="Percent 15 2" xfId="3031" xr:uid="{44D54CFD-50EF-444A-9A09-275A87F78DB3}"/>
    <cellStyle name="Percent 15 2 2" xfId="3894" xr:uid="{22877245-1040-4E04-A0F4-CEB6279531F4}"/>
    <cellStyle name="Percent 15 2 2 2" xfId="5327" xr:uid="{AC9D9974-E110-46B5-B42F-25E3773400D4}"/>
    <cellStyle name="Percent 15 2 2 2 2" xfId="8263" xr:uid="{4F640623-AE32-48AE-8C38-62736E6D83F5}"/>
    <cellStyle name="Percent 15 2 2 2 2 2" xfId="26795" xr:uid="{D9A1EC6F-4170-4E88-8711-FA52A7885B89}"/>
    <cellStyle name="Percent 15 2 2 2 2 3" xfId="34913" xr:uid="{1738A12E-003D-4896-9418-979E4FD8CC50}"/>
    <cellStyle name="Percent 15 2 2 2 3" xfId="23887" xr:uid="{B2C43A57-7229-422C-8F3B-CB7823271B3F}"/>
    <cellStyle name="Percent 15 2 2 2 4" xfId="32005" xr:uid="{7235F2AF-4918-4C16-BF48-40883BD756AC}"/>
    <cellStyle name="Percent 15 2 2 3" xfId="6837" xr:uid="{3951C56D-3D04-4B81-A94E-502066E769FD}"/>
    <cellStyle name="Percent 15 2 2 3 2" xfId="25369" xr:uid="{27009FFB-E70D-4EBE-8D40-31F64DE4E28D}"/>
    <cellStyle name="Percent 15 2 2 3 3" xfId="33487" xr:uid="{8968B1DE-737A-431C-8828-FDA4E62F3BD6}"/>
    <cellStyle name="Percent 15 2 2 4" xfId="22459" xr:uid="{A0077F1B-129D-4A46-9F00-5A0567467F98}"/>
    <cellStyle name="Percent 15 2 2 5" xfId="30577" xr:uid="{9A258E44-7A7A-4B58-9FE9-B529FCB2439D}"/>
    <cellStyle name="Percent 15 2 3" xfId="4616" xr:uid="{AEF0983F-712C-4FA3-9099-3DFA199D10DB}"/>
    <cellStyle name="Percent 15 2 3 2" xfId="7552" xr:uid="{18E8BFB9-B2A9-40A6-92F3-5EB1D7B2B7DB}"/>
    <cellStyle name="Percent 15 2 3 2 2" xfId="26084" xr:uid="{DA8AA728-897D-4804-84E1-C9803E6D7C55}"/>
    <cellStyle name="Percent 15 2 3 2 3" xfId="34202" xr:uid="{F52A0FEE-43D0-4A85-9639-F2FBEFBCEDD0}"/>
    <cellStyle name="Percent 15 2 3 3" xfId="23176" xr:uid="{B6DE2F98-5EE6-42A1-9B18-96E5C1C94C85}"/>
    <cellStyle name="Percent 15 2 3 4" xfId="31294" xr:uid="{B9B84198-342D-45B9-A363-C0D98FC7D069}"/>
    <cellStyle name="Percent 15 2 4" xfId="6126" xr:uid="{09DD3CB3-7B50-43B5-8C96-EE9DBBF664C8}"/>
    <cellStyle name="Percent 15 2 4 2" xfId="24658" xr:uid="{DB02F504-BCB4-4ED3-B9A0-687C7A49057A}"/>
    <cellStyle name="Percent 15 2 4 3" xfId="32776" xr:uid="{AD6F1F76-7CBA-4305-A713-EC60FAF71EC9}"/>
    <cellStyle name="Percent 15 2 5" xfId="21715" xr:uid="{AE736283-766D-410B-8A68-00E494585018}"/>
    <cellStyle name="Percent 15 2 6" xfId="29831" xr:uid="{1B986682-EA48-46B7-B396-5EAD11409F5A}"/>
    <cellStyle name="Percent 15 3" xfId="3351" xr:uid="{46CA2C43-A082-4978-9A8B-590BFADC482F}"/>
    <cellStyle name="Percent 15 3 2" xfId="4786" xr:uid="{565FE1CA-F3F9-4611-8248-0A880E5CF38E}"/>
    <cellStyle name="Percent 15 3 2 2" xfId="7722" xr:uid="{1CF5FDE6-78B7-4336-A51D-AD71411425B4}"/>
    <cellStyle name="Percent 15 3 2 2 2" xfId="26254" xr:uid="{6B37BEEF-73D3-4B0F-A4F3-E92A701B172B}"/>
    <cellStyle name="Percent 15 3 2 2 3" xfId="34372" xr:uid="{697241D2-42E2-4742-B888-A1B974BD0B13}"/>
    <cellStyle name="Percent 15 3 2 3" xfId="23346" xr:uid="{9D8AA0CA-98B8-402A-8B80-9234FC454256}"/>
    <cellStyle name="Percent 15 3 2 4" xfId="31464" xr:uid="{AEBF5D8F-47A8-4490-9E64-43D0A8FA3470}"/>
    <cellStyle name="Percent 15 3 3" xfId="6296" xr:uid="{937581A3-7122-4BFA-ACD5-F793759B7FF6}"/>
    <cellStyle name="Percent 15 3 3 2" xfId="24828" xr:uid="{D776FE16-8249-48A6-8082-2895BBD99F1E}"/>
    <cellStyle name="Percent 15 3 3 3" xfId="32946" xr:uid="{EE2B12E9-EACE-4188-9443-2C125D9A793E}"/>
    <cellStyle name="Percent 15 3 4" xfId="21918" xr:uid="{72842905-2DC0-4888-9573-04A6E08179BF}"/>
    <cellStyle name="Percent 15 3 5" xfId="30036" xr:uid="{396A3F89-55B1-4995-960A-968998BF5670}"/>
    <cellStyle name="Percent 15 4" xfId="4075" xr:uid="{33CF6513-7C97-4F18-ADA0-7CD2C998AC13}"/>
    <cellStyle name="Percent 15 4 2" xfId="7011" xr:uid="{42BB21DD-7258-4B3C-9F2C-58FB4EAD48FE}"/>
    <cellStyle name="Percent 15 4 2 2" xfId="25543" xr:uid="{E68317C3-AEE1-4082-89F2-9A04BCEDACB4}"/>
    <cellStyle name="Percent 15 4 2 3" xfId="33661" xr:uid="{F869BDDE-3891-49B3-8418-09E0C7DE7FB9}"/>
    <cellStyle name="Percent 15 4 3" xfId="22635" xr:uid="{DE8DB7B0-3E46-41E2-AC44-9F80A609834D}"/>
    <cellStyle name="Percent 15 4 4" xfId="30753" xr:uid="{BF2D39B3-D714-42D3-A49F-C29118F1F9D3}"/>
    <cellStyle name="Percent 15 5" xfId="5585" xr:uid="{366AD951-BAAD-4EA1-A56D-B7C7F2ADD1B5}"/>
    <cellStyle name="Percent 15 5 2" xfId="24117" xr:uid="{BFF51632-6270-4996-A07F-6C4E14C0A580}"/>
    <cellStyle name="Percent 15 5 3" xfId="32235" xr:uid="{E354E1BF-AF91-4F6E-BB59-88631333AF6F}"/>
    <cellStyle name="Percent 15 6" xfId="2112" xr:uid="{0C9917B1-436F-496D-BD29-38F80AE6587C}"/>
    <cellStyle name="Percent 15 6 2" xfId="21084" xr:uid="{F1CCF21E-4581-4E15-A464-7DF1D7C9BCB1}"/>
    <cellStyle name="Percent 15 6 3" xfId="29200" xr:uid="{50372B71-2187-478E-A137-304EC439075F}"/>
    <cellStyle name="Percent 16" xfId="1134" xr:uid="{9582083E-7B2C-47EF-AA00-39BB5375EA90}"/>
    <cellStyle name="Percent 16 2" xfId="3060" xr:uid="{93FFC7B6-D2A2-4710-B9C5-317D6DC58F19}"/>
    <cellStyle name="Percent 16 2 2" xfId="3916" xr:uid="{2F61F39A-927A-4AD4-A851-883AFFF6AC79}"/>
    <cellStyle name="Percent 16 2 2 2" xfId="5349" xr:uid="{0AE57639-A5F4-412B-B450-986AC2266B04}"/>
    <cellStyle name="Percent 16 2 2 2 2" xfId="8285" xr:uid="{FA900A5B-7755-4615-8041-FE6CF6B3CEA7}"/>
    <cellStyle name="Percent 16 2 2 2 2 2" xfId="26817" xr:uid="{13E140ED-54AE-46CB-806A-BF717C9C372D}"/>
    <cellStyle name="Percent 16 2 2 2 2 3" xfId="34935" xr:uid="{34C8F6D4-0E6A-4C99-B33F-B5A08F80356A}"/>
    <cellStyle name="Percent 16 2 2 2 3" xfId="23909" xr:uid="{68FB3B70-C139-4D72-98B0-0BE13A925691}"/>
    <cellStyle name="Percent 16 2 2 2 4" xfId="32027" xr:uid="{412097E0-F358-4074-BA98-8C5885153EC8}"/>
    <cellStyle name="Percent 16 2 2 3" xfId="6859" xr:uid="{1F0E7DE8-3425-4CEB-98B2-58C8AF1D10C1}"/>
    <cellStyle name="Percent 16 2 2 3 2" xfId="25391" xr:uid="{F0EC0E56-F619-4D16-BEAC-27EC65D7B7B3}"/>
    <cellStyle name="Percent 16 2 2 3 3" xfId="33509" xr:uid="{0DC8A70E-2E1B-4A15-975A-82A93C8573D5}"/>
    <cellStyle name="Percent 16 2 2 4" xfId="22481" xr:uid="{FCD262E4-BB39-4B7C-9280-DDBB3C54AE8D}"/>
    <cellStyle name="Percent 16 2 2 5" xfId="30599" xr:uid="{FAC4B2C6-8796-4BE8-9909-F31E41CBD004}"/>
    <cellStyle name="Percent 16 2 3" xfId="4638" xr:uid="{DC7C47AD-5E47-43F6-95D7-750D86B2884F}"/>
    <cellStyle name="Percent 16 2 3 2" xfId="7574" xr:uid="{CD9D4B0B-F70A-4A26-9547-74B4CDFEF5F2}"/>
    <cellStyle name="Percent 16 2 3 2 2" xfId="26106" xr:uid="{2A7A7F1E-CFE8-46EC-82F0-E12D467072DE}"/>
    <cellStyle name="Percent 16 2 3 2 3" xfId="34224" xr:uid="{4F9DC85F-EB5E-4DA7-A5FC-D83EFE11962C}"/>
    <cellStyle name="Percent 16 2 3 3" xfId="23198" xr:uid="{7F83C7F3-418F-4481-BF08-476CF91D0280}"/>
    <cellStyle name="Percent 16 2 3 4" xfId="31316" xr:uid="{93F5445D-FAAE-43E9-A229-37BD9E5ED013}"/>
    <cellStyle name="Percent 16 2 4" xfId="6148" xr:uid="{8DD8BEC8-FF99-4E48-9EFF-B4974A495D98}"/>
    <cellStyle name="Percent 16 2 4 2" xfId="24680" xr:uid="{6DE313C5-5DF5-4B5D-AEB3-7012DC4C0B66}"/>
    <cellStyle name="Percent 16 2 4 3" xfId="32798" xr:uid="{F8D44D60-26C1-4740-9088-97DC9B106DC8}"/>
    <cellStyle name="Percent 16 2 5" xfId="21740" xr:uid="{F6B79D7E-9CC8-49D4-B36E-4BCE6DC93130}"/>
    <cellStyle name="Percent 16 2 6" xfId="29856" xr:uid="{3F9F4DA7-A9EC-4B6F-9290-F4FE8EAEF07E}"/>
    <cellStyle name="Percent 16 3" xfId="2634" xr:uid="{D42028F8-48E8-49A8-9461-D4B7E67DFF33}"/>
    <cellStyle name="Percent 17" xfId="1143" xr:uid="{894789EE-7C2C-4C42-8489-986FDF74B711}"/>
    <cellStyle name="Percent 17 2" xfId="3619" xr:uid="{5410D559-E392-4EC7-8D65-E85468571DEF}"/>
    <cellStyle name="Percent 17 2 2" xfId="5053" xr:uid="{F6173228-BD8B-4A37-9EC2-EC243ABA545C}"/>
    <cellStyle name="Percent 17 2 2 2" xfId="7989" xr:uid="{62BBAC76-62D6-4DD7-9C88-88F56342F969}"/>
    <cellStyle name="Percent 17 2 2 2 2" xfId="26521" xr:uid="{E0759544-CE77-4664-A841-5183527FC524}"/>
    <cellStyle name="Percent 17 2 2 2 3" xfId="34639" xr:uid="{867240C3-85C8-466D-84A9-6649D304865E}"/>
    <cellStyle name="Percent 17 2 2 3" xfId="23613" xr:uid="{E526D7BD-1403-4C7B-B4D1-2B4D80AD59F7}"/>
    <cellStyle name="Percent 17 2 2 4" xfId="31731" xr:uid="{EF9D42D9-2A75-485A-843A-D3ABD2A50245}"/>
    <cellStyle name="Percent 17 2 3" xfId="6563" xr:uid="{956250AF-B7C2-41CD-9646-718C9F0F9060}"/>
    <cellStyle name="Percent 17 2 3 2" xfId="25095" xr:uid="{66E0504C-EC10-4E6D-9660-E0E4AFEBC4B1}"/>
    <cellStyle name="Percent 17 2 3 3" xfId="33213" xr:uid="{1CDCCA0E-19C0-4C22-B9AF-C64EEB5F7E9B}"/>
    <cellStyle name="Percent 17 2 4" xfId="22185" xr:uid="{7B65D3DD-404B-409D-9E35-393E89DFF6B8}"/>
    <cellStyle name="Percent 17 2 5" xfId="30303" xr:uid="{C12DE466-FB2A-40B3-BA10-0572B9C11AD0}"/>
    <cellStyle name="Percent 17 3" xfId="4342" xr:uid="{22F3E050-1DC9-45A8-B751-469030A73C13}"/>
    <cellStyle name="Percent 17 3 2" xfId="7278" xr:uid="{68BFD7CB-17F0-4E80-B418-A097E4BFE19E}"/>
    <cellStyle name="Percent 17 3 2 2" xfId="25810" xr:uid="{463BBBAF-0935-4076-9376-34C409B71680}"/>
    <cellStyle name="Percent 17 3 2 3" xfId="33928" xr:uid="{96A8E938-E96E-4266-9DEE-34BD685532C9}"/>
    <cellStyle name="Percent 17 3 3" xfId="22902" xr:uid="{35E85F38-D0E9-420B-B1CA-CBF075F0A37E}"/>
    <cellStyle name="Percent 17 3 4" xfId="31020" xr:uid="{B1AA4E50-E3AA-4421-B24B-3F6E65D34287}"/>
    <cellStyle name="Percent 17 4" xfId="5852" xr:uid="{4429E7F2-CA5F-407B-B028-C91A0ECC74F8}"/>
    <cellStyle name="Percent 17 4 2" xfId="24384" xr:uid="{CAEA3FC5-8C3A-4040-A1AC-C0368964FC6E}"/>
    <cellStyle name="Percent 17 4 3" xfId="32502" xr:uid="{8917EBCD-26E0-4994-9ADD-A41C85A749AC}"/>
    <cellStyle name="Percent 17 5" xfId="2682" xr:uid="{032B3497-9B14-4A47-BCB6-8120C43803E8}"/>
    <cellStyle name="Percent 17 5 2" xfId="21430" xr:uid="{D28942D4-B69E-47ED-851C-CC719FDC68FF}"/>
    <cellStyle name="Percent 17 5 3" xfId="29546" xr:uid="{60ADE3DD-47E1-417B-8DA3-D16229DE230A}"/>
    <cellStyle name="Percent 18" xfId="1146" xr:uid="{175F8121-9E0B-4258-B1FD-9428502408FB}"/>
    <cellStyle name="Percent 18 2" xfId="3897" xr:uid="{31B8D3C3-CAEA-4145-B416-89006FFBCC13}"/>
    <cellStyle name="Percent 18 2 2" xfId="5330" xr:uid="{8F1BF4C1-8CF0-4562-81A2-EF2F607B29CF}"/>
    <cellStyle name="Percent 18 2 2 2" xfId="8266" xr:uid="{3533FAE3-5CF7-4E9C-BA0C-A477D08A55E2}"/>
    <cellStyle name="Percent 18 2 2 2 2" xfId="26798" xr:uid="{99482B6C-4BCE-4E1E-8893-EA395572E41E}"/>
    <cellStyle name="Percent 18 2 2 2 3" xfId="34916" xr:uid="{22AE1785-B9AE-4352-8824-F7C3EFFEC66B}"/>
    <cellStyle name="Percent 18 2 2 3" xfId="23890" xr:uid="{50AE38C7-43B6-4060-9D39-583933F101B6}"/>
    <cellStyle name="Percent 18 2 2 4" xfId="32008" xr:uid="{94C3577E-A0DE-475B-A768-C07280E0FC08}"/>
    <cellStyle name="Percent 18 2 3" xfId="6840" xr:uid="{E939CB02-C3B9-4716-98DC-E6A25E14FF24}"/>
    <cellStyle name="Percent 18 2 3 2" xfId="25372" xr:uid="{C28FCAC0-D2CE-4458-B23A-0753D66655EC}"/>
    <cellStyle name="Percent 18 2 3 3" xfId="33490" xr:uid="{F225247E-D5A1-4B2F-94BB-E0F0A9375BE5}"/>
    <cellStyle name="Percent 18 2 4" xfId="22462" xr:uid="{CA16F6E2-8FE7-46D3-8628-C79731FABD0C}"/>
    <cellStyle name="Percent 18 2 5" xfId="30580" xr:uid="{10377122-4FCE-4BA1-AD81-B3326B3480AD}"/>
    <cellStyle name="Percent 18 3" xfId="4619" xr:uid="{6EB54187-DB61-401B-A131-0BA8029223F1}"/>
    <cellStyle name="Percent 18 3 2" xfId="7555" xr:uid="{C63BC184-B54B-48AA-8BC4-B7E65A6DF6A5}"/>
    <cellStyle name="Percent 18 3 2 2" xfId="26087" xr:uid="{9A0EF6B3-B000-4C30-82AF-6133AD7FC39A}"/>
    <cellStyle name="Percent 18 3 2 3" xfId="34205" xr:uid="{BD2D3CE0-501D-4838-B9BE-DA026C5E5D5C}"/>
    <cellStyle name="Percent 18 3 3" xfId="23179" xr:uid="{49678331-47C3-41C5-80A5-1F69C342B0EA}"/>
    <cellStyle name="Percent 18 3 4" xfId="31297" xr:uid="{BB7BA1DD-42B0-4870-A356-36D7BC3B7963}"/>
    <cellStyle name="Percent 18 4" xfId="6129" xr:uid="{6B243AD7-DB6D-4C90-B826-E2E82C8F11CE}"/>
    <cellStyle name="Percent 18 4 2" xfId="24661" xr:uid="{052D656F-BA82-4514-8F0A-34D369CF35CC}"/>
    <cellStyle name="Percent 18 4 3" xfId="32779" xr:uid="{A937876F-19E6-41E7-BA4A-E87E6E7F0062}"/>
    <cellStyle name="Percent 18 5" xfId="3035" xr:uid="{78655389-8B75-4070-82CE-41A793A28518}"/>
    <cellStyle name="Percent 18 5 2" xfId="21718" xr:uid="{B751FA98-3458-4F2B-8A6A-58DD43D7321D}"/>
    <cellStyle name="Percent 18 5 3" xfId="29834" xr:uid="{C74B6812-E518-44CA-9D3C-63B5F2C7D6E6}"/>
    <cellStyle name="Percent 19" xfId="1148" xr:uid="{B25471FA-DCB8-4446-ABAD-5DCD436E0A40}"/>
    <cellStyle name="Percent 19 2" xfId="3892" xr:uid="{8F19B8B0-F976-4340-9984-010D5E00BEF8}"/>
    <cellStyle name="Percent 19 2 2" xfId="5325" xr:uid="{F829D5CA-A149-46D7-8D1A-C8549FD3A529}"/>
    <cellStyle name="Percent 19 2 2 2" xfId="8261" xr:uid="{1AE6EEF0-6C44-4D13-84BC-E2BC7754C2A5}"/>
    <cellStyle name="Percent 19 2 2 2 2" xfId="26793" xr:uid="{F4209EFF-0FDB-49AD-8D1E-1099B10CA7E1}"/>
    <cellStyle name="Percent 19 2 2 2 3" xfId="34911" xr:uid="{62F7FD0F-FBB3-49A0-9AE7-8D63463435F0}"/>
    <cellStyle name="Percent 19 2 2 3" xfId="23885" xr:uid="{BF7ECB54-6373-4077-908E-AC67936C45F9}"/>
    <cellStyle name="Percent 19 2 2 4" xfId="32003" xr:uid="{6523F512-B043-4D09-8D96-938F2D9EE0B4}"/>
    <cellStyle name="Percent 19 2 3" xfId="6835" xr:uid="{E0A2A83D-120C-4EF6-B839-A8D234CF70D9}"/>
    <cellStyle name="Percent 19 2 3 2" xfId="25367" xr:uid="{6AB26F77-65D4-4B32-AB1A-2A510F31BE7B}"/>
    <cellStyle name="Percent 19 2 3 3" xfId="33485" xr:uid="{20E4133D-C40A-4800-9A60-DC1AC9431222}"/>
    <cellStyle name="Percent 19 2 4" xfId="22457" xr:uid="{128A3B4F-A1BA-489E-9D12-05F9CC00A46A}"/>
    <cellStyle name="Percent 19 2 5" xfId="30575" xr:uid="{FF52C3CF-C9B9-44C2-BB57-37788B30EB85}"/>
    <cellStyle name="Percent 19 3" xfId="4614" xr:uid="{4CB717E7-F6CC-4180-8DEC-B777DED53D45}"/>
    <cellStyle name="Percent 19 3 2" xfId="7550" xr:uid="{1A752309-59B6-4570-905C-9FCA6C450720}"/>
    <cellStyle name="Percent 19 3 2 2" xfId="26082" xr:uid="{3239FE45-9D6F-498E-B04B-C9BCBE294B2D}"/>
    <cellStyle name="Percent 19 3 2 3" xfId="34200" xr:uid="{86E88B28-F279-4F92-8DB0-596E8CA45F85}"/>
    <cellStyle name="Percent 19 3 3" xfId="23174" xr:uid="{2643EC2D-4EA2-4587-84FC-091B6CD00AD9}"/>
    <cellStyle name="Percent 19 3 4" xfId="31292" xr:uid="{72E2CFD0-F328-4020-89BE-65289E53D977}"/>
    <cellStyle name="Percent 19 4" xfId="6124" xr:uid="{3A3F472E-B7F8-49E5-B676-5CC411332EA0}"/>
    <cellStyle name="Percent 19 4 2" xfId="24656" xr:uid="{D1C80109-53D4-452A-B737-B3DA8A9D5DDA}"/>
    <cellStyle name="Percent 19 4 3" xfId="32774" xr:uid="{1D72789A-F0B5-40DC-B534-2975CD68E5F7}"/>
    <cellStyle name="Percent 19 5" xfId="3028" xr:uid="{363D1366-4E9D-4842-90EA-801A221CB364}"/>
    <cellStyle name="Percent 19 5 2" xfId="21713" xr:uid="{2FF2DBB9-CF0E-4B1C-89D5-124D2AE6E27A}"/>
    <cellStyle name="Percent 19 5 3" xfId="29829" xr:uid="{ED1DF7C8-8CAD-4A8C-9572-156F40B10C4E}"/>
    <cellStyle name="Percent 2" xfId="529" xr:uid="{39B848D2-E32D-4443-84B6-19D6072CCC07}"/>
    <cellStyle name="Percent 2 2" xfId="1120" xr:uid="{BA3F165F-6036-4A68-BA18-E7B83E4B66CE}"/>
    <cellStyle name="Percent 2 2 2" xfId="2487" xr:uid="{157A4776-9287-460F-88A6-F523345C759A}"/>
    <cellStyle name="Percent 2 2 3" xfId="20862" xr:uid="{13F86E57-EED3-483F-8BF6-B1D3B0C605AE}"/>
    <cellStyle name="Percent 2 2 4" xfId="28957" xr:uid="{1CE57296-5DB7-4FC7-8A25-A2225C877979}"/>
    <cellStyle name="Percent 2 3" xfId="3172" xr:uid="{CA42C346-D92E-43D5-B640-6D2F615FDA99}"/>
    <cellStyle name="Percent 2 3 2" xfId="11600" xr:uid="{A2B39F65-0B22-488A-8FA9-886819935B0F}"/>
    <cellStyle name="Percent 2 4" xfId="3138" xr:uid="{89DE24B5-DE5F-4531-A1F6-6235EDAD9ED6}"/>
    <cellStyle name="Percent 2 4 2" xfId="11602" xr:uid="{D4BB1675-1345-4ECA-B203-10DDFB1B0094}"/>
    <cellStyle name="Percent 2 4 3" xfId="11601" xr:uid="{F34AE40F-3DCE-4F97-8E96-BA5216F01023}"/>
    <cellStyle name="Percent 2 5" xfId="8487" xr:uid="{A5A3C461-E642-4D76-A66B-7D8C46B3ADE2}"/>
    <cellStyle name="Percent 2 5 2" xfId="27002" xr:uid="{E423879D-C1AF-4B6B-AB6A-00D7AAFD8342}"/>
    <cellStyle name="Percent 2 5 3" xfId="35121" xr:uid="{8F398962-093C-4E63-B646-A9B5FE8935A7}"/>
    <cellStyle name="Percent 20" xfId="1151" xr:uid="{EA67C483-E726-4143-8DF6-69F5A2F1C05A}"/>
    <cellStyle name="Percent 20 2" xfId="3907" xr:uid="{3F5A9FC9-F020-4B40-B2BD-9F254E7DA9DD}"/>
    <cellStyle name="Percent 20 2 2" xfId="5340" xr:uid="{D9E7E465-036D-40D5-957C-0C76BA61ACA6}"/>
    <cellStyle name="Percent 20 2 2 2" xfId="8276" xr:uid="{E97876DA-879B-482A-9046-A3DDFF091F41}"/>
    <cellStyle name="Percent 20 2 2 2 2" xfId="26808" xr:uid="{3E36F570-0A84-4746-B02E-CCDEF1AFE65A}"/>
    <cellStyle name="Percent 20 2 2 2 3" xfId="34926" xr:uid="{CE8026DA-3D48-41B9-B4A9-43F257023241}"/>
    <cellStyle name="Percent 20 2 2 3" xfId="23900" xr:uid="{E46605CD-E3D4-44FE-BA95-D5A8F5BDDEF9}"/>
    <cellStyle name="Percent 20 2 2 4" xfId="32018" xr:uid="{A18B8D79-2188-4B61-80D4-62202A9BC5FB}"/>
    <cellStyle name="Percent 20 2 3" xfId="6850" xr:uid="{6BE8FF6E-181A-47A2-BC6E-9FE965A3E7D8}"/>
    <cellStyle name="Percent 20 2 3 2" xfId="25382" xr:uid="{05BEC673-6570-4EB3-B1D7-945BEDA40149}"/>
    <cellStyle name="Percent 20 2 3 3" xfId="33500" xr:uid="{F6E762EB-392A-4969-84F8-912622A0D463}"/>
    <cellStyle name="Percent 20 2 4" xfId="22472" xr:uid="{56097EC0-AD0A-4A2E-9795-BD8004F099C3}"/>
    <cellStyle name="Percent 20 2 5" xfId="30590" xr:uid="{EDA14DBC-1315-4ACE-A3AD-FD0D160EF93F}"/>
    <cellStyle name="Percent 20 3" xfId="4629" xr:uid="{D82AE312-0346-4069-A0A8-05C65C80A135}"/>
    <cellStyle name="Percent 20 3 2" xfId="7565" xr:uid="{634CA290-DA25-41DB-89EA-049ED37F2B3E}"/>
    <cellStyle name="Percent 20 3 2 2" xfId="26097" xr:uid="{B5A31359-47A4-4030-9F78-542F1857CC14}"/>
    <cellStyle name="Percent 20 3 2 3" xfId="34215" xr:uid="{54F1AB0E-69AB-444C-B29E-90E334006019}"/>
    <cellStyle name="Percent 20 3 3" xfId="23189" xr:uid="{4FDA37A8-1004-47A0-B400-E870CFB3415E}"/>
    <cellStyle name="Percent 20 3 4" xfId="31307" xr:uid="{7B8506DB-F2CC-42B5-B877-6FCD362F0C96}"/>
    <cellStyle name="Percent 20 4" xfId="6139" xr:uid="{1923EA76-1A85-4CCE-B8C7-768D48542A99}"/>
    <cellStyle name="Percent 20 4 2" xfId="24671" xr:uid="{1B5F2407-9427-4D01-B051-09C599F74101}"/>
    <cellStyle name="Percent 20 4 3" xfId="32789" xr:uid="{8E6D7EA1-F2AA-4548-9D84-2ABABF17C2FA}"/>
    <cellStyle name="Percent 20 5" xfId="3047" xr:uid="{BD153B4E-F5F7-41EC-8C66-C6619B407299}"/>
    <cellStyle name="Percent 20 5 2" xfId="21729" xr:uid="{6C278746-F489-45BE-8F67-E9D46990F5AB}"/>
    <cellStyle name="Percent 20 5 3" xfId="29845" xr:uid="{2882D598-5253-4AEF-B4B1-C453F35B9388}"/>
    <cellStyle name="Percent 21" xfId="3045" xr:uid="{67E19DDC-57BF-409C-BB6C-C1F45632836F}"/>
    <cellStyle name="Percent 21 2" xfId="3905" xr:uid="{ACCE578D-A63B-4301-AF1E-C9CC891A9302}"/>
    <cellStyle name="Percent 21 2 2" xfId="5338" xr:uid="{B530836E-7C40-4EBA-9ED2-5B566C4BE54B}"/>
    <cellStyle name="Percent 21 2 2 2" xfId="8274" xr:uid="{9C91BD23-3F5D-403C-A48D-1A5087A88AB7}"/>
    <cellStyle name="Percent 21 2 2 2 2" xfId="26806" xr:uid="{ACF76FD0-21BC-4BA7-AC26-0049A4B43C11}"/>
    <cellStyle name="Percent 21 2 2 2 3" xfId="34924" xr:uid="{C152B2E8-B934-4BE2-8328-77D016D7576D}"/>
    <cellStyle name="Percent 21 2 2 3" xfId="23898" xr:uid="{D2EF991D-339D-4877-8A3D-37F207B75859}"/>
    <cellStyle name="Percent 21 2 2 4" xfId="32016" xr:uid="{EEF93FED-68C9-4095-BD66-2A426CA84B2B}"/>
    <cellStyle name="Percent 21 2 3" xfId="6848" xr:uid="{795EE95B-F6A4-44BF-AA89-7C4EEC5E4F2D}"/>
    <cellStyle name="Percent 21 2 3 2" xfId="25380" xr:uid="{7EF68BEC-FDA7-4DD9-9ED5-D023E0D97317}"/>
    <cellStyle name="Percent 21 2 3 3" xfId="33498" xr:uid="{21D7B258-FB0A-4A5E-BDBE-8D7D907FC2D4}"/>
    <cellStyle name="Percent 21 2 4" xfId="22470" xr:uid="{BCEF8E6E-FFD5-4BDC-A469-4F34014E9CF7}"/>
    <cellStyle name="Percent 21 2 5" xfId="30588" xr:uid="{B545D05B-7F58-46C6-8186-26F9DBDBCAC7}"/>
    <cellStyle name="Percent 21 3" xfId="4627" xr:uid="{47EE7D07-1286-4134-9D96-0D8517FE4D27}"/>
    <cellStyle name="Percent 21 3 2" xfId="7563" xr:uid="{3891F449-D481-415F-9390-BCE587F56913}"/>
    <cellStyle name="Percent 21 3 2 2" xfId="26095" xr:uid="{B41139A6-88C7-4C98-9409-16D4F6B08B1E}"/>
    <cellStyle name="Percent 21 3 2 3" xfId="34213" xr:uid="{3352F6E1-6A34-494D-8B9A-A1AA1697B012}"/>
    <cellStyle name="Percent 21 3 3" xfId="23187" xr:uid="{EFD993C3-5FAF-4031-8073-0996033B32DE}"/>
    <cellStyle name="Percent 21 3 4" xfId="31305" xr:uid="{F1D754CB-31FE-4F4C-9231-61C739AA81D9}"/>
    <cellStyle name="Percent 21 4" xfId="6137" xr:uid="{6FCB87F0-A443-49C6-81DB-3BAEA428AF20}"/>
    <cellStyle name="Percent 21 4 2" xfId="24669" xr:uid="{58003BA1-F0C5-4AD5-9D12-B273DF9FAF93}"/>
    <cellStyle name="Percent 21 4 3" xfId="32787" xr:uid="{1ACDCD0E-A9BC-43EC-A88E-31A81006BFF9}"/>
    <cellStyle name="Percent 21 5" xfId="21727" xr:uid="{056754D7-00AA-4DDB-9426-9ABDA06C01FF}"/>
    <cellStyle name="Percent 21 6" xfId="29843" xr:uid="{2942EBCC-C688-4008-93AD-7AC02C2F47DF}"/>
    <cellStyle name="Percent 22" xfId="3071" xr:uid="{01D74354-5E5C-4D84-B568-F2EB358505E5}"/>
    <cellStyle name="Percent 22 2" xfId="3925" xr:uid="{C54DFFCE-7676-4736-BD0F-89A9F3FCDCE1}"/>
    <cellStyle name="Percent 22 2 2" xfId="5358" xr:uid="{843B03F6-2FB9-4D64-BBA1-3E95E277D69E}"/>
    <cellStyle name="Percent 22 2 2 2" xfId="8294" xr:uid="{8B1F5D52-686D-4723-9A8D-D830BC6A1D4F}"/>
    <cellStyle name="Percent 22 2 2 2 2" xfId="26826" xr:uid="{137B3564-22C5-42D8-8283-13CFD30266A3}"/>
    <cellStyle name="Percent 22 2 2 2 3" xfId="34944" xr:uid="{92DE88E6-FD2C-4C03-9331-19B2A383E4E6}"/>
    <cellStyle name="Percent 22 2 2 3" xfId="23918" xr:uid="{3A4EF185-F395-4D57-9F7B-6F2D4977CA76}"/>
    <cellStyle name="Percent 22 2 2 4" xfId="32036" xr:uid="{34990460-FAA2-4DF6-A74D-B084E9F36E2A}"/>
    <cellStyle name="Percent 22 2 3" xfId="6868" xr:uid="{FACF0B49-6DFB-482F-8554-F5E2ED528D33}"/>
    <cellStyle name="Percent 22 2 3 2" xfId="25400" xr:uid="{949C7DB7-D557-4F1B-B8F7-5DB634D96FDE}"/>
    <cellStyle name="Percent 22 2 3 3" xfId="33518" xr:uid="{E0D160E0-9D75-42CB-A710-CB763245F1E5}"/>
    <cellStyle name="Percent 22 2 4" xfId="22490" xr:uid="{8E332F19-7A75-44D7-A064-CE41F889F952}"/>
    <cellStyle name="Percent 22 2 5" xfId="30608" xr:uid="{80E21F35-958B-489B-8928-87C19A9B43C6}"/>
    <cellStyle name="Percent 22 3" xfId="4647" xr:uid="{B9D26D45-6AA1-49F2-9914-5629CFDFC580}"/>
    <cellStyle name="Percent 22 3 2" xfId="7583" xr:uid="{3C88DA52-11A1-4473-9D20-0A9D9DD74A61}"/>
    <cellStyle name="Percent 22 3 2 2" xfId="26115" xr:uid="{486AA11D-009C-4193-BFA1-B9A3EDD8A945}"/>
    <cellStyle name="Percent 22 3 2 3" xfId="34233" xr:uid="{70B4D679-8995-44FE-A3A1-2000B81CEFFE}"/>
    <cellStyle name="Percent 22 3 3" xfId="23207" xr:uid="{DB359908-3C7E-48C4-828D-E85F83B7F102}"/>
    <cellStyle name="Percent 22 3 4" xfId="31325" xr:uid="{856D61B4-0D98-431C-9778-B5951B659D35}"/>
    <cellStyle name="Percent 22 4" xfId="6157" xr:uid="{F34920FB-87A7-4E9C-8D5B-07800C9BC93C}"/>
    <cellStyle name="Percent 22 4 2" xfId="24689" xr:uid="{4A6CBB55-97C8-4601-AAB9-FCC16462A36C}"/>
    <cellStyle name="Percent 22 4 3" xfId="32807" xr:uid="{1760C65F-B442-4E29-8B59-4F361C1FA3EC}"/>
    <cellStyle name="Percent 22 5" xfId="21750" xr:uid="{6DB861FF-F0E7-4C7E-837D-DDDABEE9A810}"/>
    <cellStyle name="Percent 22 6" xfId="29866" xr:uid="{F59FE8E6-009B-4DBD-8FF7-8DEC98298D7E}"/>
    <cellStyle name="Percent 23" xfId="3049" xr:uid="{C3B1C867-838D-4934-9326-3CB3ABAB3700}"/>
    <cellStyle name="Percent 23 2" xfId="3909" xr:uid="{7FA7B382-C96E-4085-A891-51C5140EFEBD}"/>
    <cellStyle name="Percent 23 2 2" xfId="5342" xr:uid="{28BF39C5-8265-4083-9B5A-020A12E5196C}"/>
    <cellStyle name="Percent 23 2 2 2" xfId="8278" xr:uid="{79C57608-373D-4639-8210-580C6F673694}"/>
    <cellStyle name="Percent 23 2 2 2 2" xfId="26810" xr:uid="{0643DEDA-A704-4A9A-A9F8-33378F27819A}"/>
    <cellStyle name="Percent 23 2 2 2 3" xfId="34928" xr:uid="{AFC4BD3D-F345-47A8-B687-124C2F2FF7B5}"/>
    <cellStyle name="Percent 23 2 2 3" xfId="23902" xr:uid="{06C426CB-EFBA-4224-8B43-64E5B1CCB1AE}"/>
    <cellStyle name="Percent 23 2 2 4" xfId="32020" xr:uid="{ACFD2EDB-5E5F-46DF-BA43-D013C5141E4A}"/>
    <cellStyle name="Percent 23 2 3" xfId="6852" xr:uid="{2D4D120E-12B3-44FB-989B-333BC1411B05}"/>
    <cellStyle name="Percent 23 2 3 2" xfId="25384" xr:uid="{B7D09F39-5BFE-4543-857C-C33A0212A536}"/>
    <cellStyle name="Percent 23 2 3 3" xfId="33502" xr:uid="{20101F4D-5D1F-453E-AB42-357912ECD55E}"/>
    <cellStyle name="Percent 23 2 4" xfId="22474" xr:uid="{CE283396-DF11-4379-85AF-4D612CEF5F2A}"/>
    <cellStyle name="Percent 23 2 5" xfId="30592" xr:uid="{C4922E08-A7B2-48F5-9E6F-372A5DB799AD}"/>
    <cellStyle name="Percent 23 3" xfId="4631" xr:uid="{59C75CA8-5A97-48A7-BBDD-4DC435243F20}"/>
    <cellStyle name="Percent 23 3 2" xfId="7567" xr:uid="{51C99999-EED7-47C0-B6D8-A77AD31C098E}"/>
    <cellStyle name="Percent 23 3 2 2" xfId="26099" xr:uid="{03D43F2E-DD96-4839-AC3D-366845E53378}"/>
    <cellStyle name="Percent 23 3 2 3" xfId="34217" xr:uid="{79FA4C2B-5D66-4D38-9754-8A4E4538565F}"/>
    <cellStyle name="Percent 23 3 3" xfId="23191" xr:uid="{F2887C47-1698-4967-95EA-D4C76764A160}"/>
    <cellStyle name="Percent 23 3 4" xfId="31309" xr:uid="{1864E696-C8BE-4CAE-8FAD-2FE7893D49E5}"/>
    <cellStyle name="Percent 23 4" xfId="6141" xr:uid="{5D05A033-32B6-4C0D-BB63-97E64773A43F}"/>
    <cellStyle name="Percent 23 4 2" xfId="24673" xr:uid="{561FAC77-071A-4185-ABBA-0ACCC8F29E40}"/>
    <cellStyle name="Percent 23 4 3" xfId="32791" xr:uid="{F05B3809-2F46-405A-B9A2-283B5D9A4DCB}"/>
    <cellStyle name="Percent 23 5" xfId="21731" xr:uid="{E0DAA0A6-2861-4EE0-8A32-0BFB41100706}"/>
    <cellStyle name="Percent 23 6" xfId="29847" xr:uid="{304EA8B9-FB58-45AE-A969-D14F246AE3C6}"/>
    <cellStyle name="Percent 24" xfId="3043" xr:uid="{93E7ABFB-C1A9-4059-BECC-16A44515FDAD}"/>
    <cellStyle name="Percent 24 2" xfId="3904" xr:uid="{6E8484CF-8FB3-456C-976F-D7DBCD5F3133}"/>
    <cellStyle name="Percent 24 2 2" xfId="5337" xr:uid="{2163F574-EF84-49B4-93B9-ADB309DB57AD}"/>
    <cellStyle name="Percent 24 2 2 2" xfId="8273" xr:uid="{F7918D23-3E4F-4230-848F-B68237BED67E}"/>
    <cellStyle name="Percent 24 2 2 2 2" xfId="26805" xr:uid="{A8E0EA4B-B547-4B77-A26F-7B03F148024C}"/>
    <cellStyle name="Percent 24 2 2 2 3" xfId="34923" xr:uid="{DAAE840A-2464-44C9-ADAC-36F234960B64}"/>
    <cellStyle name="Percent 24 2 2 3" xfId="23897" xr:uid="{05AFF077-023A-4F83-B204-35C349155822}"/>
    <cellStyle name="Percent 24 2 2 4" xfId="32015" xr:uid="{E6268F9E-4488-4963-9208-631F9B8CFA88}"/>
    <cellStyle name="Percent 24 2 3" xfId="6847" xr:uid="{3D653223-392A-4E97-AD7B-D8D243DB42D6}"/>
    <cellStyle name="Percent 24 2 3 2" xfId="25379" xr:uid="{5898EAFA-2BC3-437A-A63A-B5E145593473}"/>
    <cellStyle name="Percent 24 2 3 3" xfId="33497" xr:uid="{A2F79720-BCAE-42EC-9C93-24BE6145BF0E}"/>
    <cellStyle name="Percent 24 2 4" xfId="22469" xr:uid="{FBB9C67B-013E-4F2D-9F72-107B64194737}"/>
    <cellStyle name="Percent 24 2 5" xfId="30587" xr:uid="{8FD1691A-617D-45AB-9FFC-C9581A265C78}"/>
    <cellStyle name="Percent 24 3" xfId="4626" xr:uid="{213D19B8-13C3-4385-82DD-B6AD0F906FE5}"/>
    <cellStyle name="Percent 24 3 2" xfId="7562" xr:uid="{97D32989-850F-44D3-A729-A53A67D856EE}"/>
    <cellStyle name="Percent 24 3 2 2" xfId="26094" xr:uid="{89B26F21-DE0C-4478-BEAC-0D144CC0310C}"/>
    <cellStyle name="Percent 24 3 2 3" xfId="34212" xr:uid="{7407ED92-90D3-46AA-8B70-ABEA30AF3AC7}"/>
    <cellStyle name="Percent 24 3 3" xfId="23186" xr:uid="{031DC89F-8059-4E66-9B66-96F18C11110A}"/>
    <cellStyle name="Percent 24 3 4" xfId="31304" xr:uid="{FB05D858-8362-4C60-A1FE-2828ED565C11}"/>
    <cellStyle name="Percent 24 4" xfId="6136" xr:uid="{B67E926B-BD27-4893-9BC6-0E9C1F508E1F}"/>
    <cellStyle name="Percent 24 4 2" xfId="24668" xr:uid="{4D53CB95-EBF6-47A9-9D6C-0F2E3AF58511}"/>
    <cellStyle name="Percent 24 4 3" xfId="32786" xr:uid="{D2204587-0D0B-4E6C-801F-C6ACBF3890D8}"/>
    <cellStyle name="Percent 24 5" xfId="21726" xr:uid="{BC8EE1B2-A3CD-4B89-A3D0-45DE76F90175}"/>
    <cellStyle name="Percent 24 6" xfId="29842" xr:uid="{82976C3F-8B67-43B3-89FB-DE1EDFCEF52C}"/>
    <cellStyle name="Percent 25" xfId="3064" xr:uid="{1857C8AB-4476-4F36-9772-B06213D171DC}"/>
    <cellStyle name="Percent 25 2" xfId="3920" xr:uid="{71CCB323-F3EE-4D9A-BD67-117EFC25A94C}"/>
    <cellStyle name="Percent 25 2 2" xfId="5353" xr:uid="{C45A4E5A-B551-42E2-AD55-D15F71C80E62}"/>
    <cellStyle name="Percent 25 2 2 2" xfId="8289" xr:uid="{8AFE1548-79FC-4084-B3BE-B22545728B99}"/>
    <cellStyle name="Percent 25 2 2 2 2" xfId="26821" xr:uid="{3B6799B7-C1C0-4716-9C18-B57A1F5192A1}"/>
    <cellStyle name="Percent 25 2 2 2 3" xfId="34939" xr:uid="{5CD24A99-B4D1-4249-B3FD-8CA896182E68}"/>
    <cellStyle name="Percent 25 2 2 3" xfId="23913" xr:uid="{F939262E-41A0-4373-816B-545F266BD90B}"/>
    <cellStyle name="Percent 25 2 2 4" xfId="32031" xr:uid="{55B533FF-C87B-4287-9AA5-CE961597D19A}"/>
    <cellStyle name="Percent 25 2 3" xfId="6863" xr:uid="{9B4D2109-6D31-4423-9CE7-D4A0BD5DF79C}"/>
    <cellStyle name="Percent 25 2 3 2" xfId="25395" xr:uid="{0BDAD8DB-6D5D-4733-A37B-B213D95083F9}"/>
    <cellStyle name="Percent 25 2 3 3" xfId="33513" xr:uid="{87266176-491D-4A51-BCF1-F4C713A6ABA7}"/>
    <cellStyle name="Percent 25 2 4" xfId="22485" xr:uid="{349B5969-F547-4325-8823-2F0AD1AF8723}"/>
    <cellStyle name="Percent 25 2 5" xfId="30603" xr:uid="{58CA8A56-B0E0-48A6-8CE0-1689EF981CFB}"/>
    <cellStyle name="Percent 25 3" xfId="4642" xr:uid="{D309BF32-5454-4306-ADD2-C167708F4A84}"/>
    <cellStyle name="Percent 25 3 2" xfId="7578" xr:uid="{4207CF99-08C1-4F42-A40B-F5AAF1EEB306}"/>
    <cellStyle name="Percent 25 3 2 2" xfId="26110" xr:uid="{00A53286-CD13-4E8A-BCE0-9DD30749F55C}"/>
    <cellStyle name="Percent 25 3 2 3" xfId="34228" xr:uid="{7CCEF7BE-4A97-4124-99E7-63AF2461CD73}"/>
    <cellStyle name="Percent 25 3 3" xfId="23202" xr:uid="{CF3790F0-FE18-4974-8D1F-78C3FAD169BF}"/>
    <cellStyle name="Percent 25 3 4" xfId="31320" xr:uid="{0C4B107E-75FF-43D6-B220-F3E1EE1DCA86}"/>
    <cellStyle name="Percent 25 4" xfId="6152" xr:uid="{C07265F1-6BA7-48F4-9CE2-85AC148D7C05}"/>
    <cellStyle name="Percent 25 4 2" xfId="24684" xr:uid="{B4DE437C-06F6-461D-938F-D71DE8301527}"/>
    <cellStyle name="Percent 25 4 3" xfId="32802" xr:uid="{5290F266-0620-4133-949D-A60571996069}"/>
    <cellStyle name="Percent 25 5" xfId="21744" xr:uid="{748FA08C-3849-49DA-AA03-CFABBD27E25C}"/>
    <cellStyle name="Percent 25 6" xfId="29860" xr:uid="{F8EE4CC7-1F32-43C9-99A4-C9284222AE2B}"/>
    <cellStyle name="Percent 26" xfId="3075" xr:uid="{45FDD3CE-071F-421D-9122-7DAFE646D51B}"/>
    <cellStyle name="Percent 26 2" xfId="3928" xr:uid="{AB2E78AB-6A32-424A-95A7-CE1F7539CCCE}"/>
    <cellStyle name="Percent 26 2 2" xfId="5361" xr:uid="{8650689A-C1E4-4C0E-BA90-5F115A51BC15}"/>
    <cellStyle name="Percent 26 2 2 2" xfId="8297" xr:uid="{08B27A40-8EC5-447C-BD03-61525198B6FC}"/>
    <cellStyle name="Percent 26 2 2 2 2" xfId="26829" xr:uid="{6B2301FB-5891-400B-B462-917982067AEC}"/>
    <cellStyle name="Percent 26 2 2 2 3" xfId="34947" xr:uid="{68E49CE4-82F7-4C6D-8BCE-7B24A22208EF}"/>
    <cellStyle name="Percent 26 2 2 3" xfId="23921" xr:uid="{FAD4F83F-40B2-4A2D-8B79-C69F5E011E7B}"/>
    <cellStyle name="Percent 26 2 2 4" xfId="32039" xr:uid="{47D65F00-A580-4F30-A771-CE619EAAD258}"/>
    <cellStyle name="Percent 26 2 3" xfId="6871" xr:uid="{A169E5B6-4D60-497A-877D-01416DAEF50B}"/>
    <cellStyle name="Percent 26 2 3 2" xfId="25403" xr:uid="{64F6427E-CBA9-4DF2-9E6F-4F5F613E3A9A}"/>
    <cellStyle name="Percent 26 2 3 3" xfId="33521" xr:uid="{EEB978F6-8FED-4F55-8732-20479B908CE3}"/>
    <cellStyle name="Percent 26 2 4" xfId="22493" xr:uid="{1A02DE11-C5C0-4483-B578-1649656207EE}"/>
    <cellStyle name="Percent 26 2 5" xfId="30611" xr:uid="{C94F56E9-84F0-4299-B712-3247F72AE3F2}"/>
    <cellStyle name="Percent 26 3" xfId="4650" xr:uid="{51EB12C1-D035-4DF5-9F77-D8841756E14B}"/>
    <cellStyle name="Percent 26 3 2" xfId="7586" xr:uid="{7E3D594B-2548-4EFB-88B4-534FB9714DB4}"/>
    <cellStyle name="Percent 26 3 2 2" xfId="26118" xr:uid="{01561CED-3684-4FEE-8E43-8C650FF0CE38}"/>
    <cellStyle name="Percent 26 3 2 3" xfId="34236" xr:uid="{6FEC1C87-8F49-483E-8EA5-8698071A32B4}"/>
    <cellStyle name="Percent 26 3 3" xfId="23210" xr:uid="{7D5C834F-04C4-414E-8B65-798CE924D361}"/>
    <cellStyle name="Percent 26 3 4" xfId="31328" xr:uid="{DE184F2F-4DE1-4E7A-9AAA-8E3300A0651D}"/>
    <cellStyle name="Percent 26 4" xfId="6160" xr:uid="{BEA0FF2A-269D-4F90-93C2-1CE705B488F7}"/>
    <cellStyle name="Percent 26 4 2" xfId="24692" xr:uid="{12C789A1-C8BE-4108-A277-217CE116FAE5}"/>
    <cellStyle name="Percent 26 4 3" xfId="32810" xr:uid="{B83E8BB4-C0A6-4BA2-A41B-696AB398C4D9}"/>
    <cellStyle name="Percent 26 5" xfId="21753" xr:uid="{3B98DF0A-5B5B-4171-BCF2-E7CCFC22E874}"/>
    <cellStyle name="Percent 26 6" xfId="29869" xr:uid="{1814E9FD-C9D4-4B92-B58D-B74D5BE753CD}"/>
    <cellStyle name="Percent 27" xfId="3029" xr:uid="{E0502CBC-130B-4A66-BE1C-A9D8080FB0E0}"/>
    <cellStyle name="Percent 27 2" xfId="3893" xr:uid="{1139532E-C672-45B2-ADE6-513BA20E2253}"/>
    <cellStyle name="Percent 27 2 2" xfId="5326" xr:uid="{339E7AC1-A166-4BB3-8B44-F4206FC58C6B}"/>
    <cellStyle name="Percent 27 2 2 2" xfId="8262" xr:uid="{C9737CE1-2E4D-43B3-BC4D-F3D420ACA27B}"/>
    <cellStyle name="Percent 27 2 2 2 2" xfId="26794" xr:uid="{8689A82E-5E52-4149-AC57-16AB5152ECBB}"/>
    <cellStyle name="Percent 27 2 2 2 3" xfId="34912" xr:uid="{283C15E1-A192-47E7-8122-335FCB94C278}"/>
    <cellStyle name="Percent 27 2 2 3" xfId="23886" xr:uid="{C0063606-6C9B-43C7-9E57-574A41B64950}"/>
    <cellStyle name="Percent 27 2 2 4" xfId="32004" xr:uid="{16B2ACE2-3ECC-4195-B444-C9F75841427B}"/>
    <cellStyle name="Percent 27 2 3" xfId="6836" xr:uid="{C13E7600-0151-482C-A59D-DDCFAF320867}"/>
    <cellStyle name="Percent 27 2 3 2" xfId="25368" xr:uid="{D25C8A01-FA15-472B-AD87-68A77003655C}"/>
    <cellStyle name="Percent 27 2 3 3" xfId="33486" xr:uid="{79F17356-21BD-4509-A367-37BD3FAB87F9}"/>
    <cellStyle name="Percent 27 2 4" xfId="22458" xr:uid="{3DF9EF4C-0FDF-4425-AB3B-6218B0D8C38F}"/>
    <cellStyle name="Percent 27 2 5" xfId="30576" xr:uid="{DB6A05CF-E211-4C6D-A6B2-3594B27AB19A}"/>
    <cellStyle name="Percent 27 3" xfId="4615" xr:uid="{635F4B89-F797-40A8-8D74-48D29B86B9B0}"/>
    <cellStyle name="Percent 27 3 2" xfId="7551" xr:uid="{2BF1FCF0-3DCE-41D5-ACF0-D8A83192DDE5}"/>
    <cellStyle name="Percent 27 3 2 2" xfId="26083" xr:uid="{49478151-FC93-474C-94C5-3D2946CE6898}"/>
    <cellStyle name="Percent 27 3 2 3" xfId="34201" xr:uid="{8CB45B6E-7D0F-49CB-94D6-BEEA2CEB2C02}"/>
    <cellStyle name="Percent 27 3 3" xfId="23175" xr:uid="{B39B6346-37A8-414F-97D3-E68F05FFDA3E}"/>
    <cellStyle name="Percent 27 3 4" xfId="31293" xr:uid="{FADC5CF9-E50F-44D6-B506-09CCCF2533BF}"/>
    <cellStyle name="Percent 27 4" xfId="6125" xr:uid="{5F1DE2C4-241A-4027-B24D-99C1803267B5}"/>
    <cellStyle name="Percent 27 4 2" xfId="24657" xr:uid="{6B138E4B-2628-46C7-87CD-603299C649DC}"/>
    <cellStyle name="Percent 27 4 3" xfId="32775" xr:uid="{5ECBE7FB-14A6-4031-A244-CDEC0E9EEC8E}"/>
    <cellStyle name="Percent 27 5" xfId="21714" xr:uid="{7C1E6AAC-6948-4047-A815-C5473C67723E}"/>
    <cellStyle name="Percent 27 6" xfId="29830" xr:uid="{BAE08A3E-30EB-44AF-87C5-C14EF616128B}"/>
    <cellStyle name="Percent 28" xfId="3039" xr:uid="{9A823DB5-58BD-4AEE-8936-58CC1D8EB94E}"/>
    <cellStyle name="Percent 28 2" xfId="3901" xr:uid="{C8879DD9-43FD-487F-A6BE-E20F129E31AA}"/>
    <cellStyle name="Percent 28 2 2" xfId="5334" xr:uid="{576B03F9-36B2-43BF-86B1-974379C92C41}"/>
    <cellStyle name="Percent 28 2 2 2" xfId="8270" xr:uid="{F79F73CD-D7D2-4A78-9850-FBF7BAA00F77}"/>
    <cellStyle name="Percent 28 2 2 2 2" xfId="26802" xr:uid="{615A377B-CE6C-4041-95E2-9701B1BA6459}"/>
    <cellStyle name="Percent 28 2 2 2 3" xfId="34920" xr:uid="{77869659-4103-451E-98E9-57801F571E19}"/>
    <cellStyle name="Percent 28 2 2 3" xfId="23894" xr:uid="{BB566B5A-25C3-4F07-95EB-91493122C7BA}"/>
    <cellStyle name="Percent 28 2 2 4" xfId="32012" xr:uid="{99AF9160-182C-4F0B-9614-EA8ED645226A}"/>
    <cellStyle name="Percent 28 2 3" xfId="6844" xr:uid="{56BA1CA3-277A-4B47-9796-4E3240309305}"/>
    <cellStyle name="Percent 28 2 3 2" xfId="25376" xr:uid="{35BB8792-CBB8-4DCA-BA69-E12815099694}"/>
    <cellStyle name="Percent 28 2 3 3" xfId="33494" xr:uid="{4B46E9EA-EF63-4914-A0CD-1D56C6CF8F97}"/>
    <cellStyle name="Percent 28 2 4" xfId="22466" xr:uid="{6367057E-CF8F-4CAE-BFF4-6DF85A74D5F3}"/>
    <cellStyle name="Percent 28 2 5" xfId="30584" xr:uid="{9AF0B045-5879-41C0-894B-BF836411FAB3}"/>
    <cellStyle name="Percent 28 3" xfId="4623" xr:uid="{9AFB9878-892E-45C1-A8D9-A3243A7956C5}"/>
    <cellStyle name="Percent 28 3 2" xfId="7559" xr:uid="{A20471FE-6204-4E1E-832C-D1B3EC4F9608}"/>
    <cellStyle name="Percent 28 3 2 2" xfId="26091" xr:uid="{0CAD76FA-8FF2-4BB6-A4C0-9A31B40E98B3}"/>
    <cellStyle name="Percent 28 3 2 3" xfId="34209" xr:uid="{D0E76DED-A6EE-4865-AB73-8EC8135B9666}"/>
    <cellStyle name="Percent 28 3 3" xfId="23183" xr:uid="{3EED41A1-1CF7-424C-BCBD-0127836EB299}"/>
    <cellStyle name="Percent 28 3 4" xfId="31301" xr:uid="{0048B2BC-4335-4F6C-9D21-C6CC0DBDBE24}"/>
    <cellStyle name="Percent 28 4" xfId="6133" xr:uid="{2C38DB31-FD5A-4087-A763-C2A74E1B56E4}"/>
    <cellStyle name="Percent 28 4 2" xfId="24665" xr:uid="{907636F9-09B3-40BB-BE9A-F5352952BA1B}"/>
    <cellStyle name="Percent 28 4 3" xfId="32783" xr:uid="{284002F2-BD2C-4021-B477-A81E173EF787}"/>
    <cellStyle name="Percent 28 5" xfId="21722" xr:uid="{84C51A36-0DBA-491C-887C-948D0DE2A582}"/>
    <cellStyle name="Percent 28 6" xfId="29838" xr:uid="{63ED5224-3772-4D14-8B15-F06BDEA3D030}"/>
    <cellStyle name="Percent 29" xfId="3051" xr:uid="{A95F187F-0048-4886-ADF1-D04637A01890}"/>
    <cellStyle name="Percent 29 2" xfId="3911" xr:uid="{C7A52C2C-5B2F-48E3-981F-AE4F6F590A3A}"/>
    <cellStyle name="Percent 29 2 2" xfId="5344" xr:uid="{9F8DA1F3-F386-428F-85D5-A08639502522}"/>
    <cellStyle name="Percent 29 2 2 2" xfId="8280" xr:uid="{3B5E2080-0904-4B2F-857C-09113E803764}"/>
    <cellStyle name="Percent 29 2 2 2 2" xfId="26812" xr:uid="{F70795C1-E914-428F-969C-FCE9DD2AE221}"/>
    <cellStyle name="Percent 29 2 2 2 3" xfId="34930" xr:uid="{C7F01786-3412-486A-B253-A25051C2890B}"/>
    <cellStyle name="Percent 29 2 2 3" xfId="23904" xr:uid="{A094124F-1E81-4A6A-A2C9-884A74BD874F}"/>
    <cellStyle name="Percent 29 2 2 4" xfId="32022" xr:uid="{CABC318A-180B-491B-AAC1-B4C92D5CF42B}"/>
    <cellStyle name="Percent 29 2 3" xfId="6854" xr:uid="{FB2D78EF-8EC5-4FBF-9E2B-9AF2710F84A8}"/>
    <cellStyle name="Percent 29 2 3 2" xfId="25386" xr:uid="{705A81EB-0171-4C8D-8053-983DAF91E4C1}"/>
    <cellStyle name="Percent 29 2 3 3" xfId="33504" xr:uid="{340596BC-2D82-41E8-B6FA-B5421282B522}"/>
    <cellStyle name="Percent 29 2 4" xfId="22476" xr:uid="{69181FA1-A88A-4DD3-9A1C-9885861A34FD}"/>
    <cellStyle name="Percent 29 2 5" xfId="30594" xr:uid="{EA691B36-D1E0-45DD-8683-BB717555A6AF}"/>
    <cellStyle name="Percent 29 3" xfId="4633" xr:uid="{CA599D26-BB8E-4F06-9ACC-C65190E50861}"/>
    <cellStyle name="Percent 29 3 2" xfId="7569" xr:uid="{B6BD401C-ED10-4A43-9129-608A35EA27F5}"/>
    <cellStyle name="Percent 29 3 2 2" xfId="26101" xr:uid="{7D9E1F0C-F806-495B-8647-86FDE3BEDC20}"/>
    <cellStyle name="Percent 29 3 2 3" xfId="34219" xr:uid="{FF2FB9B6-C822-4EB3-AAF1-CB8E1990E80D}"/>
    <cellStyle name="Percent 29 3 3" xfId="23193" xr:uid="{EB89A662-D660-4DF9-8A02-05B4D8288845}"/>
    <cellStyle name="Percent 29 3 4" xfId="31311" xr:uid="{437C2960-D131-4A74-A39E-EB5B76428028}"/>
    <cellStyle name="Percent 29 4" xfId="6143" xr:uid="{2670E3F5-95EF-4739-A7F8-8BE8144AB994}"/>
    <cellStyle name="Percent 29 4 2" xfId="24675" xr:uid="{357EECD9-EB6C-4ABF-9B7E-EE129063293D}"/>
    <cellStyle name="Percent 29 4 3" xfId="32793" xr:uid="{8435DC60-B71A-400B-8027-ADC5F30B59D6}"/>
    <cellStyle name="Percent 29 5" xfId="21733" xr:uid="{C0A259AE-AFA0-46F2-A2C7-22DE5C243725}"/>
    <cellStyle name="Percent 29 6" xfId="29849" xr:uid="{BB1F9DF5-886A-4AEA-8313-0116BE44524F}"/>
    <cellStyle name="Percent 3" xfId="530" xr:uid="{FEA8E417-53BD-4ECF-93D4-5B9210FA8105}"/>
    <cellStyle name="Percent 3 2" xfId="531" xr:uid="{977A3A9A-4BE7-47C8-ADE5-A7649F597530}"/>
    <cellStyle name="Percent 3 2 2" xfId="2489" xr:uid="{10C1D6F5-69C4-44DA-B86A-A2FF7ACD0924}"/>
    <cellStyle name="Percent 3 3" xfId="1121" xr:uid="{47A4C008-B926-499A-B13B-23246BEB7265}"/>
    <cellStyle name="Percent 3 3 2" xfId="11604" xr:uid="{D141FED2-5143-4B06-A60F-63843FBD2F3D}"/>
    <cellStyle name="Percent 3 3 3" xfId="2488" xr:uid="{6C244290-4A52-4E60-975D-68161D4BA3DF}"/>
    <cellStyle name="Percent 3 4" xfId="2091" xr:uid="{4C290B36-9B0E-48E2-BE70-8DA95FE8F2FB}"/>
    <cellStyle name="Percent 3 5" xfId="11603" xr:uid="{F512C353-FB91-4100-8FE8-36EA576E4108}"/>
    <cellStyle name="Percent 3 5 2" xfId="27750" xr:uid="{C760841B-C954-4854-9CE4-ECC51C80E2AD}"/>
    <cellStyle name="Percent 3 5 3" xfId="35943" xr:uid="{B4424AC3-DED2-40BE-AD53-A98F52DB63C2}"/>
    <cellStyle name="Percent 3 6" xfId="1909" xr:uid="{9DDB4555-98F7-4E2A-A42C-503836BE953B}"/>
    <cellStyle name="Percent 30" xfId="3038" xr:uid="{D1A68EE3-B752-4ED9-8DB0-C2CBEFF9CE45}"/>
    <cellStyle name="Percent 30 2" xfId="3900" xr:uid="{8E2BA262-3913-4358-B053-5AF46A40DDB9}"/>
    <cellStyle name="Percent 30 2 2" xfId="5333" xr:uid="{A24A913D-890A-4DE1-B915-96C7B8F2D5DF}"/>
    <cellStyle name="Percent 30 2 2 2" xfId="8269" xr:uid="{037AC8DC-7324-4901-AB7E-A05A9DADACCD}"/>
    <cellStyle name="Percent 30 2 2 2 2" xfId="26801" xr:uid="{43D77BD3-5687-4F6E-A5FD-EF3BCBB4149C}"/>
    <cellStyle name="Percent 30 2 2 2 3" xfId="34919" xr:uid="{9A21841E-C1BA-4ED4-8EE8-CF4A9EDBE9CB}"/>
    <cellStyle name="Percent 30 2 2 3" xfId="23893" xr:uid="{39AB332C-83BE-4DC9-911A-FBFCB991E0BE}"/>
    <cellStyle name="Percent 30 2 2 4" xfId="32011" xr:uid="{D4B3A1C9-382B-48DC-98ED-9EE7A4D9501C}"/>
    <cellStyle name="Percent 30 2 3" xfId="6843" xr:uid="{F4EE1EBD-3C55-43D6-9C9C-B7D472D99E16}"/>
    <cellStyle name="Percent 30 2 3 2" xfId="25375" xr:uid="{73CE3CC9-5E7C-4D65-B1B3-867BA479B7A2}"/>
    <cellStyle name="Percent 30 2 3 3" xfId="33493" xr:uid="{3269F032-8BF2-4021-965C-226EBFC2C846}"/>
    <cellStyle name="Percent 30 2 4" xfId="22465" xr:uid="{C6299B57-7C28-4B65-BC94-411BC597CFE2}"/>
    <cellStyle name="Percent 30 2 5" xfId="30583" xr:uid="{601781AF-269A-41C2-A241-25EE837A7867}"/>
    <cellStyle name="Percent 30 3" xfId="4622" xr:uid="{E05883E7-8CE9-4E77-91FE-8558E9D21318}"/>
    <cellStyle name="Percent 30 3 2" xfId="7558" xr:uid="{A8D7BE7E-FD25-48CD-8064-A3B1700DC9D3}"/>
    <cellStyle name="Percent 30 3 2 2" xfId="26090" xr:uid="{C4E84CC5-911E-4E48-BB4B-4C881EEA46FB}"/>
    <cellStyle name="Percent 30 3 2 3" xfId="34208" xr:uid="{EC4221F2-819C-4046-ACA9-DC0DFBB133D5}"/>
    <cellStyle name="Percent 30 3 3" xfId="23182" xr:uid="{667CE2D9-B8E1-4F2D-B923-781632E77374}"/>
    <cellStyle name="Percent 30 3 4" xfId="31300" xr:uid="{69AF933F-2020-4838-978C-531955496C76}"/>
    <cellStyle name="Percent 30 4" xfId="6132" xr:uid="{8440608E-3AB5-4221-8C5C-CAF00597EA46}"/>
    <cellStyle name="Percent 30 4 2" xfId="24664" xr:uid="{AA66F6A2-53FB-4A81-9116-09C419C488CF}"/>
    <cellStyle name="Percent 30 4 3" xfId="32782" xr:uid="{BE999D2A-FCAE-471B-BDF8-6F3E2CED1897}"/>
    <cellStyle name="Percent 30 5" xfId="21721" xr:uid="{9215FA22-0F31-4B0C-86F1-790E48DBD262}"/>
    <cellStyle name="Percent 30 6" xfId="29837" xr:uid="{E06BAAE5-436E-4125-9773-BDAC7DA32252}"/>
    <cellStyle name="Percent 31" xfId="3079" xr:uid="{483E48AE-FAAD-4C52-AC1C-856FA2CF2FBF}"/>
    <cellStyle name="Percent 31 2" xfId="3932" xr:uid="{CE6EDBD2-51EC-4B78-9C43-AF7A711AC4B2}"/>
    <cellStyle name="Percent 31 2 2" xfId="5365" xr:uid="{EFDB2862-DEB7-4399-818B-8A14C90EAC79}"/>
    <cellStyle name="Percent 31 2 2 2" xfId="8301" xr:uid="{502FC5B0-2EB9-420A-8FE1-FFFDB67C55DB}"/>
    <cellStyle name="Percent 31 2 2 2 2" xfId="26833" xr:uid="{0954D11A-2263-42A6-9AEC-57C7BFDAA295}"/>
    <cellStyle name="Percent 31 2 2 2 3" xfId="34951" xr:uid="{5A513D4A-6B97-4F8F-B6AB-C8304A376F56}"/>
    <cellStyle name="Percent 31 2 2 3" xfId="23925" xr:uid="{31F7ED57-3ED6-462F-BD78-5C48D9CDB2A7}"/>
    <cellStyle name="Percent 31 2 2 4" xfId="32043" xr:uid="{DA10C8AD-1846-43AF-B10F-57F45A853D4E}"/>
    <cellStyle name="Percent 31 2 3" xfId="6875" xr:uid="{3B75F14D-729C-4996-805D-9F496A8F6E62}"/>
    <cellStyle name="Percent 31 2 3 2" xfId="25407" xr:uid="{5940B634-44F6-44C3-BC13-59C5F6C53B67}"/>
    <cellStyle name="Percent 31 2 3 3" xfId="33525" xr:uid="{C2972FCA-A3B9-47B2-BA46-EA1E97CC273D}"/>
    <cellStyle name="Percent 31 2 4" xfId="22497" xr:uid="{7E48D17D-3F08-47DF-B43B-C7A91967EB06}"/>
    <cellStyle name="Percent 31 2 5" xfId="30615" xr:uid="{CEAD7CBE-F445-4973-AB49-85438E8F72A9}"/>
    <cellStyle name="Percent 31 3" xfId="4654" xr:uid="{EFD6E229-FB1B-479D-98E1-D8931F3AB4B1}"/>
    <cellStyle name="Percent 31 3 2" xfId="7590" xr:uid="{75B5BD52-8E83-4A5C-93D1-FFC8AE601EE6}"/>
    <cellStyle name="Percent 31 3 2 2" xfId="26122" xr:uid="{BAEE6B98-B837-4539-9C39-FD2DCFD6C8BD}"/>
    <cellStyle name="Percent 31 3 2 3" xfId="34240" xr:uid="{559D6B61-B616-46B2-B9AA-06019E4DACA9}"/>
    <cellStyle name="Percent 31 3 3" xfId="23214" xr:uid="{B63C4331-0D48-490D-85FE-46F1309CDE9A}"/>
    <cellStyle name="Percent 31 3 4" xfId="31332" xr:uid="{435491F2-6BCD-431C-9E07-6207189B7F19}"/>
    <cellStyle name="Percent 31 4" xfId="6164" xr:uid="{E1CF8055-FC05-4DE8-A14F-A7A936CEDFE4}"/>
    <cellStyle name="Percent 31 4 2" xfId="24696" xr:uid="{38E29EA6-2E84-4B79-8844-5EE8F506CD4B}"/>
    <cellStyle name="Percent 31 4 3" xfId="32814" xr:uid="{668613CD-FF76-4C67-A8D1-8209DCAF9F24}"/>
    <cellStyle name="Percent 31 5" xfId="21757" xr:uid="{298856EE-E9D5-4A81-A3F9-68E75356DBF1}"/>
    <cellStyle name="Percent 31 6" xfId="29873" xr:uid="{2093096E-473D-4771-9313-0CD3636F3C97}"/>
    <cellStyle name="Percent 32" xfId="3080" xr:uid="{B9C6063F-BEC8-431A-8F7C-8610D9A45D09}"/>
    <cellStyle name="Percent 32 2" xfId="3933" xr:uid="{146F5660-CC9E-4CD8-95CA-C31707C6F15E}"/>
    <cellStyle name="Percent 32 2 2" xfId="5366" xr:uid="{07D281A6-6CA2-4177-B9A4-FBAECE2DC440}"/>
    <cellStyle name="Percent 32 2 2 2" xfId="8302" xr:uid="{3458E67F-3388-4919-95E3-B662C0DBE846}"/>
    <cellStyle name="Percent 32 2 2 2 2" xfId="26834" xr:uid="{950FAFBB-1615-4089-95DD-EC9D18FB7E57}"/>
    <cellStyle name="Percent 32 2 2 2 3" xfId="34952" xr:uid="{B905E832-8C0C-4E47-9103-FA17EC0E30E2}"/>
    <cellStyle name="Percent 32 2 2 3" xfId="23926" xr:uid="{C9B79520-9BCE-4E08-911B-8AE6502FFFE1}"/>
    <cellStyle name="Percent 32 2 2 4" xfId="32044" xr:uid="{E7A38322-C746-4FFE-9FB5-8C5800C4E7CF}"/>
    <cellStyle name="Percent 32 2 3" xfId="6876" xr:uid="{876D1C1C-FFB3-4622-93BF-1EBFDF01BD09}"/>
    <cellStyle name="Percent 32 2 3 2" xfId="25408" xr:uid="{06D20538-E183-4106-9C1C-E724342C6C91}"/>
    <cellStyle name="Percent 32 2 3 3" xfId="33526" xr:uid="{3ADE9F76-EB8A-40A8-90E8-35BA14124020}"/>
    <cellStyle name="Percent 32 2 4" xfId="22498" xr:uid="{59F9E3F8-085A-40B4-B027-1957F4D109FE}"/>
    <cellStyle name="Percent 32 2 5" xfId="30616" xr:uid="{65803599-EFC0-45FC-B865-953465A97F92}"/>
    <cellStyle name="Percent 32 3" xfId="4655" xr:uid="{E912A789-2784-473E-A2B3-11D61205D16B}"/>
    <cellStyle name="Percent 32 3 2" xfId="7591" xr:uid="{65E95646-2C81-4497-8173-85D0294653A8}"/>
    <cellStyle name="Percent 32 3 2 2" xfId="26123" xr:uid="{8FBE66EC-35B8-4D77-AC81-FE32401B8DEA}"/>
    <cellStyle name="Percent 32 3 2 3" xfId="34241" xr:uid="{DF7FB670-DDDC-4672-9550-5F91D3CEA1DD}"/>
    <cellStyle name="Percent 32 3 3" xfId="23215" xr:uid="{6F07E219-0DD7-4E0D-B766-A31D3386A0F4}"/>
    <cellStyle name="Percent 32 3 4" xfId="31333" xr:uid="{1EDC6A97-575B-48CC-B8E8-EF50054046B5}"/>
    <cellStyle name="Percent 32 4" xfId="6165" xr:uid="{B7520DA1-CE6B-4A82-99DC-53C815258213}"/>
    <cellStyle name="Percent 32 4 2" xfId="24697" xr:uid="{4DC49FEC-0F9B-4CBE-B831-EBE92723AD15}"/>
    <cellStyle name="Percent 32 4 3" xfId="32815" xr:uid="{1095ED6F-73FC-4643-9DAC-492C18FAD22C}"/>
    <cellStyle name="Percent 32 5" xfId="21758" xr:uid="{9CE44E72-80BC-4EAD-87C7-5447C7168A7B}"/>
    <cellStyle name="Percent 32 6" xfId="29874" xr:uid="{7AACB895-16B8-4914-A58A-3195EA00228A}"/>
    <cellStyle name="Percent 33" xfId="3083" xr:uid="{7F568A8E-A80E-4C46-AAB2-C64674515953}"/>
    <cellStyle name="Percent 33 2" xfId="3936" xr:uid="{1873ED1F-A630-430D-B4DA-21D29E3CDB8A}"/>
    <cellStyle name="Percent 33 2 2" xfId="5369" xr:uid="{A3079EB3-3168-468C-80D9-E778E51ABBF6}"/>
    <cellStyle name="Percent 33 2 2 2" xfId="8305" xr:uid="{D7002AE4-3FB0-4C2C-A2FF-8E028AC3EE3E}"/>
    <cellStyle name="Percent 33 2 2 2 2" xfId="26837" xr:uid="{9199FA86-428D-49E9-BFE0-76E73A437764}"/>
    <cellStyle name="Percent 33 2 2 2 3" xfId="34955" xr:uid="{356DE69D-ECD2-449C-8BDA-E3F1BC54A145}"/>
    <cellStyle name="Percent 33 2 2 3" xfId="23929" xr:uid="{BBC989FC-C67E-47A0-AB3F-8C2F866562D8}"/>
    <cellStyle name="Percent 33 2 2 4" xfId="32047" xr:uid="{AEBAB9B1-110B-4C25-A19B-2A2E9BCB7539}"/>
    <cellStyle name="Percent 33 2 3" xfId="6879" xr:uid="{93856258-C401-4F60-B249-1D14E9F31E23}"/>
    <cellStyle name="Percent 33 2 3 2" xfId="25411" xr:uid="{2967AA39-1959-47C5-974E-DA02A10337C1}"/>
    <cellStyle name="Percent 33 2 3 3" xfId="33529" xr:uid="{F8690F24-27DE-4310-B53D-7F07A0B567C1}"/>
    <cellStyle name="Percent 33 2 4" xfId="22501" xr:uid="{901031E7-9CF0-4848-8D7C-0ED5DBBFC357}"/>
    <cellStyle name="Percent 33 2 5" xfId="30619" xr:uid="{76CA201A-304A-4D03-A0DB-B96D60DD9DB4}"/>
    <cellStyle name="Percent 33 3" xfId="4658" xr:uid="{C10F9C1D-9100-4F7C-9D5D-D8A447E3FB4F}"/>
    <cellStyle name="Percent 33 3 2" xfId="7594" xr:uid="{AF351083-52DB-4EA3-AB69-90073E275A48}"/>
    <cellStyle name="Percent 33 3 2 2" xfId="26126" xr:uid="{08A35B2F-777E-41CB-9415-704807BE9FD2}"/>
    <cellStyle name="Percent 33 3 2 3" xfId="34244" xr:uid="{621DFD3A-89E7-4347-97A7-C82239E7F6F7}"/>
    <cellStyle name="Percent 33 3 3" xfId="23218" xr:uid="{9F11D950-70CC-44B5-ACA7-771B073D1F87}"/>
    <cellStyle name="Percent 33 3 4" xfId="31336" xr:uid="{0703182D-7681-4A27-87CB-206FC16D0B25}"/>
    <cellStyle name="Percent 33 4" xfId="6168" xr:uid="{E7CA5646-88DB-481E-9AF2-C3DF54A9BA7D}"/>
    <cellStyle name="Percent 33 4 2" xfId="24700" xr:uid="{2CF2685B-143C-432B-8487-E6FCC9561534}"/>
    <cellStyle name="Percent 33 4 3" xfId="32818" xr:uid="{46089D63-9046-4572-8842-E2791810B458}"/>
    <cellStyle name="Percent 33 5" xfId="21761" xr:uid="{99FBB3D9-9DE6-4A24-A619-65D1199FD928}"/>
    <cellStyle name="Percent 33 6" xfId="29877" xr:uid="{F67179D9-3C56-4EE7-BBD8-9C52FD162C5B}"/>
    <cellStyle name="Percent 34" xfId="3018" xr:uid="{F2D97D1A-5EA6-493F-BC74-6CE34E1FFE76}"/>
    <cellStyle name="Percent 35" xfId="2713" xr:uid="{1B41415F-7038-475C-AA31-EB9C7C4D3F11}"/>
    <cellStyle name="Percent 36" xfId="2729" xr:uid="{B5DC5D23-98E7-4C04-A9BE-A0E58C103C18}"/>
    <cellStyle name="Percent 37" xfId="3108" xr:uid="{9822DF4F-2059-431C-B73D-09BD5BBA6985}"/>
    <cellStyle name="Percent 38" xfId="4025" xr:uid="{3FD5FF5E-A105-4672-95E2-95CA37E3F1D2}"/>
    <cellStyle name="Percent 39" xfId="5506" xr:uid="{8B313087-B5A2-452B-9B20-DAE054A1FD1D}"/>
    <cellStyle name="Percent 39 2" xfId="8440" xr:uid="{C8EFD950-8E5D-4D35-ADCE-F4D200AFAA53}"/>
    <cellStyle name="Percent 39 2 2" xfId="26972" xr:uid="{E1B9E9A4-F81B-4B10-916A-6D98F27CDA57}"/>
    <cellStyle name="Percent 39 2 3" xfId="35090" xr:uid="{9EC1BF3D-D60F-444F-82BA-3EC1A8148D0B}"/>
    <cellStyle name="Percent 39 3" xfId="24064" xr:uid="{E547DAD9-A03F-43D8-8FEA-D02B12037CBE}"/>
    <cellStyle name="Percent 39 4" xfId="32182" xr:uid="{8D36917D-EBBC-4C8D-A383-B23940398BE0}"/>
    <cellStyle name="Percent 4" xfId="532" xr:uid="{C8DDA605-237D-4889-A1D5-9C6217580E44}"/>
    <cellStyle name="Percent 4 2" xfId="533" xr:uid="{1C2935B3-BE03-43AD-A9E9-21D2FC262AC6}"/>
    <cellStyle name="Percent 4 2 2" xfId="11606" xr:uid="{49F19979-6FF3-4018-A836-077797ECA21E}"/>
    <cellStyle name="Percent 4 3" xfId="1122" xr:uid="{13EA54B6-1DE1-4148-8B79-A79A19BECB5F}"/>
    <cellStyle name="Percent 4 4" xfId="2020" xr:uid="{BB726904-37A1-4959-90E3-48CA5983E5CC}"/>
    <cellStyle name="Percent 40" xfId="8476" xr:uid="{7317EC58-D9FE-4366-B160-37F5BBD8F403}"/>
    <cellStyle name="Percent 41" xfId="8501" xr:uid="{3178B2FE-53BB-4537-B22C-99A1A11E9D47}"/>
    <cellStyle name="Percent 41 2" xfId="27008" xr:uid="{A37AC990-54A7-4EAD-AB46-9B59D0AFD51D}"/>
    <cellStyle name="Percent 41 3" xfId="35127" xr:uid="{5B3E89A8-02BB-4F99-98FE-44E1FEBC1F3E}"/>
    <cellStyle name="Percent 42" xfId="8511" xr:uid="{6463B093-8ABA-4E04-8E5A-B097B13EB67E}"/>
    <cellStyle name="Percent 42 2" xfId="27015" xr:uid="{625665B1-2C6C-4E6B-8446-F31829CAE8C7}"/>
    <cellStyle name="Percent 42 3" xfId="35135" xr:uid="{D0531DDB-7B44-431E-8315-48AD347CC1E8}"/>
    <cellStyle name="Percent 43" xfId="8514" xr:uid="{E7A19453-D0D2-403F-A8E0-08A19B403DDB}"/>
    <cellStyle name="Percent 43 2" xfId="27018" xr:uid="{FF9CF436-97FE-4EF4-A1FD-D4CB5057762B}"/>
    <cellStyle name="Percent 43 3" xfId="35138" xr:uid="{389AC172-06C7-4403-A9FA-6CA05870084E}"/>
    <cellStyle name="Percent 44" xfId="8522" xr:uid="{8BE1BF99-077E-4282-B1E3-9A7A4733DB5F}"/>
    <cellStyle name="Percent 44 2" xfId="27025" xr:uid="{44BFD3D0-0184-4664-863C-77A4DB2D2677}"/>
    <cellStyle name="Percent 44 3" xfId="35146" xr:uid="{907D8E80-8420-4117-8A64-CCD7FC2AA5CB}"/>
    <cellStyle name="Percent 45" xfId="8526" xr:uid="{F2629BA4-5907-4772-AD5F-E06803B9C786}"/>
    <cellStyle name="Percent 45 2" xfId="27029" xr:uid="{F2564785-3C00-41CC-8B63-67BB55BAF467}"/>
    <cellStyle name="Percent 45 3" xfId="35150" xr:uid="{4D064EF5-3CEA-4570-81A9-CAF8BF6FFD9B}"/>
    <cellStyle name="Percent 46" xfId="11605" xr:uid="{D35655A2-1DC7-4496-A65B-AEF8869B0901}"/>
    <cellStyle name="Percent 46 2" xfId="27751" xr:uid="{CBA6F4EC-D307-4E13-A953-EFBD30D8D94F}"/>
    <cellStyle name="Percent 46 3" xfId="35944" xr:uid="{2FAFA56C-2288-4F46-8F4A-C52D3B60583E}"/>
    <cellStyle name="Percent 47" xfId="11905" xr:uid="{67F37133-68F3-4B92-9977-AACCAA5E7A8B}"/>
    <cellStyle name="Percent 47 2" xfId="27839" xr:uid="{05B8D0F0-4A25-4594-A1FE-E3DD37CAD7CE}"/>
    <cellStyle name="Percent 47 3" xfId="36033" xr:uid="{802D0DA0-928E-4964-82D8-DE08A226FB47}"/>
    <cellStyle name="Percent 48" xfId="5500" xr:uid="{AD721602-74E7-446F-B326-F7B45257ED7A}"/>
    <cellStyle name="Percent 49" xfId="11958" xr:uid="{BC7558DE-4BC0-4B49-A915-3147104E98AB}"/>
    <cellStyle name="Percent 5" xfId="534" xr:uid="{08726049-40E4-4217-9732-D95E348B788F}"/>
    <cellStyle name="Percent 5 2" xfId="2490" xr:uid="{3F73B983-7E1B-46EF-85DD-6B9DC25172DF}"/>
    <cellStyle name="Percent 5 2 2" xfId="11609" xr:uid="{1C2B87C1-DFB9-402C-9FE9-C81C50FBD031}"/>
    <cellStyle name="Percent 5 2 2 2" xfId="27754" xr:uid="{2DCBF6BD-7688-4B23-BA9B-C3696354CA5A}"/>
    <cellStyle name="Percent 5 2 2 3" xfId="35947" xr:uid="{B20AFA91-D699-4895-A33B-0D6E33EFFE8C}"/>
    <cellStyle name="Percent 5 3" xfId="3245" xr:uid="{AA9F0BEC-C37A-4B1C-8FDB-4D510E5D4CD3}"/>
    <cellStyle name="Percent 5 4" xfId="3140" xr:uid="{F30D57EB-DE0E-4181-84C3-34D6446DB6C3}"/>
    <cellStyle name="Percent 50" xfId="12089" xr:uid="{11719678-1AA5-4619-9599-9E106868DFCE}"/>
    <cellStyle name="Percent 50 2" xfId="28022" xr:uid="{172C4037-56DF-4FCE-AE35-72E96A54F78E}"/>
    <cellStyle name="Percent 50 3" xfId="36216" xr:uid="{5E0A7DC2-43D7-4B6F-93A1-0D79912AA205}"/>
    <cellStyle name="Percent 51" xfId="12095" xr:uid="{F4BDE5E9-6619-4BAA-9DCA-A59EB908A8B9}"/>
    <cellStyle name="Percent 51 2" xfId="28027" xr:uid="{E28DA470-0600-4956-BC9C-5452ED95F88D}"/>
    <cellStyle name="Percent 51 3" xfId="36221" xr:uid="{121621E3-9CBB-4F59-B49E-565CF79E206E}"/>
    <cellStyle name="Percent 52" xfId="12096" xr:uid="{ACB2D019-9DFF-4E45-8C1A-C0B59D1434A3}"/>
    <cellStyle name="Percent 52 2" xfId="28028" xr:uid="{02638F05-08BE-4736-BCAE-4CA9C6175C00}"/>
    <cellStyle name="Percent 52 3" xfId="36222" xr:uid="{454E4956-95CE-4732-8AE0-5D6385C69D8A}"/>
    <cellStyle name="Percent 53" xfId="12101" xr:uid="{2119D9AC-F7E4-45AF-A577-911A12AFBFB6}"/>
    <cellStyle name="Percent 53 2" xfId="28033" xr:uid="{BEE2144F-317B-4F69-AE8C-447219A4A035}"/>
    <cellStyle name="Percent 53 3" xfId="36227" xr:uid="{1E7AF91C-9CCD-4F5E-BFA0-DF7993F14E1B}"/>
    <cellStyle name="Percent 54" xfId="22" xr:uid="{387401C4-EF51-49DC-9153-E1FDB7CB73F8}"/>
    <cellStyle name="Percent 55" xfId="12113" xr:uid="{B11B72FA-FE6F-4255-9FEF-1F45A3FA3681}"/>
    <cellStyle name="Percent 56" xfId="12118" xr:uid="{58095BBC-24ED-43FF-B4A2-60667A20EE03}"/>
    <cellStyle name="Percent 57" xfId="15883" xr:uid="{F2F6A62E-7430-445C-9684-ADA1C30EE610}"/>
    <cellStyle name="Percent 58" xfId="16280" xr:uid="{9D5ED07F-FB67-4991-871F-9EECCEDD06C0}"/>
    <cellStyle name="Percent 59" xfId="16669" xr:uid="{6F994103-976E-43B8-8E2D-FD20164949D4}"/>
    <cellStyle name="Percent 6" xfId="720" xr:uid="{44346EFC-CD89-4794-8014-68BAE86724E7}"/>
    <cellStyle name="Percent 6 10" xfId="2148" xr:uid="{BE591CC6-7770-4A93-A28F-5D53B02502C0}"/>
    <cellStyle name="Percent 6 10 2" xfId="21110" xr:uid="{55640312-3AEB-4B18-AEF0-3E6B2ACD3939}"/>
    <cellStyle name="Percent 6 10 3" xfId="29224" xr:uid="{F8E2F9E7-5984-4626-957C-C747CBDBB931}"/>
    <cellStyle name="Percent 6 11" xfId="20485" xr:uid="{CC12D29F-3BB8-4338-9222-A88D4A483BFC}"/>
    <cellStyle name="Percent 6 12" xfId="28581" xr:uid="{9B8EF097-6C42-4AD5-BA03-6D1C2FFA5111}"/>
    <cellStyle name="Percent 6 2" xfId="1036" xr:uid="{91ADDE0D-2E05-4CA0-8789-4E6D0DCFE3E8}"/>
    <cellStyle name="Percent 6 2 2" xfId="2851" xr:uid="{4866B613-E6D7-442E-A336-DDB3483CBD08}"/>
    <cellStyle name="Percent 6 2 2 2" xfId="3724" xr:uid="{8AC18AD4-D715-4564-BF86-980F5C07E7D5}"/>
    <cellStyle name="Percent 6 2 2 2 2" xfId="5157" xr:uid="{AC597ED8-98F4-4981-9802-6BDBF5AB8CFF}"/>
    <cellStyle name="Percent 6 2 2 2 2 2" xfId="8093" xr:uid="{130891FE-B69F-44C5-9E1A-009BE34C8EA9}"/>
    <cellStyle name="Percent 6 2 2 2 2 2 2" xfId="26625" xr:uid="{D254269A-DA57-4D2E-A1E2-BB453ED728BA}"/>
    <cellStyle name="Percent 6 2 2 2 2 2 3" xfId="34743" xr:uid="{B10ACC64-1966-49BD-AB06-9D14854550D7}"/>
    <cellStyle name="Percent 6 2 2 2 2 3" xfId="23717" xr:uid="{0DFD8EBE-2243-46CF-8CA5-CF0EB90EBAF7}"/>
    <cellStyle name="Percent 6 2 2 2 2 4" xfId="31835" xr:uid="{3B75E615-E793-4985-977B-9B335E93AE8D}"/>
    <cellStyle name="Percent 6 2 2 2 3" xfId="6667" xr:uid="{9DEDE069-A5B1-4040-ABE3-B4B75140F707}"/>
    <cellStyle name="Percent 6 2 2 2 3 2" xfId="25199" xr:uid="{D39C06EF-2B12-4F41-A6A1-6BA2340C63E2}"/>
    <cellStyle name="Percent 6 2 2 2 3 3" xfId="33317" xr:uid="{89DE3B11-BD18-411F-B06C-47DE60E53159}"/>
    <cellStyle name="Percent 6 2 2 2 4" xfId="22289" xr:uid="{40445673-6BD5-46DF-A59D-97510C5140D2}"/>
    <cellStyle name="Percent 6 2 2 2 5" xfId="30407" xr:uid="{FF3B8DBB-E83A-4D0D-BA11-63E2A102A5C7}"/>
    <cellStyle name="Percent 6 2 2 3" xfId="4446" xr:uid="{0E20E174-D331-44CA-91EC-C16BE8B44A26}"/>
    <cellStyle name="Percent 6 2 2 3 2" xfId="7382" xr:uid="{2F7CF8C9-150B-4C2D-BD4B-302E66CEDEFF}"/>
    <cellStyle name="Percent 6 2 2 3 2 2" xfId="25914" xr:uid="{898A3221-ED5F-413B-8297-36EADB2844E8}"/>
    <cellStyle name="Percent 6 2 2 3 2 3" xfId="34032" xr:uid="{BA01722C-17EA-4E32-8AEE-5E367E27000A}"/>
    <cellStyle name="Percent 6 2 2 3 3" xfId="23006" xr:uid="{99552A35-938D-41F7-BC1C-D7074309E9A3}"/>
    <cellStyle name="Percent 6 2 2 3 4" xfId="31124" xr:uid="{72C27D71-41BB-42DE-92AF-BEAFC8592CAD}"/>
    <cellStyle name="Percent 6 2 2 4" xfId="5956" xr:uid="{BA85DF79-03C7-4A76-BB62-95238886C0DE}"/>
    <cellStyle name="Percent 6 2 2 4 2" xfId="24488" xr:uid="{1A48B6F6-3357-40C4-9251-EFE09C325CE1}"/>
    <cellStyle name="Percent 6 2 2 4 3" xfId="32606" xr:uid="{8F35FE02-BCF2-4508-9158-DF544F153299}"/>
    <cellStyle name="Percent 6 2 2 5" xfId="21544" xr:uid="{616D29A8-2EC1-46C8-8820-BE192BBBA1AF}"/>
    <cellStyle name="Percent 6 2 2 6" xfId="29660" xr:uid="{AFA2F2D9-AAAD-47AC-BB98-A460CE7A79B5}"/>
    <cellStyle name="Percent 6 2 3" xfId="3429" xr:uid="{4BBC6DA3-63F1-43EC-A9B3-EA0F78F67AA9}"/>
    <cellStyle name="Percent 6 2 3 2" xfId="4864" xr:uid="{B4B532C2-CADB-4F37-9A8A-5611D6EE186C}"/>
    <cellStyle name="Percent 6 2 3 2 2" xfId="7800" xr:uid="{59315FB4-F411-4C91-A93B-F39CEF4D02BF}"/>
    <cellStyle name="Percent 6 2 3 2 2 2" xfId="26332" xr:uid="{C9AD06B5-5B91-4F6F-8250-06714CE4C060}"/>
    <cellStyle name="Percent 6 2 3 2 2 3" xfId="34450" xr:uid="{46235923-B813-4678-B442-95A7A1903A9E}"/>
    <cellStyle name="Percent 6 2 3 2 3" xfId="23424" xr:uid="{F795C918-E2BA-40E3-B95C-1A342D3D2342}"/>
    <cellStyle name="Percent 6 2 3 2 4" xfId="31542" xr:uid="{D05B7217-6C7C-4C94-B7E3-FADFC46A5801}"/>
    <cellStyle name="Percent 6 2 3 3" xfId="6374" xr:uid="{0F0E3009-81E9-4CFB-83BC-8EB3AE278BE3}"/>
    <cellStyle name="Percent 6 2 3 3 2" xfId="24906" xr:uid="{24E27619-085C-403C-A1EA-EA130A4861BA}"/>
    <cellStyle name="Percent 6 2 3 3 3" xfId="33024" xr:uid="{0D334183-3244-4C62-9A99-20819454E270}"/>
    <cellStyle name="Percent 6 2 3 4" xfId="21996" xr:uid="{5183D1FC-A798-41A6-A0DA-D65AE7C798CE}"/>
    <cellStyle name="Percent 6 2 3 5" xfId="30114" xr:uid="{AB48CC27-F23B-4A8F-956D-B0B5EE194C79}"/>
    <cellStyle name="Percent 6 2 4" xfId="4153" xr:uid="{C028BE02-BA57-4C4F-B7D8-4B8CC08216FB}"/>
    <cellStyle name="Percent 6 2 4 2" xfId="7089" xr:uid="{EAE21BC4-383A-4CA1-8C15-A377626EE0D3}"/>
    <cellStyle name="Percent 6 2 4 2 2" xfId="25621" xr:uid="{A51D48F1-9EEA-40E4-BF84-72443BEF627C}"/>
    <cellStyle name="Percent 6 2 4 2 3" xfId="33739" xr:uid="{F0ECD9C6-DE2E-447A-98DA-E87C8B76B948}"/>
    <cellStyle name="Percent 6 2 4 3" xfId="22713" xr:uid="{E3C2B85F-BE56-42C1-9D10-2907D9B97381}"/>
    <cellStyle name="Percent 6 2 4 4" xfId="30831" xr:uid="{65D77045-94F3-4123-A854-8752CEDE21D4}"/>
    <cellStyle name="Percent 6 2 5" xfId="5663" xr:uid="{F5BF21EA-AD14-4481-B690-3F1D7BFCCFCA}"/>
    <cellStyle name="Percent 6 2 5 2" xfId="24195" xr:uid="{3F89D92C-03C0-4CE4-8FA0-045E8F062D32}"/>
    <cellStyle name="Percent 6 2 5 3" xfId="32313" xr:uid="{39AA8A1F-87A5-412D-95EE-7AA605B2F5D4}"/>
    <cellStyle name="Percent 6 2 6" xfId="11611" xr:uid="{FCB99D6A-54BC-40B5-A0E1-BDA998221387}"/>
    <cellStyle name="Percent 6 2 7" xfId="2248" xr:uid="{61B0A446-B2E7-4D87-A3CE-60EBC366AFE1}"/>
    <cellStyle name="Percent 6 2 7 2" xfId="21177" xr:uid="{660F9976-85F3-46DD-9395-CE4082E1B67A}"/>
    <cellStyle name="Percent 6 2 7 3" xfId="29293" xr:uid="{A7B12C1B-B14B-4501-B5A0-F7477AD690E3}"/>
    <cellStyle name="Percent 6 2 8" xfId="20792" xr:uid="{D5E630F7-9CC7-4287-9D72-04264F8AAF05}"/>
    <cellStyle name="Percent 6 2 9" xfId="28887" xr:uid="{BFC3F1F3-A110-447C-92CE-D1A952C3FC45}"/>
    <cellStyle name="Percent 6 3" xfId="2359" xr:uid="{51E11DCD-B91C-4BCB-BEDD-03F21B13C100}"/>
    <cellStyle name="Percent 6 3 2" xfId="2948" xr:uid="{1D07DEE8-BC70-40E8-98F2-7151440F7CE4}"/>
    <cellStyle name="Percent 6 3 2 2" xfId="3821" xr:uid="{30EB571B-D0CD-40E4-9AAF-9399E0C33468}"/>
    <cellStyle name="Percent 6 3 2 2 2" xfId="5254" xr:uid="{385E9BA5-8969-4841-962A-6FFCA63C046C}"/>
    <cellStyle name="Percent 6 3 2 2 2 2" xfId="8190" xr:uid="{71C82071-9431-44AF-9C8C-D4505C8F4DDB}"/>
    <cellStyle name="Percent 6 3 2 2 2 2 2" xfId="26722" xr:uid="{EE746621-7F0A-48D2-B127-C6CB049BB628}"/>
    <cellStyle name="Percent 6 3 2 2 2 2 3" xfId="34840" xr:uid="{269DFD55-DC07-41D5-93F2-EFD8EA1D144D}"/>
    <cellStyle name="Percent 6 3 2 2 2 3" xfId="23814" xr:uid="{FD3C7080-2467-4CE7-9A2E-40F8EB574FDA}"/>
    <cellStyle name="Percent 6 3 2 2 2 4" xfId="31932" xr:uid="{0C0B9210-87E1-4ECC-9CCE-303F99FACDE2}"/>
    <cellStyle name="Percent 6 3 2 2 3" xfId="6764" xr:uid="{A9CC2283-76DB-4C76-ADC5-88E151C4A3D2}"/>
    <cellStyle name="Percent 6 3 2 2 3 2" xfId="25296" xr:uid="{670AB42E-2A30-4E90-B36C-F8B77C1DA148}"/>
    <cellStyle name="Percent 6 3 2 2 3 3" xfId="33414" xr:uid="{EE3511C1-1F1B-4420-8156-5465C0F04CD3}"/>
    <cellStyle name="Percent 6 3 2 2 4" xfId="22386" xr:uid="{5F9EF11F-5832-454A-AD85-EB55CF5C817C}"/>
    <cellStyle name="Percent 6 3 2 2 5" xfId="30504" xr:uid="{E6CC556B-DAA3-4CC3-8C4D-4CF5117BC5AC}"/>
    <cellStyle name="Percent 6 3 2 3" xfId="4543" xr:uid="{565A1921-D6D8-47A3-8576-D1BE77CD6206}"/>
    <cellStyle name="Percent 6 3 2 3 2" xfId="7479" xr:uid="{E4168452-2058-4DB2-9CEE-2266D3B26D53}"/>
    <cellStyle name="Percent 6 3 2 3 2 2" xfId="26011" xr:uid="{8F411677-9962-486F-A6AC-22A2B7F4FDAE}"/>
    <cellStyle name="Percent 6 3 2 3 2 3" xfId="34129" xr:uid="{B828C781-024D-49FE-BD3A-44897DB2371E}"/>
    <cellStyle name="Percent 6 3 2 3 3" xfId="23103" xr:uid="{97095D01-51E7-46AC-BBF7-22E40C3B749D}"/>
    <cellStyle name="Percent 6 3 2 3 4" xfId="31221" xr:uid="{BAA51552-9A70-4F89-B4A4-302F1A2B0B1A}"/>
    <cellStyle name="Percent 6 3 2 4" xfId="6053" xr:uid="{2CC7B0E6-A684-4693-92D8-DFCD79F8EBE6}"/>
    <cellStyle name="Percent 6 3 2 4 2" xfId="24585" xr:uid="{C25A1024-6D5D-4432-AD33-FB3B461CBAD1}"/>
    <cellStyle name="Percent 6 3 2 4 3" xfId="32703" xr:uid="{8A1290B6-2C9F-4F4F-BA05-5105E6229A0C}"/>
    <cellStyle name="Percent 6 3 2 5" xfId="21641" xr:uid="{6E034718-C195-4F7B-BD85-BF8E33BD5F93}"/>
    <cellStyle name="Percent 6 3 2 6" xfId="29757" xr:uid="{56D23250-843C-477D-AC4F-B3268255FF0D}"/>
    <cellStyle name="Percent 6 3 3" xfId="3526" xr:uid="{0AAB1325-17A6-4D6C-84F9-B371D12A026D}"/>
    <cellStyle name="Percent 6 3 3 2" xfId="4961" xr:uid="{FD3E6438-0D83-444B-8E2B-E189446E02BD}"/>
    <cellStyle name="Percent 6 3 3 2 2" xfId="7897" xr:uid="{3B979DB2-8D8B-4D1E-AEE6-25D78B0DF6C5}"/>
    <cellStyle name="Percent 6 3 3 2 2 2" xfId="26429" xr:uid="{1EF004F3-17D6-4B59-A432-949F4C2E4A7F}"/>
    <cellStyle name="Percent 6 3 3 2 2 3" xfId="34547" xr:uid="{A37B74F0-CAAE-44C0-BA59-253CD767ED36}"/>
    <cellStyle name="Percent 6 3 3 2 3" xfId="23521" xr:uid="{2855C178-E7D9-4C19-A638-0690CF95D7F6}"/>
    <cellStyle name="Percent 6 3 3 2 4" xfId="31639" xr:uid="{A1AAF0CC-0961-41A6-98A3-533A370EFA69}"/>
    <cellStyle name="Percent 6 3 3 3" xfId="6471" xr:uid="{96CFFB06-5448-4F1B-A82E-B9A601AAF589}"/>
    <cellStyle name="Percent 6 3 3 3 2" xfId="25003" xr:uid="{78B6307B-402C-43EC-B3F4-6CC484A31210}"/>
    <cellStyle name="Percent 6 3 3 3 3" xfId="33121" xr:uid="{8EDB9F43-D69F-4D83-B825-F53BD311E9C7}"/>
    <cellStyle name="Percent 6 3 3 4" xfId="22093" xr:uid="{28773DB0-C732-42A9-90E3-C4252F808C9E}"/>
    <cellStyle name="Percent 6 3 3 5" xfId="30211" xr:uid="{9834D369-8064-4DDC-A075-01973269E892}"/>
    <cellStyle name="Percent 6 3 4" xfId="4250" xr:uid="{47A9D8D5-E7A4-430A-8501-598929CADD28}"/>
    <cellStyle name="Percent 6 3 4 2" xfId="7186" xr:uid="{3A992905-23AA-4E56-9288-4A629373EBB7}"/>
    <cellStyle name="Percent 6 3 4 2 2" xfId="25718" xr:uid="{CDE470D7-807E-41DF-A254-5E0F6DB3FEA5}"/>
    <cellStyle name="Percent 6 3 4 2 3" xfId="33836" xr:uid="{11F12AC8-1DAD-4917-82A2-FC6779FAD705}"/>
    <cellStyle name="Percent 6 3 4 3" xfId="22810" xr:uid="{9062111F-2A50-4C41-A7DA-DDFE4B3D577A}"/>
    <cellStyle name="Percent 6 3 4 4" xfId="30928" xr:uid="{8AABADA9-73DD-4919-817D-8890D57939D8}"/>
    <cellStyle name="Percent 6 3 5" xfId="5760" xr:uid="{471A95CC-5E5E-4CDE-A36B-805034A75A39}"/>
    <cellStyle name="Percent 6 3 5 2" xfId="24292" xr:uid="{CC3F6554-6442-4844-A104-49111FA6A4B8}"/>
    <cellStyle name="Percent 6 3 5 3" xfId="32410" xr:uid="{CDE601F8-D2E5-48C7-887F-B24F66C6DEF7}"/>
    <cellStyle name="Percent 6 3 6" xfId="11612" xr:uid="{DEA00EA9-0714-462A-B6D6-19DBACC7C13F}"/>
    <cellStyle name="Percent 6 3 6 2" xfId="27755" xr:uid="{7955E144-B643-480B-92E0-B16F374FC60C}"/>
    <cellStyle name="Percent 6 3 6 3" xfId="35948" xr:uid="{708CD4DB-344B-4ECE-A57E-4335FA1CE060}"/>
    <cellStyle name="Percent 6 3 7" xfId="21278" xr:uid="{45ACA3D4-134B-4777-AD9F-C9B44A7BECEE}"/>
    <cellStyle name="Percent 6 3 8" xfId="29394" xr:uid="{58B842BB-A1CB-4290-83D5-F0E1EE4779BC}"/>
    <cellStyle name="Percent 6 4" xfId="2768" xr:uid="{F3CFC023-93B5-4C08-8404-17A069FB1003}"/>
    <cellStyle name="Percent 6 4 2" xfId="3660" xr:uid="{37BD17D5-644B-47F7-AB27-900DE4EB598F}"/>
    <cellStyle name="Percent 6 4 2 2" xfId="5093" xr:uid="{5D816CDB-A327-42A7-AD6B-40260C34B4AC}"/>
    <cellStyle name="Percent 6 4 2 2 2" xfId="8029" xr:uid="{61E9A2E7-962F-4C7E-8E9F-F0C36CE54988}"/>
    <cellStyle name="Percent 6 4 2 2 2 2" xfId="26561" xr:uid="{EE3436FC-DF1A-4F54-809F-5E609F21E99E}"/>
    <cellStyle name="Percent 6 4 2 2 2 3" xfId="34679" xr:uid="{D6DD3627-C634-470E-955F-D4CD06FEF2B5}"/>
    <cellStyle name="Percent 6 4 2 2 3" xfId="23653" xr:uid="{198278B0-E2D5-438C-961B-DDDB3CC11E2A}"/>
    <cellStyle name="Percent 6 4 2 2 4" xfId="31771" xr:uid="{238AE2EB-E50D-4FA2-B63D-F60096D68473}"/>
    <cellStyle name="Percent 6 4 2 3" xfId="6603" xr:uid="{EB8E6DEE-B783-4C4E-B299-631CFD72872E}"/>
    <cellStyle name="Percent 6 4 2 3 2" xfId="25135" xr:uid="{D0E48BD2-C759-415B-8596-80FFE1C1126A}"/>
    <cellStyle name="Percent 6 4 2 3 3" xfId="33253" xr:uid="{4FF1695D-4F24-47E9-AAB7-FD414D942600}"/>
    <cellStyle name="Percent 6 4 2 4" xfId="22225" xr:uid="{148EB282-F29E-43B5-8223-BD8B4A5AFC0E}"/>
    <cellStyle name="Percent 6 4 2 5" xfId="30343" xr:uid="{ACE51DF6-E1CC-40A0-9B47-CB7F0C3AA99E}"/>
    <cellStyle name="Percent 6 4 3" xfId="4382" xr:uid="{4E47BBDD-115B-4685-92EC-61EFDB52102D}"/>
    <cellStyle name="Percent 6 4 3 2" xfId="7318" xr:uid="{7B13F8E7-29ED-4A2F-B45B-944B0563C2FB}"/>
    <cellStyle name="Percent 6 4 3 2 2" xfId="25850" xr:uid="{6237BBBB-5630-43A1-BA7B-8A3AF2B7417C}"/>
    <cellStyle name="Percent 6 4 3 2 3" xfId="33968" xr:uid="{6793D4C3-1158-4312-939A-41A3F998E448}"/>
    <cellStyle name="Percent 6 4 3 3" xfId="22942" xr:uid="{546276CC-FDD9-481E-8508-D0BE729C42CE}"/>
    <cellStyle name="Percent 6 4 3 4" xfId="31060" xr:uid="{F0DF3E8A-CBF2-4999-B7B7-E9674795EFEC}"/>
    <cellStyle name="Percent 6 4 4" xfId="5892" xr:uid="{A262E179-E15C-49AF-BBA9-B6C39D380CCC}"/>
    <cellStyle name="Percent 6 4 4 2" xfId="24424" xr:uid="{1302A54C-4725-493C-A5C4-ED92721931D5}"/>
    <cellStyle name="Percent 6 4 4 3" xfId="32542" xr:uid="{8748E6C1-C944-4ACE-812C-C2D48D692D0D}"/>
    <cellStyle name="Percent 6 4 5" xfId="21477" xr:uid="{DC0CDE36-00A5-4E83-A52E-FA23D9F94F68}"/>
    <cellStyle name="Percent 6 4 6" xfId="29593" xr:uid="{888F38AF-F666-4C18-99B3-52D266A6619A}"/>
    <cellStyle name="Percent 6 5" xfId="3173" xr:uid="{748E9A71-AA52-4FD5-9C0C-7663FFBDC1EF}"/>
    <cellStyle name="Percent 6 6" xfId="3371" xr:uid="{A7959229-6B29-4660-8841-EEC83240A520}"/>
    <cellStyle name="Percent 6 6 2" xfId="4806" xr:uid="{EDAAAE88-83C6-4539-9228-0E189CCAA60A}"/>
    <cellStyle name="Percent 6 6 2 2" xfId="7742" xr:uid="{8548F152-818F-4532-81D5-F6F70E2BB65A}"/>
    <cellStyle name="Percent 6 6 2 2 2" xfId="26274" xr:uid="{3E0FE29C-8A9E-4E95-A02E-930EFCCF50AB}"/>
    <cellStyle name="Percent 6 6 2 2 3" xfId="34392" xr:uid="{ADB70EEB-52C2-4004-AA90-9155CCDCA51F}"/>
    <cellStyle name="Percent 6 6 2 3" xfId="23366" xr:uid="{401F5F24-0487-4C2C-B08D-487C7642D2EF}"/>
    <cellStyle name="Percent 6 6 2 4" xfId="31484" xr:uid="{E55ABB89-8DC9-4FDF-8851-C8C4AC83B65A}"/>
    <cellStyle name="Percent 6 6 3" xfId="6316" xr:uid="{B23AB898-B4D3-44DE-BC42-8E0F1F73A062}"/>
    <cellStyle name="Percent 6 6 3 2" xfId="24848" xr:uid="{6BDA9C39-1321-43F8-943A-78A03A7FEBF2}"/>
    <cellStyle name="Percent 6 6 3 3" xfId="32966" xr:uid="{54DE4A32-5999-4AE7-92B2-E38CA969131D}"/>
    <cellStyle name="Percent 6 6 4" xfId="21938" xr:uid="{5E1E7098-7E5B-432B-B0DB-2D8E30929A5E}"/>
    <cellStyle name="Percent 6 6 5" xfId="30056" xr:uid="{8AE62111-41E9-4504-B201-08BCAC151F32}"/>
    <cellStyle name="Percent 6 7" xfId="4095" xr:uid="{6B70B93C-62CA-4B80-A044-90260DAB03B4}"/>
    <cellStyle name="Percent 6 7 2" xfId="7031" xr:uid="{146C7074-40E1-4413-93DC-9DB1FEF06684}"/>
    <cellStyle name="Percent 6 7 2 2" xfId="25563" xr:uid="{2063C346-953A-4673-8E40-2A428B021BF4}"/>
    <cellStyle name="Percent 6 7 2 3" xfId="33681" xr:uid="{C022F69B-8623-48B5-A607-5693956D210B}"/>
    <cellStyle name="Percent 6 7 3" xfId="22655" xr:uid="{B1994E9F-1C84-4E70-81DD-85438B434276}"/>
    <cellStyle name="Percent 6 7 4" xfId="30773" xr:uid="{67FBAA00-D000-4568-9546-B2F998F8F9AB}"/>
    <cellStyle name="Percent 6 8" xfId="5605" xr:uid="{E71696A3-B863-4261-AEEF-1C0E0B7AF6B1}"/>
    <cellStyle name="Percent 6 8 2" xfId="24137" xr:uid="{C1E46586-1044-41DF-8BBA-93EBD82F9A54}"/>
    <cellStyle name="Percent 6 8 3" xfId="32255" xr:uid="{C0196486-E81E-418D-AE07-F672509D1D93}"/>
    <cellStyle name="Percent 6 9" xfId="11610" xr:uid="{6EF084D3-F3EB-478B-9B85-FB342B413BEE}"/>
    <cellStyle name="Percent 60" xfId="17041" xr:uid="{F84C9C66-92BF-4784-97F3-55405E729285}"/>
    <cellStyle name="Percent 61" xfId="17416" xr:uid="{756B9807-8347-435A-B503-67147A729C4E}"/>
    <cellStyle name="Percent 62" xfId="17783" xr:uid="{E1616D2B-26F0-4516-8EB9-BF8E3CB0EDC9}"/>
    <cellStyle name="Percent 63" xfId="18132" xr:uid="{4FFE5C13-FF64-47B3-A7AC-7FC7CA646884}"/>
    <cellStyle name="Percent 64" xfId="8483" xr:uid="{6E9D4929-CE6E-421B-8080-FA817B972AA6}"/>
    <cellStyle name="Percent 65" xfId="18475" xr:uid="{B1F8AD69-718F-4A25-9B0E-8F8706914E63}"/>
    <cellStyle name="Percent 66" xfId="18819" xr:uid="{A6F4487C-CD52-498A-8E44-2539B3951271}"/>
    <cellStyle name="Percent 67" xfId="19155" xr:uid="{EE414D33-BBBC-45F0-A994-8D4CE80230D5}"/>
    <cellStyle name="Percent 68" xfId="19483" xr:uid="{600C7851-09A8-4729-B23D-5CD5C40BCB99}"/>
    <cellStyle name="Percent 69" xfId="20251" xr:uid="{5C26653A-9BFB-4ADF-B457-81B45725632C}"/>
    <cellStyle name="Percent 7" xfId="721" xr:uid="{C4476F02-2336-4174-AFEB-0EB707FE1329}"/>
    <cellStyle name="Percent 7 10" xfId="28582" xr:uid="{7E92BC51-3ED1-4199-B7F6-F669982779CF}"/>
    <cellStyle name="Percent 7 2" xfId="1037" xr:uid="{82DC22D2-C6B2-48D1-8E60-D6B896AC9096}"/>
    <cellStyle name="Percent 7 2 2" xfId="2874" xr:uid="{64AB9CDB-5B01-4DB1-A90E-5E70A07F9E40}"/>
    <cellStyle name="Percent 7 2 2 2" xfId="3747" xr:uid="{4E4AE198-2654-471E-BBBE-13E935714AD9}"/>
    <cellStyle name="Percent 7 2 2 2 2" xfId="5180" xr:uid="{5243BEB3-80E4-401D-851E-8CDB66EBC048}"/>
    <cellStyle name="Percent 7 2 2 2 2 2" xfId="8116" xr:uid="{CFB89CCE-A4DE-4CB5-983A-D8FAA910F7A2}"/>
    <cellStyle name="Percent 7 2 2 2 2 2 2" xfId="26648" xr:uid="{13F8C082-FA7F-48CE-91E4-A7A1559B29A8}"/>
    <cellStyle name="Percent 7 2 2 2 2 2 3" xfId="34766" xr:uid="{4568BEDE-5A56-4209-B134-778830CBBEF2}"/>
    <cellStyle name="Percent 7 2 2 2 2 3" xfId="23740" xr:uid="{C6F7C942-F019-46C4-948C-1FDDB08976FA}"/>
    <cellStyle name="Percent 7 2 2 2 2 4" xfId="31858" xr:uid="{EA24051E-79B1-474F-BFE3-37A540996CE6}"/>
    <cellStyle name="Percent 7 2 2 2 3" xfId="6690" xr:uid="{D6F9FBC2-A899-4B44-BFF4-D5B23B741CF7}"/>
    <cellStyle name="Percent 7 2 2 2 3 2" xfId="25222" xr:uid="{9A8061C7-B637-4872-B862-F9C51881E886}"/>
    <cellStyle name="Percent 7 2 2 2 3 3" xfId="33340" xr:uid="{95CC96AF-B07F-4B6C-9BC5-F58F247D035F}"/>
    <cellStyle name="Percent 7 2 2 2 4" xfId="22312" xr:uid="{4BB0AE22-5671-4B62-A509-CDD85DE76549}"/>
    <cellStyle name="Percent 7 2 2 2 5" xfId="30430" xr:uid="{1E5D5C63-4E72-4BF9-AD11-3621F1DB74BD}"/>
    <cellStyle name="Percent 7 2 2 3" xfId="4469" xr:uid="{5DB00347-44A2-4E38-8A50-367023A22291}"/>
    <cellStyle name="Percent 7 2 2 3 2" xfId="7405" xr:uid="{9453961B-397A-481D-BDE4-5F813BE11B74}"/>
    <cellStyle name="Percent 7 2 2 3 2 2" xfId="25937" xr:uid="{B2F25FEF-A495-4B65-84F6-BE6700BD4C78}"/>
    <cellStyle name="Percent 7 2 2 3 2 3" xfId="34055" xr:uid="{04A30D22-32C3-4536-BFD7-7CD20A704556}"/>
    <cellStyle name="Percent 7 2 2 3 3" xfId="23029" xr:uid="{BBE8B7B3-2E27-4B2B-A0B7-C8F6A4E2CF80}"/>
    <cellStyle name="Percent 7 2 2 3 4" xfId="31147" xr:uid="{8470EAF7-A5B0-4644-96F3-F8090E740A77}"/>
    <cellStyle name="Percent 7 2 2 4" xfId="5979" xr:uid="{060945F3-6B2F-4B6B-A9F4-33BE4E133148}"/>
    <cellStyle name="Percent 7 2 2 4 2" xfId="24511" xr:uid="{D0B7D87D-CFC4-4F31-8328-3C0E90C516DC}"/>
    <cellStyle name="Percent 7 2 2 4 3" xfId="32629" xr:uid="{A56CBABD-876D-4CDE-835A-6F354C92A04A}"/>
    <cellStyle name="Percent 7 2 2 5" xfId="21567" xr:uid="{E74C9D05-4DAA-4BD0-8A4E-EA30D8253E8B}"/>
    <cellStyle name="Percent 7 2 2 6" xfId="29683" xr:uid="{2CD58657-F3F4-4B08-BEB3-04E560CD265F}"/>
    <cellStyle name="Percent 7 2 3" xfId="3452" xr:uid="{B33F190B-0648-4C2D-8F42-057C90BD829B}"/>
    <cellStyle name="Percent 7 2 3 2" xfId="4887" xr:uid="{90138202-FEAF-429A-90D9-A4B8B34FDC30}"/>
    <cellStyle name="Percent 7 2 3 2 2" xfId="7823" xr:uid="{4AE9D8B9-75D6-44BA-AE70-A26D0CE7C3F2}"/>
    <cellStyle name="Percent 7 2 3 2 2 2" xfId="26355" xr:uid="{8A671C79-7420-4438-8ABA-657AA96AE58F}"/>
    <cellStyle name="Percent 7 2 3 2 2 3" xfId="34473" xr:uid="{E71D0722-E369-403D-ADE1-E0DDC0A00564}"/>
    <cellStyle name="Percent 7 2 3 2 3" xfId="23447" xr:uid="{61DAF011-AD8F-4F60-BE46-7056AF976EE7}"/>
    <cellStyle name="Percent 7 2 3 2 4" xfId="31565" xr:uid="{30F30299-983E-41AE-9F4C-A916A739D4C1}"/>
    <cellStyle name="Percent 7 2 3 3" xfId="6397" xr:uid="{D023F612-1C70-490F-8278-3CEA89D13350}"/>
    <cellStyle name="Percent 7 2 3 3 2" xfId="24929" xr:uid="{413D4FDB-7E74-4021-9386-811346322F96}"/>
    <cellStyle name="Percent 7 2 3 3 3" xfId="33047" xr:uid="{3CA38ED3-3560-4571-99B1-CD0683F89759}"/>
    <cellStyle name="Percent 7 2 3 4" xfId="22019" xr:uid="{6BD2EBE5-91D3-46AC-BE0E-6390DE546CD0}"/>
    <cellStyle name="Percent 7 2 3 5" xfId="30137" xr:uid="{703D4713-945D-401E-A1C3-8C6E05E2E9EE}"/>
    <cellStyle name="Percent 7 2 4" xfId="4176" xr:uid="{58506C5B-BCE0-48BF-8A75-3F88DAFD6016}"/>
    <cellStyle name="Percent 7 2 4 2" xfId="7112" xr:uid="{5D7BDCDA-41F7-4CF6-A4A3-DC2A9EEA86DC}"/>
    <cellStyle name="Percent 7 2 4 2 2" xfId="25644" xr:uid="{B1AE8F0C-08C5-4A51-89CD-37C06F60FC86}"/>
    <cellStyle name="Percent 7 2 4 2 3" xfId="33762" xr:uid="{BBE885B5-8606-4548-B09F-7C57FBC0BF0B}"/>
    <cellStyle name="Percent 7 2 4 3" xfId="22736" xr:uid="{6BEEAC07-18E7-4DB7-A059-B656931E21F6}"/>
    <cellStyle name="Percent 7 2 4 4" xfId="30854" xr:uid="{2196F458-8D72-416F-9704-6E267B7816CF}"/>
    <cellStyle name="Percent 7 2 5" xfId="5686" xr:uid="{4D982D22-1593-4748-8C67-2F9D67687CBD}"/>
    <cellStyle name="Percent 7 2 5 2" xfId="24218" xr:uid="{F61D5355-DFBD-454F-ABF4-C7ED20503F8B}"/>
    <cellStyle name="Percent 7 2 5 3" xfId="32336" xr:uid="{BD5B4435-144F-4243-A44B-47A42A596678}"/>
    <cellStyle name="Percent 7 2 6" xfId="11614" xr:uid="{AE584B1D-D5B9-4177-B945-77AB67DE30D1}"/>
    <cellStyle name="Percent 7 2 7" xfId="2271" xr:uid="{334E6CC5-26DD-4BDE-8002-28113BF6A882}"/>
    <cellStyle name="Percent 7 2 7 2" xfId="21200" xr:uid="{518CC400-5863-4CAA-8A4C-CF4248E1B542}"/>
    <cellStyle name="Percent 7 2 7 3" xfId="29316" xr:uid="{444913C2-B95D-4EA3-AF72-76210F57462C}"/>
    <cellStyle name="Percent 7 2 8" xfId="20793" xr:uid="{C8CE0F79-6BB1-4023-B0B4-F3C76F3231A2}"/>
    <cellStyle name="Percent 7 2 9" xfId="28888" xr:uid="{70DB4364-C667-4C98-B1C2-695A033C7F9A}"/>
    <cellStyle name="Percent 7 3" xfId="2803" xr:uid="{6656F6AA-FE37-4E1C-BB55-89C2F4083A4D}"/>
    <cellStyle name="Percent 7 3 2" xfId="3681" xr:uid="{89FE3C7F-2593-4531-9267-B96AD1AF68D7}"/>
    <cellStyle name="Percent 7 3 2 2" xfId="5114" xr:uid="{B14BA503-7BAB-43A3-BFE4-BA0FE5B12019}"/>
    <cellStyle name="Percent 7 3 2 2 2" xfId="8050" xr:uid="{0B794F25-0ACF-441E-BE1C-CF12113E9B12}"/>
    <cellStyle name="Percent 7 3 2 2 2 2" xfId="26582" xr:uid="{5B0442E8-064D-4107-AA83-2B2100761F4C}"/>
    <cellStyle name="Percent 7 3 2 2 2 3" xfId="34700" xr:uid="{67481CFF-C9E9-43A2-B013-4E2F3A8CB323}"/>
    <cellStyle name="Percent 7 3 2 2 3" xfId="23674" xr:uid="{D25BAFA1-7278-4FB7-B43E-C5610A502EA3}"/>
    <cellStyle name="Percent 7 3 2 2 4" xfId="31792" xr:uid="{4A0F501C-56D9-453A-89C3-C3A70DC0B180}"/>
    <cellStyle name="Percent 7 3 2 3" xfId="6624" xr:uid="{D38D96F0-558D-4A30-A150-C8223D7B39A4}"/>
    <cellStyle name="Percent 7 3 2 3 2" xfId="25156" xr:uid="{D9BC60C3-1CB6-4530-A212-DD7FF2AC39FF}"/>
    <cellStyle name="Percent 7 3 2 3 3" xfId="33274" xr:uid="{D1DBB1DF-10BF-4580-AACA-D8352C19EC31}"/>
    <cellStyle name="Percent 7 3 2 4" xfId="22246" xr:uid="{A0739B51-7478-48C0-A7C3-7751DE59185F}"/>
    <cellStyle name="Percent 7 3 2 5" xfId="30364" xr:uid="{F50171EA-9CD2-4760-9292-9A30573CCA05}"/>
    <cellStyle name="Percent 7 3 3" xfId="4403" xr:uid="{75FF15E6-7DA6-478D-96D7-1A7A0B0FAC85}"/>
    <cellStyle name="Percent 7 3 3 2" xfId="7339" xr:uid="{A244FD45-54DA-44C1-B65B-7695CA56D235}"/>
    <cellStyle name="Percent 7 3 3 2 2" xfId="25871" xr:uid="{3A42DD7A-A8F4-4434-81A0-A58894111FF6}"/>
    <cellStyle name="Percent 7 3 3 2 3" xfId="33989" xr:uid="{D1DC4A54-166C-47B0-AAFD-3C939451D8B1}"/>
    <cellStyle name="Percent 7 3 3 3" xfId="22963" xr:uid="{6F2A90BC-890B-4346-979F-31ADA2B6F8C3}"/>
    <cellStyle name="Percent 7 3 3 4" xfId="31081" xr:uid="{CB8F0537-CE29-4346-83C5-3359BF66D99C}"/>
    <cellStyle name="Percent 7 3 4" xfId="5913" xr:uid="{18B2F4B5-E287-466D-822A-E59E127B0EDC}"/>
    <cellStyle name="Percent 7 3 4 2" xfId="24445" xr:uid="{17216E47-202C-4D1E-BB8D-1E7171AC552A}"/>
    <cellStyle name="Percent 7 3 4 3" xfId="32563" xr:uid="{6242D66B-245F-4D87-9632-85C3F1766D4E}"/>
    <cellStyle name="Percent 7 3 5" xfId="21499" xr:uid="{D51215DE-32E0-4E13-A345-BBF8AA5A031A}"/>
    <cellStyle name="Percent 7 3 6" xfId="29615" xr:uid="{02D01D70-2907-452E-9BA5-9C68BDAFD13D}"/>
    <cellStyle name="Percent 7 4" xfId="3384" xr:uid="{4B480FA3-83AC-48D1-AC35-C2C4837844E2}"/>
    <cellStyle name="Percent 7 4 2" xfId="4819" xr:uid="{F66CC778-41BC-4A8B-88DD-8A413E6643B0}"/>
    <cellStyle name="Percent 7 4 2 2" xfId="7755" xr:uid="{0C885CAC-1340-49C3-930B-3F72D55448CC}"/>
    <cellStyle name="Percent 7 4 2 2 2" xfId="26287" xr:uid="{CACFFBC7-9204-4842-816A-65B9CB2E1B52}"/>
    <cellStyle name="Percent 7 4 2 2 3" xfId="34405" xr:uid="{A6C61EC6-EE0D-45E8-8920-C43C110848AF}"/>
    <cellStyle name="Percent 7 4 2 3" xfId="23379" xr:uid="{ADF5717D-756C-42F4-B6E7-2F24BF261F4B}"/>
    <cellStyle name="Percent 7 4 2 4" xfId="31497" xr:uid="{B8A00262-7B5A-4D77-AA08-9E8C9F9C3423}"/>
    <cellStyle name="Percent 7 4 3" xfId="6329" xr:uid="{70F1A48F-AFC0-4027-88EC-960C57B3BD01}"/>
    <cellStyle name="Percent 7 4 3 2" xfId="24861" xr:uid="{FF8EFA08-32AF-4F90-A230-1B4F54D2662F}"/>
    <cellStyle name="Percent 7 4 3 3" xfId="32979" xr:uid="{95868DCE-B187-4274-8F4D-A264EF6190FA}"/>
    <cellStyle name="Percent 7 4 4" xfId="21951" xr:uid="{124367AA-4600-4E7A-9F29-28966C2DC09B}"/>
    <cellStyle name="Percent 7 4 5" xfId="30069" xr:uid="{D6004466-CBFE-49F1-BC2C-B9D922649540}"/>
    <cellStyle name="Percent 7 5" xfId="4108" xr:uid="{6848F67A-6FA3-4AC1-9202-22692A352044}"/>
    <cellStyle name="Percent 7 5 2" xfId="7044" xr:uid="{450C9FE2-3086-41B6-A8AB-9D2809132664}"/>
    <cellStyle name="Percent 7 5 2 2" xfId="25576" xr:uid="{FAA5CA2D-2282-4163-BF6D-79524C234D25}"/>
    <cellStyle name="Percent 7 5 2 3" xfId="33694" xr:uid="{1386BD8D-EBC1-40A9-8AF5-E969165F495E}"/>
    <cellStyle name="Percent 7 5 3" xfId="22668" xr:uid="{019DFEEF-E7D9-495B-B7A0-98C86CDCAB79}"/>
    <cellStyle name="Percent 7 5 4" xfId="30786" xr:uid="{9E1242A4-B59E-4B2F-9464-0B2680B39DB3}"/>
    <cellStyle name="Percent 7 6" xfId="5618" xr:uid="{8013BF6B-F63A-48E6-8711-CB233E618BE6}"/>
    <cellStyle name="Percent 7 6 2" xfId="24150" xr:uid="{3F4EE5EE-0585-4920-9CEE-4D859726C915}"/>
    <cellStyle name="Percent 7 6 3" xfId="32268" xr:uid="{21887AD6-3026-479B-BA51-6DEEE314A2CE}"/>
    <cellStyle name="Percent 7 7" xfId="11613" xr:uid="{C2C1D30E-48B8-4747-B815-08FEE0BE18C5}"/>
    <cellStyle name="Percent 7 8" xfId="2161" xr:uid="{B73D6664-D75D-42BC-B8F0-05D1C31C24CF}"/>
    <cellStyle name="Percent 7 8 2" xfId="21123" xr:uid="{3E28B51C-2231-4A4C-BD3C-0ED3535E6D05}"/>
    <cellStyle name="Percent 7 8 3" xfId="29237" xr:uid="{4F90D531-D497-4493-8D5F-476725EC9CBD}"/>
    <cellStyle name="Percent 7 9" xfId="20486" xr:uid="{46F0A217-E437-4857-81CB-6EFE3EDCBFE8}"/>
    <cellStyle name="Percent 70" xfId="20252" xr:uid="{878A5769-609C-4C23-9512-2BFFF479B0AD}"/>
    <cellStyle name="Percent 71" xfId="28332" xr:uid="{7E50ED8C-0813-40D5-897E-9D005C22B602}"/>
    <cellStyle name="Percent 72" xfId="28334" xr:uid="{78B37778-F024-4DB4-B082-7499F49FE2AC}"/>
    <cellStyle name="Percent 73" xfId="36018" xr:uid="{5557D862-E5C7-427B-B481-BF0812A083D0}"/>
    <cellStyle name="Percent 8" xfId="722" xr:uid="{CE318CD5-47EE-4D3D-A0F3-AAFDBBA2E890}"/>
    <cellStyle name="Percent 8 10" xfId="28583" xr:uid="{BCAB0249-D0AA-4AA2-8296-A1442B8A3D99}"/>
    <cellStyle name="Percent 8 2" xfId="1038" xr:uid="{E03C586A-E5FE-4D90-BFFA-74B828580AE0}"/>
    <cellStyle name="Percent 8 2 2" xfId="2868" xr:uid="{2E98B880-E6EC-47D0-83F1-F82EC5F21527}"/>
    <cellStyle name="Percent 8 2 2 2" xfId="3741" xr:uid="{F9269CC6-9863-4711-926B-E13E9C3F6FC3}"/>
    <cellStyle name="Percent 8 2 2 2 2" xfId="5174" xr:uid="{319FF266-A937-4975-AAE8-4A17C5D5F3AE}"/>
    <cellStyle name="Percent 8 2 2 2 2 2" xfId="8110" xr:uid="{92316B52-54FD-443E-A760-BF40CB5C7AB5}"/>
    <cellStyle name="Percent 8 2 2 2 2 2 2" xfId="26642" xr:uid="{FEC78D8D-4B84-4FD5-86CD-D7B86A111CDE}"/>
    <cellStyle name="Percent 8 2 2 2 2 2 3" xfId="34760" xr:uid="{7E9B6D2A-FCC1-4263-948D-8F3DE8DFBD79}"/>
    <cellStyle name="Percent 8 2 2 2 2 3" xfId="23734" xr:uid="{8A121D9E-33B7-4D48-9FF6-7AB5C4879D9C}"/>
    <cellStyle name="Percent 8 2 2 2 2 4" xfId="31852" xr:uid="{04059781-9A29-45E4-941A-56C6D131A62E}"/>
    <cellStyle name="Percent 8 2 2 2 3" xfId="6684" xr:uid="{53EBAF06-AC4E-45B4-8881-9DEE81D418CF}"/>
    <cellStyle name="Percent 8 2 2 2 3 2" xfId="25216" xr:uid="{DC5A1C98-D7DC-4C58-8DEC-2EF4D9213E59}"/>
    <cellStyle name="Percent 8 2 2 2 3 3" xfId="33334" xr:uid="{A1CFA628-1885-45AE-9F27-F2FCFE0ED2D6}"/>
    <cellStyle name="Percent 8 2 2 2 4" xfId="22306" xr:uid="{D0FABD82-9154-4C94-A837-B61CDD7CD35E}"/>
    <cellStyle name="Percent 8 2 2 2 5" xfId="30424" xr:uid="{0A920D1C-5BEC-4819-865B-67AFCEDF8F79}"/>
    <cellStyle name="Percent 8 2 2 3" xfId="4463" xr:uid="{847B642C-599A-43E4-9594-BA62D47C4CC7}"/>
    <cellStyle name="Percent 8 2 2 3 2" xfId="7399" xr:uid="{CD2A2CF6-8A95-43ED-BB13-F6FAE91DC1E6}"/>
    <cellStyle name="Percent 8 2 2 3 2 2" xfId="25931" xr:uid="{AE51CD96-8DFD-4FD1-8683-A5296A1940BC}"/>
    <cellStyle name="Percent 8 2 2 3 2 3" xfId="34049" xr:uid="{333C4069-5B08-44F8-BAC2-AE7EB1BDFC0E}"/>
    <cellStyle name="Percent 8 2 2 3 3" xfId="23023" xr:uid="{639CD33B-8FA1-4F85-BD4E-AC43FB2D2E78}"/>
    <cellStyle name="Percent 8 2 2 3 4" xfId="31141" xr:uid="{BD1B8775-E473-4EF8-9501-B36F209C30C6}"/>
    <cellStyle name="Percent 8 2 2 4" xfId="5973" xr:uid="{B6B3C7E6-3841-46A6-B726-E4C7FEA6C234}"/>
    <cellStyle name="Percent 8 2 2 4 2" xfId="24505" xr:uid="{E2F76F4E-95E0-4F91-88B8-FB010F6BDEF7}"/>
    <cellStyle name="Percent 8 2 2 4 3" xfId="32623" xr:uid="{06F2FFF7-518B-4EE2-BF91-9BD21EE88B6B}"/>
    <cellStyle name="Percent 8 2 2 5" xfId="21561" xr:uid="{F3E34ED5-93D3-46A6-A0C7-91EFF815D69D}"/>
    <cellStyle name="Percent 8 2 2 6" xfId="29677" xr:uid="{A4B3072D-B76B-48E3-933B-148E73516AC5}"/>
    <cellStyle name="Percent 8 2 3" xfId="3446" xr:uid="{69A7BF93-AA24-4466-8420-5D8749F10600}"/>
    <cellStyle name="Percent 8 2 3 2" xfId="4881" xr:uid="{3F7959E3-53E8-4FA8-823A-375498D7FDC4}"/>
    <cellStyle name="Percent 8 2 3 2 2" xfId="7817" xr:uid="{9C72A4C4-8066-4E9D-AD06-2F13FE42CE0C}"/>
    <cellStyle name="Percent 8 2 3 2 2 2" xfId="26349" xr:uid="{B5454BB0-A784-49B3-862A-4424C5349D01}"/>
    <cellStyle name="Percent 8 2 3 2 2 3" xfId="34467" xr:uid="{B7BA78FD-18BD-4B13-B8FD-5BCDBA52A9B9}"/>
    <cellStyle name="Percent 8 2 3 2 3" xfId="23441" xr:uid="{FDC35BDD-0BF6-4FA4-9D30-164586801A75}"/>
    <cellStyle name="Percent 8 2 3 2 4" xfId="31559" xr:uid="{0F3CDFFD-BABF-4D54-BC7B-B763A05B490B}"/>
    <cellStyle name="Percent 8 2 3 3" xfId="6391" xr:uid="{5DA24E20-01F5-4394-B5DD-28E3E25B61A9}"/>
    <cellStyle name="Percent 8 2 3 3 2" xfId="24923" xr:uid="{36E62556-45D2-4950-997A-33B0C91EDB3D}"/>
    <cellStyle name="Percent 8 2 3 3 3" xfId="33041" xr:uid="{E4414BC0-25B6-436C-A517-22884BF59736}"/>
    <cellStyle name="Percent 8 2 3 4" xfId="22013" xr:uid="{16BD0BF6-7495-442A-91B2-F8B62F65A93F}"/>
    <cellStyle name="Percent 8 2 3 5" xfId="30131" xr:uid="{B348322C-90DB-44F0-98B2-C5A7C453B017}"/>
    <cellStyle name="Percent 8 2 4" xfId="4170" xr:uid="{D7D745B7-84F6-4140-B4A9-6172380B3E92}"/>
    <cellStyle name="Percent 8 2 4 2" xfId="7106" xr:uid="{7F906E0A-DAB5-447F-8D3F-CAC9199F067C}"/>
    <cellStyle name="Percent 8 2 4 2 2" xfId="25638" xr:uid="{6592C8C6-A811-4F2B-9FC7-791B8F1F9ECC}"/>
    <cellStyle name="Percent 8 2 4 2 3" xfId="33756" xr:uid="{91EB01E0-D406-4BC1-AEDE-60FBD36E47CB}"/>
    <cellStyle name="Percent 8 2 4 3" xfId="22730" xr:uid="{3CF44F06-1328-44E4-B40A-56A1A1AE89A2}"/>
    <cellStyle name="Percent 8 2 4 4" xfId="30848" xr:uid="{8CC7904B-8EB9-45E6-B48F-EA7558AD98B4}"/>
    <cellStyle name="Percent 8 2 5" xfId="5680" xr:uid="{AD35B639-214E-4861-AB66-A407CE46BB96}"/>
    <cellStyle name="Percent 8 2 5 2" xfId="24212" xr:uid="{1778498A-EA85-431D-9B99-9F3F5E7E1AF9}"/>
    <cellStyle name="Percent 8 2 5 3" xfId="32330" xr:uid="{EDC06537-08DB-4113-80A7-917E26D07880}"/>
    <cellStyle name="Percent 8 2 6" xfId="2265" xr:uid="{A900F7FA-49C1-40C0-A441-C088978C3EEC}"/>
    <cellStyle name="Percent 8 2 6 2" xfId="21194" xr:uid="{CDA76FD7-A5EF-43FE-92A3-8E41142504A8}"/>
    <cellStyle name="Percent 8 2 6 3" xfId="29310" xr:uid="{5803DDA2-8E09-4C90-8FC8-8246658208DA}"/>
    <cellStyle name="Percent 8 2 7" xfId="20794" xr:uid="{CED295F7-6E5B-40DE-BAA1-924A62F95E54}"/>
    <cellStyle name="Percent 8 2 8" xfId="28889" xr:uid="{CADC5741-7F8F-469F-B2CE-47E2769FA06F}"/>
    <cellStyle name="Percent 8 3" xfId="2797" xr:uid="{FA313F65-83B0-4496-8BD0-45F5DF0FED6B}"/>
    <cellStyle name="Percent 8 3 2" xfId="3675" xr:uid="{A04CF060-C1D4-43EB-8B38-DCE58AE1195C}"/>
    <cellStyle name="Percent 8 3 2 2" xfId="5108" xr:uid="{4414300D-8F17-4796-B3F0-CCDB08925291}"/>
    <cellStyle name="Percent 8 3 2 2 2" xfId="8044" xr:uid="{9ED29D8B-173D-4886-9968-FDB2C0F25B68}"/>
    <cellStyle name="Percent 8 3 2 2 2 2" xfId="26576" xr:uid="{5C097AE2-6E04-45EE-B705-DD89A7E4BC9F}"/>
    <cellStyle name="Percent 8 3 2 2 2 3" xfId="34694" xr:uid="{70A26388-928D-4B6A-9B22-B6B674FACF25}"/>
    <cellStyle name="Percent 8 3 2 2 3" xfId="23668" xr:uid="{CA60CC14-50DF-411E-9A61-370D787FEC39}"/>
    <cellStyle name="Percent 8 3 2 2 4" xfId="31786" xr:uid="{5F08DCE9-4D3C-4C2D-A180-DD519A859A7B}"/>
    <cellStyle name="Percent 8 3 2 3" xfId="6618" xr:uid="{27F032B8-F343-4B4C-A3F0-A24079A16981}"/>
    <cellStyle name="Percent 8 3 2 3 2" xfId="25150" xr:uid="{595067A7-5D93-4224-A167-607CD8396C73}"/>
    <cellStyle name="Percent 8 3 2 3 3" xfId="33268" xr:uid="{55304F96-123F-4470-823F-F92E36D7F642}"/>
    <cellStyle name="Percent 8 3 2 4" xfId="22240" xr:uid="{030F0B1F-79D0-4911-979B-2BD85F637335}"/>
    <cellStyle name="Percent 8 3 2 5" xfId="30358" xr:uid="{B46506C5-F75C-4286-BF38-F344065433B9}"/>
    <cellStyle name="Percent 8 3 3" xfId="4397" xr:uid="{95B3695E-2370-4C5A-9D1B-C9F8F309C9A2}"/>
    <cellStyle name="Percent 8 3 3 2" xfId="7333" xr:uid="{A34F2C4C-72D9-499B-9754-E640C905512F}"/>
    <cellStyle name="Percent 8 3 3 2 2" xfId="25865" xr:uid="{8D8DDC4B-051A-47F2-82CF-32A635E30A46}"/>
    <cellStyle name="Percent 8 3 3 2 3" xfId="33983" xr:uid="{0EF4BC6C-32F0-465A-8A4B-C0514A9E313B}"/>
    <cellStyle name="Percent 8 3 3 3" xfId="22957" xr:uid="{0196B52A-D37E-4DCD-A344-FAF647FBCE18}"/>
    <cellStyle name="Percent 8 3 3 4" xfId="31075" xr:uid="{CD94F486-B6BA-45E6-9607-8FA2416EC09D}"/>
    <cellStyle name="Percent 8 3 4" xfId="5907" xr:uid="{B0566C2D-3C27-441F-BC77-C5CA5FE105D1}"/>
    <cellStyle name="Percent 8 3 4 2" xfId="24439" xr:uid="{FD1E60C1-E2A6-44AC-8A39-E28A48A0E4C7}"/>
    <cellStyle name="Percent 8 3 4 3" xfId="32557" xr:uid="{5F64EEE5-6BC2-4D1C-B857-ADA659BF6D30}"/>
    <cellStyle name="Percent 8 3 5" xfId="21493" xr:uid="{C74AFE0B-556D-4EDB-A77F-073B3B1E145C}"/>
    <cellStyle name="Percent 8 3 6" xfId="29609" xr:uid="{4E05E683-E589-4E19-B07A-E30896DC8CCB}"/>
    <cellStyle name="Percent 8 4" xfId="3375" xr:uid="{489EDF2E-4CC6-494C-8AAD-71986362C31A}"/>
    <cellStyle name="Percent 8 4 2" xfId="4810" xr:uid="{9B69C729-2378-4C3E-8485-F9DD06B97BB1}"/>
    <cellStyle name="Percent 8 4 2 2" xfId="7746" xr:uid="{B1AD05C2-4D18-45F5-9EAA-F71B1DE9A83D}"/>
    <cellStyle name="Percent 8 4 2 2 2" xfId="26278" xr:uid="{DBFFD1F6-F173-4973-B3A5-B4B8865F9B8A}"/>
    <cellStyle name="Percent 8 4 2 2 3" xfId="34396" xr:uid="{B0A8C031-8EA0-4BA6-B533-B216FA6E93AD}"/>
    <cellStyle name="Percent 8 4 2 3" xfId="23370" xr:uid="{52899CCE-5974-4BA3-9A22-160B04B4A5F4}"/>
    <cellStyle name="Percent 8 4 2 4" xfId="31488" xr:uid="{195D568B-9312-4583-B1F2-6F3671D1BB9E}"/>
    <cellStyle name="Percent 8 4 3" xfId="6320" xr:uid="{A0FE075A-FA65-4530-B560-FACB78BD5495}"/>
    <cellStyle name="Percent 8 4 3 2" xfId="24852" xr:uid="{7A85C2D7-131B-4075-9552-CFF6AA400846}"/>
    <cellStyle name="Percent 8 4 3 3" xfId="32970" xr:uid="{996BEDD0-D0F9-4B99-A2E2-4BD8CB5DBFC8}"/>
    <cellStyle name="Percent 8 4 4" xfId="21942" xr:uid="{E0A5BEB9-D846-44F9-8898-7F0CE27C0F3A}"/>
    <cellStyle name="Percent 8 4 5" xfId="30060" xr:uid="{3F7C25C5-5DFF-45D2-88F3-6A0681AE95EE}"/>
    <cellStyle name="Percent 8 5" xfId="4099" xr:uid="{C3A99A87-7A82-49D1-89B7-394A7D397A0A}"/>
    <cellStyle name="Percent 8 5 2" xfId="7035" xr:uid="{E193E924-0B89-45AB-9142-EFF2E1494211}"/>
    <cellStyle name="Percent 8 5 2 2" xfId="25567" xr:uid="{EE26C208-387B-4801-ACA7-5D642DD7EE85}"/>
    <cellStyle name="Percent 8 5 2 3" xfId="33685" xr:uid="{5F88DE17-4D37-443D-A531-FD3CC55C3940}"/>
    <cellStyle name="Percent 8 5 3" xfId="22659" xr:uid="{D19553E9-36F1-4E97-AB26-42C34DEBADA3}"/>
    <cellStyle name="Percent 8 5 4" xfId="30777" xr:uid="{8259310A-60D5-42D0-8D11-4B0E111E9599}"/>
    <cellStyle name="Percent 8 6" xfId="5609" xr:uid="{8609606C-60CD-4D75-BFD6-5F06CEC2A933}"/>
    <cellStyle name="Percent 8 6 2" xfId="24141" xr:uid="{D9326D5B-7C28-491D-B744-68D700FFB75F}"/>
    <cellStyle name="Percent 8 6 3" xfId="32259" xr:uid="{7ECB7A76-190B-4894-BF7E-843269A0EB38}"/>
    <cellStyle name="Percent 8 7" xfId="11615" xr:uid="{75789841-6752-4753-9003-B01FB172F8E9}"/>
    <cellStyle name="Percent 8 8" xfId="2152" xr:uid="{7C1575E1-0F48-4847-AC17-07BBF1AB7A38}"/>
    <cellStyle name="Percent 8 8 2" xfId="21114" xr:uid="{A9B7028F-EEEC-4541-BE3E-C4AF41302C42}"/>
    <cellStyle name="Percent 8 8 3" xfId="29228" xr:uid="{BFDC5946-6206-4442-84FC-F309F223696A}"/>
    <cellStyle name="Percent 8 9" xfId="20487" xr:uid="{53D19641-78B8-4C25-B862-4782A1182764}"/>
    <cellStyle name="Percent 9" xfId="723" xr:uid="{C2E08669-5AAE-4058-A4FA-624D2DFA5D00}"/>
    <cellStyle name="Percent 9 10" xfId="28584" xr:uid="{F1990CE1-A47A-4030-A7AE-D96EDC5AE873}"/>
    <cellStyle name="Percent 9 2" xfId="1039" xr:uid="{94922078-7E12-4D74-B651-922217F743BB}"/>
    <cellStyle name="Percent 9 2 2" xfId="2871" xr:uid="{E8C2FF3F-837B-44EC-8849-89104300C267}"/>
    <cellStyle name="Percent 9 2 2 2" xfId="3744" xr:uid="{9AE35901-DCE9-42FF-9693-27DDE7C3431E}"/>
    <cellStyle name="Percent 9 2 2 2 2" xfId="5177" xr:uid="{66770975-9416-4534-B3AA-47737B443122}"/>
    <cellStyle name="Percent 9 2 2 2 2 2" xfId="8113" xr:uid="{CBF0E748-9E31-4124-8923-B974D332CEE1}"/>
    <cellStyle name="Percent 9 2 2 2 2 2 2" xfId="26645" xr:uid="{25CCF52D-49A0-4538-BFE9-15FFD16F9C2A}"/>
    <cellStyle name="Percent 9 2 2 2 2 2 3" xfId="34763" xr:uid="{91C6548B-6AF6-4047-A1B9-C91A250CD34C}"/>
    <cellStyle name="Percent 9 2 2 2 2 3" xfId="23737" xr:uid="{15FC31C9-49F0-485A-A24E-030B585EF6AF}"/>
    <cellStyle name="Percent 9 2 2 2 2 4" xfId="31855" xr:uid="{E2AFE25B-CCD1-4915-88FF-C2DDDCACFCA5}"/>
    <cellStyle name="Percent 9 2 2 2 3" xfId="6687" xr:uid="{9A9AA8C6-A424-4CC2-95DD-A0FB455C3047}"/>
    <cellStyle name="Percent 9 2 2 2 3 2" xfId="25219" xr:uid="{4E82FDED-BCBA-4CED-B8EC-B48547805E1B}"/>
    <cellStyle name="Percent 9 2 2 2 3 3" xfId="33337" xr:uid="{8828F71E-36A5-4C96-B0D7-69E007AA623F}"/>
    <cellStyle name="Percent 9 2 2 2 4" xfId="22309" xr:uid="{1AA5DAAB-2207-4863-8E52-3825BD50A51B}"/>
    <cellStyle name="Percent 9 2 2 2 5" xfId="30427" xr:uid="{95A6B3AD-26F4-43F3-A111-7973E637325B}"/>
    <cellStyle name="Percent 9 2 2 3" xfId="4466" xr:uid="{6FECB5EA-D4AC-4886-A658-8F17142270EA}"/>
    <cellStyle name="Percent 9 2 2 3 2" xfId="7402" xr:uid="{B9B72BBB-6F05-4ADE-889D-08E784346318}"/>
    <cellStyle name="Percent 9 2 2 3 2 2" xfId="25934" xr:uid="{050C4BA9-2340-45D8-9F1D-D19F632471A7}"/>
    <cellStyle name="Percent 9 2 2 3 2 3" xfId="34052" xr:uid="{896EEAA7-7C4E-45B1-96B5-94303A0FC299}"/>
    <cellStyle name="Percent 9 2 2 3 3" xfId="23026" xr:uid="{38F86320-B0FE-487F-9562-ED6A2DA50E69}"/>
    <cellStyle name="Percent 9 2 2 3 4" xfId="31144" xr:uid="{92E8BC90-DA62-42AC-9756-DE09C4FC0672}"/>
    <cellStyle name="Percent 9 2 2 4" xfId="5976" xr:uid="{EE31FDF4-67F0-47EC-9E2D-57A9E66D591E}"/>
    <cellStyle name="Percent 9 2 2 4 2" xfId="24508" xr:uid="{7871980B-2C5D-48D7-A883-2D2CF80E4FAF}"/>
    <cellStyle name="Percent 9 2 2 4 3" xfId="32626" xr:uid="{EA25F15B-832F-4DF5-BD45-777CFB9B68B4}"/>
    <cellStyle name="Percent 9 2 2 5" xfId="21564" xr:uid="{582B7C25-FCFF-4FC2-BB4F-46646A075462}"/>
    <cellStyle name="Percent 9 2 2 6" xfId="29680" xr:uid="{D34AB3B7-3000-471E-A9A1-5937CAEA43A7}"/>
    <cellStyle name="Percent 9 2 3" xfId="3449" xr:uid="{58E78D7A-95F3-47FB-A7B1-C8E25B44D4FD}"/>
    <cellStyle name="Percent 9 2 3 2" xfId="4884" xr:uid="{155D35B4-0C93-4250-AAB8-1B1EFC60CC73}"/>
    <cellStyle name="Percent 9 2 3 2 2" xfId="7820" xr:uid="{3AA2F6F0-6BC7-4E22-838C-F63C42CCA144}"/>
    <cellStyle name="Percent 9 2 3 2 2 2" xfId="26352" xr:uid="{8844EF00-92B5-4F62-BED7-CC0FF4BCE3CE}"/>
    <cellStyle name="Percent 9 2 3 2 2 3" xfId="34470" xr:uid="{23763813-C7C8-4730-8B6B-1F73526F0448}"/>
    <cellStyle name="Percent 9 2 3 2 3" xfId="23444" xr:uid="{0C261468-FC35-4132-9559-337A1190060B}"/>
    <cellStyle name="Percent 9 2 3 2 4" xfId="31562" xr:uid="{AA3EF07E-886F-4D9B-9A70-F5A72FE9D479}"/>
    <cellStyle name="Percent 9 2 3 3" xfId="6394" xr:uid="{D0A7E0D1-BF36-4385-BAFF-0BC3DF9BB237}"/>
    <cellStyle name="Percent 9 2 3 3 2" xfId="24926" xr:uid="{969537FD-ACF2-46FB-9C2B-47FAED9F41C9}"/>
    <cellStyle name="Percent 9 2 3 3 3" xfId="33044" xr:uid="{2BAC5CB1-4B10-4E46-8C2F-697319842673}"/>
    <cellStyle name="Percent 9 2 3 4" xfId="22016" xr:uid="{9AE934C3-0016-499C-877E-B35D9040537C}"/>
    <cellStyle name="Percent 9 2 3 5" xfId="30134" xr:uid="{0CD1B440-9D2A-4E39-A6F4-99ACBEC4B59E}"/>
    <cellStyle name="Percent 9 2 4" xfId="4173" xr:uid="{448CF593-2D05-487E-B06A-B366EE8C8D8B}"/>
    <cellStyle name="Percent 9 2 4 2" xfId="7109" xr:uid="{961327F1-2551-49E5-A579-178BD420441F}"/>
    <cellStyle name="Percent 9 2 4 2 2" xfId="25641" xr:uid="{E4FD1A53-31CF-4DBE-9BA9-EB79F590456C}"/>
    <cellStyle name="Percent 9 2 4 2 3" xfId="33759" xr:uid="{2B7212C0-CEBA-4828-AC45-4D18EB42B923}"/>
    <cellStyle name="Percent 9 2 4 3" xfId="22733" xr:uid="{BB368EBC-E37C-4482-8527-96E8DA6B1B61}"/>
    <cellStyle name="Percent 9 2 4 4" xfId="30851" xr:uid="{087FD1ED-F085-42DB-A2FC-9DD534A749D8}"/>
    <cellStyle name="Percent 9 2 5" xfId="5683" xr:uid="{3401D9C0-605C-41F9-80DB-6027A86279CB}"/>
    <cellStyle name="Percent 9 2 5 2" xfId="24215" xr:uid="{3D91F1CA-0D31-4B59-9A8C-376756F11D8B}"/>
    <cellStyle name="Percent 9 2 5 3" xfId="32333" xr:uid="{6A45CB69-3FCA-4A35-B847-EADADB5C8033}"/>
    <cellStyle name="Percent 9 2 6" xfId="2268" xr:uid="{554594D2-F79D-4CE6-AFAC-347721F15782}"/>
    <cellStyle name="Percent 9 2 6 2" xfId="21197" xr:uid="{E6790DAD-8696-4EF1-A607-0A34A93702B4}"/>
    <cellStyle name="Percent 9 2 6 3" xfId="29313" xr:uid="{C948FDAE-7AD5-44D4-9B96-AFF0020DE8A3}"/>
    <cellStyle name="Percent 9 2 7" xfId="20795" xr:uid="{339DB4C1-F7B0-43FD-9515-34B8A5D024DC}"/>
    <cellStyle name="Percent 9 2 8" xfId="28890" xr:uid="{C9ACF13A-9C7A-40EF-B5B5-5A2C63B471A2}"/>
    <cellStyle name="Percent 9 3" xfId="2800" xr:uid="{3B90340F-3367-4CC4-938A-2AC0C7751795}"/>
    <cellStyle name="Percent 9 3 2" xfId="3678" xr:uid="{AE7E525C-41AF-419F-9964-AAD564D47621}"/>
    <cellStyle name="Percent 9 3 2 2" xfId="5111" xr:uid="{2A76186F-D4C0-4DD7-A5E4-0A7507964897}"/>
    <cellStyle name="Percent 9 3 2 2 2" xfId="8047" xr:uid="{921B4B93-72B3-483A-AA1C-7E6E66EB023F}"/>
    <cellStyle name="Percent 9 3 2 2 2 2" xfId="26579" xr:uid="{31A79334-4C30-43F2-98FE-FF02080E2397}"/>
    <cellStyle name="Percent 9 3 2 2 2 3" xfId="34697" xr:uid="{824F7994-F349-4E44-AE2F-9A7A52922B97}"/>
    <cellStyle name="Percent 9 3 2 2 3" xfId="23671" xr:uid="{00D503BD-1572-4A13-95C3-2C534E99F2D4}"/>
    <cellStyle name="Percent 9 3 2 2 4" xfId="31789" xr:uid="{972FA1EA-4D4D-4F53-B6A4-6321A2C3DF8C}"/>
    <cellStyle name="Percent 9 3 2 3" xfId="6621" xr:uid="{7F9823D8-2520-42A5-87CE-4AB2215450FB}"/>
    <cellStyle name="Percent 9 3 2 3 2" xfId="25153" xr:uid="{BC525261-BABC-4F4F-83DC-18F145F9A8AB}"/>
    <cellStyle name="Percent 9 3 2 3 3" xfId="33271" xr:uid="{05A5A1A3-5494-4984-96CA-DA19AD29384B}"/>
    <cellStyle name="Percent 9 3 2 4" xfId="22243" xr:uid="{B1AF7D03-A113-445B-AA3A-7321DFFEAAF3}"/>
    <cellStyle name="Percent 9 3 2 5" xfId="30361" xr:uid="{A5DF03B4-0F88-46A2-B80B-FA7A8CB5DE76}"/>
    <cellStyle name="Percent 9 3 3" xfId="4400" xr:uid="{1B365A04-ED37-4074-8E1E-66D28049ACA0}"/>
    <cellStyle name="Percent 9 3 3 2" xfId="7336" xr:uid="{8E2A536F-51FB-4667-B820-7D61C2B236BE}"/>
    <cellStyle name="Percent 9 3 3 2 2" xfId="25868" xr:uid="{EC49F0AA-0F13-43FA-9BE7-671F37971754}"/>
    <cellStyle name="Percent 9 3 3 2 3" xfId="33986" xr:uid="{6C64195D-2EFC-41CE-906B-D0E37F294A0C}"/>
    <cellStyle name="Percent 9 3 3 3" xfId="22960" xr:uid="{36942D21-8307-48AB-8B48-CC0FAFEB69ED}"/>
    <cellStyle name="Percent 9 3 3 4" xfId="31078" xr:uid="{33DAFDAF-3467-4D4E-8CBF-A79600469626}"/>
    <cellStyle name="Percent 9 3 4" xfId="5910" xr:uid="{C7D0124F-D55C-4499-B117-2B98B9A50732}"/>
    <cellStyle name="Percent 9 3 4 2" xfId="24442" xr:uid="{00DC8A19-6445-414C-846D-50608F86BA41}"/>
    <cellStyle name="Percent 9 3 4 3" xfId="32560" xr:uid="{A49BEB6B-9B13-4391-931E-D48BD53436DC}"/>
    <cellStyle name="Percent 9 3 5" xfId="21496" xr:uid="{A836F58F-B4D2-4E05-8F3B-1F2EDEED46CB}"/>
    <cellStyle name="Percent 9 3 6" xfId="29612" xr:uid="{C3EC9DA9-B0ED-4248-B63A-C0017591EB3E}"/>
    <cellStyle name="Percent 9 4" xfId="3380" xr:uid="{A44E71DC-77FA-45B2-A18D-746455E64F8B}"/>
    <cellStyle name="Percent 9 4 2" xfId="4815" xr:uid="{2EB50F29-73A2-43CE-99BD-C218D932736E}"/>
    <cellStyle name="Percent 9 4 2 2" xfId="7751" xr:uid="{0A2F0B65-C7B9-4B25-80C5-086946E2BE55}"/>
    <cellStyle name="Percent 9 4 2 2 2" xfId="26283" xr:uid="{6BEBD2CE-74DF-4C6B-9436-A16B7D5A53B0}"/>
    <cellStyle name="Percent 9 4 2 2 3" xfId="34401" xr:uid="{4F894FC8-7D48-4378-A112-E40A8F8BCBEB}"/>
    <cellStyle name="Percent 9 4 2 3" xfId="23375" xr:uid="{6D40D61C-389B-4671-8D59-B05ADC1C27A7}"/>
    <cellStyle name="Percent 9 4 2 4" xfId="31493" xr:uid="{32C8B195-D109-4C82-BA6D-14F2FFAB68F0}"/>
    <cellStyle name="Percent 9 4 3" xfId="6325" xr:uid="{AFD7C672-7068-43D7-9FD0-DF832B6715F9}"/>
    <cellStyle name="Percent 9 4 3 2" xfId="24857" xr:uid="{8EF58310-F4BA-426E-A2B5-B1A2ABD50EE7}"/>
    <cellStyle name="Percent 9 4 3 3" xfId="32975" xr:uid="{5CEB2F48-233B-4440-8A9C-8CB292E553F3}"/>
    <cellStyle name="Percent 9 4 4" xfId="21947" xr:uid="{31C418C6-4C3D-4373-8480-AB04C8F39416}"/>
    <cellStyle name="Percent 9 4 5" xfId="30065" xr:uid="{38D255EC-8C30-4073-B590-66427DBEE250}"/>
    <cellStyle name="Percent 9 5" xfId="4104" xr:uid="{7B55E773-D64E-4B09-B9E7-9E055BDF30EE}"/>
    <cellStyle name="Percent 9 5 2" xfId="7040" xr:uid="{B51DD25B-7011-4897-8D94-24D7F04DEC5D}"/>
    <cellStyle name="Percent 9 5 2 2" xfId="25572" xr:uid="{C2FAA273-2741-4919-B90A-2C67AC9234B5}"/>
    <cellStyle name="Percent 9 5 2 3" xfId="33690" xr:uid="{FB027D48-E0F5-4047-BE93-CADC47C9CDC6}"/>
    <cellStyle name="Percent 9 5 3" xfId="22664" xr:uid="{83A1CF56-50CB-406B-BEFC-C3FB81C7F8FC}"/>
    <cellStyle name="Percent 9 5 4" xfId="30782" xr:uid="{54C62D50-6590-47FB-90DD-E8520DFB9C1F}"/>
    <cellStyle name="Percent 9 6" xfId="5614" xr:uid="{7DB47DAD-43D0-4382-BD63-78B43F1726BA}"/>
    <cellStyle name="Percent 9 6 2" xfId="24146" xr:uid="{AF1715F2-D18B-4602-B996-78616E72D244}"/>
    <cellStyle name="Percent 9 6 3" xfId="32264" xr:uid="{BB16D3D0-10BA-4F5A-9918-A7931F65A35F}"/>
    <cellStyle name="Percent 9 7" xfId="11616" xr:uid="{FB0DFBC1-9947-4D87-8B05-981614E09E0F}"/>
    <cellStyle name="Percent 9 8" xfId="2157" xr:uid="{97E1142D-B8DF-41B6-862A-9F09F66B8B72}"/>
    <cellStyle name="Percent 9 8 2" xfId="21119" xr:uid="{068E1AA2-AF14-4929-998C-738065622F57}"/>
    <cellStyle name="Percent 9 8 3" xfId="29233" xr:uid="{06FFC590-B695-4AE6-AAB4-FEB4F5E4CE5C}"/>
    <cellStyle name="Percent 9 9" xfId="20488" xr:uid="{CAE405A2-DA86-45DC-B659-22D4919F9FB8}"/>
    <cellStyle name="PercentInterest" xfId="11617" xr:uid="{0ABFC523-C410-4808-9467-BF3C1B7DF984}"/>
    <cellStyle name="PrePop Currency (0)" xfId="2021" xr:uid="{7744E3E7-513D-48B4-8DB2-4A96C8170192}"/>
    <cellStyle name="PrePop Currency (2)" xfId="2022" xr:uid="{EB8F742B-C0F2-448F-977E-F289D2102846}"/>
    <cellStyle name="PrePop Units (0)" xfId="2023" xr:uid="{B6DBBCD4-451C-412C-9B78-38375D6B8F41}"/>
    <cellStyle name="PrePop Units (1)" xfId="2024" xr:uid="{4DFA3526-54E3-40BE-825E-C84EA97BCA9B}"/>
    <cellStyle name="PrePop Units (2)" xfId="2025" xr:uid="{7D0058E0-1CBC-49B1-B619-5596799A9B84}"/>
    <cellStyle name="PriceHeading1" xfId="11618" xr:uid="{D6678E24-E6C0-432D-9EA7-480DDBB491B6}"/>
    <cellStyle name="PriceHeading2" xfId="11619" xr:uid="{23EEC2EA-E7DF-49A7-965D-5C9DE2939AE0}"/>
    <cellStyle name="Prices" xfId="11620" xr:uid="{F75A1047-4D01-4FAA-AA5D-A18DDCBCD8B6}"/>
    <cellStyle name="PriceUnprotected" xfId="11621" xr:uid="{231084A9-1A66-4A9B-ACB4-073D4639DC63}"/>
    <cellStyle name="PriceYear" xfId="11622" xr:uid="{56D1D397-016D-43E7-921D-B3DEEF51D905}"/>
    <cellStyle name="Product" xfId="11623" xr:uid="{F5ABC128-4840-46A5-9C0F-4D80B135A020}"/>
    <cellStyle name="Product 10" xfId="18399" xr:uid="{D84755F2-EC49-4BA7-A099-B42159C01718}"/>
    <cellStyle name="Product 11" xfId="18739" xr:uid="{EB45FCFC-1046-4755-8EBD-512333B5656A}"/>
    <cellStyle name="Product 12" xfId="19081" xr:uid="{9146C8B2-1B38-4692-8B5D-F354F40CA9E3}"/>
    <cellStyle name="Product 13" xfId="19415" xr:uid="{48EF84B8-E535-40A1-9752-DE69128FABB5}"/>
    <cellStyle name="Product 14" xfId="19742" xr:uid="{4B3025D6-B8BC-41B9-AC7B-8CE18C96EBC2}"/>
    <cellStyle name="Product 15" xfId="20013" xr:uid="{9E786446-BE2A-40FB-B22B-45F22ACC39F9}"/>
    <cellStyle name="Product 16" xfId="27756" xr:uid="{8A3F2934-627B-4331-A2D4-389707B51733}"/>
    <cellStyle name="Product 17" xfId="28090" xr:uid="{6FF3704F-7F60-4CDE-9C66-78B255472842}"/>
    <cellStyle name="Product 18" xfId="35949" xr:uid="{022D8098-3039-4E83-BEC3-69BFC4A43685}"/>
    <cellStyle name="Product 19" xfId="36498" xr:uid="{1B2CCFDA-01D5-4707-BC6D-D68D5341EE33}"/>
    <cellStyle name="Product 2" xfId="11897" xr:uid="{23B2D072-E519-4A14-B636-70E0AC34BE85}"/>
    <cellStyle name="Product 2 10" xfId="18825" xr:uid="{8DE1F2D5-CF80-436E-8822-968FD32210B6}"/>
    <cellStyle name="Product 2 11" xfId="19161" xr:uid="{1BE06828-E863-4C7C-96E8-DE7648844203}"/>
    <cellStyle name="Product 2 12" xfId="19488" xr:uid="{B183A36B-19F1-434F-A150-292A80A9AEF8}"/>
    <cellStyle name="Product 2 13" xfId="19815" xr:uid="{B19EC504-3921-4DDA-BAFB-9E3D976FFC54}"/>
    <cellStyle name="Product 2 14" xfId="20077" xr:uid="{2DB598D9-C979-4B79-BFD4-FB246D7C4CD1}"/>
    <cellStyle name="Product 2 15" xfId="27831" xr:uid="{753A3F12-B237-4345-8FD6-6ABC1AD99B28}"/>
    <cellStyle name="Product 2 16" xfId="28156" xr:uid="{7A9A139F-FE1F-4A13-9E92-6BBA336181D3}"/>
    <cellStyle name="Product 2 17" xfId="36025" xr:uid="{D8629D99-09D7-4CC8-B6EE-C0B17171F1B9}"/>
    <cellStyle name="Product 2 18" xfId="36565" xr:uid="{A8D4729C-2EF6-452B-B432-B60A7A7E7C23}"/>
    <cellStyle name="Product 2 19" xfId="36831" xr:uid="{DA403938-C719-40C6-B315-80849EC6C586}"/>
    <cellStyle name="Product 2 2" xfId="15890" xr:uid="{44F2513D-BCCE-4BC6-A608-9879DF465DC0}"/>
    <cellStyle name="Product 2 3" xfId="16289" xr:uid="{1D414380-8C00-443B-B567-EA9C65377473}"/>
    <cellStyle name="Product 2 4" xfId="16675" xr:uid="{BA8C168E-9957-45C1-AF77-7C9F1F222B4B}"/>
    <cellStyle name="Product 2 5" xfId="17048" xr:uid="{F68E2047-3D16-4368-8FA0-3F3D8725C075}"/>
    <cellStyle name="Product 2 6" xfId="17424" xr:uid="{E076FDCC-EECC-4FA9-92CD-6D19C3BDC6CE}"/>
    <cellStyle name="Product 2 7" xfId="17791" xr:uid="{1ABBD07E-5B4B-4AD3-B839-9C7972E51B22}"/>
    <cellStyle name="Product 2 8" xfId="18138" xr:uid="{36654A83-D9D9-431E-BAB4-CBEF6BE2C225}"/>
    <cellStyle name="Product 2 9" xfId="18481" xr:uid="{349BA672-EC02-46EB-96C0-E38A3F976D48}"/>
    <cellStyle name="Product 20" xfId="36765" xr:uid="{223ACFA1-759A-4C42-8D58-D2CFE0CD1398}"/>
    <cellStyle name="Product 3" xfId="15770" xr:uid="{EDF89A4F-359E-4D91-BB28-A4FCDE7112D6}"/>
    <cellStyle name="Product 4" xfId="16167" xr:uid="{49C35E61-D0C2-442E-A1BF-59C0EEFC9003}"/>
    <cellStyle name="Product 5" xfId="16561" xr:uid="{7E546274-80F3-4606-BCB3-6520F3773894}"/>
    <cellStyle name="Product 6" xfId="16944" xr:uid="{BE8B4079-0132-4204-BDFA-85C981F71801}"/>
    <cellStyle name="Product 7" xfId="17318" xr:uid="{078EEDDE-AF63-4F27-BE3D-EBB9177DCF78}"/>
    <cellStyle name="Product 8" xfId="17690" xr:uid="{8149DBC1-AB81-4736-B009-8ED7B1B0CFE8}"/>
    <cellStyle name="Product 9" xfId="18048" xr:uid="{65D59829-D0DE-4C29-A930-5BD761675E91}"/>
    <cellStyle name="Protected" xfId="11624" xr:uid="{48398156-5B1E-4936-85F0-1F816AAACB4A}"/>
    <cellStyle name="Protected 2" xfId="11625" xr:uid="{0224FA61-6011-42BB-91BE-9639772599B9}"/>
    <cellStyle name="Protected 3" xfId="11626" xr:uid="{3ED38359-5F91-497C-B878-6C1C8407FECE}"/>
    <cellStyle name="ProtectedDates" xfId="11627" xr:uid="{3DD17C3A-4F41-4358-8B15-7D08861E879E}"/>
    <cellStyle name="Prozent 2" xfId="11628" xr:uid="{AF8E8A16-0F56-44E6-9BEA-DC4C9C2AD6BA}"/>
    <cellStyle name="PSChar" xfId="11629" xr:uid="{83096FF7-9BAC-4194-A61D-6688B0DC7879}"/>
    <cellStyle name="PSChar 2" xfId="11630" xr:uid="{27C984B4-0F7F-466A-B726-C34E1D22D162}"/>
    <cellStyle name="PSDate" xfId="11631" xr:uid="{7A6076A2-5937-4963-B7DF-A7C7901EB76F}"/>
    <cellStyle name="PSDec" xfId="11632" xr:uid="{08AB47E2-2645-49FD-9895-9DCC19E37707}"/>
    <cellStyle name="PSHeading" xfId="11633" xr:uid="{9905E0FE-679E-4C88-9EE4-189C101B53EF}"/>
    <cellStyle name="PSHeading 2" xfId="11634" xr:uid="{56F39378-3796-4DA3-BD84-D5443C6308A8}"/>
    <cellStyle name="PSInt" xfId="11635" xr:uid="{81D6E912-A263-451E-8B6A-08F41394EEF5}"/>
    <cellStyle name="PSSpacer" xfId="11636" xr:uid="{417C9483-F4F3-48DC-80F8-22A7F9DA0690}"/>
    <cellStyle name="PSSpacer 2" xfId="11637" xr:uid="{3D8065B5-F040-4244-A191-C8B594DF1C41}"/>
    <cellStyle name="Quantity" xfId="24" xr:uid="{7F73797A-0DB9-40AA-A5CD-B6F287676310}"/>
    <cellStyle name="Quantity 2" xfId="724" xr:uid="{4F02DDCE-DA2D-4E2E-9D0C-9A84D0D99A33}"/>
    <cellStyle name="Quantity 2 2" xfId="2495" xr:uid="{ED113DD3-CE4D-4447-AC95-9014DE2C6C2C}"/>
    <cellStyle name="Quantity 2 2 2" xfId="27412" xr:uid="{EE9068C9-F95F-4889-9B7B-3C501F1EAAB3}"/>
    <cellStyle name="Quantity 2 2 3" xfId="35589" xr:uid="{46ABE491-2B26-46AE-BD6E-CCDF5059AAA0}"/>
    <cellStyle name="Quantity 2 3" xfId="27606" xr:uid="{683A5569-0A6E-44F9-BEB2-7E4DBC8A04F0}"/>
    <cellStyle name="Quantity 2 4" xfId="35796" xr:uid="{64EE129C-3E27-4768-8A8B-D3D43AE7723A}"/>
    <cellStyle name="Quantity 3" xfId="2184" xr:uid="{E4298373-9D1B-431C-9D7C-C2DDF13D5594}"/>
    <cellStyle name="Quantity 3 2" xfId="20926" xr:uid="{066F746F-3005-4ADE-93DA-F87D9980FBFC}"/>
    <cellStyle name="Quantity 3 3" xfId="35607" xr:uid="{E0BEF4E6-A97F-45E4-ABC0-EC90CFD6DC27}"/>
    <cellStyle name="Quantity 4" xfId="2606" xr:uid="{54670176-44CC-4FEE-84E6-7F8C54183536}"/>
    <cellStyle name="Quantity 4 2" xfId="27411" xr:uid="{D545C7DF-9D1A-4DE8-9F90-3FA681601081}"/>
    <cellStyle name="Quantity 4 3" xfId="35586" xr:uid="{980724A8-CC97-4EB3-922E-8DCABFCE6556}"/>
    <cellStyle name="Quantity 5" xfId="27827" xr:uid="{73C1246E-1120-41D9-A737-C0C69C8C7366}"/>
    <cellStyle name="Quantity 6" xfId="36022" xr:uid="{FDE55F5B-FB12-47EB-ABFD-F09E9D463C1F}"/>
    <cellStyle name="Reg. Total" xfId="11638" xr:uid="{8E67F3E6-F162-4BCF-A41A-04301FF9761F}"/>
    <cellStyle name="Region" xfId="11639" xr:uid="{F821491A-40BA-44B1-990E-2071665B0949}"/>
    <cellStyle name="Region 10" xfId="18401" xr:uid="{A6B48B86-9F10-4C7F-9BD9-EBF63FA31191}"/>
    <cellStyle name="Region 11" xfId="18741" xr:uid="{2F9768C6-0ABC-4F0A-BB20-D91EF12851B5}"/>
    <cellStyle name="Region 12" xfId="19083" xr:uid="{234A4462-BA67-40C7-927C-DAAEE8AA25F8}"/>
    <cellStyle name="Region 13" xfId="19416" xr:uid="{828ED8D1-4E3E-422F-B829-5C5A81F80329}"/>
    <cellStyle name="Region 14" xfId="19743" xr:uid="{A67E9BB7-0F59-4B66-A424-BA26FFC4B56B}"/>
    <cellStyle name="Region 15" xfId="20014" xr:uid="{058DA496-3427-4940-A726-43B0208B09D9}"/>
    <cellStyle name="Region 16" xfId="27757" xr:uid="{76F4F606-91E4-4D0C-A6F3-49B39721D007}"/>
    <cellStyle name="Region 17" xfId="28091" xr:uid="{C0A640E8-94D2-4B5B-8A4E-A033BE56711E}"/>
    <cellStyle name="Region 18" xfId="35950" xr:uid="{4E9DCB25-53B3-44C3-BC1F-4C07DBA2275D}"/>
    <cellStyle name="Region 19" xfId="36499" xr:uid="{869AF9F4-4AC5-417A-AF18-E971BFEBA5DF}"/>
    <cellStyle name="Region 2" xfId="11898" xr:uid="{C996A25B-4DAA-4B32-847C-49709224E7F2}"/>
    <cellStyle name="Region 2 10" xfId="18826" xr:uid="{1B47BAFB-0126-4599-A23C-D19B8D0C25DD}"/>
    <cellStyle name="Region 2 11" xfId="19162" xr:uid="{5CFBAB50-8329-4299-B844-E3C05AEAAABB}"/>
    <cellStyle name="Region 2 12" xfId="19489" xr:uid="{122DFE1E-7466-405D-A334-4B10EFC06425}"/>
    <cellStyle name="Region 2 13" xfId="19816" xr:uid="{43413C28-C0A8-4A68-89D5-6AF46C1B450A}"/>
    <cellStyle name="Region 2 14" xfId="20078" xr:uid="{709F01D0-7A34-4A29-8A03-8DBBB6BED98F}"/>
    <cellStyle name="Region 2 15" xfId="27832" xr:uid="{3C6171B0-ECBC-4243-910E-3814D6EFFCA5}"/>
    <cellStyle name="Region 2 16" xfId="28157" xr:uid="{384F59AF-6FEB-4447-B593-6B2D6F2A378E}"/>
    <cellStyle name="Region 2 17" xfId="36026" xr:uid="{585BABF4-8AE2-4429-B6AC-A476C7C0D381}"/>
    <cellStyle name="Region 2 18" xfId="36566" xr:uid="{22D231B4-4C2F-4636-8728-38573DDF394D}"/>
    <cellStyle name="Region 2 19" xfId="36832" xr:uid="{C2F592FD-49D5-4CE6-8FDE-4FB977967EA7}"/>
    <cellStyle name="Region 2 2" xfId="15891" xr:uid="{061976F6-DFF4-4357-8998-7579343D0CCB}"/>
    <cellStyle name="Region 2 3" xfId="16290" xr:uid="{E5FBE38E-8289-49C3-A15B-ADCDCF0B4986}"/>
    <cellStyle name="Region 2 4" xfId="16676" xr:uid="{B32B39A8-503E-4A4B-8A0E-50AA3D474D53}"/>
    <cellStyle name="Region 2 5" xfId="17049" xr:uid="{1EBC3C26-8849-47DC-AB2F-624FA611252C}"/>
    <cellStyle name="Region 2 6" xfId="17425" xr:uid="{DF11A49F-BC8E-465A-BC2A-075194C6A8EB}"/>
    <cellStyle name="Region 2 7" xfId="17792" xr:uid="{E936865E-0C9F-46C1-8E3F-C96A0A5523B3}"/>
    <cellStyle name="Region 2 8" xfId="18139" xr:uid="{71BEE679-6177-4D6D-AD54-577CB41FD962}"/>
    <cellStyle name="Region 2 9" xfId="18482" xr:uid="{50CA521B-BAD5-41A0-961C-FDD04B8867AE}"/>
    <cellStyle name="Region 20" xfId="36766" xr:uid="{F13F016E-9B34-479B-B31A-6952B3DE510A}"/>
    <cellStyle name="Region 3" xfId="15776" xr:uid="{1EC20923-3203-45CA-8546-1B2852F67EEF}"/>
    <cellStyle name="Region 4" xfId="16173" xr:uid="{0526A96F-7780-4111-9E17-80749FCE1EEA}"/>
    <cellStyle name="Region 5" xfId="16568" xr:uid="{F2BA3FDA-A819-4FFC-BBFD-F19F2B110AA2}"/>
    <cellStyle name="Region 6" xfId="16948" xr:uid="{2D3CFA81-14E0-4F87-B8B6-EB8175ADA98F}"/>
    <cellStyle name="Region 7" xfId="17322" xr:uid="{B5049F41-E7C3-4B13-9568-CCF420F75BC0}"/>
    <cellStyle name="Region 8" xfId="17692" xr:uid="{CDDFD83B-E1EF-454A-8B13-91E9E7C0B6B2}"/>
    <cellStyle name="Region 9" xfId="18052" xr:uid="{0BBD4779-0551-420B-BE8F-A7167DCA9C5B}"/>
    <cellStyle name="Result" xfId="11640" xr:uid="{2822D6EE-B5D2-4C30-9BC7-F633736E4CE9}"/>
    <cellStyle name="Result 1" xfId="11641" xr:uid="{D6EF6055-6CE2-4670-927F-D903A200D92F}"/>
    <cellStyle name="Result 1 2" xfId="11642" xr:uid="{6A1090D0-DAAB-45A3-A8D0-2A598D8DB55C}"/>
    <cellStyle name="Result 2" xfId="11643" xr:uid="{E80EF0C5-02B6-45D1-A212-8000C1FD304C}"/>
    <cellStyle name="Result 2 2" xfId="11644" xr:uid="{22F14391-F05C-4C4E-B913-A8C8A5B4C6CC}"/>
    <cellStyle name="Result 3" xfId="11645" xr:uid="{FDF86E78-412E-46A7-ACFD-35214CC06D87}"/>
    <cellStyle name="RevList" xfId="25" xr:uid="{4B9B2153-CE98-427C-99C8-4FA8E1F2D5C9}"/>
    <cellStyle name="Rittichai" xfId="1970" xr:uid="{50C48E50-4BEA-48ED-92A5-779639E1E0F4}"/>
    <cellStyle name="Rittichai 2" xfId="3044" xr:uid="{E4BC8C9F-0D52-42AC-BC2E-A781067135DF}"/>
    <cellStyle name="RowHeading" xfId="11646" xr:uid="{CDBEDD25-EA01-4F25-AC36-1E9BF06297EE}"/>
    <cellStyle name="S0" xfId="11647" xr:uid="{373FCFA5-BBC6-4466-B9E8-48E08335737F}"/>
    <cellStyle name="S0 2" xfId="11648" xr:uid="{1AF68983-BE95-4B01-89EA-6AA1DC2B7D06}"/>
    <cellStyle name="SAPBEXaggData" xfId="11649" xr:uid="{C5C6AC17-6042-4705-AF9F-3C3C8ADFAB83}"/>
    <cellStyle name="SAPBEXaggData 10" xfId="18402" xr:uid="{30E386D7-3725-49E8-8C0F-BA5B22BA8CC7}"/>
    <cellStyle name="SAPBEXaggData 11" xfId="18742" xr:uid="{F66DED11-4C80-4018-8595-B884CCE2AB40}"/>
    <cellStyle name="SAPBEXaggData 12" xfId="19084" xr:uid="{FF660310-4A6B-48A6-B9BC-461FE5F025D8}"/>
    <cellStyle name="SAPBEXaggData 13" xfId="19417" xr:uid="{D740E43E-D7D7-46CC-80DD-BFD7C06A137D}"/>
    <cellStyle name="SAPBEXaggData 14" xfId="19744" xr:uid="{4E439B0E-01AE-4CB4-A877-9260B77FC7BD}"/>
    <cellStyle name="SAPBEXaggData 15" xfId="20015" xr:uid="{334E43FA-075B-487F-89B9-037DD4DC2668}"/>
    <cellStyle name="SAPBEXaggData 16" xfId="27758" xr:uid="{C1E9BB5B-4505-4F35-87E0-4F87B1498F5B}"/>
    <cellStyle name="SAPBEXaggData 17" xfId="28092" xr:uid="{D0900E45-6E04-42D0-866F-30468A2F0F14}"/>
    <cellStyle name="SAPBEXaggData 18" xfId="35951" xr:uid="{8910A293-727E-49A0-85AA-D62A49F2C471}"/>
    <cellStyle name="SAPBEXaggData 19" xfId="36500" xr:uid="{0A6FC8AF-4145-409F-A430-C35F2BF6A665}"/>
    <cellStyle name="SAPBEXaggData 2" xfId="12015" xr:uid="{CDC9491B-513F-47D8-BF95-B049E392EC5A}"/>
    <cellStyle name="SAPBEXaggData 2 10" xfId="18938" xr:uid="{71A61906-ADD1-4686-8277-0C9E8DCACCF3}"/>
    <cellStyle name="SAPBEXaggData 2 11" xfId="19273" xr:uid="{0ECDB86C-9B5F-481D-AE87-4C23EE41F84C}"/>
    <cellStyle name="SAPBEXaggData 2 12" xfId="19600" xr:uid="{5CC4A3C8-2219-473F-B071-72F7A50E19E8}"/>
    <cellStyle name="SAPBEXaggData 2 13" xfId="19927" xr:uid="{1BB2FC1B-61C7-4976-9E55-7205B81204FF}"/>
    <cellStyle name="SAPBEXaggData 2 14" xfId="20189" xr:uid="{FA35A864-0A8D-4EF1-B23F-ADEB0952DB82}"/>
    <cellStyle name="SAPBEXaggData 2 15" xfId="27948" xr:uid="{66396152-DD4B-4693-9BBE-69848CA6ACF4}"/>
    <cellStyle name="SAPBEXaggData 2 16" xfId="28268" xr:uid="{31F3C6C3-E76F-4BED-A8C3-AA3D4F9B83BF}"/>
    <cellStyle name="SAPBEXaggData 2 17" xfId="36142" xr:uid="{D0429423-2820-466F-B178-3C4294818A1D}"/>
    <cellStyle name="SAPBEXaggData 2 18" xfId="36673" xr:uid="{A433F144-B4F2-475D-B092-6F65208B4E09}"/>
    <cellStyle name="SAPBEXaggData 2 19" xfId="36943" xr:uid="{FC5A8077-93C1-4C86-9569-B05297BEED6C}"/>
    <cellStyle name="SAPBEXaggData 2 2" xfId="15999" xr:uid="{BF0B5953-14D9-452F-901F-EC00BA54AF63}"/>
    <cellStyle name="SAPBEXaggData 2 3" xfId="16402" xr:uid="{18BEF5CC-A5B4-4B20-BE80-BBE4BCF3216E}"/>
    <cellStyle name="SAPBEXaggData 2 4" xfId="16788" xr:uid="{6647E842-45B6-454A-912B-6B13C0B86C49}"/>
    <cellStyle name="SAPBEXaggData 2 5" xfId="17162" xr:uid="{3CF3F39C-8B7A-4C00-9686-CF12E1BCF37E}"/>
    <cellStyle name="SAPBEXaggData 2 6" xfId="17537" xr:uid="{C6998A95-17DA-4793-8F98-6F796EB36CF0}"/>
    <cellStyle name="SAPBEXaggData 2 7" xfId="17904" xr:uid="{6B4E4191-2A42-4942-B715-EBDBFCB00E3C}"/>
    <cellStyle name="SAPBEXaggData 2 8" xfId="18251" xr:uid="{CEC03C35-C8A9-448F-9849-8DB897929125}"/>
    <cellStyle name="SAPBEXaggData 2 9" xfId="18594" xr:uid="{5E774017-811F-4B92-A1A2-E198DABA5821}"/>
    <cellStyle name="SAPBEXaggData 20" xfId="36767" xr:uid="{113F3DF1-5857-4C37-8D45-9F1AC5D71DD5}"/>
    <cellStyle name="SAPBEXaggData 3" xfId="15780" xr:uid="{6AF2A864-427C-4E91-B5FD-7C815C4C7473}"/>
    <cellStyle name="SAPBEXaggData 4" xfId="16176" xr:uid="{1FB049DA-7128-4930-A66F-D7C637A763BC}"/>
    <cellStyle name="SAPBEXaggData 5" xfId="16570" xr:uid="{D49FAB84-82AE-4535-81B0-6EED722CF8C7}"/>
    <cellStyle name="SAPBEXaggData 6" xfId="16951" xr:uid="{8FB98323-9D0D-44E3-8AB6-59E4444D4703}"/>
    <cellStyle name="SAPBEXaggData 7" xfId="17325" xr:uid="{F9D215A0-FCFD-47FE-B7C1-B2F2607B25AB}"/>
    <cellStyle name="SAPBEXaggData 8" xfId="17695" xr:uid="{E993E3B5-10B9-49F7-B2F6-917B49A6EE85}"/>
    <cellStyle name="SAPBEXaggData 9" xfId="18053" xr:uid="{9B0D855D-004C-4D24-B487-00D0509D6CB3}"/>
    <cellStyle name="SAPBEXaggDataEmph" xfId="11650" xr:uid="{318204EC-0DDD-4A1F-A0D0-5F99923D0C6B}"/>
    <cellStyle name="SAPBEXaggDataEmph 10" xfId="18403" xr:uid="{758B71C9-4121-4FE8-A905-F103C413321A}"/>
    <cellStyle name="SAPBEXaggDataEmph 11" xfId="18743" xr:uid="{42EEE9C3-8289-4F64-8A25-F72ED5804BD2}"/>
    <cellStyle name="SAPBEXaggDataEmph 12" xfId="19085" xr:uid="{D749C398-B8DF-4FB5-8740-495CE9A789F4}"/>
    <cellStyle name="SAPBEXaggDataEmph 13" xfId="19418" xr:uid="{06E09AB4-C09E-4D8D-BE6E-59FE8A0C870E}"/>
    <cellStyle name="SAPBEXaggDataEmph 14" xfId="19745" xr:uid="{EE641F4B-9150-4CF7-B0B1-DE08ACD272E4}"/>
    <cellStyle name="SAPBEXaggDataEmph 15" xfId="20016" xr:uid="{BAC2AF1D-42E8-4863-8A18-9EC6B90BA8E6}"/>
    <cellStyle name="SAPBEXaggDataEmph 16" xfId="27759" xr:uid="{B164B955-65C2-4C87-BBB3-3058ED33E6C6}"/>
    <cellStyle name="SAPBEXaggDataEmph 17" xfId="28093" xr:uid="{4A39B82A-FAD8-4B3F-8786-AF58D864EF2D}"/>
    <cellStyle name="SAPBEXaggDataEmph 18" xfId="35952" xr:uid="{A2CA2806-FE8C-4AAA-A9EE-9822F0DF6E20}"/>
    <cellStyle name="SAPBEXaggDataEmph 19" xfId="36501" xr:uid="{4C5FC014-1EC5-44B4-B472-BA9D9F00E5F0}"/>
    <cellStyle name="SAPBEXaggDataEmph 2" xfId="12016" xr:uid="{90734A5B-26AA-41F5-8E44-055D7E4A91E8}"/>
    <cellStyle name="SAPBEXaggDataEmph 2 10" xfId="18939" xr:uid="{D72751B9-7BA5-476C-9313-D8CAA0ACF148}"/>
    <cellStyle name="SAPBEXaggDataEmph 2 11" xfId="19274" xr:uid="{0BD28FC9-5E6E-417F-9298-6BB6BA3D2BF7}"/>
    <cellStyle name="SAPBEXaggDataEmph 2 12" xfId="19601" xr:uid="{BC44CB98-7DA7-459D-BC4D-761EC3EA1511}"/>
    <cellStyle name="SAPBEXaggDataEmph 2 13" xfId="19928" xr:uid="{A948FDC8-8BBF-4839-B08E-47FFE07F607E}"/>
    <cellStyle name="SAPBEXaggDataEmph 2 14" xfId="20190" xr:uid="{FE8CBD08-6F5A-49BC-B002-3FC27530C91E}"/>
    <cellStyle name="SAPBEXaggDataEmph 2 15" xfId="27949" xr:uid="{3E726408-92A1-419C-BCF7-5CD8EFFD3E8E}"/>
    <cellStyle name="SAPBEXaggDataEmph 2 16" xfId="28269" xr:uid="{64DED219-166A-4809-9D37-3A5DFEAA0A06}"/>
    <cellStyle name="SAPBEXaggDataEmph 2 17" xfId="36143" xr:uid="{C45EB6B5-0C50-486D-8E5F-DF2ECFDC898B}"/>
    <cellStyle name="SAPBEXaggDataEmph 2 18" xfId="36674" xr:uid="{FAD19EEC-36BE-4A5B-99AC-F7163BAB67A9}"/>
    <cellStyle name="SAPBEXaggDataEmph 2 19" xfId="36944" xr:uid="{E3A1DFA4-D81E-434F-A903-4250C543B32B}"/>
    <cellStyle name="SAPBEXaggDataEmph 2 2" xfId="16000" xr:uid="{4C2DCF15-62D5-4E26-A2EE-B689DACFB472}"/>
    <cellStyle name="SAPBEXaggDataEmph 2 3" xfId="16403" xr:uid="{AE5D5351-2C4D-4B99-A4E4-371988BBBF00}"/>
    <cellStyle name="SAPBEXaggDataEmph 2 4" xfId="16789" xr:uid="{324D29CC-08DA-4CA4-84D7-5EBF22582E80}"/>
    <cellStyle name="SAPBEXaggDataEmph 2 5" xfId="17163" xr:uid="{11B43131-7B3A-43A1-9DF2-02255D5DEBE7}"/>
    <cellStyle name="SAPBEXaggDataEmph 2 6" xfId="17538" xr:uid="{14AB1A59-643E-46AE-86D4-965AEFA4AD07}"/>
    <cellStyle name="SAPBEXaggDataEmph 2 7" xfId="17905" xr:uid="{B2B4A9A3-14E9-48F8-9D69-5892120E5AB0}"/>
    <cellStyle name="SAPBEXaggDataEmph 2 8" xfId="18252" xr:uid="{85B57AFE-CD35-4816-88FC-60588C01071C}"/>
    <cellStyle name="SAPBEXaggDataEmph 2 9" xfId="18595" xr:uid="{DD8B5EB8-BA37-49D5-BFB1-A1ECADC17F69}"/>
    <cellStyle name="SAPBEXaggDataEmph 20" xfId="36768" xr:uid="{9C32D8AB-BC2F-432D-94EF-6E7A33250217}"/>
    <cellStyle name="SAPBEXaggDataEmph 3" xfId="15781" xr:uid="{3997DF97-02B3-4B04-97B9-360D323783EE}"/>
    <cellStyle name="SAPBEXaggDataEmph 4" xfId="16177" xr:uid="{D834070B-741A-420E-AF7F-9D8F29697E3E}"/>
    <cellStyle name="SAPBEXaggDataEmph 5" xfId="16571" xr:uid="{90C3438B-24D5-419E-9464-2D20C9FD19FB}"/>
    <cellStyle name="SAPBEXaggDataEmph 6" xfId="16952" xr:uid="{0863B73F-2E55-42EF-811F-AA76BF009A10}"/>
    <cellStyle name="SAPBEXaggDataEmph 7" xfId="17326" xr:uid="{B409EA1D-2AFA-4DD8-B392-E4698EE13678}"/>
    <cellStyle name="SAPBEXaggDataEmph 8" xfId="17696" xr:uid="{E06CDADA-D064-4EB8-933C-9448E9173C98}"/>
    <cellStyle name="SAPBEXaggDataEmph 9" xfId="18054" xr:uid="{7F131FA8-5381-40CC-9E27-E3CE72B576DE}"/>
    <cellStyle name="SAPBEXaggItem" xfId="11651" xr:uid="{5FE92B0E-5D96-4A3F-904B-94B50ABD0D63}"/>
    <cellStyle name="SAPBEXaggItem 10" xfId="18404" xr:uid="{3F2D1627-DDE1-4E1D-B488-338AF24BBBA8}"/>
    <cellStyle name="SAPBEXaggItem 11" xfId="18744" xr:uid="{6C96CA96-807E-48B1-9095-A8BE92E09BBD}"/>
    <cellStyle name="SAPBEXaggItem 12" xfId="19086" xr:uid="{98B064A2-B1B3-4567-A85C-A6A4B318D89F}"/>
    <cellStyle name="SAPBEXaggItem 13" xfId="19419" xr:uid="{A1552D01-6524-4206-8F94-B92A43A663A2}"/>
    <cellStyle name="SAPBEXaggItem 14" xfId="19746" xr:uid="{309E87CC-3894-4CA8-A165-957B532376D7}"/>
    <cellStyle name="SAPBEXaggItem 15" xfId="20017" xr:uid="{8663B1BF-D44F-4E19-AE47-C67051995A02}"/>
    <cellStyle name="SAPBEXaggItem 16" xfId="27760" xr:uid="{03A4BC10-153B-428F-9FE3-D0C9E67E24C5}"/>
    <cellStyle name="SAPBEXaggItem 17" xfId="28094" xr:uid="{E69663BC-0547-4DE0-8042-1BA05DA14D24}"/>
    <cellStyle name="SAPBEXaggItem 18" xfId="35953" xr:uid="{D455F733-C1E9-44D7-A968-8CC8FB16C883}"/>
    <cellStyle name="SAPBEXaggItem 19" xfId="36502" xr:uid="{69B0422A-2707-4225-8FED-13062A622D4B}"/>
    <cellStyle name="SAPBEXaggItem 2" xfId="12017" xr:uid="{F12A6202-2945-4CC6-82B5-FE81A05F9FA5}"/>
    <cellStyle name="SAPBEXaggItem 2 10" xfId="18940" xr:uid="{4A0B67BE-2C7C-4961-92F0-CE3508B92F83}"/>
    <cellStyle name="SAPBEXaggItem 2 11" xfId="19275" xr:uid="{8A7DE242-CCC3-4466-B1D4-27C0E6B4F63E}"/>
    <cellStyle name="SAPBEXaggItem 2 12" xfId="19602" xr:uid="{6DCAFB94-D987-4FAD-BCDE-8815CC307E82}"/>
    <cellStyle name="SAPBEXaggItem 2 13" xfId="19929" xr:uid="{F75C5D60-23BB-49C2-A1E6-AE18E65A5B14}"/>
    <cellStyle name="SAPBEXaggItem 2 14" xfId="20191" xr:uid="{A1B4AC5B-D871-4E88-9E52-768E2FF973E3}"/>
    <cellStyle name="SAPBEXaggItem 2 15" xfId="27950" xr:uid="{13706066-680C-4694-AAE6-7E91278735F0}"/>
    <cellStyle name="SAPBEXaggItem 2 16" xfId="28270" xr:uid="{2821EA0F-CD38-4F1B-81AF-2BD89EC6FB91}"/>
    <cellStyle name="SAPBEXaggItem 2 17" xfId="36144" xr:uid="{BBEC5622-76B7-4F23-BAB5-FD54D988F39C}"/>
    <cellStyle name="SAPBEXaggItem 2 18" xfId="36675" xr:uid="{2C953C43-C7B9-475A-B51B-FC05B54320A0}"/>
    <cellStyle name="SAPBEXaggItem 2 19" xfId="36945" xr:uid="{CEBDB2FD-FA5D-47A3-8A24-E80991E0B51C}"/>
    <cellStyle name="SAPBEXaggItem 2 2" xfId="16001" xr:uid="{742B8492-708D-4BD9-82F4-78FCF618429B}"/>
    <cellStyle name="SAPBEXaggItem 2 3" xfId="16404" xr:uid="{2CDDDD21-F71A-4997-94A8-A6967D85C216}"/>
    <cellStyle name="SAPBEXaggItem 2 4" xfId="16790" xr:uid="{4BAAB7AC-7B79-40C1-8235-4530BEE9DACA}"/>
    <cellStyle name="SAPBEXaggItem 2 5" xfId="17164" xr:uid="{3AAD4FBE-BE96-44AF-9A7B-F439601A106F}"/>
    <cellStyle name="SAPBEXaggItem 2 6" xfId="17539" xr:uid="{7ED19B27-DF75-4664-8C0F-12C22EC5CE59}"/>
    <cellStyle name="SAPBEXaggItem 2 7" xfId="17906" xr:uid="{C4DF1CFA-30D4-4DB7-8CE3-EDD654C5483C}"/>
    <cellStyle name="SAPBEXaggItem 2 8" xfId="18253" xr:uid="{92255250-B602-469A-A025-D81242B69AD7}"/>
    <cellStyle name="SAPBEXaggItem 2 9" xfId="18596" xr:uid="{3D826F53-1690-4F04-8DCB-B30ECDFD7F20}"/>
    <cellStyle name="SAPBEXaggItem 20" xfId="36769" xr:uid="{7D79EF75-A3C5-44C1-BB2E-38F97A8D50B5}"/>
    <cellStyle name="SAPBEXaggItem 3" xfId="15782" xr:uid="{F0DA5365-76E2-416E-8BCE-442E8BE2B0C1}"/>
    <cellStyle name="SAPBEXaggItem 4" xfId="16178" xr:uid="{A02791D9-B159-4BFF-A3C5-06EBA9A0EC82}"/>
    <cellStyle name="SAPBEXaggItem 5" xfId="16572" xr:uid="{6F94552C-9F91-4422-87CF-56F5494D05F7}"/>
    <cellStyle name="SAPBEXaggItem 6" xfId="16953" xr:uid="{BD6884CD-C33F-42BB-8F14-3CE5A08E0A73}"/>
    <cellStyle name="SAPBEXaggItem 7" xfId="17327" xr:uid="{D984B9E7-C01D-41BF-999B-3920A71BAB6A}"/>
    <cellStyle name="SAPBEXaggItem 8" xfId="17697" xr:uid="{DE86930E-0419-4AE2-AFBD-6DDFBFFDF2B9}"/>
    <cellStyle name="SAPBEXaggItem 9" xfId="18055" xr:uid="{D0305608-614E-4DF1-B784-0587C75D6912}"/>
    <cellStyle name="SAPBEXaggItemX" xfId="11652" xr:uid="{3BB1A99B-5FE9-40DB-8CA2-20D8E90681A1}"/>
    <cellStyle name="SAPBEXaggItemX 10" xfId="18405" xr:uid="{9D558DF0-F5ED-4E26-955B-ECEEA93001ED}"/>
    <cellStyle name="SAPBEXaggItemX 11" xfId="18745" xr:uid="{7DA5D3CD-AD9C-413E-ABCE-4DD8C9869EF9}"/>
    <cellStyle name="SAPBEXaggItemX 12" xfId="19087" xr:uid="{23EAC69A-7683-4FEE-9EE3-F4CC385DCDB3}"/>
    <cellStyle name="SAPBEXaggItemX 13" xfId="19420" xr:uid="{B1F4AAFE-13C0-45E9-9E05-23CA1F86C3AF}"/>
    <cellStyle name="SAPBEXaggItemX 14" xfId="19747" xr:uid="{4E01C2F2-80DC-4519-AB8F-A0BCA9FEDED4}"/>
    <cellStyle name="SAPBEXaggItemX 15" xfId="20018" xr:uid="{02B20863-B885-4186-B665-D79245DDAD31}"/>
    <cellStyle name="SAPBEXaggItemX 16" xfId="27761" xr:uid="{36124D6B-2AD9-4CF4-92AC-12C4D9693D4B}"/>
    <cellStyle name="SAPBEXaggItemX 17" xfId="28095" xr:uid="{F1062558-F116-456B-AAFF-FD013370F873}"/>
    <cellStyle name="SAPBEXaggItemX 18" xfId="35954" xr:uid="{3870D8BE-F0B3-4BAC-B20C-1B6096BE6E14}"/>
    <cellStyle name="SAPBEXaggItemX 19" xfId="36503" xr:uid="{54BAAEE3-70F1-41F7-86BD-5666E20FFC38}"/>
    <cellStyle name="SAPBEXaggItemX 2" xfId="12018" xr:uid="{02C1F8EA-B728-440F-9D1D-55DE897D48A0}"/>
    <cellStyle name="SAPBEXaggItemX 2 10" xfId="18941" xr:uid="{3E37EC36-EA79-48B6-BD12-646A11887CD4}"/>
    <cellStyle name="SAPBEXaggItemX 2 11" xfId="19276" xr:uid="{71FE41EC-9C99-46E2-89A1-74BD74F9F2D8}"/>
    <cellStyle name="SAPBEXaggItemX 2 12" xfId="19603" xr:uid="{5B4DE09D-38F2-4F85-BDE9-4F0FDC06F6F9}"/>
    <cellStyle name="SAPBEXaggItemX 2 13" xfId="19930" xr:uid="{3F1BE827-35D9-4D84-8CBE-083995657DAC}"/>
    <cellStyle name="SAPBEXaggItemX 2 14" xfId="20192" xr:uid="{44B8E049-9DB9-4DA9-BE55-A6D794D27544}"/>
    <cellStyle name="SAPBEXaggItemX 2 15" xfId="27951" xr:uid="{90A504BA-1F51-46C6-AF03-47FB899AA209}"/>
    <cellStyle name="SAPBEXaggItemX 2 16" xfId="28271" xr:uid="{26D4D3E3-0570-44B1-ADD5-8FB4B63DE6A2}"/>
    <cellStyle name="SAPBEXaggItemX 2 17" xfId="36145" xr:uid="{732C227A-00F4-4A0D-B290-6B196072E78C}"/>
    <cellStyle name="SAPBEXaggItemX 2 18" xfId="36676" xr:uid="{48CBC7BC-A0F1-4906-932C-7F81C32FC5D5}"/>
    <cellStyle name="SAPBEXaggItemX 2 19" xfId="36946" xr:uid="{EA98B4BB-849C-4362-8652-C0F85EE350F6}"/>
    <cellStyle name="SAPBEXaggItemX 2 2" xfId="16002" xr:uid="{AEF7163D-4D21-4C3B-B580-A15F94A721EC}"/>
    <cellStyle name="SAPBEXaggItemX 2 3" xfId="16405" xr:uid="{8CE9D5AB-6144-453A-A74A-FBB0276455C0}"/>
    <cellStyle name="SAPBEXaggItemX 2 4" xfId="16791" xr:uid="{B5616D66-29D7-4FC4-8334-36F3D73116B7}"/>
    <cellStyle name="SAPBEXaggItemX 2 5" xfId="17165" xr:uid="{775134D3-AC36-424F-BFFA-ACF7475001B3}"/>
    <cellStyle name="SAPBEXaggItemX 2 6" xfId="17540" xr:uid="{65F9C27E-1F2C-4E68-AD26-30780C4C4017}"/>
    <cellStyle name="SAPBEXaggItemX 2 7" xfId="17907" xr:uid="{B20CFE0A-A5CD-4ADD-9140-BDC9B38F8449}"/>
    <cellStyle name="SAPBEXaggItemX 2 8" xfId="18254" xr:uid="{39A14DBC-E46B-4951-836D-9531FA91227B}"/>
    <cellStyle name="SAPBEXaggItemX 2 9" xfId="18597" xr:uid="{ACCAD44D-2593-44A1-806F-20352647E61B}"/>
    <cellStyle name="SAPBEXaggItemX 20" xfId="36770" xr:uid="{C75B632C-7305-4B97-8781-386FB60944C5}"/>
    <cellStyle name="SAPBEXaggItemX 3" xfId="15783" xr:uid="{A433D809-B1CF-4731-8634-92263E93E416}"/>
    <cellStyle name="SAPBEXaggItemX 4" xfId="16179" xr:uid="{AB78BC9E-91E1-4199-867A-00AABB86E0F0}"/>
    <cellStyle name="SAPBEXaggItemX 5" xfId="16573" xr:uid="{3558E8BE-9157-4D5C-B391-DEE07A4E228F}"/>
    <cellStyle name="SAPBEXaggItemX 6" xfId="16954" xr:uid="{441D5147-5099-4618-8409-EB78511ACA21}"/>
    <cellStyle name="SAPBEXaggItemX 7" xfId="17328" xr:uid="{8F909775-D754-4B65-8E6B-0DEF0B7A9C8D}"/>
    <cellStyle name="SAPBEXaggItemX 8" xfId="17698" xr:uid="{845639DA-4E97-4F1C-8A6A-0AADD5C6F951}"/>
    <cellStyle name="SAPBEXaggItemX 9" xfId="18056" xr:uid="{6817FAFC-80E9-4BEF-B118-34D05C27C529}"/>
    <cellStyle name="SAPBEXchaText" xfId="11653" xr:uid="{CBB23C02-3C5A-4149-A329-376D88F26D9A}"/>
    <cellStyle name="SAPBEXexcBad7" xfId="11654" xr:uid="{C4140595-2EF6-4C93-8AB6-5763F35AC0D7}"/>
    <cellStyle name="SAPBEXexcBad7 10" xfId="18406" xr:uid="{D725A360-AB94-4A3C-B3BD-EED867ECD55A}"/>
    <cellStyle name="SAPBEXexcBad7 11" xfId="18746" xr:uid="{AB67885A-9938-4A9D-A279-A1B71EDF64D6}"/>
    <cellStyle name="SAPBEXexcBad7 12" xfId="19088" xr:uid="{89D4FD3C-495F-48EA-98EC-15587EDC3B6E}"/>
    <cellStyle name="SAPBEXexcBad7 13" xfId="19421" xr:uid="{217DD683-3F5D-451E-B1AF-332321A6F488}"/>
    <cellStyle name="SAPBEXexcBad7 14" xfId="19748" xr:uid="{7F7AE4E7-A633-4CA0-A21B-94825B5ABEAB}"/>
    <cellStyle name="SAPBEXexcBad7 15" xfId="20019" xr:uid="{64D4EF51-460E-4454-A792-590521DCE5AC}"/>
    <cellStyle name="SAPBEXexcBad7 16" xfId="27762" xr:uid="{04C28350-D134-4DAF-99C6-D180C6E733B6}"/>
    <cellStyle name="SAPBEXexcBad7 17" xfId="28096" xr:uid="{CE8DF7A0-DE7C-4C89-A179-23D8562C8359}"/>
    <cellStyle name="SAPBEXexcBad7 18" xfId="35955" xr:uid="{39B80D75-3568-49C1-BF44-073F836FBAA2}"/>
    <cellStyle name="SAPBEXexcBad7 19" xfId="36504" xr:uid="{84015CCF-43FC-402D-A5F6-322B691F2A04}"/>
    <cellStyle name="SAPBEXexcBad7 2" xfId="12019" xr:uid="{3BE8451C-4696-4A80-86FB-3D1676E35EA3}"/>
    <cellStyle name="SAPBEXexcBad7 2 10" xfId="18942" xr:uid="{41D9751C-94F0-46F4-8833-4C70C594EC3D}"/>
    <cellStyle name="SAPBEXexcBad7 2 11" xfId="19277" xr:uid="{31ED097A-6B75-4A4D-B423-D7592B8ADB14}"/>
    <cellStyle name="SAPBEXexcBad7 2 12" xfId="19604" xr:uid="{9121F104-2F66-4030-9633-E8B400F227C1}"/>
    <cellStyle name="SAPBEXexcBad7 2 13" xfId="19931" xr:uid="{6488B5D0-24E6-482A-BE25-0C4B2E30AC7E}"/>
    <cellStyle name="SAPBEXexcBad7 2 14" xfId="20193" xr:uid="{FB862362-8356-4EAD-9972-F1DFAEF521C6}"/>
    <cellStyle name="SAPBEXexcBad7 2 15" xfId="27952" xr:uid="{A19853A5-CF71-4DBE-B4A9-9E634261E080}"/>
    <cellStyle name="SAPBEXexcBad7 2 16" xfId="28272" xr:uid="{3314EC95-0294-449F-A32C-602886791C49}"/>
    <cellStyle name="SAPBEXexcBad7 2 17" xfId="36146" xr:uid="{ED5448E4-AD44-4E8E-B967-B55F17AF56E7}"/>
    <cellStyle name="SAPBEXexcBad7 2 18" xfId="36677" xr:uid="{03EE1F2C-E516-4BEA-941D-48F3854C2A46}"/>
    <cellStyle name="SAPBEXexcBad7 2 19" xfId="36947" xr:uid="{ADB5F9B8-771E-4407-A917-E5FE7502F6EC}"/>
    <cellStyle name="SAPBEXexcBad7 2 2" xfId="16003" xr:uid="{570B74E6-FB23-45C4-9CB9-AAB693A36609}"/>
    <cellStyle name="SAPBEXexcBad7 2 3" xfId="16406" xr:uid="{A8D4A92C-E611-4BE4-916A-5F79B3D57942}"/>
    <cellStyle name="SAPBEXexcBad7 2 4" xfId="16792" xr:uid="{29EB75D7-9A48-4ED9-90E6-30B96C567A85}"/>
    <cellStyle name="SAPBEXexcBad7 2 5" xfId="17166" xr:uid="{BE0DE03D-0898-4132-8BD4-72632A3425C0}"/>
    <cellStyle name="SAPBEXexcBad7 2 6" xfId="17541" xr:uid="{B09391AD-F39F-4ABD-8608-0AC4D1E867D0}"/>
    <cellStyle name="SAPBEXexcBad7 2 7" xfId="17908" xr:uid="{428939F3-F3EE-45D6-928E-70A32F6D20F4}"/>
    <cellStyle name="SAPBEXexcBad7 2 8" xfId="18255" xr:uid="{43E91974-6A44-4E45-A2A4-35EF6AA580B5}"/>
    <cellStyle name="SAPBEXexcBad7 2 9" xfId="18598" xr:uid="{8D886C01-FA10-4CBD-AFF0-0762140A393C}"/>
    <cellStyle name="SAPBEXexcBad7 20" xfId="36771" xr:uid="{DF136F98-CAA2-4254-8312-ACC50107CD81}"/>
    <cellStyle name="SAPBEXexcBad7 3" xfId="15785" xr:uid="{B555C468-AB97-498E-870F-EE3FF423548E}"/>
    <cellStyle name="SAPBEXexcBad7 4" xfId="16180" xr:uid="{A954A05E-1919-46F9-A796-72A43BDD9974}"/>
    <cellStyle name="SAPBEXexcBad7 5" xfId="16575" xr:uid="{2A53053F-6EBA-4AB6-B8C2-E1019AD1D896}"/>
    <cellStyle name="SAPBEXexcBad7 6" xfId="16956" xr:uid="{746E3A7B-5291-4601-A200-2223BCA3B2B2}"/>
    <cellStyle name="SAPBEXexcBad7 7" xfId="17329" xr:uid="{11250916-C458-45C5-B1D0-7A2521DCE391}"/>
    <cellStyle name="SAPBEXexcBad7 8" xfId="17699" xr:uid="{34CFB340-46A1-4A33-BE13-3FBEA56D9D95}"/>
    <cellStyle name="SAPBEXexcBad7 9" xfId="18057" xr:uid="{282C1D0B-3F79-451F-B942-86FBF8F5B5EB}"/>
    <cellStyle name="SAPBEXexcBad8" xfId="11655" xr:uid="{34CA2DBE-7ED2-4876-B17D-C77B2CBED00E}"/>
    <cellStyle name="SAPBEXexcBad8 10" xfId="18407" xr:uid="{72627124-82CA-4177-99D1-934542D8145A}"/>
    <cellStyle name="SAPBEXexcBad8 11" xfId="18747" xr:uid="{540C23C1-12C1-480F-882F-7B7A1AAF2E68}"/>
    <cellStyle name="SAPBEXexcBad8 12" xfId="19089" xr:uid="{7B69F289-D0D2-4645-9A4A-55DCB5FC32D7}"/>
    <cellStyle name="SAPBEXexcBad8 13" xfId="19422" xr:uid="{EB669602-5CB9-45BC-BDD2-36F70552DD09}"/>
    <cellStyle name="SAPBEXexcBad8 14" xfId="19749" xr:uid="{7E951273-DB70-4A43-89B3-AB56ECBA1FD9}"/>
    <cellStyle name="SAPBEXexcBad8 15" xfId="20020" xr:uid="{C714465A-3031-46CB-BE61-2E1F491494B7}"/>
    <cellStyle name="SAPBEXexcBad8 16" xfId="27763" xr:uid="{B087FED1-7CE7-4A74-B827-B88BBF5D3BDA}"/>
    <cellStyle name="SAPBEXexcBad8 17" xfId="28097" xr:uid="{34B10A47-1B33-4B0E-B1F1-BF784A5C0FCD}"/>
    <cellStyle name="SAPBEXexcBad8 18" xfId="35956" xr:uid="{97E8BF39-96EE-40FF-AE8B-CDD2BF36B3B3}"/>
    <cellStyle name="SAPBEXexcBad8 19" xfId="36505" xr:uid="{F944DA08-7625-4500-9789-94ABC34D5563}"/>
    <cellStyle name="SAPBEXexcBad8 2" xfId="12020" xr:uid="{E4870C51-A1E5-458A-BA51-433414404F1D}"/>
    <cellStyle name="SAPBEXexcBad8 2 10" xfId="18943" xr:uid="{05E6F356-DD7C-4FC0-B8B6-5659F33770EF}"/>
    <cellStyle name="SAPBEXexcBad8 2 11" xfId="19278" xr:uid="{9BDEE979-2EE8-4AE0-8851-8CBE2C108B0C}"/>
    <cellStyle name="SAPBEXexcBad8 2 12" xfId="19605" xr:uid="{84C9F20A-4813-4704-9BBD-5D66D98A5E1A}"/>
    <cellStyle name="SAPBEXexcBad8 2 13" xfId="19932" xr:uid="{2F17ACBD-B033-4AAE-9E57-2312E2E1D73D}"/>
    <cellStyle name="SAPBEXexcBad8 2 14" xfId="20194" xr:uid="{2D9ED9C5-DF9E-4E1C-BF44-EBDAD057B7AB}"/>
    <cellStyle name="SAPBEXexcBad8 2 15" xfId="27953" xr:uid="{679B27A6-AEA3-4DC6-A7B7-82083B555E40}"/>
    <cellStyle name="SAPBEXexcBad8 2 16" xfId="28273" xr:uid="{73000DD6-EEE9-4B7E-8B5C-9677B0DDD8BE}"/>
    <cellStyle name="SAPBEXexcBad8 2 17" xfId="36147" xr:uid="{F570C69A-375F-4D2C-8E29-093772F8224D}"/>
    <cellStyle name="SAPBEXexcBad8 2 18" xfId="36678" xr:uid="{549B6CC6-4A85-4B84-B9A9-01816604B1DB}"/>
    <cellStyle name="SAPBEXexcBad8 2 19" xfId="36948" xr:uid="{5D989E16-535A-4BBE-9F85-C2A909C83697}"/>
    <cellStyle name="SAPBEXexcBad8 2 2" xfId="16004" xr:uid="{FCD72F61-CA87-45A7-9E2C-3D3D5D05DC4C}"/>
    <cellStyle name="SAPBEXexcBad8 2 3" xfId="16407" xr:uid="{299DE9AB-E596-4CE8-ABEF-BB3A502B2AAB}"/>
    <cellStyle name="SAPBEXexcBad8 2 4" xfId="16793" xr:uid="{E87292B2-88BE-44C7-B8CE-3171C62A0B93}"/>
    <cellStyle name="SAPBEXexcBad8 2 5" xfId="17167" xr:uid="{6794F485-6D75-4222-BC1F-5EC1B6FE347E}"/>
    <cellStyle name="SAPBEXexcBad8 2 6" xfId="17542" xr:uid="{78CE7780-0A5E-4C7B-9B1E-C24D82439826}"/>
    <cellStyle name="SAPBEXexcBad8 2 7" xfId="17909" xr:uid="{35A8BE83-181C-49C7-BCAB-EB01D75AE7B1}"/>
    <cellStyle name="SAPBEXexcBad8 2 8" xfId="18256" xr:uid="{5968DC37-FA6E-4B0D-BAD3-7C3050D13EA1}"/>
    <cellStyle name="SAPBEXexcBad8 2 9" xfId="18599" xr:uid="{06B40329-A489-4440-BC9D-E12B1750462C}"/>
    <cellStyle name="SAPBEXexcBad8 20" xfId="36772" xr:uid="{B860E82B-DF67-4423-93F6-17F83D78D339}"/>
    <cellStyle name="SAPBEXexcBad8 3" xfId="15786" xr:uid="{DA8B9365-8FBC-4E24-BC3E-78062D316990}"/>
    <cellStyle name="SAPBEXexcBad8 4" xfId="16181" xr:uid="{8FB86CDC-7367-4837-A2B0-58447DDA8DE3}"/>
    <cellStyle name="SAPBEXexcBad8 5" xfId="16576" xr:uid="{5861FD99-CD51-4F2D-9868-E283AC9DA994}"/>
    <cellStyle name="SAPBEXexcBad8 6" xfId="16957" xr:uid="{8851A4F5-C8CC-4585-9458-42282C0B5E73}"/>
    <cellStyle name="SAPBEXexcBad8 7" xfId="17330" xr:uid="{1063E538-AB61-4A7A-9C1D-FE47DEC0A536}"/>
    <cellStyle name="SAPBEXexcBad8 8" xfId="17700" xr:uid="{42D6D936-8A65-467E-9209-4DB95A681A24}"/>
    <cellStyle name="SAPBEXexcBad8 9" xfId="18058" xr:uid="{AA19F0E3-C864-4B0E-BC6E-F2AAC3274C51}"/>
    <cellStyle name="SAPBEXexcBad9" xfId="11656" xr:uid="{65A7510C-DD06-4F94-8873-B52B00E8E673}"/>
    <cellStyle name="SAPBEXexcBad9 10" xfId="18408" xr:uid="{7ECD1B8E-157D-42D7-BC13-68EF11BA6F78}"/>
    <cellStyle name="SAPBEXexcBad9 11" xfId="18748" xr:uid="{746E9966-9B01-4C68-9407-B9F1AAA96271}"/>
    <cellStyle name="SAPBEXexcBad9 12" xfId="19090" xr:uid="{6EDE8126-60F6-4D54-A340-DEB97B28C682}"/>
    <cellStyle name="SAPBEXexcBad9 13" xfId="19423" xr:uid="{33ABB4B5-EAE3-4386-97A3-ECECDBF57CB8}"/>
    <cellStyle name="SAPBEXexcBad9 14" xfId="19750" xr:uid="{6F2B03E1-37B3-4E87-8DEA-5C1AB9D11B7D}"/>
    <cellStyle name="SAPBEXexcBad9 15" xfId="20021" xr:uid="{D0C09864-F040-408A-8A66-28E797DAAD0B}"/>
    <cellStyle name="SAPBEXexcBad9 16" xfId="27764" xr:uid="{74410C56-001C-42E1-992A-246B3B57EBBE}"/>
    <cellStyle name="SAPBEXexcBad9 17" xfId="28098" xr:uid="{39EB3D69-878F-459E-8F4A-4B3A39E030F4}"/>
    <cellStyle name="SAPBEXexcBad9 18" xfId="35957" xr:uid="{CCD9FC2B-B926-4B9A-A131-8A33FCD1BD06}"/>
    <cellStyle name="SAPBEXexcBad9 19" xfId="36506" xr:uid="{515E1F5E-6DC1-469F-94FA-4F42F403EBCB}"/>
    <cellStyle name="SAPBEXexcBad9 2" xfId="12021" xr:uid="{68008A22-F604-48F7-ADB1-55FF7ED1C41D}"/>
    <cellStyle name="SAPBEXexcBad9 2 10" xfId="18944" xr:uid="{BA1493EB-ECEA-42B2-85EC-9D192F0D2675}"/>
    <cellStyle name="SAPBEXexcBad9 2 11" xfId="19279" xr:uid="{2EC5D93B-010C-4467-A857-D7DA5DDA4872}"/>
    <cellStyle name="SAPBEXexcBad9 2 12" xfId="19606" xr:uid="{D405C880-B74D-490F-91DC-398EB698D221}"/>
    <cellStyle name="SAPBEXexcBad9 2 13" xfId="19933" xr:uid="{6C65B1AA-52AE-4277-BDDE-FC37490EE772}"/>
    <cellStyle name="SAPBEXexcBad9 2 14" xfId="20195" xr:uid="{55877026-9F1B-43ED-9F91-25AF908A2FE1}"/>
    <cellStyle name="SAPBEXexcBad9 2 15" xfId="27954" xr:uid="{DA5BE0DB-7DE8-4C39-93E5-7C1F66CF0EF8}"/>
    <cellStyle name="SAPBEXexcBad9 2 16" xfId="28274" xr:uid="{D4334CE5-A87D-454A-904F-3A07A0397309}"/>
    <cellStyle name="SAPBEXexcBad9 2 17" xfId="36148" xr:uid="{0E0DDA44-8F8C-45A9-ADBE-AA0129783F21}"/>
    <cellStyle name="SAPBEXexcBad9 2 18" xfId="36679" xr:uid="{07B28A87-E420-4C25-9CC8-0C753F0F00E0}"/>
    <cellStyle name="SAPBEXexcBad9 2 19" xfId="36949" xr:uid="{ABD8DFEA-A398-4B1A-9194-554AABE984C1}"/>
    <cellStyle name="SAPBEXexcBad9 2 2" xfId="16005" xr:uid="{F0F44A1F-D469-48A0-AA63-F983B6147286}"/>
    <cellStyle name="SAPBEXexcBad9 2 3" xfId="16408" xr:uid="{C2988DF4-F1BA-44D1-94B5-69907D610725}"/>
    <cellStyle name="SAPBEXexcBad9 2 4" xfId="16794" xr:uid="{F610C1FA-EFF3-48F5-AA1F-C79F0415156C}"/>
    <cellStyle name="SAPBEXexcBad9 2 5" xfId="17168" xr:uid="{611C9650-B84F-49B8-A026-01B5E3D90E69}"/>
    <cellStyle name="SAPBEXexcBad9 2 6" xfId="17543" xr:uid="{4D0D5D10-3A16-40B7-AD12-1F847E3E97D5}"/>
    <cellStyle name="SAPBEXexcBad9 2 7" xfId="17910" xr:uid="{91DF5883-CEBA-45EC-8DDD-ED8B88E2F51D}"/>
    <cellStyle name="SAPBEXexcBad9 2 8" xfId="18257" xr:uid="{7D77A24A-00D3-45FD-B4AE-B65B3988487C}"/>
    <cellStyle name="SAPBEXexcBad9 2 9" xfId="18600" xr:uid="{A7E460EE-83DF-439A-AC22-1D76C6D773C8}"/>
    <cellStyle name="SAPBEXexcBad9 20" xfId="36773" xr:uid="{D875B51F-3E9E-42F9-8DFC-0E4FACAE3824}"/>
    <cellStyle name="SAPBEXexcBad9 3" xfId="15787" xr:uid="{ADE1255E-EDFA-482D-829E-EB1A3776EFB1}"/>
    <cellStyle name="SAPBEXexcBad9 4" xfId="16182" xr:uid="{5BA817FE-99F6-4AF6-93F3-8B364E8E9E57}"/>
    <cellStyle name="SAPBEXexcBad9 5" xfId="16577" xr:uid="{75C92C18-E1BE-40B8-A730-DE302A17A767}"/>
    <cellStyle name="SAPBEXexcBad9 6" xfId="16958" xr:uid="{20392876-97DC-428B-87DB-E4669F29DE0C}"/>
    <cellStyle name="SAPBEXexcBad9 7" xfId="17331" xr:uid="{87D86691-B1DF-4B36-9435-ED919D31B012}"/>
    <cellStyle name="SAPBEXexcBad9 8" xfId="17701" xr:uid="{3E66E252-89F7-4D60-B0BD-664AAADF629C}"/>
    <cellStyle name="SAPBEXexcBad9 9" xfId="18059" xr:uid="{980FD8BE-317E-44CA-A2A3-D93B6328E817}"/>
    <cellStyle name="SAPBEXexcCritical4" xfId="11657" xr:uid="{C4DEF009-7077-42AB-9C12-99D36CF55A07}"/>
    <cellStyle name="SAPBEXexcCritical4 10" xfId="18409" xr:uid="{A7B80905-E4DC-4C4F-A2F0-31B056A401FB}"/>
    <cellStyle name="SAPBEXexcCritical4 11" xfId="18749" xr:uid="{3155C86B-399D-4C57-ABD1-B0F3136B4347}"/>
    <cellStyle name="SAPBEXexcCritical4 12" xfId="19091" xr:uid="{1DFC9A6D-5B11-4BB3-9B36-B7B8C13A426C}"/>
    <cellStyle name="SAPBEXexcCritical4 13" xfId="19424" xr:uid="{DC36742B-19BD-44C7-BBDF-5C82933F7A28}"/>
    <cellStyle name="SAPBEXexcCritical4 14" xfId="19751" xr:uid="{889BF4CD-3223-4359-8A8A-C585EEE9549C}"/>
    <cellStyle name="SAPBEXexcCritical4 15" xfId="20022" xr:uid="{E1C25FDC-7E4F-46CB-85ED-083D19BE0479}"/>
    <cellStyle name="SAPBEXexcCritical4 16" xfId="27765" xr:uid="{97F1FEC2-D692-4FA2-B366-6D5B10F4CA20}"/>
    <cellStyle name="SAPBEXexcCritical4 17" xfId="28099" xr:uid="{188472A5-125F-48D9-B603-DB2FA5AF1D08}"/>
    <cellStyle name="SAPBEXexcCritical4 18" xfId="35958" xr:uid="{B2742AD7-F648-4DE1-B352-7D7FF5EDCFC9}"/>
    <cellStyle name="SAPBEXexcCritical4 19" xfId="36507" xr:uid="{5E7F7A53-1503-455F-83F9-D9BBDBA4BB88}"/>
    <cellStyle name="SAPBEXexcCritical4 2" xfId="12022" xr:uid="{D2F96975-2ED2-4A96-8375-BD10870778D5}"/>
    <cellStyle name="SAPBEXexcCritical4 2 10" xfId="18945" xr:uid="{7736E58D-F0ED-4901-98CA-CB6DD51510A2}"/>
    <cellStyle name="SAPBEXexcCritical4 2 11" xfId="19280" xr:uid="{38049D68-55A8-4B4F-9F8C-D6E59335F047}"/>
    <cellStyle name="SAPBEXexcCritical4 2 12" xfId="19607" xr:uid="{C874BD58-3034-4A3A-9D20-65C731B7F16F}"/>
    <cellStyle name="SAPBEXexcCritical4 2 13" xfId="19934" xr:uid="{B3FFEE15-9599-4DDD-90C6-3264CB1863D3}"/>
    <cellStyle name="SAPBEXexcCritical4 2 14" xfId="20196" xr:uid="{9D0AE0CF-8A83-4105-9443-F7F6F9FC3506}"/>
    <cellStyle name="SAPBEXexcCritical4 2 15" xfId="27955" xr:uid="{B849C5C6-1395-4405-8238-2162A0568917}"/>
    <cellStyle name="SAPBEXexcCritical4 2 16" xfId="28275" xr:uid="{32BD380F-CDDF-42C4-AB87-44C7A434A63B}"/>
    <cellStyle name="SAPBEXexcCritical4 2 17" xfId="36149" xr:uid="{B156F40B-1B83-402B-A2A2-DB58FF2C7F6E}"/>
    <cellStyle name="SAPBEXexcCritical4 2 18" xfId="36680" xr:uid="{08DEE56B-4481-44B3-BFCA-9E0E442E63A8}"/>
    <cellStyle name="SAPBEXexcCritical4 2 19" xfId="36950" xr:uid="{DD3E5DFE-18DE-4770-B074-565CB8481B57}"/>
    <cellStyle name="SAPBEXexcCritical4 2 2" xfId="16006" xr:uid="{44B8FBA7-EC4A-446D-9579-2497A9953911}"/>
    <cellStyle name="SAPBEXexcCritical4 2 3" xfId="16409" xr:uid="{A6CB9D9D-8340-40FC-AB13-CCA105D732F5}"/>
    <cellStyle name="SAPBEXexcCritical4 2 4" xfId="16795" xr:uid="{67DBB22A-D1C1-4C79-9200-CA3CF7EDC4B7}"/>
    <cellStyle name="SAPBEXexcCritical4 2 5" xfId="17169" xr:uid="{564DD295-A3EA-4852-BBFE-691B9B6D0453}"/>
    <cellStyle name="SAPBEXexcCritical4 2 6" xfId="17544" xr:uid="{3D542869-FD54-4E41-849F-1CB72A5657D6}"/>
    <cellStyle name="SAPBEXexcCritical4 2 7" xfId="17911" xr:uid="{EEA58F66-A46A-44EB-A3B9-9034A67AF216}"/>
    <cellStyle name="SAPBEXexcCritical4 2 8" xfId="18258" xr:uid="{9A33D612-A649-4D2C-97D8-CD6DC191AB08}"/>
    <cellStyle name="SAPBEXexcCritical4 2 9" xfId="18601" xr:uid="{5AA302EB-59BE-48BE-9B55-707CCA41384D}"/>
    <cellStyle name="SAPBEXexcCritical4 20" xfId="36774" xr:uid="{5786FC7A-78F1-446B-9BC7-629ADD35D7C1}"/>
    <cellStyle name="SAPBEXexcCritical4 3" xfId="15788" xr:uid="{C08FB50E-A5BF-4F6E-9B70-911FEF4D27CB}"/>
    <cellStyle name="SAPBEXexcCritical4 4" xfId="16183" xr:uid="{06C31C57-60A3-4021-A207-4643D1A61B95}"/>
    <cellStyle name="SAPBEXexcCritical4 5" xfId="16578" xr:uid="{23695F3E-A745-4692-B31F-3F7A03D4556C}"/>
    <cellStyle name="SAPBEXexcCritical4 6" xfId="16959" xr:uid="{F3418D0A-BFED-40F3-B1BE-CFB4CE2E9B4F}"/>
    <cellStyle name="SAPBEXexcCritical4 7" xfId="17332" xr:uid="{CD281129-C499-417B-A2D9-209DC48906A1}"/>
    <cellStyle name="SAPBEXexcCritical4 8" xfId="17702" xr:uid="{40F07F04-E9F7-4147-B146-405EFC476BC9}"/>
    <cellStyle name="SAPBEXexcCritical4 9" xfId="18060" xr:uid="{4DD80246-858D-4A59-8FCC-1D03D0C78270}"/>
    <cellStyle name="SAPBEXexcCritical5" xfId="11658" xr:uid="{A37840DE-881F-4D20-9D71-7B202FE06DCE}"/>
    <cellStyle name="SAPBEXexcCritical5 10" xfId="18410" xr:uid="{36E76358-6522-4024-8C2A-9F986807E527}"/>
    <cellStyle name="SAPBEXexcCritical5 11" xfId="18750" xr:uid="{41148340-4967-4761-8112-F2D5ADAD6191}"/>
    <cellStyle name="SAPBEXexcCritical5 12" xfId="19092" xr:uid="{238A087D-46E4-4FB5-8F3B-03583AC60608}"/>
    <cellStyle name="SAPBEXexcCritical5 13" xfId="19425" xr:uid="{65F783B6-AF47-4044-896F-6A8CE4FC9045}"/>
    <cellStyle name="SAPBEXexcCritical5 14" xfId="19752" xr:uid="{1B74D081-183A-4F1E-90DD-91B725BECCB7}"/>
    <cellStyle name="SAPBEXexcCritical5 15" xfId="20023" xr:uid="{4E61F7C8-4676-4788-9570-C7E9C3F77856}"/>
    <cellStyle name="SAPBEXexcCritical5 16" xfId="27766" xr:uid="{6143307C-978E-45F9-8939-33E97C9BCD4B}"/>
    <cellStyle name="SAPBEXexcCritical5 17" xfId="28100" xr:uid="{3F1F24C0-B19D-43CE-985C-7EC6023E7AF0}"/>
    <cellStyle name="SAPBEXexcCritical5 18" xfId="35959" xr:uid="{64307982-3CC3-4048-BFAF-E675EE0F79F5}"/>
    <cellStyle name="SAPBEXexcCritical5 19" xfId="36508" xr:uid="{460A5C86-03C0-430B-971D-9E6DA2868E08}"/>
    <cellStyle name="SAPBEXexcCritical5 2" xfId="12023" xr:uid="{0ACA6BC4-1257-4183-83B6-CBDC7EDF9106}"/>
    <cellStyle name="SAPBEXexcCritical5 2 10" xfId="18946" xr:uid="{AD7D1FC4-56D0-4EA9-9335-4658083E18FD}"/>
    <cellStyle name="SAPBEXexcCritical5 2 11" xfId="19281" xr:uid="{05223DA7-7E42-4C80-BC8A-83D6F0A2845A}"/>
    <cellStyle name="SAPBEXexcCritical5 2 12" xfId="19608" xr:uid="{5236FC24-4572-412F-902E-0D6EE22C4AC8}"/>
    <cellStyle name="SAPBEXexcCritical5 2 13" xfId="19935" xr:uid="{23A26BE8-E4A7-4513-941A-1430154F3B04}"/>
    <cellStyle name="SAPBEXexcCritical5 2 14" xfId="20197" xr:uid="{1587D361-454A-44F5-9710-764613F30787}"/>
    <cellStyle name="SAPBEXexcCritical5 2 15" xfId="27956" xr:uid="{B1786BB9-95AB-412C-99FE-50A497F33F65}"/>
    <cellStyle name="SAPBEXexcCritical5 2 16" xfId="28276" xr:uid="{142F6773-F50A-447B-9BF8-4740F3762AB6}"/>
    <cellStyle name="SAPBEXexcCritical5 2 17" xfId="36150" xr:uid="{56F26407-940F-45B0-BAD6-C89FB9FF5A7E}"/>
    <cellStyle name="SAPBEXexcCritical5 2 18" xfId="36681" xr:uid="{5B47AB09-EB81-4F6C-9DA4-0981C71C41B3}"/>
    <cellStyle name="SAPBEXexcCritical5 2 19" xfId="36951" xr:uid="{E7BBAA56-EC2C-4F0E-9D0D-D782EADD5284}"/>
    <cellStyle name="SAPBEXexcCritical5 2 2" xfId="16007" xr:uid="{4F8B684C-815C-44DA-97F2-E7C817E49A8F}"/>
    <cellStyle name="SAPBEXexcCritical5 2 3" xfId="16410" xr:uid="{0D502613-1F20-48C7-B6DF-E6FDD7B0991C}"/>
    <cellStyle name="SAPBEXexcCritical5 2 4" xfId="16796" xr:uid="{F9314CDC-F518-4592-8853-FDEE8C1EA1E1}"/>
    <cellStyle name="SAPBEXexcCritical5 2 5" xfId="17170" xr:uid="{105B134B-FF40-432B-8DCA-E86A8AC0A56D}"/>
    <cellStyle name="SAPBEXexcCritical5 2 6" xfId="17545" xr:uid="{C66E61FC-3E93-4A89-96D2-78A0B2EBDA2E}"/>
    <cellStyle name="SAPBEXexcCritical5 2 7" xfId="17912" xr:uid="{06641B8A-05C8-4CC7-9518-2005BEAE77AC}"/>
    <cellStyle name="SAPBEXexcCritical5 2 8" xfId="18259" xr:uid="{0C37B889-4C3A-462D-BA5D-8895C1F4B852}"/>
    <cellStyle name="SAPBEXexcCritical5 2 9" xfId="18602" xr:uid="{C3B82CF6-8098-4E4A-BC1C-CEFD6EFF1771}"/>
    <cellStyle name="SAPBEXexcCritical5 20" xfId="36775" xr:uid="{36C98186-9887-4D0E-AA6D-EDFDBBA1A68C}"/>
    <cellStyle name="SAPBEXexcCritical5 3" xfId="15789" xr:uid="{72801138-5ED7-4A5F-BA66-9174BFB3B1A7}"/>
    <cellStyle name="SAPBEXexcCritical5 4" xfId="16184" xr:uid="{476CAB2B-9E07-4717-882F-106D2C726928}"/>
    <cellStyle name="SAPBEXexcCritical5 5" xfId="16579" xr:uid="{5FB03918-3E68-4369-9B7D-051ED145A79F}"/>
    <cellStyle name="SAPBEXexcCritical5 6" xfId="16960" xr:uid="{9A5773E1-6CAF-4C33-AFC6-D9A513AD07BA}"/>
    <cellStyle name="SAPBEXexcCritical5 7" xfId="17333" xr:uid="{FDF02683-DA94-4744-8F09-D665422A227B}"/>
    <cellStyle name="SAPBEXexcCritical5 8" xfId="17703" xr:uid="{390117BE-F6AC-4323-B5A3-4932D4A8A412}"/>
    <cellStyle name="SAPBEXexcCritical5 9" xfId="18061" xr:uid="{3DA693DD-588C-49C5-AF44-5CC497672465}"/>
    <cellStyle name="SAPBEXexcCritical6" xfId="11659" xr:uid="{4B2B6EBC-57C6-4CF2-9867-FFC2FB2DB7AF}"/>
    <cellStyle name="SAPBEXexcCritical6 10" xfId="18411" xr:uid="{CF5CCEFA-2027-4789-B881-418BB3F0F882}"/>
    <cellStyle name="SAPBEXexcCritical6 11" xfId="18751" xr:uid="{70386E7D-99B0-43F9-8E35-862734F608C1}"/>
    <cellStyle name="SAPBEXexcCritical6 12" xfId="19093" xr:uid="{1C87ADC0-3290-48E2-9DD8-0CB677046CC2}"/>
    <cellStyle name="SAPBEXexcCritical6 13" xfId="19426" xr:uid="{E4A23B18-EAA9-429F-8CED-1B797CFA416B}"/>
    <cellStyle name="SAPBEXexcCritical6 14" xfId="19753" xr:uid="{2A7A117B-9359-436E-BBD4-536B66C6FD50}"/>
    <cellStyle name="SAPBEXexcCritical6 15" xfId="20024" xr:uid="{46AF7DE7-F2C8-4690-941C-964B838B90D1}"/>
    <cellStyle name="SAPBEXexcCritical6 16" xfId="27767" xr:uid="{F90D85C8-13CD-4EC9-BF2B-74828500260D}"/>
    <cellStyle name="SAPBEXexcCritical6 17" xfId="28101" xr:uid="{025D524E-0A5E-4AEE-8BCE-E604994B4E90}"/>
    <cellStyle name="SAPBEXexcCritical6 18" xfId="35960" xr:uid="{0B62EA62-15A0-47A3-A827-B8A851502231}"/>
    <cellStyle name="SAPBEXexcCritical6 19" xfId="36509" xr:uid="{C9B4EF34-C3AD-4CB4-B8A7-8903F171D99B}"/>
    <cellStyle name="SAPBEXexcCritical6 2" xfId="12024" xr:uid="{D46EF4CF-6D08-4FC4-ABB1-861BEA554CD4}"/>
    <cellStyle name="SAPBEXexcCritical6 2 10" xfId="18947" xr:uid="{D868674A-0F43-400A-8578-B8FFD8E926A3}"/>
    <cellStyle name="SAPBEXexcCritical6 2 11" xfId="19282" xr:uid="{0D9A3029-9A0F-4464-921F-B6FFDB404D62}"/>
    <cellStyle name="SAPBEXexcCritical6 2 12" xfId="19609" xr:uid="{FE422318-5CE3-4D98-93D0-2B783D533284}"/>
    <cellStyle name="SAPBEXexcCritical6 2 13" xfId="19936" xr:uid="{9344809E-3924-4EAA-AF80-FA97A7704D3C}"/>
    <cellStyle name="SAPBEXexcCritical6 2 14" xfId="20198" xr:uid="{8F402A43-9A5B-4E12-B003-EB816307C01B}"/>
    <cellStyle name="SAPBEXexcCritical6 2 15" xfId="27957" xr:uid="{92B43F1B-CD18-436E-AFDD-C00905A1B4F8}"/>
    <cellStyle name="SAPBEXexcCritical6 2 16" xfId="28277" xr:uid="{C44F76F7-F1ED-45C3-BC72-4850F58EECF5}"/>
    <cellStyle name="SAPBEXexcCritical6 2 17" xfId="36151" xr:uid="{344B9C59-5CA1-42FE-A6AA-31CB8AB7E983}"/>
    <cellStyle name="SAPBEXexcCritical6 2 18" xfId="36682" xr:uid="{08A31CF9-EE1A-47C1-994A-2C570465C51D}"/>
    <cellStyle name="SAPBEXexcCritical6 2 19" xfId="36952" xr:uid="{5AF6D9DA-D88F-4810-B643-F41B32F0B04C}"/>
    <cellStyle name="SAPBEXexcCritical6 2 2" xfId="16008" xr:uid="{34502EA0-3C38-41BF-86A8-80F64626AC29}"/>
    <cellStyle name="SAPBEXexcCritical6 2 3" xfId="16411" xr:uid="{DC198C7D-967F-41CA-8A65-8841A49A0184}"/>
    <cellStyle name="SAPBEXexcCritical6 2 4" xfId="16797" xr:uid="{6B47F13E-9AAB-4898-90D2-EFCEAEC68070}"/>
    <cellStyle name="SAPBEXexcCritical6 2 5" xfId="17171" xr:uid="{AF59128A-8F88-45B0-A9FC-14388F81925A}"/>
    <cellStyle name="SAPBEXexcCritical6 2 6" xfId="17546" xr:uid="{B299899F-8D10-4328-9412-51F495694AEA}"/>
    <cellStyle name="SAPBEXexcCritical6 2 7" xfId="17913" xr:uid="{F05A10F9-CEF8-43F7-9159-AF74A069736F}"/>
    <cellStyle name="SAPBEXexcCritical6 2 8" xfId="18260" xr:uid="{991BAFE7-7CCD-481D-AB45-CD8470852461}"/>
    <cellStyle name="SAPBEXexcCritical6 2 9" xfId="18603" xr:uid="{B8D9C259-F312-4AB9-B015-3CA535B567C5}"/>
    <cellStyle name="SAPBEXexcCritical6 20" xfId="36776" xr:uid="{17ED592A-EDB0-4CB6-8E12-AF166A249A42}"/>
    <cellStyle name="SAPBEXexcCritical6 3" xfId="15790" xr:uid="{F92FA97E-1549-4468-A8DF-E88CE7E313AC}"/>
    <cellStyle name="SAPBEXexcCritical6 4" xfId="16185" xr:uid="{E4614AB6-DD0C-4987-A85E-B207D69C3216}"/>
    <cellStyle name="SAPBEXexcCritical6 5" xfId="16580" xr:uid="{C8FF2C1C-2448-453B-AEB4-B9321EB71BFC}"/>
    <cellStyle name="SAPBEXexcCritical6 6" xfId="16961" xr:uid="{E4CEDB88-478B-410A-A95E-0E688547D448}"/>
    <cellStyle name="SAPBEXexcCritical6 7" xfId="17334" xr:uid="{E8963D93-7650-41BB-9A68-7B6782572FDB}"/>
    <cellStyle name="SAPBEXexcCritical6 8" xfId="17704" xr:uid="{6C148352-4212-4D88-BE75-A0F39089A80C}"/>
    <cellStyle name="SAPBEXexcCritical6 9" xfId="18062" xr:uid="{6AA2A397-0161-4083-90BE-CA287AB733BF}"/>
    <cellStyle name="SAPBEXexcGood1" xfId="11660" xr:uid="{8B2EB911-ADDD-4D79-9675-E4BBC396C52A}"/>
    <cellStyle name="SAPBEXexcGood1 10" xfId="18412" xr:uid="{37160FE5-51B8-4188-A25B-1BB2A4F4F8B7}"/>
    <cellStyle name="SAPBEXexcGood1 11" xfId="18752" xr:uid="{F0C459DE-9983-45DF-9B32-926F0AA1E64B}"/>
    <cellStyle name="SAPBEXexcGood1 12" xfId="19094" xr:uid="{9DDC6997-A331-4EBB-821E-2836B94E96E9}"/>
    <cellStyle name="SAPBEXexcGood1 13" xfId="19427" xr:uid="{D9384731-45B6-449F-8F23-869AF42280DF}"/>
    <cellStyle name="SAPBEXexcGood1 14" xfId="19754" xr:uid="{1B538E58-EE72-4FA0-879C-8DD1C39092E4}"/>
    <cellStyle name="SAPBEXexcGood1 15" xfId="20025" xr:uid="{E25D3BBE-0DF5-4EE3-B644-658900D625F3}"/>
    <cellStyle name="SAPBEXexcGood1 16" xfId="27768" xr:uid="{B1A8D062-CCC2-4658-A29C-11A014583384}"/>
    <cellStyle name="SAPBEXexcGood1 17" xfId="28102" xr:uid="{5C9FD011-F400-43D2-B22D-90B1A010192F}"/>
    <cellStyle name="SAPBEXexcGood1 18" xfId="35961" xr:uid="{DD75F49B-658B-4F43-B33D-10F70486CE72}"/>
    <cellStyle name="SAPBEXexcGood1 19" xfId="36510" xr:uid="{11851441-3D64-4CBA-9338-E7603EEC2ADC}"/>
    <cellStyle name="SAPBEXexcGood1 2" xfId="12025" xr:uid="{522011C7-B865-4F7B-A53F-0CE2B94A36C1}"/>
    <cellStyle name="SAPBEXexcGood1 2 10" xfId="18948" xr:uid="{43B06606-17C5-4C8A-88BD-93918E1A0766}"/>
    <cellStyle name="SAPBEXexcGood1 2 11" xfId="19283" xr:uid="{5C96A86E-8922-4FC7-A73D-39A9C46F01DC}"/>
    <cellStyle name="SAPBEXexcGood1 2 12" xfId="19610" xr:uid="{5DD67A0F-9070-4872-A819-7EE87016AD6F}"/>
    <cellStyle name="SAPBEXexcGood1 2 13" xfId="19937" xr:uid="{29ADE3AD-F460-4684-9E14-B1512D3E1D14}"/>
    <cellStyle name="SAPBEXexcGood1 2 14" xfId="20199" xr:uid="{8AB6DF2E-5B74-4131-BFD5-DB9C39416156}"/>
    <cellStyle name="SAPBEXexcGood1 2 15" xfId="27958" xr:uid="{6904A06F-061E-4CBD-9045-B191205B0695}"/>
    <cellStyle name="SAPBEXexcGood1 2 16" xfId="28278" xr:uid="{8C4DE49B-BC18-4F89-B3C1-70B6A9CA1FE4}"/>
    <cellStyle name="SAPBEXexcGood1 2 17" xfId="36152" xr:uid="{372C7445-100C-4645-83B7-68F548EDF6FC}"/>
    <cellStyle name="SAPBEXexcGood1 2 18" xfId="36683" xr:uid="{C69972D9-E522-49C5-B117-0535FF4330F1}"/>
    <cellStyle name="SAPBEXexcGood1 2 19" xfId="36953" xr:uid="{BD7D9BFE-7543-466A-8600-872035CF9034}"/>
    <cellStyle name="SAPBEXexcGood1 2 2" xfId="16009" xr:uid="{4636ADA1-3D62-475B-ABBE-D5AF26952013}"/>
    <cellStyle name="SAPBEXexcGood1 2 3" xfId="16412" xr:uid="{1259C372-6F54-41E1-82D2-1708CDFE5CB6}"/>
    <cellStyle name="SAPBEXexcGood1 2 4" xfId="16798" xr:uid="{8ED5028C-4E45-4684-8B95-C47C70FA94BE}"/>
    <cellStyle name="SAPBEXexcGood1 2 5" xfId="17172" xr:uid="{8CFDABD6-0823-41B2-99A6-FF5CF71B6985}"/>
    <cellStyle name="SAPBEXexcGood1 2 6" xfId="17547" xr:uid="{7A5457CC-729D-4B65-B513-99AB53C5A24D}"/>
    <cellStyle name="SAPBEXexcGood1 2 7" xfId="17914" xr:uid="{9512158D-03C4-414E-90C5-AEAB1FA36BB3}"/>
    <cellStyle name="SAPBEXexcGood1 2 8" xfId="18261" xr:uid="{990A539F-5822-4F43-B893-442A9B6A19D4}"/>
    <cellStyle name="SAPBEXexcGood1 2 9" xfId="18604" xr:uid="{A9E65B55-A8B7-473F-B482-EAE62B28B47E}"/>
    <cellStyle name="SAPBEXexcGood1 20" xfId="36777" xr:uid="{589C0B35-931F-4ED9-90E6-5751AE719671}"/>
    <cellStyle name="SAPBEXexcGood1 3" xfId="15791" xr:uid="{F6432CD9-1BFA-4397-B3CA-3B8DB56A0C75}"/>
    <cellStyle name="SAPBEXexcGood1 4" xfId="16186" xr:uid="{FB4ABB1A-28DC-4439-A910-8DB382DA1375}"/>
    <cellStyle name="SAPBEXexcGood1 5" xfId="16581" xr:uid="{A50C491C-6DBC-4891-83AB-F7A670C22616}"/>
    <cellStyle name="SAPBEXexcGood1 6" xfId="16962" xr:uid="{E2D373C6-8418-4C71-8F41-13F4E43EC11C}"/>
    <cellStyle name="SAPBEXexcGood1 7" xfId="17335" xr:uid="{B4E58A43-64A9-40E8-BD2D-87AD5F53A098}"/>
    <cellStyle name="SAPBEXexcGood1 8" xfId="17705" xr:uid="{B7B7B41E-3FEA-4051-B89D-6649DAE51B63}"/>
    <cellStyle name="SAPBEXexcGood1 9" xfId="18063" xr:uid="{479B688C-1E5F-4068-817A-A516FC6F3418}"/>
    <cellStyle name="SAPBEXexcGood2" xfId="11661" xr:uid="{9811FC06-6430-4FA1-BBCE-10C08591433F}"/>
    <cellStyle name="SAPBEXexcGood2 10" xfId="18413" xr:uid="{CAD183DC-8D62-418D-AAA8-595624FCEC5B}"/>
    <cellStyle name="SAPBEXexcGood2 11" xfId="18753" xr:uid="{A9B441AA-A80B-4219-BE95-0E991229641C}"/>
    <cellStyle name="SAPBEXexcGood2 12" xfId="19095" xr:uid="{88F3F1D1-F249-44B0-AB4C-FAA1504F052A}"/>
    <cellStyle name="SAPBEXexcGood2 13" xfId="19428" xr:uid="{49CED0EB-53BC-4D1D-AE1E-0F68230A7458}"/>
    <cellStyle name="SAPBEXexcGood2 14" xfId="19755" xr:uid="{71AB8013-8604-4A51-B0F7-208BBCE1E9B0}"/>
    <cellStyle name="SAPBEXexcGood2 15" xfId="20026" xr:uid="{14E05BCD-2463-4B7B-B170-101799BCB764}"/>
    <cellStyle name="SAPBEXexcGood2 16" xfId="27769" xr:uid="{991E5D40-B429-4CB6-BD82-4EF8B5D110DD}"/>
    <cellStyle name="SAPBEXexcGood2 17" xfId="28103" xr:uid="{070CE262-D9BC-4FDC-84CA-0C3A1DE8E248}"/>
    <cellStyle name="SAPBEXexcGood2 18" xfId="35962" xr:uid="{118446D3-24EB-4322-A551-E2E8DC90441F}"/>
    <cellStyle name="SAPBEXexcGood2 19" xfId="36511" xr:uid="{0D00D1DD-0DD6-4DA5-85B3-AB463A927712}"/>
    <cellStyle name="SAPBEXexcGood2 2" xfId="12026" xr:uid="{E21FD075-CE09-49E9-9703-26FA05481494}"/>
    <cellStyle name="SAPBEXexcGood2 2 10" xfId="18949" xr:uid="{DFD77F73-E620-48A1-8CBD-BA7CF3F4F2D6}"/>
    <cellStyle name="SAPBEXexcGood2 2 11" xfId="19284" xr:uid="{AF7D242D-AC4D-4071-8C20-871868EF7F88}"/>
    <cellStyle name="SAPBEXexcGood2 2 12" xfId="19611" xr:uid="{9232251C-386A-471D-913C-16915EDE0F35}"/>
    <cellStyle name="SAPBEXexcGood2 2 13" xfId="19938" xr:uid="{A867579F-E542-4438-89C5-C0283B2874E7}"/>
    <cellStyle name="SAPBEXexcGood2 2 14" xfId="20200" xr:uid="{DD0FCF59-3805-4581-B576-422FF8B01243}"/>
    <cellStyle name="SAPBEXexcGood2 2 15" xfId="27959" xr:uid="{032F53A3-E2A5-4BD1-ADD4-E308D9E273C1}"/>
    <cellStyle name="SAPBEXexcGood2 2 16" xfId="28279" xr:uid="{F19C295A-8946-4760-8A2E-B090CC2E52A8}"/>
    <cellStyle name="SAPBEXexcGood2 2 17" xfId="36153" xr:uid="{4FFB32B9-04FC-44B0-A496-BE41A06DB07F}"/>
    <cellStyle name="SAPBEXexcGood2 2 18" xfId="36684" xr:uid="{FDC197CC-104E-4936-9A9E-04C95C66CF40}"/>
    <cellStyle name="SAPBEXexcGood2 2 19" xfId="36954" xr:uid="{1C45D64E-FAE6-4A6D-881E-C9CEC61C837E}"/>
    <cellStyle name="SAPBEXexcGood2 2 2" xfId="16010" xr:uid="{E7E8171B-4A6F-441A-8E40-493CFDA4AB6B}"/>
    <cellStyle name="SAPBEXexcGood2 2 3" xfId="16413" xr:uid="{B0884B02-B185-4631-BF4F-3801E6E9E8A2}"/>
    <cellStyle name="SAPBEXexcGood2 2 4" xfId="16799" xr:uid="{16B3EF86-431B-4BBB-ACE5-A9F24260BFF5}"/>
    <cellStyle name="SAPBEXexcGood2 2 5" xfId="17173" xr:uid="{58528C4F-98B0-4D54-A1C7-4093D83869A9}"/>
    <cellStyle name="SAPBEXexcGood2 2 6" xfId="17548" xr:uid="{9B7711CF-0E1B-4D6E-8F7E-C9D47FE4100F}"/>
    <cellStyle name="SAPBEXexcGood2 2 7" xfId="17915" xr:uid="{76730E4F-F79E-4233-A3A4-852BF891DC1C}"/>
    <cellStyle name="SAPBEXexcGood2 2 8" xfId="18262" xr:uid="{564EF540-A3CD-476F-8EA1-9FC6D556CFDF}"/>
    <cellStyle name="SAPBEXexcGood2 2 9" xfId="18605" xr:uid="{EB11C5A7-62E7-43C3-8DF3-1B25BD992BC3}"/>
    <cellStyle name="SAPBEXexcGood2 20" xfId="36778" xr:uid="{4477447E-7EE5-4855-A51B-0D5D67104196}"/>
    <cellStyle name="SAPBEXexcGood2 3" xfId="15792" xr:uid="{627666EA-050F-4946-8D39-424DA0868FCC}"/>
    <cellStyle name="SAPBEXexcGood2 4" xfId="16187" xr:uid="{77B75E11-8145-46FF-9A88-86871A94A8C4}"/>
    <cellStyle name="SAPBEXexcGood2 5" xfId="16582" xr:uid="{CE9D181E-5D50-49CA-9ADA-AF93A44B43CA}"/>
    <cellStyle name="SAPBEXexcGood2 6" xfId="16963" xr:uid="{FACB2C75-69BD-46C7-BC1A-924E404FBE63}"/>
    <cellStyle name="SAPBEXexcGood2 7" xfId="17336" xr:uid="{F9872D4B-FE4F-4930-B170-93820786CFA5}"/>
    <cellStyle name="SAPBEXexcGood2 8" xfId="17706" xr:uid="{61588DAB-6004-4422-84E6-FA95AC8072FA}"/>
    <cellStyle name="SAPBEXexcGood2 9" xfId="18064" xr:uid="{25E8FAC0-8D59-4E5B-B77B-7E177BABD4A9}"/>
    <cellStyle name="SAPBEXexcGood3" xfId="11662" xr:uid="{A9116BB9-5B7F-483D-BCB6-FB14533D5196}"/>
    <cellStyle name="SAPBEXexcGood3 10" xfId="18414" xr:uid="{3221DCCF-59AC-43AD-9D0C-10EACD4062BE}"/>
    <cellStyle name="SAPBEXexcGood3 11" xfId="18754" xr:uid="{26FC0683-7253-477E-B41D-F970CEA3742D}"/>
    <cellStyle name="SAPBEXexcGood3 12" xfId="19096" xr:uid="{CF4708B6-295F-4FAE-8DBD-64117914CDC7}"/>
    <cellStyle name="SAPBEXexcGood3 13" xfId="19429" xr:uid="{9A71F76E-68C1-4091-87C8-9A7C6815849A}"/>
    <cellStyle name="SAPBEXexcGood3 14" xfId="19756" xr:uid="{E8529937-A6C1-4038-91AE-742E4DDADACE}"/>
    <cellStyle name="SAPBEXexcGood3 15" xfId="20027" xr:uid="{88C7880B-93E1-44DE-B316-5FD19455B673}"/>
    <cellStyle name="SAPBEXexcGood3 16" xfId="27770" xr:uid="{0798DC77-DE78-457B-9D8D-8A04379C0AD2}"/>
    <cellStyle name="SAPBEXexcGood3 17" xfId="28104" xr:uid="{DA3BB9E4-1349-431C-99F3-55109F883BDE}"/>
    <cellStyle name="SAPBEXexcGood3 18" xfId="35963" xr:uid="{C6065EA0-6B8B-45BD-A376-427E49F9185B}"/>
    <cellStyle name="SAPBEXexcGood3 19" xfId="36512" xr:uid="{22830D5B-2579-4A55-B815-B918D2CBAE49}"/>
    <cellStyle name="SAPBEXexcGood3 2" xfId="12027" xr:uid="{F392B608-112F-43C5-BF63-1EAC12CD1016}"/>
    <cellStyle name="SAPBEXexcGood3 2 10" xfId="18950" xr:uid="{931CDA5B-AC2B-4CD1-8411-A3145BB7344B}"/>
    <cellStyle name="SAPBEXexcGood3 2 11" xfId="19285" xr:uid="{C0510A93-B082-443C-B903-5AE7F30DE513}"/>
    <cellStyle name="SAPBEXexcGood3 2 12" xfId="19612" xr:uid="{598DB428-61BB-4D6A-8271-B41C4625E4F0}"/>
    <cellStyle name="SAPBEXexcGood3 2 13" xfId="19939" xr:uid="{213BC791-8117-45BA-A89C-F6416DB3F6BC}"/>
    <cellStyle name="SAPBEXexcGood3 2 14" xfId="20201" xr:uid="{BDA6FC01-A139-4A73-A2EF-271C4204F4BC}"/>
    <cellStyle name="SAPBEXexcGood3 2 15" xfId="27960" xr:uid="{27D7A7D1-2B13-414A-877C-6950B3AE3FD3}"/>
    <cellStyle name="SAPBEXexcGood3 2 16" xfId="28280" xr:uid="{5C7FB3D0-0D07-473D-8FDD-6637EC076E60}"/>
    <cellStyle name="SAPBEXexcGood3 2 17" xfId="36154" xr:uid="{8EF41432-B958-4DC2-99B0-93FCEBFA803C}"/>
    <cellStyle name="SAPBEXexcGood3 2 18" xfId="36685" xr:uid="{120B7216-E69B-4BC5-9BAD-C70FCFB3F935}"/>
    <cellStyle name="SAPBEXexcGood3 2 19" xfId="36955" xr:uid="{688AFE41-21FB-482E-9442-402C475F4EBE}"/>
    <cellStyle name="SAPBEXexcGood3 2 2" xfId="16011" xr:uid="{DE90DCBD-1079-435C-A534-9A13986174F6}"/>
    <cellStyle name="SAPBEXexcGood3 2 3" xfId="16414" xr:uid="{CC0D2E03-B58D-402F-827D-CDA65D155AF5}"/>
    <cellStyle name="SAPBEXexcGood3 2 4" xfId="16800" xr:uid="{20AE529D-BB5E-42D5-AB2E-383575E83525}"/>
    <cellStyle name="SAPBEXexcGood3 2 5" xfId="17174" xr:uid="{304396D7-013C-45E9-8FC2-97681112B4C4}"/>
    <cellStyle name="SAPBEXexcGood3 2 6" xfId="17549" xr:uid="{3BB3E873-FB8E-4006-818C-73A7152BB518}"/>
    <cellStyle name="SAPBEXexcGood3 2 7" xfId="17916" xr:uid="{C570634D-7495-4F56-B557-5B2A14AB2926}"/>
    <cellStyle name="SAPBEXexcGood3 2 8" xfId="18263" xr:uid="{BF8C5C7D-6616-4BEA-A46F-2EF5C0DAB7CF}"/>
    <cellStyle name="SAPBEXexcGood3 2 9" xfId="18606" xr:uid="{C64C6EA2-DD02-4125-8491-954639CA2023}"/>
    <cellStyle name="SAPBEXexcGood3 20" xfId="36779" xr:uid="{0A40176E-AE1D-4EC0-8342-0D130D411425}"/>
    <cellStyle name="SAPBEXexcGood3 3" xfId="15793" xr:uid="{83061511-B8E0-4E6B-800A-6A21BEFE790A}"/>
    <cellStyle name="SAPBEXexcGood3 4" xfId="16188" xr:uid="{70BA33F0-A5E9-48F9-BA01-9CE582D9C880}"/>
    <cellStyle name="SAPBEXexcGood3 5" xfId="16583" xr:uid="{5AC621CD-E4BE-4A07-BD99-51A69B4F7C53}"/>
    <cellStyle name="SAPBEXexcGood3 6" xfId="16964" xr:uid="{90080DAE-45A8-4493-B467-9CA31E1AD77C}"/>
    <cellStyle name="SAPBEXexcGood3 7" xfId="17337" xr:uid="{20D6DFB6-24B1-4EDF-B5D6-B781297CCC3C}"/>
    <cellStyle name="SAPBEXexcGood3 8" xfId="17707" xr:uid="{B2F9CB8D-D4F9-49C8-B3F0-32F96ADB0446}"/>
    <cellStyle name="SAPBEXexcGood3 9" xfId="18065" xr:uid="{6CC51881-C5B5-4178-AC6D-280F8274BA60}"/>
    <cellStyle name="SAPBEXfilterDrill" xfId="11663" xr:uid="{8AEE690E-C785-4525-9273-E0D904A48E38}"/>
    <cellStyle name="SAPBEXfilterItem" xfId="11664" xr:uid="{672D6A87-7379-4EEB-8AF8-8FD7ADEB3FCB}"/>
    <cellStyle name="SAPBEXfilterText" xfId="11665" xr:uid="{07DAB8CD-5116-417C-A625-0E97F0063155}"/>
    <cellStyle name="SAPBEXformats" xfId="11666" xr:uid="{810A7B08-81E7-48A9-ACA0-F29501F59D04}"/>
    <cellStyle name="SAPBEXformats 10" xfId="18416" xr:uid="{0F1F0C4D-B421-4468-ABE3-F2D8282EEB71}"/>
    <cellStyle name="SAPBEXformats 11" xfId="18755" xr:uid="{7C570A7C-F6FB-41D7-ACE6-9E9EBD187CAA}"/>
    <cellStyle name="SAPBEXformats 12" xfId="19097" xr:uid="{3E499761-6904-482D-B532-2D40BBF93B5D}"/>
    <cellStyle name="SAPBEXformats 13" xfId="19430" xr:uid="{33BA6044-BC5F-4C48-9A58-9A1612AB13F8}"/>
    <cellStyle name="SAPBEXformats 14" xfId="19757" xr:uid="{200513BC-0B25-4E3D-BD1C-448D756F08BC}"/>
    <cellStyle name="SAPBEXformats 15" xfId="20028" xr:uid="{2ACDD8D1-E7A4-4DA4-8F84-B08C04B5FD77}"/>
    <cellStyle name="SAPBEXformats 16" xfId="27771" xr:uid="{BFFDCD87-2AD6-41AE-8A36-946AADC93516}"/>
    <cellStyle name="SAPBEXformats 17" xfId="28105" xr:uid="{A997196B-3ED7-4A0D-8505-7F4A0147B734}"/>
    <cellStyle name="SAPBEXformats 18" xfId="35964" xr:uid="{B7E9737E-6694-4C88-A3A2-D68014CD80A9}"/>
    <cellStyle name="SAPBEXformats 19" xfId="36513" xr:uid="{20E10E5E-8434-495B-99D0-F46515C91DB7}"/>
    <cellStyle name="SAPBEXformats 2" xfId="12028" xr:uid="{3C8F84D3-BCBA-4E13-9FF4-9260606230CE}"/>
    <cellStyle name="SAPBEXformats 2 10" xfId="18951" xr:uid="{C2F59CC0-DDB5-4488-B72C-4E83340F6DD2}"/>
    <cellStyle name="SAPBEXformats 2 11" xfId="19286" xr:uid="{E42D173A-E4AE-4A85-BC78-54A65C3FD268}"/>
    <cellStyle name="SAPBEXformats 2 12" xfId="19613" xr:uid="{DFC5D046-3D57-470D-9535-7BD7892CC1EF}"/>
    <cellStyle name="SAPBEXformats 2 13" xfId="19940" xr:uid="{3712E373-6862-465A-A900-32A9B0AFA5B0}"/>
    <cellStyle name="SAPBEXformats 2 14" xfId="20202" xr:uid="{FD370211-686B-4C95-8833-0B23AE9C49C2}"/>
    <cellStyle name="SAPBEXformats 2 15" xfId="27961" xr:uid="{0E99171E-D79D-4CB6-95C0-2054E19B557C}"/>
    <cellStyle name="SAPBEXformats 2 16" xfId="28281" xr:uid="{F3A2DDF4-3909-486E-B2B7-506EEA41F16B}"/>
    <cellStyle name="SAPBEXformats 2 17" xfId="36155" xr:uid="{C2F41809-4BB9-4601-A3DE-FE25527E8F34}"/>
    <cellStyle name="SAPBEXformats 2 18" xfId="36686" xr:uid="{2EC41B4E-9FE9-45DF-BCA4-A9122010B743}"/>
    <cellStyle name="SAPBEXformats 2 19" xfId="36956" xr:uid="{4DB0DBC4-687B-4281-A2D3-ECAF9251223C}"/>
    <cellStyle name="SAPBEXformats 2 2" xfId="16012" xr:uid="{F52601E0-54D9-48B8-9EEB-A88BA9704738}"/>
    <cellStyle name="SAPBEXformats 2 3" xfId="16415" xr:uid="{C5F4CE62-80F9-4E56-9DC9-2C69CE190CAE}"/>
    <cellStyle name="SAPBEXformats 2 4" xfId="16801" xr:uid="{D2828F08-6AE4-439C-A8E9-85488FE020D2}"/>
    <cellStyle name="SAPBEXformats 2 5" xfId="17175" xr:uid="{41D392D5-932E-468A-80F5-EB61E2998C19}"/>
    <cellStyle name="SAPBEXformats 2 6" xfId="17550" xr:uid="{87B14618-F4E9-4E77-85C3-FD0F4C385A76}"/>
    <cellStyle name="SAPBEXformats 2 7" xfId="17917" xr:uid="{D0F88C1E-11BC-4C1F-8AC0-6A0F37519F2E}"/>
    <cellStyle name="SAPBEXformats 2 8" xfId="18264" xr:uid="{EE62523B-ABCA-48DF-BF87-AD9821C29FB7}"/>
    <cellStyle name="SAPBEXformats 2 9" xfId="18607" xr:uid="{775EB61E-EB27-4049-AE91-0E8FE8F8F959}"/>
    <cellStyle name="SAPBEXformats 20" xfId="36780" xr:uid="{A92564CC-D93F-4B5D-A78A-DAC16EF0EFAF}"/>
    <cellStyle name="SAPBEXformats 3" xfId="15796" xr:uid="{D2BD9DBF-D011-4FD2-96D5-17FABE7BA934}"/>
    <cellStyle name="SAPBEXformats 4" xfId="16190" xr:uid="{64C23615-F55A-44C6-BC55-6A195D75C40D}"/>
    <cellStyle name="SAPBEXformats 5" xfId="16585" xr:uid="{B39A2303-0758-44B6-88EB-93054B75B097}"/>
    <cellStyle name="SAPBEXformats 6" xfId="16965" xr:uid="{7C77470E-925A-44DA-9E33-49D1E8B569A6}"/>
    <cellStyle name="SAPBEXformats 7" xfId="17338" xr:uid="{13D9D9D0-05EE-4A06-94B9-6CEEB43DB8BD}"/>
    <cellStyle name="SAPBEXformats 8" xfId="17710" xr:uid="{C9224A73-CEDA-4A5A-902E-22E1D3980C05}"/>
    <cellStyle name="SAPBEXformats 9" xfId="18066" xr:uid="{DFF61D8D-AF64-40A6-84D9-AE36349C8F97}"/>
    <cellStyle name="SAPBEXheaderItem" xfId="11667" xr:uid="{E8005DF5-DAF5-4A7F-A2D8-890F8217937C}"/>
    <cellStyle name="SAPBEXheaderItem 2" xfId="11668" xr:uid="{FD997784-E5CB-4609-A0CC-8999618BF983}"/>
    <cellStyle name="SAPBEXheaderItem 3" xfId="11669" xr:uid="{CC9F5432-6FB7-42E2-93DE-46A214DF3301}"/>
    <cellStyle name="SAPBEXheaderText" xfId="11670" xr:uid="{D6DD29A8-B9B7-4D91-BF78-775594621EAC}"/>
    <cellStyle name="SAPBEXheaderText 2" xfId="11671" xr:uid="{E3864BA7-FA6F-47A1-A7AF-2D093E64DD11}"/>
    <cellStyle name="SAPBEXheaderText 3" xfId="11672" xr:uid="{7665C8F9-8DD7-4A1A-96E1-A7FEE9328959}"/>
    <cellStyle name="SAPBEXHLevel0" xfId="11673" xr:uid="{A90E50EB-E9E2-4684-92A3-B10EE1796AAE}"/>
    <cellStyle name="SAPBEXHLevel0 10" xfId="17714" xr:uid="{477B07F1-39A5-4D1E-8AAF-801DF7BF9B1C}"/>
    <cellStyle name="SAPBEXHLevel0 11" xfId="18068" xr:uid="{C0C4AB99-284B-4B50-821C-C31AFFEF0850}"/>
    <cellStyle name="SAPBEXHLevel0 12" xfId="18417" xr:uid="{A536AC88-55AF-47A9-91F4-280C8EA3389A}"/>
    <cellStyle name="SAPBEXHLevel0 13" xfId="18756" xr:uid="{EA81943F-4996-4DCE-85F8-BF24F26B693A}"/>
    <cellStyle name="SAPBEXHLevel0 14" xfId="19098" xr:uid="{18056EFA-1537-47D9-8960-B7A97EE3E6ED}"/>
    <cellStyle name="SAPBEXHLevel0 15" xfId="19431" xr:uid="{6186523E-0F8C-49EB-A908-5E08494264DC}"/>
    <cellStyle name="SAPBEXHLevel0 16" xfId="19758" xr:uid="{6767300F-F1A8-4CFE-A31F-F81F5A48683A}"/>
    <cellStyle name="SAPBEXHLevel0 17" xfId="20029" xr:uid="{75D289D8-AE1E-4D3C-888F-899DD7175306}"/>
    <cellStyle name="SAPBEXHLevel0 18" xfId="27772" xr:uid="{A82DB5E2-B986-47C8-B009-0CBDDDC568AF}"/>
    <cellStyle name="SAPBEXHLevel0 19" xfId="28106" xr:uid="{5D749C42-685E-4F04-9E29-6FD7375623D7}"/>
    <cellStyle name="SAPBEXHLevel0 2" xfId="11674" xr:uid="{907A6B03-3F15-4212-BC07-AA69566A24FE}"/>
    <cellStyle name="SAPBEXHLevel0 2 10" xfId="18418" xr:uid="{D6DB5D7A-4822-4A5C-ACC5-35748A87790D}"/>
    <cellStyle name="SAPBEXHLevel0 2 11" xfId="18757" xr:uid="{B9DA0D32-D560-4BF6-B625-4CE19F8318F0}"/>
    <cellStyle name="SAPBEXHLevel0 2 12" xfId="19099" xr:uid="{29E6028B-6080-4466-92F9-D2AC2AD608B1}"/>
    <cellStyle name="SAPBEXHLevel0 2 13" xfId="19432" xr:uid="{517A5D34-0CC0-43CD-8D33-2535B101109D}"/>
    <cellStyle name="SAPBEXHLevel0 2 14" xfId="19759" xr:uid="{76CE317C-75E1-4C9D-9B45-20974D8915AE}"/>
    <cellStyle name="SAPBEXHLevel0 2 15" xfId="20030" xr:uid="{C56AA4DE-18A7-4AC9-B36D-802A79DF079D}"/>
    <cellStyle name="SAPBEXHLevel0 2 16" xfId="27773" xr:uid="{D12FB7B6-DB4A-46FF-931D-705DC7A59CDA}"/>
    <cellStyle name="SAPBEXHLevel0 2 17" xfId="28107" xr:uid="{877A4921-6915-40F0-AB16-FE8BFCD93221}"/>
    <cellStyle name="SAPBEXHLevel0 2 18" xfId="35966" xr:uid="{7369D6C0-7D4D-4216-979C-E8F5BC4018B2}"/>
    <cellStyle name="SAPBEXHLevel0 2 19" xfId="36515" xr:uid="{5AB3ED3F-905F-4527-BFDE-7C22227C0C44}"/>
    <cellStyle name="SAPBEXHLevel0 2 2" xfId="12030" xr:uid="{06667092-F0F8-4B0A-9C63-541A14DAF589}"/>
    <cellStyle name="SAPBEXHLevel0 2 2 10" xfId="18953" xr:uid="{7401D30B-0C86-4981-A20F-1E51CE78755F}"/>
    <cellStyle name="SAPBEXHLevel0 2 2 11" xfId="19288" xr:uid="{B5BFD48D-8DEF-41A1-845C-618DE2693317}"/>
    <cellStyle name="SAPBEXHLevel0 2 2 12" xfId="19615" xr:uid="{225D87F8-EEA7-413D-9975-441032CDA7F9}"/>
    <cellStyle name="SAPBEXHLevel0 2 2 13" xfId="19942" xr:uid="{0B5CD8FB-6BFC-480B-98BC-D61C753447B9}"/>
    <cellStyle name="SAPBEXHLevel0 2 2 14" xfId="20204" xr:uid="{BD344E72-DFEB-47D0-8B0A-3F5623F4F6D8}"/>
    <cellStyle name="SAPBEXHLevel0 2 2 15" xfId="27963" xr:uid="{4F6D75E9-471E-4738-98FA-BBA387CA4E70}"/>
    <cellStyle name="SAPBEXHLevel0 2 2 16" xfId="28283" xr:uid="{80C1C066-79E2-4B58-A988-8E45F7B02BBD}"/>
    <cellStyle name="SAPBEXHLevel0 2 2 17" xfId="36157" xr:uid="{C3FABFCF-0F7D-4641-BF14-7FCD89EDF79A}"/>
    <cellStyle name="SAPBEXHLevel0 2 2 18" xfId="36688" xr:uid="{B722E8C4-8C9C-4FFE-8447-7BC8BA4881E4}"/>
    <cellStyle name="SAPBEXHLevel0 2 2 19" xfId="36958" xr:uid="{7DBFEA32-8B3F-4865-9B70-CF574B7879EA}"/>
    <cellStyle name="SAPBEXHLevel0 2 2 2" xfId="16014" xr:uid="{843BB781-AE15-4A6D-B4F4-9B8A93114D58}"/>
    <cellStyle name="SAPBEXHLevel0 2 2 3" xfId="16417" xr:uid="{398E2AEA-143B-49D8-A4C7-051D24FA46B5}"/>
    <cellStyle name="SAPBEXHLevel0 2 2 4" xfId="16803" xr:uid="{1B303431-8B99-44F6-A921-17F8BB539F68}"/>
    <cellStyle name="SAPBEXHLevel0 2 2 5" xfId="17177" xr:uid="{4FF88C5A-75EE-4C8D-941B-8D5CFFE5D7B3}"/>
    <cellStyle name="SAPBEXHLevel0 2 2 6" xfId="17552" xr:uid="{24B52DB0-1140-4131-BA0C-39FC9978C542}"/>
    <cellStyle name="SAPBEXHLevel0 2 2 7" xfId="17919" xr:uid="{0CD83C63-4123-42AD-8DAE-0580AA6AB4B7}"/>
    <cellStyle name="SAPBEXHLevel0 2 2 8" xfId="18266" xr:uid="{F1A4A001-856B-4016-A6B9-1F177E9F21A9}"/>
    <cellStyle name="SAPBEXHLevel0 2 2 9" xfId="18609" xr:uid="{ED811089-6CE0-469A-9A83-8F80C8E37497}"/>
    <cellStyle name="SAPBEXHLevel0 2 20" xfId="36782" xr:uid="{B34929A5-6BC3-4A61-B092-A0993E8B7B47}"/>
    <cellStyle name="SAPBEXHLevel0 2 3" xfId="15799" xr:uid="{68291D73-7B78-4593-873D-AB89E22C6FD9}"/>
    <cellStyle name="SAPBEXHLevel0 2 4" xfId="16192" xr:uid="{BA7A01B4-DA7B-4920-A101-D29899E13753}"/>
    <cellStyle name="SAPBEXHLevel0 2 5" xfId="16588" xr:uid="{A1036FD8-80BF-404B-8342-306A45204683}"/>
    <cellStyle name="SAPBEXHLevel0 2 6" xfId="16968" xr:uid="{7288E2FF-F652-4258-8241-A39E730AE855}"/>
    <cellStyle name="SAPBEXHLevel0 2 7" xfId="17341" xr:uid="{953FF40B-42DF-4E4B-B02F-1994F2563E04}"/>
    <cellStyle name="SAPBEXHLevel0 2 8" xfId="17715" xr:uid="{C2FBCD11-D1D9-4075-BB3B-B393E0C6BBD6}"/>
    <cellStyle name="SAPBEXHLevel0 2 9" xfId="18069" xr:uid="{52D1DD58-F258-48FC-B643-DEE722AF5799}"/>
    <cellStyle name="SAPBEXHLevel0 20" xfId="35965" xr:uid="{A2DBE868-8445-4618-A715-95B719CCAD6A}"/>
    <cellStyle name="SAPBEXHLevel0 21" xfId="36514" xr:uid="{237385B7-729F-4BC7-8842-F54C43E47224}"/>
    <cellStyle name="SAPBEXHLevel0 22" xfId="36781" xr:uid="{CA9D020D-3ADE-4A21-A333-EAA07D58CC7C}"/>
    <cellStyle name="SAPBEXHLevel0 3" xfId="11675" xr:uid="{F4DA3A35-8560-4F27-B838-246B0F487DEA}"/>
    <cellStyle name="SAPBEXHLevel0 3 10" xfId="18419" xr:uid="{AFBADD3D-3DF3-4DA8-9797-500C5B5AEC22}"/>
    <cellStyle name="SAPBEXHLevel0 3 11" xfId="18758" xr:uid="{C300E86A-772D-4E76-9AA8-02A63C3A1458}"/>
    <cellStyle name="SAPBEXHLevel0 3 12" xfId="19100" xr:uid="{99E3F8EE-355D-4546-8F86-6438F8245E61}"/>
    <cellStyle name="SAPBEXHLevel0 3 13" xfId="19433" xr:uid="{04C60083-3B73-4AEE-A020-78DBF9675A3E}"/>
    <cellStyle name="SAPBEXHLevel0 3 14" xfId="19760" xr:uid="{A7175B96-C00F-4840-89A9-7546CAF2ADFE}"/>
    <cellStyle name="SAPBEXHLevel0 3 15" xfId="20031" xr:uid="{F0A45CA2-DAE3-4711-B0D1-B640272B1DDB}"/>
    <cellStyle name="SAPBEXHLevel0 3 16" xfId="27774" xr:uid="{9C7BFAF0-A56D-4B12-BE71-B6EC3DC1D1F8}"/>
    <cellStyle name="SAPBEXHLevel0 3 17" xfId="28108" xr:uid="{20E49E7E-A4FC-4EC8-8391-4A9591BEACCF}"/>
    <cellStyle name="SAPBEXHLevel0 3 18" xfId="35967" xr:uid="{2D17658B-687B-4356-94CD-EF39BB4E7A45}"/>
    <cellStyle name="SAPBEXHLevel0 3 19" xfId="36516" xr:uid="{C6427E1E-38F7-4D67-B696-C18159A4BE65}"/>
    <cellStyle name="SAPBEXHLevel0 3 2" xfId="12031" xr:uid="{E270C40A-C189-4C71-AC27-EB34579925C9}"/>
    <cellStyle name="SAPBEXHLevel0 3 2 10" xfId="18954" xr:uid="{BE37381A-AB2B-48EF-BBFB-AB5467D0CA25}"/>
    <cellStyle name="SAPBEXHLevel0 3 2 11" xfId="19289" xr:uid="{E17E4275-A64B-48D5-8CE8-2A7359603A6F}"/>
    <cellStyle name="SAPBEXHLevel0 3 2 12" xfId="19616" xr:uid="{30C5DE73-6039-4E1A-805A-CC9495E925C9}"/>
    <cellStyle name="SAPBEXHLevel0 3 2 13" xfId="19943" xr:uid="{5A7D22A1-4F91-439E-9F25-78A060170F23}"/>
    <cellStyle name="SAPBEXHLevel0 3 2 14" xfId="20205" xr:uid="{0ACE7E19-2C4F-4944-9EFF-CECB890F6119}"/>
    <cellStyle name="SAPBEXHLevel0 3 2 15" xfId="27964" xr:uid="{072B000A-3E6E-408E-BC92-A807E87E5678}"/>
    <cellStyle name="SAPBEXHLevel0 3 2 16" xfId="28284" xr:uid="{89D7CBB9-F3CD-4F8F-81BE-F20A21DF680C}"/>
    <cellStyle name="SAPBEXHLevel0 3 2 17" xfId="36158" xr:uid="{AF847B3A-6858-4626-8242-CE202EF759D7}"/>
    <cellStyle name="SAPBEXHLevel0 3 2 18" xfId="36689" xr:uid="{1F1FEFF6-3EDD-4C7E-B04F-1FC3EA17E420}"/>
    <cellStyle name="SAPBEXHLevel0 3 2 19" xfId="36959" xr:uid="{4840F226-49C0-4BFA-AA74-533B12C8AC60}"/>
    <cellStyle name="SAPBEXHLevel0 3 2 2" xfId="16015" xr:uid="{00D51BBC-50FF-499D-A14D-29743865695C}"/>
    <cellStyle name="SAPBEXHLevel0 3 2 3" xfId="16418" xr:uid="{6C636D1B-3F90-45BA-BEF9-AA85C0B94B2B}"/>
    <cellStyle name="SAPBEXHLevel0 3 2 4" xfId="16804" xr:uid="{B34AF00F-AABE-43FE-9E8B-2C8350C42D9A}"/>
    <cellStyle name="SAPBEXHLevel0 3 2 5" xfId="17178" xr:uid="{F60544BD-FFB5-44DA-8FF3-21FEE0734F19}"/>
    <cellStyle name="SAPBEXHLevel0 3 2 6" xfId="17553" xr:uid="{4652B976-ECB6-4EA0-BCA9-F6F6901DC8E0}"/>
    <cellStyle name="SAPBEXHLevel0 3 2 7" xfId="17920" xr:uid="{16C52DFC-EC08-444E-9D21-FEC22D5145B1}"/>
    <cellStyle name="SAPBEXHLevel0 3 2 8" xfId="18267" xr:uid="{7AA665DB-A123-4B3A-8745-C61CA1E33B69}"/>
    <cellStyle name="SAPBEXHLevel0 3 2 9" xfId="18610" xr:uid="{1CF901BE-5705-45FA-925D-BD14168D447F}"/>
    <cellStyle name="SAPBEXHLevel0 3 20" xfId="36783" xr:uid="{6263C948-D6FF-4962-9C4A-A3DDBAC11EEF}"/>
    <cellStyle name="SAPBEXHLevel0 3 3" xfId="15800" xr:uid="{544B6535-B547-45EC-916F-78F19783D9DF}"/>
    <cellStyle name="SAPBEXHLevel0 3 4" xfId="16193" xr:uid="{08145817-05BB-4078-8C16-67C7A155D0D0}"/>
    <cellStyle name="SAPBEXHLevel0 3 5" xfId="16589" xr:uid="{42C1E37B-2B65-46AD-88BF-BE9209717394}"/>
    <cellStyle name="SAPBEXHLevel0 3 6" xfId="16969" xr:uid="{B1988FE7-0B94-4768-A2A0-7913082CF32E}"/>
    <cellStyle name="SAPBEXHLevel0 3 7" xfId="17342" xr:uid="{4686171B-8B30-499F-A5B5-FCBA5FF5E4D7}"/>
    <cellStyle name="SAPBEXHLevel0 3 8" xfId="17716" xr:uid="{32AA6A09-FD94-4209-B316-6CC74A8DAA45}"/>
    <cellStyle name="SAPBEXHLevel0 3 9" xfId="18070" xr:uid="{EC457D10-86A9-426A-A33C-F2CE1DA98441}"/>
    <cellStyle name="SAPBEXHLevel0 4" xfId="12029" xr:uid="{5D35CFF5-D8FA-4763-8838-A885390C9DA8}"/>
    <cellStyle name="SAPBEXHLevel0 4 10" xfId="18952" xr:uid="{2E497814-585D-4771-B2EB-6CCCA9559102}"/>
    <cellStyle name="SAPBEXHLevel0 4 11" xfId="19287" xr:uid="{C7A81DCC-6250-4810-9A34-9BA7247FC7EB}"/>
    <cellStyle name="SAPBEXHLevel0 4 12" xfId="19614" xr:uid="{04BDD0F8-800F-40D5-B4DC-DBB5F4308568}"/>
    <cellStyle name="SAPBEXHLevel0 4 13" xfId="19941" xr:uid="{E570199C-ED24-414B-9146-824ECFF85267}"/>
    <cellStyle name="SAPBEXHLevel0 4 14" xfId="20203" xr:uid="{6D5E6B57-418D-45CB-9526-72DD44ECD9E4}"/>
    <cellStyle name="SAPBEXHLevel0 4 15" xfId="27962" xr:uid="{843760F0-C10D-4CDF-9186-0A231E34A234}"/>
    <cellStyle name="SAPBEXHLevel0 4 16" xfId="28282" xr:uid="{CB78407F-D631-45CE-ADBE-07BF394CB161}"/>
    <cellStyle name="SAPBEXHLevel0 4 17" xfId="36156" xr:uid="{540B3889-7A60-4F9A-AAB1-24B85EA0F976}"/>
    <cellStyle name="SAPBEXHLevel0 4 18" xfId="36687" xr:uid="{B6F5433C-BE36-42A2-A355-5C5C6084FF7B}"/>
    <cellStyle name="SAPBEXHLevel0 4 19" xfId="36957" xr:uid="{A6471098-39D7-4766-B252-380E8973D711}"/>
    <cellStyle name="SAPBEXHLevel0 4 2" xfId="16013" xr:uid="{E987B877-8302-4751-B26E-B563E4E7A64B}"/>
    <cellStyle name="SAPBEXHLevel0 4 3" xfId="16416" xr:uid="{7A2D23C3-7E3A-42EA-A892-8CB286655C9D}"/>
    <cellStyle name="SAPBEXHLevel0 4 4" xfId="16802" xr:uid="{5A026DD2-F067-4666-96BE-0E597C069DF5}"/>
    <cellStyle name="SAPBEXHLevel0 4 5" xfId="17176" xr:uid="{B3C1D2BA-B8FE-42B8-A6E3-232A9EA7E672}"/>
    <cellStyle name="SAPBEXHLevel0 4 6" xfId="17551" xr:uid="{D4D90796-B105-45B3-BF2E-8FBCB6029862}"/>
    <cellStyle name="SAPBEXHLevel0 4 7" xfId="17918" xr:uid="{8D4FA81F-AFD0-49C5-BB09-65C8E4D04251}"/>
    <cellStyle name="SAPBEXHLevel0 4 8" xfId="18265" xr:uid="{233FC2CC-80EA-447F-BBD2-D129AA8B3E76}"/>
    <cellStyle name="SAPBEXHLevel0 4 9" xfId="18608" xr:uid="{BA3A0E1B-9FCF-401E-A119-908858611822}"/>
    <cellStyle name="SAPBEXHLevel0 5" xfId="15798" xr:uid="{D050EE25-09CD-4A8D-91C3-E4ECE91CD348}"/>
    <cellStyle name="SAPBEXHLevel0 6" xfId="16191" xr:uid="{5F2F4D25-7090-4E77-9BE2-14C3109D32E2}"/>
    <cellStyle name="SAPBEXHLevel0 7" xfId="16587" xr:uid="{1AAB277F-723A-4705-9AE3-EE3844EBD691}"/>
    <cellStyle name="SAPBEXHLevel0 8" xfId="16967" xr:uid="{C8AC1733-421B-463B-9065-CB27C75F0F49}"/>
    <cellStyle name="SAPBEXHLevel0 9" xfId="17340" xr:uid="{BD3D1270-1B67-4DB7-8E49-CFBB73CCB57B}"/>
    <cellStyle name="SAPBEXHLevel0X" xfId="11676" xr:uid="{7F5AB149-FADC-40C3-8055-0EDEA262817D}"/>
    <cellStyle name="SAPBEXHLevel0X 10" xfId="17717" xr:uid="{0C4C1CC0-40C5-4788-BD7A-509B9AE0CCF9}"/>
    <cellStyle name="SAPBEXHLevel0X 11" xfId="18071" xr:uid="{088FA7A8-267C-4506-9360-243C7DB99C5A}"/>
    <cellStyle name="SAPBEXHLevel0X 12" xfId="18420" xr:uid="{2B469DCE-0DF0-4E8C-993C-C614DF640527}"/>
    <cellStyle name="SAPBEXHLevel0X 13" xfId="18759" xr:uid="{8E1E4308-1A77-4B15-A401-2C7903DBED2D}"/>
    <cellStyle name="SAPBEXHLevel0X 14" xfId="19101" xr:uid="{04C9CD36-7928-4CD7-A11A-3B6AF9C8FD8B}"/>
    <cellStyle name="SAPBEXHLevel0X 15" xfId="19434" xr:uid="{D2685DBF-B1DE-47A4-B492-8DB4DE3D6C62}"/>
    <cellStyle name="SAPBEXHLevel0X 16" xfId="19761" xr:uid="{9B5E4F09-C4EA-471F-B8D1-E6BC0380D609}"/>
    <cellStyle name="SAPBEXHLevel0X 17" xfId="20032" xr:uid="{9EA034C8-195C-4316-B0D6-7353A65CF101}"/>
    <cellStyle name="SAPBEXHLevel0X 18" xfId="27775" xr:uid="{B4180BE1-0583-45F2-97FA-FB2FF48C7F06}"/>
    <cellStyle name="SAPBEXHLevel0X 19" xfId="28109" xr:uid="{BCBDE15F-363A-4522-8484-6CB471310CED}"/>
    <cellStyle name="SAPBEXHLevel0X 2" xfId="11677" xr:uid="{543DD346-D160-4881-BCAF-1AC72D51BCB9}"/>
    <cellStyle name="SAPBEXHLevel0X 2 10" xfId="18421" xr:uid="{BEE8D3F4-87B4-4499-81C3-D32BF7B6A141}"/>
    <cellStyle name="SAPBEXHLevel0X 2 11" xfId="18760" xr:uid="{FE5C0159-1C6B-449D-AE7C-B2EBF6A0EC77}"/>
    <cellStyle name="SAPBEXHLevel0X 2 12" xfId="19102" xr:uid="{4A6D5376-22B1-49D2-9725-DE4503C71E61}"/>
    <cellStyle name="SAPBEXHLevel0X 2 13" xfId="19435" xr:uid="{B4F55634-6021-4B37-88EA-9D3B5E38103A}"/>
    <cellStyle name="SAPBEXHLevel0X 2 14" xfId="19762" xr:uid="{C5851006-2973-4C5E-AE06-0F0F20B307FB}"/>
    <cellStyle name="SAPBEXHLevel0X 2 15" xfId="20033" xr:uid="{1DCA7B5A-F609-4F21-B561-431FF7F8B07E}"/>
    <cellStyle name="SAPBEXHLevel0X 2 16" xfId="27776" xr:uid="{81C00AF0-9515-4B4A-B9D5-A80CCB7A3207}"/>
    <cellStyle name="SAPBEXHLevel0X 2 17" xfId="28110" xr:uid="{F9ECB0A6-D83C-481C-9C98-D250112C8CAE}"/>
    <cellStyle name="SAPBEXHLevel0X 2 18" xfId="35969" xr:uid="{34CA4F53-F5C5-4D17-A518-8501C190B813}"/>
    <cellStyle name="SAPBEXHLevel0X 2 19" xfId="36518" xr:uid="{9A1D095B-2811-4250-A387-66B5466E2562}"/>
    <cellStyle name="SAPBEXHLevel0X 2 2" xfId="12033" xr:uid="{239214C6-FF1C-43FF-90F7-EC694CDBCFE5}"/>
    <cellStyle name="SAPBEXHLevel0X 2 2 10" xfId="18956" xr:uid="{E83115F5-6313-472D-8414-7A023CEC79C4}"/>
    <cellStyle name="SAPBEXHLevel0X 2 2 11" xfId="19291" xr:uid="{307FD717-E29B-43E2-8488-DDF54C6B1E18}"/>
    <cellStyle name="SAPBEXHLevel0X 2 2 12" xfId="19618" xr:uid="{B3EE481D-C797-400D-9F3E-D19F45C416C7}"/>
    <cellStyle name="SAPBEXHLevel0X 2 2 13" xfId="19945" xr:uid="{F14A11AB-65D9-441F-877E-E32B75641423}"/>
    <cellStyle name="SAPBEXHLevel0X 2 2 14" xfId="20207" xr:uid="{8F565E21-FCCB-4A9C-8013-8F63CD609586}"/>
    <cellStyle name="SAPBEXHLevel0X 2 2 15" xfId="27966" xr:uid="{9470AC06-BBAE-4E87-8612-CA1A9E8E43CA}"/>
    <cellStyle name="SAPBEXHLevel0X 2 2 16" xfId="28286" xr:uid="{22BA2C8D-206F-40EB-A2DD-F55D9AA82B21}"/>
    <cellStyle name="SAPBEXHLevel0X 2 2 17" xfId="36160" xr:uid="{D5A20328-55D6-4041-A34E-941291C23096}"/>
    <cellStyle name="SAPBEXHLevel0X 2 2 18" xfId="36691" xr:uid="{E96284F9-5D69-43BB-AA1A-42762F44D3CF}"/>
    <cellStyle name="SAPBEXHLevel0X 2 2 19" xfId="36961" xr:uid="{F23AC597-8ADE-4A7F-817B-B451D48425C9}"/>
    <cellStyle name="SAPBEXHLevel0X 2 2 2" xfId="16017" xr:uid="{3868BA9C-ABB7-4397-9563-360DB8BB165A}"/>
    <cellStyle name="SAPBEXHLevel0X 2 2 3" xfId="16420" xr:uid="{160A0054-8DAF-4C7A-ADF8-2B27D64159F5}"/>
    <cellStyle name="SAPBEXHLevel0X 2 2 4" xfId="16806" xr:uid="{BFC3CBA6-2E93-46C2-A7C5-AA9EC96CA8AB}"/>
    <cellStyle name="SAPBEXHLevel0X 2 2 5" xfId="17180" xr:uid="{608A3126-9F9B-4EE7-9A1E-E256DA89605D}"/>
    <cellStyle name="SAPBEXHLevel0X 2 2 6" xfId="17555" xr:uid="{DBCD7AEC-589C-45B6-AA19-4E16CD953653}"/>
    <cellStyle name="SAPBEXHLevel0X 2 2 7" xfId="17922" xr:uid="{D38BA40D-85F5-4E17-B7A1-20403B0194DB}"/>
    <cellStyle name="SAPBEXHLevel0X 2 2 8" xfId="18269" xr:uid="{3E4EA24B-19B0-42B7-96D4-FDC52DA457A6}"/>
    <cellStyle name="SAPBEXHLevel0X 2 2 9" xfId="18612" xr:uid="{81FD96E8-F18F-4262-A97A-B009FEFD1A4A}"/>
    <cellStyle name="SAPBEXHLevel0X 2 20" xfId="36785" xr:uid="{8F80BB8F-8E91-4EFB-B9B0-927A441951FF}"/>
    <cellStyle name="SAPBEXHLevel0X 2 3" xfId="15802" xr:uid="{0CA72183-E4CA-4E75-958A-321F7F650558}"/>
    <cellStyle name="SAPBEXHLevel0X 2 4" xfId="16195" xr:uid="{C4284E89-F7DB-410A-9697-BE2EF5069C8E}"/>
    <cellStyle name="SAPBEXHLevel0X 2 5" xfId="16591" xr:uid="{AFF383E4-B8DE-4087-B148-49D0B0AC2CCD}"/>
    <cellStyle name="SAPBEXHLevel0X 2 6" xfId="16971" xr:uid="{10AF9A9B-5100-4A6E-8106-19E99CBF6593}"/>
    <cellStyle name="SAPBEXHLevel0X 2 7" xfId="17344" xr:uid="{C223D2E1-A236-43D4-99BD-C9C4A2B21E3B}"/>
    <cellStyle name="SAPBEXHLevel0X 2 8" xfId="17718" xr:uid="{54BC589A-723A-460D-B136-14E18E07355D}"/>
    <cellStyle name="SAPBEXHLevel0X 2 9" xfId="18072" xr:uid="{C7510DEB-7483-41EE-82D8-4956CCB6DDE8}"/>
    <cellStyle name="SAPBEXHLevel0X 20" xfId="35968" xr:uid="{63789043-57C9-4116-8062-83A561BCF3F8}"/>
    <cellStyle name="SAPBEXHLevel0X 21" xfId="36517" xr:uid="{EFD373C7-BF24-4B8B-8AF5-3352F72739B6}"/>
    <cellStyle name="SAPBEXHLevel0X 22" xfId="36784" xr:uid="{497D634B-0398-42BB-A937-E266E2F0965E}"/>
    <cellStyle name="SAPBEXHLevel0X 3" xfId="11678" xr:uid="{B0EBA2DD-A5DD-4AA6-97E6-C4C33C49D909}"/>
    <cellStyle name="SAPBEXHLevel0X 3 10" xfId="18422" xr:uid="{BC85E494-98EF-4D4A-AB7C-694F3C02FB5C}"/>
    <cellStyle name="SAPBEXHLevel0X 3 11" xfId="18761" xr:uid="{4C464626-254C-463F-B3FA-6BE564FA3F94}"/>
    <cellStyle name="SAPBEXHLevel0X 3 12" xfId="19103" xr:uid="{A9F41180-C21B-4397-AC7E-03F0BA8989A6}"/>
    <cellStyle name="SAPBEXHLevel0X 3 13" xfId="19436" xr:uid="{8B3594DB-6031-40A0-9F73-264A30F1E2FC}"/>
    <cellStyle name="SAPBEXHLevel0X 3 14" xfId="19763" xr:uid="{6CC17DE2-228B-4660-8781-0F28B1A064DF}"/>
    <cellStyle name="SAPBEXHLevel0X 3 15" xfId="20034" xr:uid="{851065B8-EE12-4824-AF0C-A96914EEA034}"/>
    <cellStyle name="SAPBEXHLevel0X 3 16" xfId="27777" xr:uid="{ADC20239-3409-4388-894F-C64167205641}"/>
    <cellStyle name="SAPBEXHLevel0X 3 17" xfId="28111" xr:uid="{D1573BE4-883B-45DF-A949-627C99855162}"/>
    <cellStyle name="SAPBEXHLevel0X 3 18" xfId="35970" xr:uid="{FB6C43CA-656F-43FB-8BB7-065FBAFC74E3}"/>
    <cellStyle name="SAPBEXHLevel0X 3 19" xfId="36519" xr:uid="{ECFE7ACD-8F5B-4950-A3BE-F996965F81C8}"/>
    <cellStyle name="SAPBEXHLevel0X 3 2" xfId="12034" xr:uid="{A4BBFBFE-D0C4-4C79-804A-01E17EB25348}"/>
    <cellStyle name="SAPBEXHLevel0X 3 2 10" xfId="18957" xr:uid="{2C215593-A2FC-4770-9577-ED14B76E00E1}"/>
    <cellStyle name="SAPBEXHLevel0X 3 2 11" xfId="19292" xr:uid="{A0046CFE-E5EB-45E4-95D7-F0FA879BF2A3}"/>
    <cellStyle name="SAPBEXHLevel0X 3 2 12" xfId="19619" xr:uid="{51407BB3-3280-4399-8B0F-13454FCF9CFB}"/>
    <cellStyle name="SAPBEXHLevel0X 3 2 13" xfId="19946" xr:uid="{ACD16D0F-2C12-405C-85D8-67C0434D915C}"/>
    <cellStyle name="SAPBEXHLevel0X 3 2 14" xfId="20208" xr:uid="{17D2AA93-1953-4C22-B7BE-C0DF255B31C0}"/>
    <cellStyle name="SAPBEXHLevel0X 3 2 15" xfId="27967" xr:uid="{33447A14-3084-4C6C-ABB0-761BC7C89886}"/>
    <cellStyle name="SAPBEXHLevel0X 3 2 16" xfId="28287" xr:uid="{71EC16AD-6823-46B2-A8BC-9FE79375E65A}"/>
    <cellStyle name="SAPBEXHLevel0X 3 2 17" xfId="36161" xr:uid="{BA6A1213-4049-40C0-AAD7-1FD6840542CB}"/>
    <cellStyle name="SAPBEXHLevel0X 3 2 18" xfId="36692" xr:uid="{F8905A04-66C5-419E-BE7F-7F598EC971F0}"/>
    <cellStyle name="SAPBEXHLevel0X 3 2 19" xfId="36962" xr:uid="{9C9D0251-468C-46D1-AA08-14093CC8AD75}"/>
    <cellStyle name="SAPBEXHLevel0X 3 2 2" xfId="16018" xr:uid="{7AF7E49D-E735-4D77-854A-0DB79DE5122E}"/>
    <cellStyle name="SAPBEXHLevel0X 3 2 3" xfId="16421" xr:uid="{991BF767-1A12-4DE5-BBE1-7C583E75CB64}"/>
    <cellStyle name="SAPBEXHLevel0X 3 2 4" xfId="16807" xr:uid="{09CE7FA2-B520-4925-B82B-BC8A2B0501B5}"/>
    <cellStyle name="SAPBEXHLevel0X 3 2 5" xfId="17181" xr:uid="{128EEC5E-6444-41A8-BAB3-D40732700014}"/>
    <cellStyle name="SAPBEXHLevel0X 3 2 6" xfId="17556" xr:uid="{D2DB74D1-5692-4F16-93CB-8267B85C96E9}"/>
    <cellStyle name="SAPBEXHLevel0X 3 2 7" xfId="17923" xr:uid="{72C2D0FC-ED50-41A4-BB84-02D3D1CD357D}"/>
    <cellStyle name="SAPBEXHLevel0X 3 2 8" xfId="18270" xr:uid="{AAF5162C-B074-4FC3-815D-676D261499D3}"/>
    <cellStyle name="SAPBEXHLevel0X 3 2 9" xfId="18613" xr:uid="{1DE3ACD4-D6B6-4B8A-A794-61A399883451}"/>
    <cellStyle name="SAPBEXHLevel0X 3 20" xfId="36786" xr:uid="{2637EF5A-39BC-4020-9A05-E941A240EF54}"/>
    <cellStyle name="SAPBEXHLevel0X 3 3" xfId="15803" xr:uid="{79EEC5C7-BE5B-4E82-802F-EF5FE532487E}"/>
    <cellStyle name="SAPBEXHLevel0X 3 4" xfId="16196" xr:uid="{15379651-6638-4B5E-A380-946E51164C41}"/>
    <cellStyle name="SAPBEXHLevel0X 3 5" xfId="16592" xr:uid="{47BD2951-E9FA-466B-89AF-97491E5620C6}"/>
    <cellStyle name="SAPBEXHLevel0X 3 6" xfId="16972" xr:uid="{57D633A3-EEEE-4F17-A659-89A2BE5D9EFD}"/>
    <cellStyle name="SAPBEXHLevel0X 3 7" xfId="17345" xr:uid="{A7C2FA22-8EF9-4110-9D32-4E27B74AE8AD}"/>
    <cellStyle name="SAPBEXHLevel0X 3 8" xfId="17719" xr:uid="{D5A369D6-8CD8-47D9-9EA3-CF3F05654CC6}"/>
    <cellStyle name="SAPBEXHLevel0X 3 9" xfId="18073" xr:uid="{24A88ABC-819A-4C64-9627-9842E968C01B}"/>
    <cellStyle name="SAPBEXHLevel0X 4" xfId="12032" xr:uid="{290B0B6C-F411-480E-A321-DC6F7422E13B}"/>
    <cellStyle name="SAPBEXHLevel0X 4 10" xfId="18955" xr:uid="{F626F720-2BF8-43DE-99CE-791F537BE873}"/>
    <cellStyle name="SAPBEXHLevel0X 4 11" xfId="19290" xr:uid="{DE96C2BE-AB39-45B5-A3B5-AD471C91F1AF}"/>
    <cellStyle name="SAPBEXHLevel0X 4 12" xfId="19617" xr:uid="{55DB48A2-3CAC-454D-9B73-EF5F0CCA6BDA}"/>
    <cellStyle name="SAPBEXHLevel0X 4 13" xfId="19944" xr:uid="{C327EBE1-AB05-4388-9483-C9FFFD998ED6}"/>
    <cellStyle name="SAPBEXHLevel0X 4 14" xfId="20206" xr:uid="{0026163C-A81B-49EC-A485-4A7AA5331D33}"/>
    <cellStyle name="SAPBEXHLevel0X 4 15" xfId="27965" xr:uid="{18AAC983-7668-4B2D-BF98-AE6C39AC15D1}"/>
    <cellStyle name="SAPBEXHLevel0X 4 16" xfId="28285" xr:uid="{605311E9-394C-4A0A-A339-DD8A3F2779BE}"/>
    <cellStyle name="SAPBEXHLevel0X 4 17" xfId="36159" xr:uid="{E189A62A-8F5B-4AC2-9D41-B18BFEB3B4B2}"/>
    <cellStyle name="SAPBEXHLevel0X 4 18" xfId="36690" xr:uid="{B75BBDCF-CC29-41FE-9646-D600E7729157}"/>
    <cellStyle name="SAPBEXHLevel0X 4 19" xfId="36960" xr:uid="{46860153-9096-4A85-8794-ADB2B34C1D00}"/>
    <cellStyle name="SAPBEXHLevel0X 4 2" xfId="16016" xr:uid="{7FF30140-D63B-47FE-940B-709C169D7D90}"/>
    <cellStyle name="SAPBEXHLevel0X 4 3" xfId="16419" xr:uid="{331FD478-8D99-4AFF-B962-072B37D5E10D}"/>
    <cellStyle name="SAPBEXHLevel0X 4 4" xfId="16805" xr:uid="{8FBAED6D-039A-4D15-9FA7-DBC84103DF99}"/>
    <cellStyle name="SAPBEXHLevel0X 4 5" xfId="17179" xr:uid="{F3C20EA2-1B0C-4CCF-A505-7C20CE2CB4F5}"/>
    <cellStyle name="SAPBEXHLevel0X 4 6" xfId="17554" xr:uid="{DC33D333-8490-4319-8476-780A740DF95E}"/>
    <cellStyle name="SAPBEXHLevel0X 4 7" xfId="17921" xr:uid="{B4C30021-5AE3-4924-B7D7-46A9C3588171}"/>
    <cellStyle name="SAPBEXHLevel0X 4 8" xfId="18268" xr:uid="{184A2F83-281E-4F00-8C74-6C5C27E4F9B7}"/>
    <cellStyle name="SAPBEXHLevel0X 4 9" xfId="18611" xr:uid="{AC6463FE-056D-4D82-AD14-4DFD907E8693}"/>
    <cellStyle name="SAPBEXHLevel0X 5" xfId="15801" xr:uid="{2D65014F-FD43-46C0-A599-ABDEB18F4788}"/>
    <cellStyle name="SAPBEXHLevel0X 6" xfId="16194" xr:uid="{6D041520-2F38-4922-B9E3-E330607F22C0}"/>
    <cellStyle name="SAPBEXHLevel0X 7" xfId="16590" xr:uid="{21E8ED0A-FC55-4952-9E75-219352253A83}"/>
    <cellStyle name="SAPBEXHLevel0X 8" xfId="16970" xr:uid="{3EA7E841-8A70-4D8F-B5F9-97F594DD714D}"/>
    <cellStyle name="SAPBEXHLevel0X 9" xfId="17343" xr:uid="{24FDC8F3-6412-4439-9A49-A2451000894A}"/>
    <cellStyle name="SAPBEXHLevel1" xfId="11679" xr:uid="{B7137D86-E270-4B4F-906C-75725F59C0AC}"/>
    <cellStyle name="SAPBEXHLevel1 10" xfId="17720" xr:uid="{66380F1A-A4F7-4CA6-83D1-3C499EA92126}"/>
    <cellStyle name="SAPBEXHLevel1 11" xfId="18074" xr:uid="{42D3F5C6-14E0-4DE4-B48B-E2A302881744}"/>
    <cellStyle name="SAPBEXHLevel1 12" xfId="18423" xr:uid="{5B4EC58D-2808-468F-8022-B02009D2E22B}"/>
    <cellStyle name="SAPBEXHLevel1 13" xfId="18762" xr:uid="{5F33E3E8-2E49-4586-B549-E55FB72A5597}"/>
    <cellStyle name="SAPBEXHLevel1 14" xfId="19104" xr:uid="{B529D979-95CD-49C2-981D-18B689A62ACB}"/>
    <cellStyle name="SAPBEXHLevel1 15" xfId="19437" xr:uid="{EC1CDA4D-D4AF-42B7-89E7-789E1EA21F6F}"/>
    <cellStyle name="SAPBEXHLevel1 16" xfId="19764" xr:uid="{A6E47047-F0B0-4AA7-90AE-3D7CD3328453}"/>
    <cellStyle name="SAPBEXHLevel1 17" xfId="20035" xr:uid="{11365360-3BA3-4954-9834-50D3D4E89A2F}"/>
    <cellStyle name="SAPBEXHLevel1 18" xfId="27778" xr:uid="{01DF090F-5733-4402-9CC6-ACF08109F729}"/>
    <cellStyle name="SAPBEXHLevel1 19" xfId="28112" xr:uid="{A4E2BD31-EE8B-4B71-B585-3996C6CB9C1E}"/>
    <cellStyle name="SAPBEXHLevel1 2" xfId="11680" xr:uid="{7B0C489D-BC86-4ADB-8771-E0203D5E5071}"/>
    <cellStyle name="SAPBEXHLevel1 2 10" xfId="18424" xr:uid="{25BF1785-1D67-4393-861D-4F9F383E36D4}"/>
    <cellStyle name="SAPBEXHLevel1 2 11" xfId="18763" xr:uid="{D7C1CC79-7DEA-448E-930A-AFB9CD6723E4}"/>
    <cellStyle name="SAPBEXHLevel1 2 12" xfId="19105" xr:uid="{EEA9CFA0-C141-46D6-B4DB-6E7DC863FDA6}"/>
    <cellStyle name="SAPBEXHLevel1 2 13" xfId="19438" xr:uid="{D127CBCA-B7DF-47E1-B3E1-122321311FC0}"/>
    <cellStyle name="SAPBEXHLevel1 2 14" xfId="19765" xr:uid="{9E357EB6-787B-455A-90DE-E8F3AB7823A4}"/>
    <cellStyle name="SAPBEXHLevel1 2 15" xfId="20036" xr:uid="{D2A5CA30-6B4A-49E4-8DAE-EC10DFEF71FA}"/>
    <cellStyle name="SAPBEXHLevel1 2 16" xfId="27779" xr:uid="{EE65CF33-7F2C-4E18-914B-D9A633A9D5B0}"/>
    <cellStyle name="SAPBEXHLevel1 2 17" xfId="28113" xr:uid="{8AB97CA7-6382-450C-BE1E-70526914D6F4}"/>
    <cellStyle name="SAPBEXHLevel1 2 18" xfId="35972" xr:uid="{F1E11DC4-C818-47C5-A0C6-1A5073739AD5}"/>
    <cellStyle name="SAPBEXHLevel1 2 19" xfId="36521" xr:uid="{073CFD54-5EEB-42BF-917C-BF238FC61E65}"/>
    <cellStyle name="SAPBEXHLevel1 2 2" xfId="12036" xr:uid="{FA17E569-B5EF-417D-9F57-2CD4B6E438C8}"/>
    <cellStyle name="SAPBEXHLevel1 2 2 10" xfId="18959" xr:uid="{ABD8839C-F154-4A9D-BCD8-EF862A528666}"/>
    <cellStyle name="SAPBEXHLevel1 2 2 11" xfId="19294" xr:uid="{33E1C5A3-2094-432C-A264-28DFC9EC9DA6}"/>
    <cellStyle name="SAPBEXHLevel1 2 2 12" xfId="19621" xr:uid="{546D05F5-A2CB-44D5-AAD9-5D3DF8F56135}"/>
    <cellStyle name="SAPBEXHLevel1 2 2 13" xfId="19948" xr:uid="{53E0F7DD-2403-40A6-8340-EF93D5F8098A}"/>
    <cellStyle name="SAPBEXHLevel1 2 2 14" xfId="20210" xr:uid="{CDF61437-106C-4EE8-B3DF-C1044B63FBBA}"/>
    <cellStyle name="SAPBEXHLevel1 2 2 15" xfId="27969" xr:uid="{521C752B-7B84-41BA-8D47-812E0DE35EB7}"/>
    <cellStyle name="SAPBEXHLevel1 2 2 16" xfId="28289" xr:uid="{CD8CD85A-BE62-46DC-A3EC-58F8DF0BBF6A}"/>
    <cellStyle name="SAPBEXHLevel1 2 2 17" xfId="36163" xr:uid="{ACC5EA7D-7AD9-428A-B82B-C32C37AA154E}"/>
    <cellStyle name="SAPBEXHLevel1 2 2 18" xfId="36694" xr:uid="{22951457-7AAE-4167-A534-344EAB1C49A1}"/>
    <cellStyle name="SAPBEXHLevel1 2 2 19" xfId="36964" xr:uid="{156D8D58-AAA3-4FD1-B187-CBB8D6818753}"/>
    <cellStyle name="SAPBEXHLevel1 2 2 2" xfId="16020" xr:uid="{E79FBEC2-39AC-49CE-B32B-82ABD61AC158}"/>
    <cellStyle name="SAPBEXHLevel1 2 2 3" xfId="16423" xr:uid="{CBDC00F9-A2AA-4A65-8FFD-F47B960723A0}"/>
    <cellStyle name="SAPBEXHLevel1 2 2 4" xfId="16809" xr:uid="{3201B403-926C-46F4-B28D-B8A4ACB92B3C}"/>
    <cellStyle name="SAPBEXHLevel1 2 2 5" xfId="17183" xr:uid="{9B94BEA4-C082-4FCC-82B0-7193A93F5F0C}"/>
    <cellStyle name="SAPBEXHLevel1 2 2 6" xfId="17558" xr:uid="{AAE9D07F-7D17-45BD-A58E-F9860837C696}"/>
    <cellStyle name="SAPBEXHLevel1 2 2 7" xfId="17925" xr:uid="{40DD4956-9D80-4777-A010-A9F55024243B}"/>
    <cellStyle name="SAPBEXHLevel1 2 2 8" xfId="18272" xr:uid="{00EF2E4A-22F1-4A3A-B517-370AD2231595}"/>
    <cellStyle name="SAPBEXHLevel1 2 2 9" xfId="18615" xr:uid="{6AAF4AC2-0364-459B-BA6F-4D47ACA1A64D}"/>
    <cellStyle name="SAPBEXHLevel1 2 20" xfId="36788" xr:uid="{AB5CA74A-2B20-4619-8E44-39924A930E66}"/>
    <cellStyle name="SAPBEXHLevel1 2 3" xfId="15805" xr:uid="{E792A138-E45F-4F63-BA14-E710A1BA7D47}"/>
    <cellStyle name="SAPBEXHLevel1 2 4" xfId="16198" xr:uid="{5901DE22-E9F9-4059-B017-D9D48E3E6D70}"/>
    <cellStyle name="SAPBEXHLevel1 2 5" xfId="16594" xr:uid="{35E37177-8347-478F-9C52-E716F3176B01}"/>
    <cellStyle name="SAPBEXHLevel1 2 6" xfId="16974" xr:uid="{9730CB33-FEBA-4453-BCD0-1BB6C013A7F7}"/>
    <cellStyle name="SAPBEXHLevel1 2 7" xfId="17347" xr:uid="{E4D2F6E7-430F-4B77-805B-DCD76683C075}"/>
    <cellStyle name="SAPBEXHLevel1 2 8" xfId="17721" xr:uid="{64F319CA-4A3A-4D21-82E5-F6AB127A0006}"/>
    <cellStyle name="SAPBEXHLevel1 2 9" xfId="18075" xr:uid="{32FDEB52-5656-48B1-8B83-BF257D9FAE1E}"/>
    <cellStyle name="SAPBEXHLevel1 20" xfId="35971" xr:uid="{D5545CC2-52FE-42AA-A415-DEF081C65031}"/>
    <cellStyle name="SAPBEXHLevel1 21" xfId="36520" xr:uid="{C9DC2A10-CB3F-4381-8902-5B783240BFEE}"/>
    <cellStyle name="SAPBEXHLevel1 22" xfId="36787" xr:uid="{70EED5A7-6FF5-4583-BD6E-21D1072DA2CE}"/>
    <cellStyle name="SAPBEXHLevel1 3" xfId="11681" xr:uid="{E26B61B2-E12F-4EE0-AB7E-B38EB5D2D207}"/>
    <cellStyle name="SAPBEXHLevel1 3 10" xfId="18425" xr:uid="{DC392E01-B4A2-438F-A893-7985420F9D66}"/>
    <cellStyle name="SAPBEXHLevel1 3 11" xfId="18764" xr:uid="{A8AD3C92-EF35-46D2-B1E8-24C607A28097}"/>
    <cellStyle name="SAPBEXHLevel1 3 12" xfId="19106" xr:uid="{50EA835B-F993-47E9-B51F-883ED58E4879}"/>
    <cellStyle name="SAPBEXHLevel1 3 13" xfId="19439" xr:uid="{3CD4F694-2745-4181-A612-C76088B956BE}"/>
    <cellStyle name="SAPBEXHLevel1 3 14" xfId="19766" xr:uid="{BDD0A64C-9F2D-49E0-A7B5-2798BAE1B53D}"/>
    <cellStyle name="SAPBEXHLevel1 3 15" xfId="20037" xr:uid="{54F1DC0A-59E8-4632-96A3-DB4069B23EFF}"/>
    <cellStyle name="SAPBEXHLevel1 3 16" xfId="27780" xr:uid="{6F3E1D10-E777-4B33-B080-8D4A3506118A}"/>
    <cellStyle name="SAPBEXHLevel1 3 17" xfId="28114" xr:uid="{EC456727-ED18-416A-975A-BDAFA144ADC1}"/>
    <cellStyle name="SAPBEXHLevel1 3 18" xfId="35973" xr:uid="{6B398EE4-E4A9-4342-B18F-C4E5414D5F3F}"/>
    <cellStyle name="SAPBEXHLevel1 3 19" xfId="36522" xr:uid="{D18CDC5A-ACA2-48D3-9813-88B37CCE00BF}"/>
    <cellStyle name="SAPBEXHLevel1 3 2" xfId="12037" xr:uid="{882E6002-375D-48A0-9624-2BEFD8DDF7ED}"/>
    <cellStyle name="SAPBEXHLevel1 3 2 10" xfId="18960" xr:uid="{55757EF1-FD20-434C-A1F8-29D3C5AA7673}"/>
    <cellStyle name="SAPBEXHLevel1 3 2 11" xfId="19295" xr:uid="{3C68586A-4E0D-4907-A586-0ADDC15F6C34}"/>
    <cellStyle name="SAPBEXHLevel1 3 2 12" xfId="19622" xr:uid="{2FC9CBBC-F50F-4CFD-B6C1-91ABF1886AA9}"/>
    <cellStyle name="SAPBEXHLevel1 3 2 13" xfId="19949" xr:uid="{4036644A-1779-469C-9E28-4E2178F688B7}"/>
    <cellStyle name="SAPBEXHLevel1 3 2 14" xfId="20211" xr:uid="{A497A7EC-12ED-4A65-8570-3194FF45CA1F}"/>
    <cellStyle name="SAPBEXHLevel1 3 2 15" xfId="27970" xr:uid="{24F1DDCC-4AE3-4869-887A-F69110475456}"/>
    <cellStyle name="SAPBEXHLevel1 3 2 16" xfId="28290" xr:uid="{4FFF6FFC-4FF6-47D0-B2F5-67D84D1D2651}"/>
    <cellStyle name="SAPBEXHLevel1 3 2 17" xfId="36164" xr:uid="{5B25A368-9372-43F7-AA7A-78F8E6B68B91}"/>
    <cellStyle name="SAPBEXHLevel1 3 2 18" xfId="36695" xr:uid="{CE735D98-4DC0-4EFD-861A-03C1B65AE5BE}"/>
    <cellStyle name="SAPBEXHLevel1 3 2 19" xfId="36965" xr:uid="{5A78335A-BC34-4866-B3AE-5BF5638F6982}"/>
    <cellStyle name="SAPBEXHLevel1 3 2 2" xfId="16021" xr:uid="{348A9887-9301-4141-9132-A692BDC45D03}"/>
    <cellStyle name="SAPBEXHLevel1 3 2 3" xfId="16424" xr:uid="{53C67AFC-3DE8-4789-95F9-870055D3F263}"/>
    <cellStyle name="SAPBEXHLevel1 3 2 4" xfId="16810" xr:uid="{E2DA9145-4905-449D-B42F-31BFB07786F4}"/>
    <cellStyle name="SAPBEXHLevel1 3 2 5" xfId="17184" xr:uid="{69376687-83AE-4632-812F-5B2A9C6C4D92}"/>
    <cellStyle name="SAPBEXHLevel1 3 2 6" xfId="17559" xr:uid="{5348FB84-14A5-463D-B7EB-645C7F64A7E4}"/>
    <cellStyle name="SAPBEXHLevel1 3 2 7" xfId="17926" xr:uid="{F0DA0F9F-821C-4FAD-8F3E-B80A80709970}"/>
    <cellStyle name="SAPBEXHLevel1 3 2 8" xfId="18273" xr:uid="{AD2D330F-79BE-41F5-A3C0-879BF3713A53}"/>
    <cellStyle name="SAPBEXHLevel1 3 2 9" xfId="18616" xr:uid="{F23FC2A7-B2EC-482E-8CCA-481322939EE5}"/>
    <cellStyle name="SAPBEXHLevel1 3 20" xfId="36789" xr:uid="{E4A8DDC0-442F-4719-9364-DBC3775C8FA4}"/>
    <cellStyle name="SAPBEXHLevel1 3 3" xfId="15806" xr:uid="{5D5D8054-9B4C-437D-BD30-A01424BE92D4}"/>
    <cellStyle name="SAPBEXHLevel1 3 4" xfId="16199" xr:uid="{524C9592-0DAD-4385-81BA-6605B5B08B13}"/>
    <cellStyle name="SAPBEXHLevel1 3 5" xfId="16595" xr:uid="{36D1D449-E3BB-40DB-B333-CDA1F8115261}"/>
    <cellStyle name="SAPBEXHLevel1 3 6" xfId="16975" xr:uid="{543073A6-17A8-4935-BC0F-87FC57B1F2B2}"/>
    <cellStyle name="SAPBEXHLevel1 3 7" xfId="17348" xr:uid="{55D1A98A-1D76-4D83-9A64-D152DB7DF2E0}"/>
    <cellStyle name="SAPBEXHLevel1 3 8" xfId="17722" xr:uid="{000D1EBA-6BB9-4779-8200-7B86BFEF4EC7}"/>
    <cellStyle name="SAPBEXHLevel1 3 9" xfId="18076" xr:uid="{6F603540-1847-4C61-AC2F-D2073A226BA3}"/>
    <cellStyle name="SAPBEXHLevel1 4" xfId="12035" xr:uid="{F11CB60E-84AA-483E-B4EC-B8FDC648E621}"/>
    <cellStyle name="SAPBEXHLevel1 4 10" xfId="18958" xr:uid="{82925BCF-88E4-4A3B-A798-ED9959868E36}"/>
    <cellStyle name="SAPBEXHLevel1 4 11" xfId="19293" xr:uid="{1A5BDA07-FFFB-490C-A14D-D3B0B7278A36}"/>
    <cellStyle name="SAPBEXHLevel1 4 12" xfId="19620" xr:uid="{95DC12E9-1EC5-464C-8FAC-D69C30A7F79E}"/>
    <cellStyle name="SAPBEXHLevel1 4 13" xfId="19947" xr:uid="{A669CE5E-EBCA-4DD6-A962-46B5A12DD289}"/>
    <cellStyle name="SAPBEXHLevel1 4 14" xfId="20209" xr:uid="{A5E2E051-DFC6-42D3-8760-94F2425555A1}"/>
    <cellStyle name="SAPBEXHLevel1 4 15" xfId="27968" xr:uid="{960E5286-E39C-43DE-9AFA-64B02F3107E5}"/>
    <cellStyle name="SAPBEXHLevel1 4 16" xfId="28288" xr:uid="{D282593E-5CAE-460E-A4D5-D7586CF41026}"/>
    <cellStyle name="SAPBEXHLevel1 4 17" xfId="36162" xr:uid="{3D17FBFE-096C-4003-ACE9-64DB778BFAB3}"/>
    <cellStyle name="SAPBEXHLevel1 4 18" xfId="36693" xr:uid="{FB2DBD70-D8A5-4A62-9BC2-760A4701264D}"/>
    <cellStyle name="SAPBEXHLevel1 4 19" xfId="36963" xr:uid="{E265881A-951E-4EB8-841F-D36A3D3CCE50}"/>
    <cellStyle name="SAPBEXHLevel1 4 2" xfId="16019" xr:uid="{3A8BE34A-4392-4312-9738-C8B78AFB7D7C}"/>
    <cellStyle name="SAPBEXHLevel1 4 3" xfId="16422" xr:uid="{B6D7C6EF-3FC0-4C3C-83A1-6C0889E8C05B}"/>
    <cellStyle name="SAPBEXHLevel1 4 4" xfId="16808" xr:uid="{3FD7E596-6C27-4F48-9B21-A3027C8EFFAF}"/>
    <cellStyle name="SAPBEXHLevel1 4 5" xfId="17182" xr:uid="{3105BD15-D61C-432B-8ECE-B31A28E6E8D9}"/>
    <cellStyle name="SAPBEXHLevel1 4 6" xfId="17557" xr:uid="{AB29C862-6B76-4D80-8ED7-F02B9CFA2990}"/>
    <cellStyle name="SAPBEXHLevel1 4 7" xfId="17924" xr:uid="{E385AE55-37B7-432A-89CF-3CFBA507D553}"/>
    <cellStyle name="SAPBEXHLevel1 4 8" xfId="18271" xr:uid="{EB35A349-D53C-45CD-BA77-2AA18FFD4B08}"/>
    <cellStyle name="SAPBEXHLevel1 4 9" xfId="18614" xr:uid="{627D48F6-420F-4B57-A538-06023F9FEF8B}"/>
    <cellStyle name="SAPBEXHLevel1 5" xfId="15804" xr:uid="{6829C56E-F6ED-4AB8-8162-4EBCD5BAC71C}"/>
    <cellStyle name="SAPBEXHLevel1 6" xfId="16197" xr:uid="{B3872477-6AAF-4DD8-B755-9DFEF2AA474F}"/>
    <cellStyle name="SAPBEXHLevel1 7" xfId="16593" xr:uid="{E8C4B93C-1DDC-4D91-A0D4-D6A56A497BAA}"/>
    <cellStyle name="SAPBEXHLevel1 8" xfId="16973" xr:uid="{65BFAC7E-B14A-4C5D-A4CD-C8EA938C4870}"/>
    <cellStyle name="SAPBEXHLevel1 9" xfId="17346" xr:uid="{627805BA-2AC4-4CBB-9B61-2B49285FB00F}"/>
    <cellStyle name="SAPBEXHLevel1X" xfId="11682" xr:uid="{4F347AAC-1C2A-44F2-8E22-72F867EF02D9}"/>
    <cellStyle name="SAPBEXHLevel1X 10" xfId="17723" xr:uid="{3BEFA45B-C6D8-4C56-8113-316087CB43BD}"/>
    <cellStyle name="SAPBEXHLevel1X 11" xfId="18077" xr:uid="{ED997AB0-BE15-4558-B32A-4F9BD4F3CD80}"/>
    <cellStyle name="SAPBEXHLevel1X 12" xfId="18426" xr:uid="{9BA48DF9-3489-4087-954B-E9F9D4709BC3}"/>
    <cellStyle name="SAPBEXHLevel1X 13" xfId="18765" xr:uid="{404DBC09-54A7-476B-BE39-DECD4E3150EA}"/>
    <cellStyle name="SAPBEXHLevel1X 14" xfId="19107" xr:uid="{9E284373-75CC-48BF-BB43-B46FE4A1F1B8}"/>
    <cellStyle name="SAPBEXHLevel1X 15" xfId="19440" xr:uid="{2B2CAAE2-7452-48BB-BB1A-AACFB041191E}"/>
    <cellStyle name="SAPBEXHLevel1X 16" xfId="19767" xr:uid="{05B68F4C-F8B4-47D3-BD01-5B45DEB0BC6B}"/>
    <cellStyle name="SAPBEXHLevel1X 17" xfId="20038" xr:uid="{28413114-9308-49B8-8B89-31B00DE3F29A}"/>
    <cellStyle name="SAPBEXHLevel1X 18" xfId="27781" xr:uid="{E683738B-7774-4A8A-B915-32878AE89C8B}"/>
    <cellStyle name="SAPBEXHLevel1X 19" xfId="28115" xr:uid="{EA0ED987-CE96-43B4-8BA5-4F9EF7B95CAB}"/>
    <cellStyle name="SAPBEXHLevel1X 2" xfId="11683" xr:uid="{6219576F-2A08-4523-82BD-614D27F259A2}"/>
    <cellStyle name="SAPBEXHLevel1X 2 10" xfId="18427" xr:uid="{CD0C1809-3A31-4DAC-B5FD-50DE0D24AF7B}"/>
    <cellStyle name="SAPBEXHLevel1X 2 11" xfId="18766" xr:uid="{9D3C5097-BE85-423F-9506-3080E0F9DA1C}"/>
    <cellStyle name="SAPBEXHLevel1X 2 12" xfId="19108" xr:uid="{ED02E765-2B6D-47F4-B0FC-A1977E2BD301}"/>
    <cellStyle name="SAPBEXHLevel1X 2 13" xfId="19441" xr:uid="{FF08BF90-4BB5-4B96-B4AF-6204A75190C5}"/>
    <cellStyle name="SAPBEXHLevel1X 2 14" xfId="19768" xr:uid="{D61E657F-F8EC-43D0-990A-DDC38EEB500A}"/>
    <cellStyle name="SAPBEXHLevel1X 2 15" xfId="20039" xr:uid="{60F4EDA0-7AC2-4260-AD87-08C26E4B260E}"/>
    <cellStyle name="SAPBEXHLevel1X 2 16" xfId="27782" xr:uid="{E2574ACA-AF38-49AE-B890-4A219AF79FE1}"/>
    <cellStyle name="SAPBEXHLevel1X 2 17" xfId="28116" xr:uid="{D9479ABE-D079-4EEF-9F2F-4FC4BEE164E9}"/>
    <cellStyle name="SAPBEXHLevel1X 2 18" xfId="35975" xr:uid="{9E10C0D6-46A1-4D96-BD6D-297B66F9DECF}"/>
    <cellStyle name="SAPBEXHLevel1X 2 19" xfId="36524" xr:uid="{10B2DB1F-C795-4A80-8274-E7C64F601E26}"/>
    <cellStyle name="SAPBEXHLevel1X 2 2" xfId="12039" xr:uid="{D9F6CAE9-E94A-4A17-AF60-792E308CC28C}"/>
    <cellStyle name="SAPBEXHLevel1X 2 2 10" xfId="18962" xr:uid="{BB1E6D5D-C35C-4DFA-A6C5-426D0D4C6930}"/>
    <cellStyle name="SAPBEXHLevel1X 2 2 11" xfId="19297" xr:uid="{75F84176-1026-470B-9FA3-66AAD2FF7DAC}"/>
    <cellStyle name="SAPBEXHLevel1X 2 2 12" xfId="19624" xr:uid="{4DDAAC34-B0B7-40D4-B161-B0F8B811523E}"/>
    <cellStyle name="SAPBEXHLevel1X 2 2 13" xfId="19951" xr:uid="{38970C4C-DF54-488D-B787-95ED8FAA5E81}"/>
    <cellStyle name="SAPBEXHLevel1X 2 2 14" xfId="20213" xr:uid="{11236EA2-99A8-4E1F-A647-D23FEA5A48A9}"/>
    <cellStyle name="SAPBEXHLevel1X 2 2 15" xfId="27972" xr:uid="{121C793F-5882-4E55-9120-C8DF96A617F9}"/>
    <cellStyle name="SAPBEXHLevel1X 2 2 16" xfId="28292" xr:uid="{9DF24C8E-A750-40AC-A110-2B77100FAF1C}"/>
    <cellStyle name="SAPBEXHLevel1X 2 2 17" xfId="36166" xr:uid="{A9716E91-3ADA-460F-AEBE-E97CBA443805}"/>
    <cellStyle name="SAPBEXHLevel1X 2 2 18" xfId="36697" xr:uid="{87A9E6F3-A4D2-4349-9ED7-4375B21A0B42}"/>
    <cellStyle name="SAPBEXHLevel1X 2 2 19" xfId="36967" xr:uid="{4212CA27-4783-4142-A183-4E402D203E66}"/>
    <cellStyle name="SAPBEXHLevel1X 2 2 2" xfId="16023" xr:uid="{F7AD6901-3A84-44F9-8057-F8D4A370E52C}"/>
    <cellStyle name="SAPBEXHLevel1X 2 2 3" xfId="16426" xr:uid="{73C2A70C-5CAE-4807-B8DC-D85BEC35C2B7}"/>
    <cellStyle name="SAPBEXHLevel1X 2 2 4" xfId="16812" xr:uid="{E5287B2A-0E1C-49C5-9CDA-E250DBA973E8}"/>
    <cellStyle name="SAPBEXHLevel1X 2 2 5" xfId="17186" xr:uid="{C3DDCE07-E382-4AA0-B3ED-99442FD976EE}"/>
    <cellStyle name="SAPBEXHLevel1X 2 2 6" xfId="17561" xr:uid="{D1D1D371-8513-481C-9D02-FBAC041D910A}"/>
    <cellStyle name="SAPBEXHLevel1X 2 2 7" xfId="17928" xr:uid="{342B2938-C179-4FEF-A7CB-121537BC6805}"/>
    <cellStyle name="SAPBEXHLevel1X 2 2 8" xfId="18275" xr:uid="{B9732D52-B46C-4D54-8A19-A4B114E02484}"/>
    <cellStyle name="SAPBEXHLevel1X 2 2 9" xfId="18618" xr:uid="{421BFE6E-F30B-421E-AE20-DCEACDE8BA53}"/>
    <cellStyle name="SAPBEXHLevel1X 2 20" xfId="36791" xr:uid="{B57D31C7-0A22-4747-A4F5-5100750E4218}"/>
    <cellStyle name="SAPBEXHLevel1X 2 3" xfId="15808" xr:uid="{3BB57D04-B559-4F89-A30A-00395081CC3A}"/>
    <cellStyle name="SAPBEXHLevel1X 2 4" xfId="16201" xr:uid="{4DEE0074-D337-496A-932F-1D6BC309674C}"/>
    <cellStyle name="SAPBEXHLevel1X 2 5" xfId="16597" xr:uid="{D86F27B6-B91E-4FE6-9425-6E8D0C39B8B6}"/>
    <cellStyle name="SAPBEXHLevel1X 2 6" xfId="16977" xr:uid="{7B19F048-1B1A-4DB5-8E70-6DB2CB049E8E}"/>
    <cellStyle name="SAPBEXHLevel1X 2 7" xfId="17350" xr:uid="{1C41AEA6-6C43-4756-955E-9371565541FE}"/>
    <cellStyle name="SAPBEXHLevel1X 2 8" xfId="17724" xr:uid="{DDC1706A-7A93-42B0-9E78-07D2DD6DAC38}"/>
    <cellStyle name="SAPBEXHLevel1X 2 9" xfId="18078" xr:uid="{DAF6EE03-F7D8-4512-9F98-A7522165D447}"/>
    <cellStyle name="SAPBEXHLevel1X 20" xfId="35974" xr:uid="{A85912D5-D456-4FD1-83C1-A0D72336983E}"/>
    <cellStyle name="SAPBEXHLevel1X 21" xfId="36523" xr:uid="{62470F54-C7DA-482D-B785-7BB17931E5F1}"/>
    <cellStyle name="SAPBEXHLevel1X 22" xfId="36790" xr:uid="{6E0C9D9A-6FFC-43C6-8E0E-3300E24A5345}"/>
    <cellStyle name="SAPBEXHLevel1X 3" xfId="11684" xr:uid="{8C2DAF97-9C5B-49C0-ACCF-EDB439867B3F}"/>
    <cellStyle name="SAPBEXHLevel1X 3 10" xfId="18428" xr:uid="{395DF0E8-722F-47D9-83FE-F74AEEA5E708}"/>
    <cellStyle name="SAPBEXHLevel1X 3 11" xfId="18767" xr:uid="{9B58C4D3-3CFF-4695-83EE-DC12DA049814}"/>
    <cellStyle name="SAPBEXHLevel1X 3 12" xfId="19109" xr:uid="{588BEC56-D6BF-4270-BE1D-6DFACD03B624}"/>
    <cellStyle name="SAPBEXHLevel1X 3 13" xfId="19442" xr:uid="{E0E53C03-BF28-43CE-915A-CA5F96E41574}"/>
    <cellStyle name="SAPBEXHLevel1X 3 14" xfId="19769" xr:uid="{857EE924-257F-4C7F-B6DC-C0ABA50EE296}"/>
    <cellStyle name="SAPBEXHLevel1X 3 15" xfId="20040" xr:uid="{91DC48AE-BD4B-4FCE-B640-8834B80BF244}"/>
    <cellStyle name="SAPBEXHLevel1X 3 16" xfId="27783" xr:uid="{D0C68870-D35D-4602-A45C-F9952ADF624E}"/>
    <cellStyle name="SAPBEXHLevel1X 3 17" xfId="28117" xr:uid="{D8E78E9C-00ED-4DD1-86FF-D890A98116EC}"/>
    <cellStyle name="SAPBEXHLevel1X 3 18" xfId="35976" xr:uid="{1423D87B-07F7-440A-BF10-16B45DE07826}"/>
    <cellStyle name="SAPBEXHLevel1X 3 19" xfId="36525" xr:uid="{E77A2F86-1508-4D10-A246-A40E3ACCA669}"/>
    <cellStyle name="SAPBEXHLevel1X 3 2" xfId="12040" xr:uid="{00D09D9E-A9E3-44BE-AF25-D11547B351B5}"/>
    <cellStyle name="SAPBEXHLevel1X 3 2 10" xfId="18963" xr:uid="{FE715840-C826-4280-B5D5-7A5A23374BE7}"/>
    <cellStyle name="SAPBEXHLevel1X 3 2 11" xfId="19298" xr:uid="{B3BB3FFC-705F-48A0-A87B-3D676617552E}"/>
    <cellStyle name="SAPBEXHLevel1X 3 2 12" xfId="19625" xr:uid="{A4EA45D1-DD9A-478A-82CB-D8FFB06990D2}"/>
    <cellStyle name="SAPBEXHLevel1X 3 2 13" xfId="19952" xr:uid="{4B496851-06F6-4D6D-B20B-CEAFA2054F26}"/>
    <cellStyle name="SAPBEXHLevel1X 3 2 14" xfId="20214" xr:uid="{34DD6B0A-5348-4B73-BF96-CCB67F8502A0}"/>
    <cellStyle name="SAPBEXHLevel1X 3 2 15" xfId="27973" xr:uid="{10DC88FB-F479-45E0-9F18-B39282B990EE}"/>
    <cellStyle name="SAPBEXHLevel1X 3 2 16" xfId="28293" xr:uid="{892585A2-DB30-4573-BD94-169733749A81}"/>
    <cellStyle name="SAPBEXHLevel1X 3 2 17" xfId="36167" xr:uid="{9B2199C8-7FBB-443A-85B6-E818F5A3097B}"/>
    <cellStyle name="SAPBEXHLevel1X 3 2 18" xfId="36698" xr:uid="{8955026E-5C02-4A5F-8C28-C2A02D97FAE3}"/>
    <cellStyle name="SAPBEXHLevel1X 3 2 19" xfId="36968" xr:uid="{36A0010C-B3B0-49DD-BC08-4B492E7A6A36}"/>
    <cellStyle name="SAPBEXHLevel1X 3 2 2" xfId="16024" xr:uid="{4FA3A146-3F9D-4A75-9E0D-BD526123E6BD}"/>
    <cellStyle name="SAPBEXHLevel1X 3 2 3" xfId="16427" xr:uid="{236BA2FE-4566-4162-9D3C-91BA60562F9B}"/>
    <cellStyle name="SAPBEXHLevel1X 3 2 4" xfId="16813" xr:uid="{00B92DB4-FFF6-4A74-B502-6F77B44B5A47}"/>
    <cellStyle name="SAPBEXHLevel1X 3 2 5" xfId="17187" xr:uid="{477885AB-6F64-410B-A434-AB0741B178A1}"/>
    <cellStyle name="SAPBEXHLevel1X 3 2 6" xfId="17562" xr:uid="{23AE41C2-F55E-4946-BB55-797B9F69EA61}"/>
    <cellStyle name="SAPBEXHLevel1X 3 2 7" xfId="17929" xr:uid="{B35CACE3-F565-43ED-B388-2D94B3EAEEAC}"/>
    <cellStyle name="SAPBEXHLevel1X 3 2 8" xfId="18276" xr:uid="{583D01E9-CA43-4485-B01C-58991985BFA6}"/>
    <cellStyle name="SAPBEXHLevel1X 3 2 9" xfId="18619" xr:uid="{1A5FDDF6-1938-44AC-AA74-9FA818F50A00}"/>
    <cellStyle name="SAPBEXHLevel1X 3 20" xfId="36792" xr:uid="{79154581-1080-4B51-85FA-B3C1192F7CA6}"/>
    <cellStyle name="SAPBEXHLevel1X 3 3" xfId="15809" xr:uid="{E2A55E8A-C7CF-484B-B3E1-C07458837AAD}"/>
    <cellStyle name="SAPBEXHLevel1X 3 4" xfId="16202" xr:uid="{D477FCF5-B373-4C6B-9EF3-0687B3EC3250}"/>
    <cellStyle name="SAPBEXHLevel1X 3 5" xfId="16598" xr:uid="{F42F9D35-4D7E-4DC6-AAAA-43638463A6FC}"/>
    <cellStyle name="SAPBEXHLevel1X 3 6" xfId="16978" xr:uid="{335F200E-8911-4101-9559-9D0CD558894A}"/>
    <cellStyle name="SAPBEXHLevel1X 3 7" xfId="17351" xr:uid="{BE772A60-D33C-4504-9070-FBF2EE2F52F8}"/>
    <cellStyle name="SAPBEXHLevel1X 3 8" xfId="17725" xr:uid="{B792FC94-F0E6-4D88-B51C-22FB57FFE530}"/>
    <cellStyle name="SAPBEXHLevel1X 3 9" xfId="18079" xr:uid="{B567695D-E35E-4D87-9D2E-0D07A882CDB6}"/>
    <cellStyle name="SAPBEXHLevel1X 4" xfId="12038" xr:uid="{8BFA1032-9A17-44F9-AF99-90B45AF8156E}"/>
    <cellStyle name="SAPBEXHLevel1X 4 10" xfId="18961" xr:uid="{CB66B519-32A4-4898-B03D-5DA62652FFD8}"/>
    <cellStyle name="SAPBEXHLevel1X 4 11" xfId="19296" xr:uid="{FAC573C8-37CB-4E1D-ABFA-D9EF94A62069}"/>
    <cellStyle name="SAPBEXHLevel1X 4 12" xfId="19623" xr:uid="{662686DB-69B9-4795-82BA-DC3F21ABAA06}"/>
    <cellStyle name="SAPBEXHLevel1X 4 13" xfId="19950" xr:uid="{36AD0669-1684-494D-9DD4-204D342AE052}"/>
    <cellStyle name="SAPBEXHLevel1X 4 14" xfId="20212" xr:uid="{586F4295-1557-476B-B78B-12A606F30AA1}"/>
    <cellStyle name="SAPBEXHLevel1X 4 15" xfId="27971" xr:uid="{478E96DF-73E3-45FF-AC81-4E8872D05207}"/>
    <cellStyle name="SAPBEXHLevel1X 4 16" xfId="28291" xr:uid="{74EB3BA5-93EA-483B-A3DD-DE30B2BDAC1E}"/>
    <cellStyle name="SAPBEXHLevel1X 4 17" xfId="36165" xr:uid="{D2CEF711-013E-4EEC-88A9-6EA0C9A2410D}"/>
    <cellStyle name="SAPBEXHLevel1X 4 18" xfId="36696" xr:uid="{3AF83673-63CC-4AA3-A99A-34285D6BC93C}"/>
    <cellStyle name="SAPBEXHLevel1X 4 19" xfId="36966" xr:uid="{737554D8-7298-437E-9D07-311F6CD30559}"/>
    <cellStyle name="SAPBEXHLevel1X 4 2" xfId="16022" xr:uid="{126278F9-3BEE-40D4-8094-D53A7AA22E16}"/>
    <cellStyle name="SAPBEXHLevel1X 4 3" xfId="16425" xr:uid="{0D4CB677-8B89-4744-BEC2-F68BE316E442}"/>
    <cellStyle name="SAPBEXHLevel1X 4 4" xfId="16811" xr:uid="{0646870B-1860-454A-AA9C-875D7AC45F70}"/>
    <cellStyle name="SAPBEXHLevel1X 4 5" xfId="17185" xr:uid="{F408C250-0A31-4A6A-9B0A-0FA3611E47B3}"/>
    <cellStyle name="SAPBEXHLevel1X 4 6" xfId="17560" xr:uid="{8BB1116E-9B43-430E-BECE-6F9EA01ED0C3}"/>
    <cellStyle name="SAPBEXHLevel1X 4 7" xfId="17927" xr:uid="{45AC1ACA-F9D8-4710-828C-8130844AB21B}"/>
    <cellStyle name="SAPBEXHLevel1X 4 8" xfId="18274" xr:uid="{E3B15CF5-1CD2-44DE-A6D8-42ABA9FA2F08}"/>
    <cellStyle name="SAPBEXHLevel1X 4 9" xfId="18617" xr:uid="{F480CF8D-375F-46A6-9292-2A76D3BCC559}"/>
    <cellStyle name="SAPBEXHLevel1X 5" xfId="15807" xr:uid="{9BFACBB9-B618-4B7A-A82A-BB671B63154E}"/>
    <cellStyle name="SAPBEXHLevel1X 6" xfId="16200" xr:uid="{06455B79-DF3E-4A7E-8747-AAD29A3259F4}"/>
    <cellStyle name="SAPBEXHLevel1X 7" xfId="16596" xr:uid="{787837E6-326D-476C-BAD2-BE5C23050B75}"/>
    <cellStyle name="SAPBEXHLevel1X 8" xfId="16976" xr:uid="{0DFFDC5D-01E5-4A02-80E2-85DA1EDB333B}"/>
    <cellStyle name="SAPBEXHLevel1X 9" xfId="17349" xr:uid="{6FF3E423-A733-4C36-BDFE-CCA82D271C20}"/>
    <cellStyle name="SAPBEXHLevel2" xfId="11685" xr:uid="{E324398D-D1AF-4044-9CAA-09C55A435876}"/>
    <cellStyle name="SAPBEXHLevel2 10" xfId="17726" xr:uid="{FCCBB0C9-219A-48BF-A8E3-FD9C33C240D7}"/>
    <cellStyle name="SAPBEXHLevel2 11" xfId="18080" xr:uid="{AC910AA4-9EF3-45C1-8057-3674D76FDD1B}"/>
    <cellStyle name="SAPBEXHLevel2 12" xfId="18429" xr:uid="{1D60F531-0E0B-409B-9665-6CB78521995B}"/>
    <cellStyle name="SAPBEXHLevel2 13" xfId="18768" xr:uid="{F14C6611-18D1-4398-AF7C-E9828DE6CB65}"/>
    <cellStyle name="SAPBEXHLevel2 14" xfId="19110" xr:uid="{980DBD86-7109-477C-AFED-1A9F4C27C743}"/>
    <cellStyle name="SAPBEXHLevel2 15" xfId="19443" xr:uid="{A19F4554-095E-49D4-A4A1-71A100BDDF57}"/>
    <cellStyle name="SAPBEXHLevel2 16" xfId="19770" xr:uid="{25C3649D-ECE5-44CA-A255-A5601AB557AF}"/>
    <cellStyle name="SAPBEXHLevel2 17" xfId="20041" xr:uid="{EFE4BF8F-77DE-46F2-8627-3ED4DF72ACB9}"/>
    <cellStyle name="SAPBEXHLevel2 18" xfId="27784" xr:uid="{9F82119F-90E6-4316-AEB5-BD35BD49CFE8}"/>
    <cellStyle name="SAPBEXHLevel2 19" xfId="28118" xr:uid="{50E20C1D-08B8-40DD-A454-D6003F53EF86}"/>
    <cellStyle name="SAPBEXHLevel2 2" xfId="11686" xr:uid="{9F29BB84-5129-45F8-A852-64BD75D264EB}"/>
    <cellStyle name="SAPBEXHLevel2 2 10" xfId="18430" xr:uid="{FF088D30-66D9-4976-822F-07AB058DAE55}"/>
    <cellStyle name="SAPBEXHLevel2 2 11" xfId="18769" xr:uid="{DC9DE3F9-678C-4BEF-A0B1-29FC10F9A8B2}"/>
    <cellStyle name="SAPBEXHLevel2 2 12" xfId="19111" xr:uid="{77DDEED1-A2B1-41D7-815D-2A25E7887CF2}"/>
    <cellStyle name="SAPBEXHLevel2 2 13" xfId="19444" xr:uid="{37B48427-4019-4DE2-A09E-70FC49B96DC0}"/>
    <cellStyle name="SAPBEXHLevel2 2 14" xfId="19771" xr:uid="{3F6F357C-E236-4171-8DEB-C1A459647BA2}"/>
    <cellStyle name="SAPBEXHLevel2 2 15" xfId="20042" xr:uid="{8925D951-D01F-4192-A302-9D4CFA127F77}"/>
    <cellStyle name="SAPBEXHLevel2 2 16" xfId="27785" xr:uid="{E4BCD928-DAE1-4B78-8B6C-B6CEC92BB25C}"/>
    <cellStyle name="SAPBEXHLevel2 2 17" xfId="28119" xr:uid="{E08EF9DF-46A0-40B0-AE2C-E1F83A8EA2D4}"/>
    <cellStyle name="SAPBEXHLevel2 2 18" xfId="35978" xr:uid="{B578B893-81F7-4D8F-9686-4D50D0950045}"/>
    <cellStyle name="SAPBEXHLevel2 2 19" xfId="36527" xr:uid="{0B723949-ED7F-41C4-B276-9C8F70F41931}"/>
    <cellStyle name="SAPBEXHLevel2 2 2" xfId="12042" xr:uid="{2CCAC569-64C6-4E36-A4BB-9658EE11934B}"/>
    <cellStyle name="SAPBEXHLevel2 2 2 10" xfId="18965" xr:uid="{73EE1834-652A-4929-93CB-862DB72B0E52}"/>
    <cellStyle name="SAPBEXHLevel2 2 2 11" xfId="19300" xr:uid="{7175014E-C9E5-4957-92EB-1AA292694B7E}"/>
    <cellStyle name="SAPBEXHLevel2 2 2 12" xfId="19627" xr:uid="{E9CB1992-2743-4DF6-B00B-9A41E1642A49}"/>
    <cellStyle name="SAPBEXHLevel2 2 2 13" xfId="19954" xr:uid="{28A03BC4-82C9-4514-B72A-0FBB9E67989A}"/>
    <cellStyle name="SAPBEXHLevel2 2 2 14" xfId="20216" xr:uid="{DCABCC1D-E10A-4874-A2E1-7E3B36BD9144}"/>
    <cellStyle name="SAPBEXHLevel2 2 2 15" xfId="27975" xr:uid="{72BD24E5-315C-4A7F-B888-9AD5A8A77E45}"/>
    <cellStyle name="SAPBEXHLevel2 2 2 16" xfId="28295" xr:uid="{B3896A62-1E90-4B9E-A7A4-689E8BA1A4B0}"/>
    <cellStyle name="SAPBEXHLevel2 2 2 17" xfId="36169" xr:uid="{5DDF74EB-2C99-4F2B-90C1-E13AB84AEEC9}"/>
    <cellStyle name="SAPBEXHLevel2 2 2 18" xfId="36700" xr:uid="{8BD388F4-CB47-4037-8E3D-B4AB8C5E653E}"/>
    <cellStyle name="SAPBEXHLevel2 2 2 19" xfId="36970" xr:uid="{422BDE58-E44A-467F-AE48-A70A3A9220E8}"/>
    <cellStyle name="SAPBEXHLevel2 2 2 2" xfId="16026" xr:uid="{3128AA42-2738-4B0E-8037-C4404D43DE78}"/>
    <cellStyle name="SAPBEXHLevel2 2 2 3" xfId="16429" xr:uid="{D6121298-EA28-4455-B567-44867E288465}"/>
    <cellStyle name="SAPBEXHLevel2 2 2 4" xfId="16815" xr:uid="{62F572E3-19A7-4F17-B7D4-E2C6AB24458B}"/>
    <cellStyle name="SAPBEXHLevel2 2 2 5" xfId="17189" xr:uid="{DA51341E-1872-4817-928D-FEC077014FA2}"/>
    <cellStyle name="SAPBEXHLevel2 2 2 6" xfId="17564" xr:uid="{3CE68EE2-E7FF-4EBC-B515-76CFC60B3FDD}"/>
    <cellStyle name="SAPBEXHLevel2 2 2 7" xfId="17931" xr:uid="{18F1DEC8-FC12-4E99-BD69-D3E19E2543DB}"/>
    <cellStyle name="SAPBEXHLevel2 2 2 8" xfId="18278" xr:uid="{2A648CD5-74F7-4DC9-882A-9AEDBD0F46EA}"/>
    <cellStyle name="SAPBEXHLevel2 2 2 9" xfId="18621" xr:uid="{DEFADB8F-F68D-4339-8D1E-89D29D277841}"/>
    <cellStyle name="SAPBEXHLevel2 2 20" xfId="36794" xr:uid="{1D334B7F-72B7-4D6F-8138-585550C9F958}"/>
    <cellStyle name="SAPBEXHLevel2 2 3" xfId="15811" xr:uid="{1DD7E1F2-8494-4CD1-AD3C-A98FFD38489E}"/>
    <cellStyle name="SAPBEXHLevel2 2 4" xfId="16204" xr:uid="{01DDFEAB-18E1-4609-BE5A-997AF58F451E}"/>
    <cellStyle name="SAPBEXHLevel2 2 5" xfId="16600" xr:uid="{639722FA-0D6D-40F1-8801-3C01B35C0A2A}"/>
    <cellStyle name="SAPBEXHLevel2 2 6" xfId="16980" xr:uid="{543EA84F-24D3-46D0-87C7-79D3B259AA6F}"/>
    <cellStyle name="SAPBEXHLevel2 2 7" xfId="17353" xr:uid="{8DCC9BCF-4D12-47D7-AE19-069127638BE3}"/>
    <cellStyle name="SAPBEXHLevel2 2 8" xfId="17727" xr:uid="{56E28EB9-325D-49B4-9EFA-5F7BC467192B}"/>
    <cellStyle name="SAPBEXHLevel2 2 9" xfId="18081" xr:uid="{E1787F6F-3CC4-4C78-B22E-136A0014B0FD}"/>
    <cellStyle name="SAPBEXHLevel2 20" xfId="35977" xr:uid="{F8A8D2EA-5A1D-4A1B-9D33-0DCCE88667D5}"/>
    <cellStyle name="SAPBEXHLevel2 21" xfId="36526" xr:uid="{01A45B26-E947-44EA-A156-58A1D123F2EE}"/>
    <cellStyle name="SAPBEXHLevel2 22" xfId="36793" xr:uid="{CE403AF2-F7B2-4245-A162-B9214BEC4F07}"/>
    <cellStyle name="SAPBEXHLevel2 3" xfId="11687" xr:uid="{DAB29DFB-A0F1-4084-9511-37764A831EB5}"/>
    <cellStyle name="SAPBEXHLevel2 3 10" xfId="18431" xr:uid="{3F9E7B0F-C1EA-45BC-9BA2-530E34D163A3}"/>
    <cellStyle name="SAPBEXHLevel2 3 11" xfId="18770" xr:uid="{338D4F7D-F4B1-4DF3-98D7-D313C2EC238F}"/>
    <cellStyle name="SAPBEXHLevel2 3 12" xfId="19112" xr:uid="{C3EC2EC9-DE06-44C7-9DAF-B05C658C3534}"/>
    <cellStyle name="SAPBEXHLevel2 3 13" xfId="19445" xr:uid="{273A8A32-8383-45C8-892A-BE8E46747683}"/>
    <cellStyle name="SAPBEXHLevel2 3 14" xfId="19772" xr:uid="{3F8D2AF7-176F-40F6-A668-1DC2DF484EA2}"/>
    <cellStyle name="SAPBEXHLevel2 3 15" xfId="20043" xr:uid="{8D556F6A-FC62-4DC1-9FB8-5F5F299116C6}"/>
    <cellStyle name="SAPBEXHLevel2 3 16" xfId="27786" xr:uid="{B360871B-E1C8-4ABE-B2E5-14D980466C05}"/>
    <cellStyle name="SAPBEXHLevel2 3 17" xfId="28120" xr:uid="{3478A0D8-3BD6-4167-8906-2DD24434DD9B}"/>
    <cellStyle name="SAPBEXHLevel2 3 18" xfId="35979" xr:uid="{E14AB504-B51D-4C54-91CB-5C79A1FAE7E6}"/>
    <cellStyle name="SAPBEXHLevel2 3 19" xfId="36528" xr:uid="{4A352442-040D-4D8E-864C-65D66AC50028}"/>
    <cellStyle name="SAPBEXHLevel2 3 2" xfId="12043" xr:uid="{6CFDA89F-9B00-496A-8097-50E781B9C803}"/>
    <cellStyle name="SAPBEXHLevel2 3 2 10" xfId="18966" xr:uid="{19976BD1-713D-4B28-92B1-9AC15BC4D214}"/>
    <cellStyle name="SAPBEXHLevel2 3 2 11" xfId="19301" xr:uid="{BF69930B-28D7-4BF1-BD4B-72B05D7A76CE}"/>
    <cellStyle name="SAPBEXHLevel2 3 2 12" xfId="19628" xr:uid="{403E14B9-CB42-4112-B480-BAED278FF00D}"/>
    <cellStyle name="SAPBEXHLevel2 3 2 13" xfId="19955" xr:uid="{0B9EDCE4-79D4-4D5B-A8EE-7E119E1B2FD1}"/>
    <cellStyle name="SAPBEXHLevel2 3 2 14" xfId="20217" xr:uid="{D83E04AE-6B18-4A0F-A607-4BE8C20694A3}"/>
    <cellStyle name="SAPBEXHLevel2 3 2 15" xfId="27976" xr:uid="{3F11E2B2-BACD-470A-A4F9-872F4F1C1FB1}"/>
    <cellStyle name="SAPBEXHLevel2 3 2 16" xfId="28296" xr:uid="{0948872F-C4A5-4E20-8E17-5D27AB23642A}"/>
    <cellStyle name="SAPBEXHLevel2 3 2 17" xfId="36170" xr:uid="{5362B138-5B3F-474A-9F20-F796C1FE55D8}"/>
    <cellStyle name="SAPBEXHLevel2 3 2 18" xfId="36701" xr:uid="{DA7E96A6-3D10-4021-B261-C3451084BACA}"/>
    <cellStyle name="SAPBEXHLevel2 3 2 19" xfId="36971" xr:uid="{2CB64684-AF43-444A-81C5-7088D7BEFD36}"/>
    <cellStyle name="SAPBEXHLevel2 3 2 2" xfId="16027" xr:uid="{DB9631B4-CBC8-48D0-9754-AE9C6A72EFC8}"/>
    <cellStyle name="SAPBEXHLevel2 3 2 3" xfId="16430" xr:uid="{77BB9801-AB41-4269-A330-DCDFCB1C1677}"/>
    <cellStyle name="SAPBEXHLevel2 3 2 4" xfId="16816" xr:uid="{FCF0450E-49C6-48E5-9C9F-D0A1EF747015}"/>
    <cellStyle name="SAPBEXHLevel2 3 2 5" xfId="17190" xr:uid="{A81955C0-FC81-41B4-A4A7-E7E3300DB2CD}"/>
    <cellStyle name="SAPBEXHLevel2 3 2 6" xfId="17565" xr:uid="{44D9E9C1-2716-4556-96EC-71F3FF2E2B7B}"/>
    <cellStyle name="SAPBEXHLevel2 3 2 7" xfId="17932" xr:uid="{03E7330E-AE8A-4CAB-843F-1DBE549F97F6}"/>
    <cellStyle name="SAPBEXHLevel2 3 2 8" xfId="18279" xr:uid="{3B267384-7F02-48AE-A8B4-2CB4A413C218}"/>
    <cellStyle name="SAPBEXHLevel2 3 2 9" xfId="18622" xr:uid="{C59AE59A-6B7B-4C06-B58A-22701CAE7A83}"/>
    <cellStyle name="SAPBEXHLevel2 3 20" xfId="36795" xr:uid="{97470E3D-31FF-4E5E-AC60-6BCF51B6EA20}"/>
    <cellStyle name="SAPBEXHLevel2 3 3" xfId="15812" xr:uid="{687986C1-A722-4240-ABD6-C4E8BEDD9C38}"/>
    <cellStyle name="SAPBEXHLevel2 3 4" xfId="16205" xr:uid="{6CF4613F-ADAF-43C9-ABA3-74E4DCD81284}"/>
    <cellStyle name="SAPBEXHLevel2 3 5" xfId="16601" xr:uid="{C5E50D57-503E-43A7-8B6D-2608CF15AF41}"/>
    <cellStyle name="SAPBEXHLevel2 3 6" xfId="16981" xr:uid="{C4389E17-5D9E-4443-88A0-F2247AF14308}"/>
    <cellStyle name="SAPBEXHLevel2 3 7" xfId="17354" xr:uid="{2CF87DB9-DB37-40FC-B103-DD0E73FE1196}"/>
    <cellStyle name="SAPBEXHLevel2 3 8" xfId="17728" xr:uid="{5D12E16B-659E-4970-9616-82C097928D52}"/>
    <cellStyle name="SAPBEXHLevel2 3 9" xfId="18082" xr:uid="{9821C2D3-2EEC-4237-AF9C-F5AC463B56BC}"/>
    <cellStyle name="SAPBEXHLevel2 4" xfId="12041" xr:uid="{5E4F536C-CF49-4A4E-A35E-F546350324B0}"/>
    <cellStyle name="SAPBEXHLevel2 4 10" xfId="18964" xr:uid="{F423587A-9F61-4801-A363-4266456D6027}"/>
    <cellStyle name="SAPBEXHLevel2 4 11" xfId="19299" xr:uid="{32E1309C-5F6F-4CFE-A033-D963F488C49B}"/>
    <cellStyle name="SAPBEXHLevel2 4 12" xfId="19626" xr:uid="{4E794B99-5B20-452B-97D7-48451A1C8BF8}"/>
    <cellStyle name="SAPBEXHLevel2 4 13" xfId="19953" xr:uid="{89862F7B-FE86-46C6-B3C3-0EC368C0CAF5}"/>
    <cellStyle name="SAPBEXHLevel2 4 14" xfId="20215" xr:uid="{C991D3B8-30A0-459D-93C8-104DCCE52AC3}"/>
    <cellStyle name="SAPBEXHLevel2 4 15" xfId="27974" xr:uid="{882241DC-8058-49A4-9A97-2E764DAB5778}"/>
    <cellStyle name="SAPBEXHLevel2 4 16" xfId="28294" xr:uid="{02480187-C317-4FC5-B2FD-C76752172210}"/>
    <cellStyle name="SAPBEXHLevel2 4 17" xfId="36168" xr:uid="{58626823-6D3A-4271-B950-89982CBBFAB6}"/>
    <cellStyle name="SAPBEXHLevel2 4 18" xfId="36699" xr:uid="{BA5A0ACC-DB65-493F-9BF5-10A951E80046}"/>
    <cellStyle name="SAPBEXHLevel2 4 19" xfId="36969" xr:uid="{C74EFFC0-3B67-4365-9FF8-A539CABCE834}"/>
    <cellStyle name="SAPBEXHLevel2 4 2" xfId="16025" xr:uid="{AEB6B21C-BA14-46F4-A0BA-C6F95699DA50}"/>
    <cellStyle name="SAPBEXHLevel2 4 3" xfId="16428" xr:uid="{CBEAD1B5-0899-4091-8CA3-949567B1B37B}"/>
    <cellStyle name="SAPBEXHLevel2 4 4" xfId="16814" xr:uid="{A01ABB2D-3F18-4312-9CB4-40BDE4A22A9C}"/>
    <cellStyle name="SAPBEXHLevel2 4 5" xfId="17188" xr:uid="{E6696171-0ED4-489E-AE32-6F78A79207FA}"/>
    <cellStyle name="SAPBEXHLevel2 4 6" xfId="17563" xr:uid="{84D100B2-EDA0-405F-AF3C-5BE986FDED67}"/>
    <cellStyle name="SAPBEXHLevel2 4 7" xfId="17930" xr:uid="{ED52D94A-9C9C-45F4-97A3-E961C318ECEB}"/>
    <cellStyle name="SAPBEXHLevel2 4 8" xfId="18277" xr:uid="{4BAF663B-C07A-4493-A427-0689C28777EC}"/>
    <cellStyle name="SAPBEXHLevel2 4 9" xfId="18620" xr:uid="{B282FE64-8B98-48B9-B16F-80FD42043232}"/>
    <cellStyle name="SAPBEXHLevel2 5" xfId="15810" xr:uid="{A66DE948-9455-4D31-AF6C-7C6620E2B504}"/>
    <cellStyle name="SAPBEXHLevel2 6" xfId="16203" xr:uid="{DB1C0228-8A28-411A-A92F-571AAD4197A4}"/>
    <cellStyle name="SAPBEXHLevel2 7" xfId="16599" xr:uid="{BFE4A614-B791-4A85-BD41-C33A743DF040}"/>
    <cellStyle name="SAPBEXHLevel2 8" xfId="16979" xr:uid="{F7AE197C-57D8-4C31-AD2A-9469BD692B72}"/>
    <cellStyle name="SAPBEXHLevel2 9" xfId="17352" xr:uid="{F4DCE856-04A4-4A28-8E47-28B3CEBF399B}"/>
    <cellStyle name="SAPBEXHLevel2X" xfId="11688" xr:uid="{46D714DB-374E-4227-B361-8F28EAFCBB81}"/>
    <cellStyle name="SAPBEXHLevel2X 10" xfId="17729" xr:uid="{8BB49DBC-5D3E-4427-B554-E36AB4699D13}"/>
    <cellStyle name="SAPBEXHLevel2X 11" xfId="18083" xr:uid="{F8573514-FCB8-45CC-8905-D70EC2E3BF83}"/>
    <cellStyle name="SAPBEXHLevel2X 12" xfId="18432" xr:uid="{5A4B20AC-7270-4552-8005-1637D676FF1F}"/>
    <cellStyle name="SAPBEXHLevel2X 13" xfId="18771" xr:uid="{03A11DA9-F9F2-4202-9865-4B347626435C}"/>
    <cellStyle name="SAPBEXHLevel2X 14" xfId="19113" xr:uid="{2192132C-EB4B-49F9-99C1-C0FFC053DC1C}"/>
    <cellStyle name="SAPBEXHLevel2X 15" xfId="19446" xr:uid="{F23F8D66-EADF-41FF-8E70-EF6FD7C3A1A8}"/>
    <cellStyle name="SAPBEXHLevel2X 16" xfId="19773" xr:uid="{146294F5-BB3C-4526-9824-DB5A8CCF37F4}"/>
    <cellStyle name="SAPBEXHLevel2X 17" xfId="20044" xr:uid="{0AF1D31D-7221-4C5D-A310-C70B70A241B3}"/>
    <cellStyle name="SAPBEXHLevel2X 18" xfId="27787" xr:uid="{79672B08-FA01-4EA1-A34B-48C4413FB13C}"/>
    <cellStyle name="SAPBEXHLevel2X 19" xfId="28121" xr:uid="{36DAC7C6-4BE0-4E2D-9691-442CC29CE71B}"/>
    <cellStyle name="SAPBEXHLevel2X 2" xfId="11689" xr:uid="{124A8D6F-4257-41A8-A133-0B6364091F9B}"/>
    <cellStyle name="SAPBEXHLevel2X 2 10" xfId="18433" xr:uid="{DBD5FDD1-6782-4893-96E3-EABC71DFFF8C}"/>
    <cellStyle name="SAPBEXHLevel2X 2 11" xfId="18772" xr:uid="{6D166A94-44B0-4473-83CC-2467119EE2CE}"/>
    <cellStyle name="SAPBEXHLevel2X 2 12" xfId="19114" xr:uid="{6BCBB1FA-4D73-4C9E-93BE-3D6D0187216D}"/>
    <cellStyle name="SAPBEXHLevel2X 2 13" xfId="19447" xr:uid="{E611D5AE-4BFF-424F-8B45-C82F99B38CE9}"/>
    <cellStyle name="SAPBEXHLevel2X 2 14" xfId="19774" xr:uid="{42E21495-EFFD-41C5-A0AE-22BC03F257ED}"/>
    <cellStyle name="SAPBEXHLevel2X 2 15" xfId="20045" xr:uid="{1994F7E6-7B56-4A38-98B7-96DD687616CF}"/>
    <cellStyle name="SAPBEXHLevel2X 2 16" xfId="27788" xr:uid="{D4C7404F-1761-46E0-8F21-B2BE62799A47}"/>
    <cellStyle name="SAPBEXHLevel2X 2 17" xfId="28122" xr:uid="{8519D98D-7A3D-4E9B-8FE4-2CE89EFF70B4}"/>
    <cellStyle name="SAPBEXHLevel2X 2 18" xfId="35981" xr:uid="{FEB5F191-33D5-46A5-941C-0A509CF83C52}"/>
    <cellStyle name="SAPBEXHLevel2X 2 19" xfId="36530" xr:uid="{F268E813-CD05-4DFE-985D-81611AC4817F}"/>
    <cellStyle name="SAPBEXHLevel2X 2 2" xfId="12045" xr:uid="{E549A848-9D7D-4613-BB65-9363512D665A}"/>
    <cellStyle name="SAPBEXHLevel2X 2 2 10" xfId="18968" xr:uid="{DB79F57B-B873-4EE1-BF4A-855B633BBA49}"/>
    <cellStyle name="SAPBEXHLevel2X 2 2 11" xfId="19303" xr:uid="{CA4D440F-FD63-4C0B-B162-991268E2C36F}"/>
    <cellStyle name="SAPBEXHLevel2X 2 2 12" xfId="19630" xr:uid="{994DC72D-83D2-47FE-B15B-AD899D1A1D31}"/>
    <cellStyle name="SAPBEXHLevel2X 2 2 13" xfId="19957" xr:uid="{28FF8D97-9DC8-48E6-8857-5691C9A8D01B}"/>
    <cellStyle name="SAPBEXHLevel2X 2 2 14" xfId="20219" xr:uid="{2F3B77B8-31AC-4384-98AE-73D90C1744F0}"/>
    <cellStyle name="SAPBEXHLevel2X 2 2 15" xfId="27978" xr:uid="{D2F940E2-6EE1-484D-BA1B-77C7EBB8CF57}"/>
    <cellStyle name="SAPBEXHLevel2X 2 2 16" xfId="28298" xr:uid="{1BB2C0CA-0929-485B-801E-33081958CBBB}"/>
    <cellStyle name="SAPBEXHLevel2X 2 2 17" xfId="36172" xr:uid="{596CEEB6-F72F-44E8-8602-0AD3F6D2D9DA}"/>
    <cellStyle name="SAPBEXHLevel2X 2 2 18" xfId="36703" xr:uid="{A772CDD5-9597-492F-903F-66A22D20C187}"/>
    <cellStyle name="SAPBEXHLevel2X 2 2 19" xfId="36973" xr:uid="{13BC7D33-E294-43C3-8410-4DE85EB03634}"/>
    <cellStyle name="SAPBEXHLevel2X 2 2 2" xfId="16029" xr:uid="{52184D94-B181-4F2C-88CC-537946C44C57}"/>
    <cellStyle name="SAPBEXHLevel2X 2 2 3" xfId="16432" xr:uid="{675CE648-9AF3-4E49-98E5-F3EA502E99EF}"/>
    <cellStyle name="SAPBEXHLevel2X 2 2 4" xfId="16818" xr:uid="{8A3BF1A8-6ACB-498C-B45D-72A5954DF792}"/>
    <cellStyle name="SAPBEXHLevel2X 2 2 5" xfId="17192" xr:uid="{645B9A00-21E1-482C-B8BC-899964EB8A2B}"/>
    <cellStyle name="SAPBEXHLevel2X 2 2 6" xfId="17567" xr:uid="{CEB2CBA6-A45D-428C-AC6F-B4C9566786D2}"/>
    <cellStyle name="SAPBEXHLevel2X 2 2 7" xfId="17934" xr:uid="{6E4B8E2A-4CB7-42C7-A3D8-AAC33EB4C9EF}"/>
    <cellStyle name="SAPBEXHLevel2X 2 2 8" xfId="18281" xr:uid="{5A9E5171-4B87-46AF-9927-9AB7F6B95B6C}"/>
    <cellStyle name="SAPBEXHLevel2X 2 2 9" xfId="18624" xr:uid="{8BD21BE4-19A8-4C38-9386-B9A00E8CD555}"/>
    <cellStyle name="SAPBEXHLevel2X 2 20" xfId="36797" xr:uid="{FA6ED71D-432F-4B0C-8EDC-6AE87138DC22}"/>
    <cellStyle name="SAPBEXHLevel2X 2 3" xfId="15814" xr:uid="{77D773F5-65F8-4639-90EE-61CB93D88A9F}"/>
    <cellStyle name="SAPBEXHLevel2X 2 4" xfId="16207" xr:uid="{699E3DD6-D61D-422D-9C49-FDEE14312E13}"/>
    <cellStyle name="SAPBEXHLevel2X 2 5" xfId="16603" xr:uid="{1AB45284-51E1-425F-834B-7EEA853E7216}"/>
    <cellStyle name="SAPBEXHLevel2X 2 6" xfId="16983" xr:uid="{F795D4CB-2464-4AA9-BC85-1D1C14F34B43}"/>
    <cellStyle name="SAPBEXHLevel2X 2 7" xfId="17356" xr:uid="{9C45EEE0-E472-4CA5-A7B5-79A53CA494A3}"/>
    <cellStyle name="SAPBEXHLevel2X 2 8" xfId="17730" xr:uid="{FF7C5C2F-0F42-459C-9264-98AF7213A3E6}"/>
    <cellStyle name="SAPBEXHLevel2X 2 9" xfId="18084" xr:uid="{04F792BA-5791-4511-AFD0-5ABE0DDCBD89}"/>
    <cellStyle name="SAPBEXHLevel2X 20" xfId="35980" xr:uid="{48D172B1-AA08-40E1-B387-8940A1AA90A9}"/>
    <cellStyle name="SAPBEXHLevel2X 21" xfId="36529" xr:uid="{23D7D304-4E27-4738-B26E-59633EA39765}"/>
    <cellStyle name="SAPBEXHLevel2X 22" xfId="36796" xr:uid="{764B6AC2-588E-42A7-8CF2-519DC01E09E0}"/>
    <cellStyle name="SAPBEXHLevel2X 3" xfId="11690" xr:uid="{39E3623D-EE93-45E2-A60C-027A4F9D4000}"/>
    <cellStyle name="SAPBEXHLevel2X 3 10" xfId="18434" xr:uid="{29264200-F299-4B88-B377-206C880510D7}"/>
    <cellStyle name="SAPBEXHLevel2X 3 11" xfId="18773" xr:uid="{0F2B753E-CF0A-4C9B-9257-CADABB5075C6}"/>
    <cellStyle name="SAPBEXHLevel2X 3 12" xfId="19115" xr:uid="{679A5F6D-2FC0-405C-8CBF-57F4BA48EB33}"/>
    <cellStyle name="SAPBEXHLevel2X 3 13" xfId="19448" xr:uid="{7FAFDF12-A902-418E-82B1-6DBFC123293B}"/>
    <cellStyle name="SAPBEXHLevel2X 3 14" xfId="19775" xr:uid="{FF289A25-330D-4A8B-A641-8D2393C51FA7}"/>
    <cellStyle name="SAPBEXHLevel2X 3 15" xfId="20046" xr:uid="{338265F8-B204-4D57-8683-4B875D6B9ACB}"/>
    <cellStyle name="SAPBEXHLevel2X 3 16" xfId="27789" xr:uid="{102B4789-063E-4D65-8648-770ED9C1FB90}"/>
    <cellStyle name="SAPBEXHLevel2X 3 17" xfId="28123" xr:uid="{20E10106-546C-4680-83B2-9F54F863B1C2}"/>
    <cellStyle name="SAPBEXHLevel2X 3 18" xfId="35982" xr:uid="{C57C3D0B-9298-4F2A-9367-16659CB6F173}"/>
    <cellStyle name="SAPBEXHLevel2X 3 19" xfId="36531" xr:uid="{D8ED5155-6840-472F-BDF2-A5C92F75C5D6}"/>
    <cellStyle name="SAPBEXHLevel2X 3 2" xfId="12046" xr:uid="{04FBB5CF-4824-42D5-94D2-4FDFAC9991D9}"/>
    <cellStyle name="SAPBEXHLevel2X 3 2 10" xfId="18969" xr:uid="{AC70598A-0309-43E4-B073-5EF1B23FCB66}"/>
    <cellStyle name="SAPBEXHLevel2X 3 2 11" xfId="19304" xr:uid="{C119DAC1-44EF-4F65-BBE6-379069D1BF63}"/>
    <cellStyle name="SAPBEXHLevel2X 3 2 12" xfId="19631" xr:uid="{957FD4BC-DFEB-472F-A9EA-F3F9FD8A416C}"/>
    <cellStyle name="SAPBEXHLevel2X 3 2 13" xfId="19958" xr:uid="{EC7EBFBF-D2A9-4131-A4A4-80160CC13BD1}"/>
    <cellStyle name="SAPBEXHLevel2X 3 2 14" xfId="20220" xr:uid="{3DABB23D-441C-404A-AFBE-E5BCD24C0E06}"/>
    <cellStyle name="SAPBEXHLevel2X 3 2 15" xfId="27979" xr:uid="{05E3CFF3-E44B-4F98-B6BE-3D0F42109C1D}"/>
    <cellStyle name="SAPBEXHLevel2X 3 2 16" xfId="28299" xr:uid="{9D18F228-CC64-427E-BC5B-D9513B4793BE}"/>
    <cellStyle name="SAPBEXHLevel2X 3 2 17" xfId="36173" xr:uid="{1F9DEB33-1D04-42A0-A8B5-B708699D09AE}"/>
    <cellStyle name="SAPBEXHLevel2X 3 2 18" xfId="36704" xr:uid="{8265D363-617F-4215-8E7C-A0643693A661}"/>
    <cellStyle name="SAPBEXHLevel2X 3 2 19" xfId="36974" xr:uid="{B8E06D11-9609-4260-BC8F-A37CA2C4B1F0}"/>
    <cellStyle name="SAPBEXHLevel2X 3 2 2" xfId="16030" xr:uid="{224CAA86-3F66-454F-95D6-7E4944EBF7BD}"/>
    <cellStyle name="SAPBEXHLevel2X 3 2 3" xfId="16433" xr:uid="{D24939F3-4269-4BDD-BFCD-08EE4DFB98E0}"/>
    <cellStyle name="SAPBEXHLevel2X 3 2 4" xfId="16819" xr:uid="{949DB8AE-974C-423F-BF7C-5338F96557FD}"/>
    <cellStyle name="SAPBEXHLevel2X 3 2 5" xfId="17193" xr:uid="{9CB16245-7B45-4113-AD77-0CBDE6A84AA0}"/>
    <cellStyle name="SAPBEXHLevel2X 3 2 6" xfId="17568" xr:uid="{2FC82FF2-F864-49BB-9822-1376F02011B3}"/>
    <cellStyle name="SAPBEXHLevel2X 3 2 7" xfId="17935" xr:uid="{35CE8539-212B-4000-8081-FBAAFE38F597}"/>
    <cellStyle name="SAPBEXHLevel2X 3 2 8" xfId="18282" xr:uid="{DCA23EBE-F7C3-4C9A-B109-AA9B015A76B0}"/>
    <cellStyle name="SAPBEXHLevel2X 3 2 9" xfId="18625" xr:uid="{3158E1F8-EC19-46E6-84D1-F4DB8017873F}"/>
    <cellStyle name="SAPBEXHLevel2X 3 20" xfId="36798" xr:uid="{C1BA4345-439F-4704-A871-59318E7D1506}"/>
    <cellStyle name="SAPBEXHLevel2X 3 3" xfId="15815" xr:uid="{5CD5111E-1B46-4545-96A2-5A73F7A24C55}"/>
    <cellStyle name="SAPBEXHLevel2X 3 4" xfId="16208" xr:uid="{DB8375C0-E649-4EA4-8958-4B89C2E5D7AD}"/>
    <cellStyle name="SAPBEXHLevel2X 3 5" xfId="16604" xr:uid="{C1FDA90F-813C-4CCF-BB69-4AC4E65F33D4}"/>
    <cellStyle name="SAPBEXHLevel2X 3 6" xfId="16984" xr:uid="{F6E5AF68-4383-4EA5-9862-5BCA9BA23E4C}"/>
    <cellStyle name="SAPBEXHLevel2X 3 7" xfId="17357" xr:uid="{C64198C5-9FB6-44B1-A626-ED62D7B9C743}"/>
    <cellStyle name="SAPBEXHLevel2X 3 8" xfId="17731" xr:uid="{D9DCABA9-A34D-42C1-8516-795BE8EEEC0E}"/>
    <cellStyle name="SAPBEXHLevel2X 3 9" xfId="18085" xr:uid="{3E143FFC-DCB6-4FCE-8132-0F524B85695C}"/>
    <cellStyle name="SAPBEXHLevel2X 4" xfId="12044" xr:uid="{CC183272-4E39-441A-924F-D1747D1DCEC0}"/>
    <cellStyle name="SAPBEXHLevel2X 4 10" xfId="18967" xr:uid="{ADC64FD3-8C54-47F6-8504-881288DACA9E}"/>
    <cellStyle name="SAPBEXHLevel2X 4 11" xfId="19302" xr:uid="{5C9911FA-E12F-4A0E-AFBD-821E020C4FAC}"/>
    <cellStyle name="SAPBEXHLevel2X 4 12" xfId="19629" xr:uid="{6E11CC36-D7B4-4556-93F4-EB0E19FC328B}"/>
    <cellStyle name="SAPBEXHLevel2X 4 13" xfId="19956" xr:uid="{003568E4-572F-4032-BA3B-DB2428751B7C}"/>
    <cellStyle name="SAPBEXHLevel2X 4 14" xfId="20218" xr:uid="{DAAA483E-E77D-4B16-A6FC-2072C6D94B13}"/>
    <cellStyle name="SAPBEXHLevel2X 4 15" xfId="27977" xr:uid="{8ACF650A-8F0D-4F7C-94CB-661CF065CC49}"/>
    <cellStyle name="SAPBEXHLevel2X 4 16" xfId="28297" xr:uid="{BD87DB28-9D27-49C3-A5A6-B0A5C58A5667}"/>
    <cellStyle name="SAPBEXHLevel2X 4 17" xfId="36171" xr:uid="{3597AED2-1AEA-41F4-BFAF-5667345F30DE}"/>
    <cellStyle name="SAPBEXHLevel2X 4 18" xfId="36702" xr:uid="{FEA1AAD9-47E7-445B-A809-B4DACC2DA869}"/>
    <cellStyle name="SAPBEXHLevel2X 4 19" xfId="36972" xr:uid="{83BE360B-735F-4353-AC74-C77B1941431F}"/>
    <cellStyle name="SAPBEXHLevel2X 4 2" xfId="16028" xr:uid="{FB8871D2-C63D-4123-88C3-4E011D060A18}"/>
    <cellStyle name="SAPBEXHLevel2X 4 3" xfId="16431" xr:uid="{9F2BA92D-4BD5-4E87-B6AF-3A8248233A7F}"/>
    <cellStyle name="SAPBEXHLevel2X 4 4" xfId="16817" xr:uid="{ADD5E3F2-61BB-4A6B-8A18-494900B6F843}"/>
    <cellStyle name="SAPBEXHLevel2X 4 5" xfId="17191" xr:uid="{4B9B7219-670C-4C15-844C-668C71919471}"/>
    <cellStyle name="SAPBEXHLevel2X 4 6" xfId="17566" xr:uid="{3638E970-D6C6-405C-8BFC-2AFCDF491BA5}"/>
    <cellStyle name="SAPBEXHLevel2X 4 7" xfId="17933" xr:uid="{1AFC6D0F-AF6C-465E-B3C5-02F022464959}"/>
    <cellStyle name="SAPBEXHLevel2X 4 8" xfId="18280" xr:uid="{BABD22EE-9BB1-4B43-B706-219961DFE3A0}"/>
    <cellStyle name="SAPBEXHLevel2X 4 9" xfId="18623" xr:uid="{3E77CEF9-C388-4448-ADAB-021E1DDE08E5}"/>
    <cellStyle name="SAPBEXHLevel2X 5" xfId="15813" xr:uid="{709E1AD9-938A-48B1-B78A-8163BFC7D834}"/>
    <cellStyle name="SAPBEXHLevel2X 6" xfId="16206" xr:uid="{B70BBA30-B1D9-4C1B-B458-ED503569DA0C}"/>
    <cellStyle name="SAPBEXHLevel2X 7" xfId="16602" xr:uid="{CC78FAEB-BC52-4D7F-8385-2F1500BF3114}"/>
    <cellStyle name="SAPBEXHLevel2X 8" xfId="16982" xr:uid="{B5F58E63-A1C0-4F21-8252-3DFD05119F2F}"/>
    <cellStyle name="SAPBEXHLevel2X 9" xfId="17355" xr:uid="{07DA2E17-B7D9-4336-9FE2-8AF32D7362F4}"/>
    <cellStyle name="SAPBEXHLevel3" xfId="11691" xr:uid="{8C8BE383-525A-4E95-B55F-D317F1B7F41C}"/>
    <cellStyle name="SAPBEXHLevel3 10" xfId="17732" xr:uid="{7720CD25-50CC-42F1-9036-BEC66CC35710}"/>
    <cellStyle name="SAPBEXHLevel3 11" xfId="18086" xr:uid="{0C404561-74C9-4F59-9D4E-CECB058B3F4A}"/>
    <cellStyle name="SAPBEXHLevel3 12" xfId="18435" xr:uid="{C7095A50-F32B-42F0-8CB7-078BA6DBB27B}"/>
    <cellStyle name="SAPBEXHLevel3 13" xfId="18774" xr:uid="{B85E1D07-2C3F-41A9-AC7A-57052CDAED74}"/>
    <cellStyle name="SAPBEXHLevel3 14" xfId="19116" xr:uid="{ADDBE6E6-C904-4A2A-BC85-E40CE726F4CC}"/>
    <cellStyle name="SAPBEXHLevel3 15" xfId="19449" xr:uid="{05E09A95-BB8C-47F2-95A1-90028E291FAD}"/>
    <cellStyle name="SAPBEXHLevel3 16" xfId="19776" xr:uid="{3EEAE6CD-DC90-470E-AA19-30DB8BFC9386}"/>
    <cellStyle name="SAPBEXHLevel3 17" xfId="20047" xr:uid="{E377DCE3-0609-436C-82F7-1B25E56A1EA9}"/>
    <cellStyle name="SAPBEXHLevel3 18" xfId="27790" xr:uid="{67365F62-4635-4E27-BF7E-37EC48A3B313}"/>
    <cellStyle name="SAPBEXHLevel3 19" xfId="28124" xr:uid="{13A12062-40A3-4AC5-8706-F6A7893452A6}"/>
    <cellStyle name="SAPBEXHLevel3 2" xfId="11692" xr:uid="{7BE99834-8BAD-47FF-85FB-6E7F8F771149}"/>
    <cellStyle name="SAPBEXHLevel3 2 10" xfId="18436" xr:uid="{6B6F273D-44D1-4F57-8ED7-1654B048DF7A}"/>
    <cellStyle name="SAPBEXHLevel3 2 11" xfId="18775" xr:uid="{1C72514E-A1AA-458F-AE2F-70DD518C644D}"/>
    <cellStyle name="SAPBEXHLevel3 2 12" xfId="19117" xr:uid="{159E4B57-9C3B-4C67-8131-BC117202078E}"/>
    <cellStyle name="SAPBEXHLevel3 2 13" xfId="19450" xr:uid="{D2C8A995-C520-42EA-9D65-A3A6099C3FC4}"/>
    <cellStyle name="SAPBEXHLevel3 2 14" xfId="19777" xr:uid="{A6020D7A-38F9-4DED-8382-1702DD64FF52}"/>
    <cellStyle name="SAPBEXHLevel3 2 15" xfId="20048" xr:uid="{E5D83F4C-2679-4202-B43E-E00EDB5DB2D1}"/>
    <cellStyle name="SAPBEXHLevel3 2 16" xfId="27791" xr:uid="{747939DD-A6DF-49C2-974B-36DCF3FA16D1}"/>
    <cellStyle name="SAPBEXHLevel3 2 17" xfId="28125" xr:uid="{59037327-387D-4ECD-8994-46735220F3C7}"/>
    <cellStyle name="SAPBEXHLevel3 2 18" xfId="35984" xr:uid="{42986088-F8F3-46F5-B790-85FFEF48469A}"/>
    <cellStyle name="SAPBEXHLevel3 2 19" xfId="36533" xr:uid="{5E296146-AE4C-415D-BB99-263A6CAA407D}"/>
    <cellStyle name="SAPBEXHLevel3 2 2" xfId="12048" xr:uid="{07473724-DFC0-4E7A-8325-D992308CCE11}"/>
    <cellStyle name="SAPBEXHLevel3 2 2 10" xfId="18971" xr:uid="{2FFD0DB2-17F6-400E-85D9-05BD7867C4C6}"/>
    <cellStyle name="SAPBEXHLevel3 2 2 11" xfId="19306" xr:uid="{7A9E3A19-5793-4FCC-BE62-BCB0FDF2EDDA}"/>
    <cellStyle name="SAPBEXHLevel3 2 2 12" xfId="19633" xr:uid="{81BB5DCF-A734-4E36-8878-B19200851057}"/>
    <cellStyle name="SAPBEXHLevel3 2 2 13" xfId="19960" xr:uid="{F9173B01-4071-44AB-96FC-100F83E9B62C}"/>
    <cellStyle name="SAPBEXHLevel3 2 2 14" xfId="20222" xr:uid="{677B1EEE-4869-4A3A-986B-E5DED8105FEC}"/>
    <cellStyle name="SAPBEXHLevel3 2 2 15" xfId="27981" xr:uid="{D9519480-B206-428E-9D5C-157BA00BA562}"/>
    <cellStyle name="SAPBEXHLevel3 2 2 16" xfId="28301" xr:uid="{26ADB597-E4C1-404E-A2AA-18112ABB2EB7}"/>
    <cellStyle name="SAPBEXHLevel3 2 2 17" xfId="36175" xr:uid="{4E85EA06-3DE5-441C-A746-8B9F75B6CCF6}"/>
    <cellStyle name="SAPBEXHLevel3 2 2 18" xfId="36706" xr:uid="{D73F969D-CEE2-46C4-93FF-BD911282C1DF}"/>
    <cellStyle name="SAPBEXHLevel3 2 2 19" xfId="36976" xr:uid="{E92CA42E-6182-435D-B4FD-91FA530D2631}"/>
    <cellStyle name="SAPBEXHLevel3 2 2 2" xfId="16032" xr:uid="{41E4A3E3-13CA-41DD-BD66-9FFBCFBFDE6D}"/>
    <cellStyle name="SAPBEXHLevel3 2 2 3" xfId="16435" xr:uid="{09A57B2C-1B6B-45ED-BCE7-EF77A98EF163}"/>
    <cellStyle name="SAPBEXHLevel3 2 2 4" xfId="16821" xr:uid="{87DF9CF9-7FE5-4080-9925-9B82314E5FD4}"/>
    <cellStyle name="SAPBEXHLevel3 2 2 5" xfId="17195" xr:uid="{AD4E0077-D302-490C-83D7-16C27F1587D9}"/>
    <cellStyle name="SAPBEXHLevel3 2 2 6" xfId="17570" xr:uid="{70A2D0DA-C1D8-4C85-86AA-2910C9B28F0A}"/>
    <cellStyle name="SAPBEXHLevel3 2 2 7" xfId="17937" xr:uid="{DB41C7D9-3312-499B-893C-523AE5CA98A2}"/>
    <cellStyle name="SAPBEXHLevel3 2 2 8" xfId="18284" xr:uid="{759E0F88-4D6D-4475-A083-EC888A81689F}"/>
    <cellStyle name="SAPBEXHLevel3 2 2 9" xfId="18627" xr:uid="{D9D9FC3D-4BA7-4C64-8731-9A4CB3EF2B10}"/>
    <cellStyle name="SAPBEXHLevel3 2 20" xfId="36800" xr:uid="{63F74BC1-ADB9-4269-A1A5-17C1552C977A}"/>
    <cellStyle name="SAPBEXHLevel3 2 3" xfId="15817" xr:uid="{07447995-BD7E-428A-A6BD-6B37F0840E10}"/>
    <cellStyle name="SAPBEXHLevel3 2 4" xfId="16210" xr:uid="{18E01842-36A8-4EF8-AC37-CD4848B44D06}"/>
    <cellStyle name="SAPBEXHLevel3 2 5" xfId="16606" xr:uid="{C79A458A-FC30-4D8B-95DD-1EABAC5D0127}"/>
    <cellStyle name="SAPBEXHLevel3 2 6" xfId="16986" xr:uid="{6ED5437E-0620-4003-B961-893463A67CA1}"/>
    <cellStyle name="SAPBEXHLevel3 2 7" xfId="17359" xr:uid="{D95F7156-9E02-4913-ACC9-D42F278FACD9}"/>
    <cellStyle name="SAPBEXHLevel3 2 8" xfId="17733" xr:uid="{76924444-A3DA-4D6A-ADB9-47980C6882BC}"/>
    <cellStyle name="SAPBEXHLevel3 2 9" xfId="18087" xr:uid="{FD050E58-4785-4398-BD38-FBD7193DA718}"/>
    <cellStyle name="SAPBEXHLevel3 20" xfId="35983" xr:uid="{38AD1F4F-981F-4C40-8E6B-0FBBA4628758}"/>
    <cellStyle name="SAPBEXHLevel3 21" xfId="36532" xr:uid="{40FE6914-A787-4DAB-9484-8C3B448E10CB}"/>
    <cellStyle name="SAPBEXHLevel3 22" xfId="36799" xr:uid="{10D217FE-3CD3-4AAC-BB7B-AFC8E62894D7}"/>
    <cellStyle name="SAPBEXHLevel3 3" xfId="11693" xr:uid="{17195652-2AAE-4AD2-846E-F590B893ED7F}"/>
    <cellStyle name="SAPBEXHLevel3 3 10" xfId="18437" xr:uid="{478AE8B7-4CAB-47C7-94F5-288772C85036}"/>
    <cellStyle name="SAPBEXHLevel3 3 11" xfId="18776" xr:uid="{6A31F2FA-0166-4969-A331-083C991EA5D7}"/>
    <cellStyle name="SAPBEXHLevel3 3 12" xfId="19118" xr:uid="{AFEC14A6-A9E5-40EB-9D0D-7D723EB576BC}"/>
    <cellStyle name="SAPBEXHLevel3 3 13" xfId="19451" xr:uid="{A2637DE4-572D-4A3F-9133-B268C5ED299D}"/>
    <cellStyle name="SAPBEXHLevel3 3 14" xfId="19778" xr:uid="{1CBACDDA-2F40-4D1C-9DEE-194847A085F5}"/>
    <cellStyle name="SAPBEXHLevel3 3 15" xfId="20049" xr:uid="{DDBA28A3-4B13-45BB-B145-911067D2AC11}"/>
    <cellStyle name="SAPBEXHLevel3 3 16" xfId="27792" xr:uid="{61ECEB7E-7D47-4831-8960-53678E40E212}"/>
    <cellStyle name="SAPBEXHLevel3 3 17" xfId="28126" xr:uid="{3D15B4E0-4303-46D2-94AC-20B8C92AAB4C}"/>
    <cellStyle name="SAPBEXHLevel3 3 18" xfId="35985" xr:uid="{3A7DF05C-D10D-4ADF-B87C-77ACE3915080}"/>
    <cellStyle name="SAPBEXHLevel3 3 19" xfId="36534" xr:uid="{5166E9DC-4272-4EE3-9572-5A2B42CD2E6D}"/>
    <cellStyle name="SAPBEXHLevel3 3 2" xfId="12049" xr:uid="{C25D9C67-C44D-47B4-928D-283993446FE2}"/>
    <cellStyle name="SAPBEXHLevel3 3 2 10" xfId="18972" xr:uid="{2C6380C0-236C-4DC6-96E7-029AE00502CE}"/>
    <cellStyle name="SAPBEXHLevel3 3 2 11" xfId="19307" xr:uid="{E4500EC1-4120-4A12-9D08-CC590CCC1E06}"/>
    <cellStyle name="SAPBEXHLevel3 3 2 12" xfId="19634" xr:uid="{3CFEF0A2-56CF-4827-9773-6D1A3F02DE0E}"/>
    <cellStyle name="SAPBEXHLevel3 3 2 13" xfId="19961" xr:uid="{C6D59722-E9C1-4DF5-B974-BA3C91A3F163}"/>
    <cellStyle name="SAPBEXHLevel3 3 2 14" xfId="20223" xr:uid="{D0F33D82-7BAA-4AEF-AD24-2F0490111B20}"/>
    <cellStyle name="SAPBEXHLevel3 3 2 15" xfId="27982" xr:uid="{D867E5BD-3C65-4270-9295-62AB9016D198}"/>
    <cellStyle name="SAPBEXHLevel3 3 2 16" xfId="28302" xr:uid="{78767923-0E6B-4FD4-8644-92AE21BCC097}"/>
    <cellStyle name="SAPBEXHLevel3 3 2 17" xfId="36176" xr:uid="{C427665D-7A8F-4F08-B65A-D4C2CD55BA23}"/>
    <cellStyle name="SAPBEXHLevel3 3 2 18" xfId="36707" xr:uid="{1A746FF5-4052-4C9F-8613-8BF8EDC14D7A}"/>
    <cellStyle name="SAPBEXHLevel3 3 2 19" xfId="36977" xr:uid="{F45171C9-D22F-42D6-97C6-81CB125C0392}"/>
    <cellStyle name="SAPBEXHLevel3 3 2 2" xfId="16033" xr:uid="{0D8B3EAF-1C22-48BD-8E7B-A6D1FC89A106}"/>
    <cellStyle name="SAPBEXHLevel3 3 2 3" xfId="16436" xr:uid="{92651C80-54E9-4B2B-89FC-E40F28BC1009}"/>
    <cellStyle name="SAPBEXHLevel3 3 2 4" xfId="16822" xr:uid="{EAF82DAD-8EC1-46B2-82B5-0D6841EBB04D}"/>
    <cellStyle name="SAPBEXHLevel3 3 2 5" xfId="17196" xr:uid="{BC833AC1-A27B-42EA-84D4-AE5E6C45FB1B}"/>
    <cellStyle name="SAPBEXHLevel3 3 2 6" xfId="17571" xr:uid="{E5D3157A-643B-4ED4-A0E1-6B821CA49AC2}"/>
    <cellStyle name="SAPBEXHLevel3 3 2 7" xfId="17938" xr:uid="{AD3781B7-2616-4C8C-ABDE-10F98209E6BF}"/>
    <cellStyle name="SAPBEXHLevel3 3 2 8" xfId="18285" xr:uid="{4B3B81BC-6CAE-464C-8D59-3F52CF0C3BD5}"/>
    <cellStyle name="SAPBEXHLevel3 3 2 9" xfId="18628" xr:uid="{A46F19EB-0935-43F3-A631-3FC9BE7988CD}"/>
    <cellStyle name="SAPBEXHLevel3 3 20" xfId="36801" xr:uid="{1BA800CD-B877-454E-AB87-21F481170F6D}"/>
    <cellStyle name="SAPBEXHLevel3 3 3" xfId="15818" xr:uid="{60734083-4723-48EA-AFD6-31FF879EFE59}"/>
    <cellStyle name="SAPBEXHLevel3 3 4" xfId="16211" xr:uid="{AF803C45-C398-40DB-BE6F-1D6EF3CD94EC}"/>
    <cellStyle name="SAPBEXHLevel3 3 5" xfId="16607" xr:uid="{5F99DE5E-09B2-41C2-8B1D-D9129449345F}"/>
    <cellStyle name="SAPBEXHLevel3 3 6" xfId="16987" xr:uid="{CB3F0546-AF2F-4F88-BF74-E99FCF482515}"/>
    <cellStyle name="SAPBEXHLevel3 3 7" xfId="17360" xr:uid="{C8A0490B-BE7C-4CE8-9142-B590A0105E38}"/>
    <cellStyle name="SAPBEXHLevel3 3 8" xfId="17734" xr:uid="{ACA7C080-480C-489D-8F58-D263F54E5A46}"/>
    <cellStyle name="SAPBEXHLevel3 3 9" xfId="18088" xr:uid="{A6EF3AC2-930C-4EA1-A3BF-396C9701F07A}"/>
    <cellStyle name="SAPBEXHLevel3 4" xfId="12047" xr:uid="{E6C36541-9A34-4862-83D6-474684C74AE5}"/>
    <cellStyle name="SAPBEXHLevel3 4 10" xfId="18970" xr:uid="{47EEA3C0-22E1-4618-8E22-80B9738053B2}"/>
    <cellStyle name="SAPBEXHLevel3 4 11" xfId="19305" xr:uid="{EA70E128-0B14-4E15-8739-868AE5AD470C}"/>
    <cellStyle name="SAPBEXHLevel3 4 12" xfId="19632" xr:uid="{2749B066-323E-4A63-8FE6-2FC80F547DB6}"/>
    <cellStyle name="SAPBEXHLevel3 4 13" xfId="19959" xr:uid="{6D0B8BB5-9ADF-456E-8C39-EADED292F685}"/>
    <cellStyle name="SAPBEXHLevel3 4 14" xfId="20221" xr:uid="{29CC29D5-44B1-4398-B6B7-2D91CB6CB9E4}"/>
    <cellStyle name="SAPBEXHLevel3 4 15" xfId="27980" xr:uid="{35DA1D94-121E-4F74-BA2B-500ED0CCF4AB}"/>
    <cellStyle name="SAPBEXHLevel3 4 16" xfId="28300" xr:uid="{6507AAFC-2E0E-4803-B58B-AE60CFBBD3BD}"/>
    <cellStyle name="SAPBEXHLevel3 4 17" xfId="36174" xr:uid="{67B55D10-33C1-4EDE-A6BD-61F3BB47E38F}"/>
    <cellStyle name="SAPBEXHLevel3 4 18" xfId="36705" xr:uid="{BCCC9F09-4BFC-478F-AD1B-F3953923B039}"/>
    <cellStyle name="SAPBEXHLevel3 4 19" xfId="36975" xr:uid="{4763D756-B82C-4A01-9140-E62923172348}"/>
    <cellStyle name="SAPBEXHLevel3 4 2" xfId="16031" xr:uid="{598C75FA-48FB-450C-8936-ADFEDDF3E7ED}"/>
    <cellStyle name="SAPBEXHLevel3 4 3" xfId="16434" xr:uid="{A99B8729-5017-478B-A683-09AB50ABA90B}"/>
    <cellStyle name="SAPBEXHLevel3 4 4" xfId="16820" xr:uid="{38B0D055-3EFE-4B69-93F3-20A3395B30C7}"/>
    <cellStyle name="SAPBEXHLevel3 4 5" xfId="17194" xr:uid="{C69E651F-3818-4977-8A5C-3223EBB9FE23}"/>
    <cellStyle name="SAPBEXHLevel3 4 6" xfId="17569" xr:uid="{A0C0DC9E-F535-4186-9E4C-D05FAC202FE4}"/>
    <cellStyle name="SAPBEXHLevel3 4 7" xfId="17936" xr:uid="{D42380AD-8A8A-4A1B-8CB2-3337C4CB735D}"/>
    <cellStyle name="SAPBEXHLevel3 4 8" xfId="18283" xr:uid="{617F219F-AB45-438E-ABC6-3CB5184F6734}"/>
    <cellStyle name="SAPBEXHLevel3 4 9" xfId="18626" xr:uid="{C5282A58-9ACE-4DAD-8F97-1F28B056B58E}"/>
    <cellStyle name="SAPBEXHLevel3 5" xfId="15816" xr:uid="{C9B8E0C8-A3FF-4CF5-995E-C5FE91B6352D}"/>
    <cellStyle name="SAPBEXHLevel3 6" xfId="16209" xr:uid="{9E6EA8FD-5514-4886-9E55-CF37062C4B98}"/>
    <cellStyle name="SAPBEXHLevel3 7" xfId="16605" xr:uid="{D7AEF5AB-4913-4957-9DF1-387391C8399E}"/>
    <cellStyle name="SAPBEXHLevel3 8" xfId="16985" xr:uid="{6D474E1D-06A7-4769-9EA6-5F04CE9CB297}"/>
    <cellStyle name="SAPBEXHLevel3 9" xfId="17358" xr:uid="{FA904E26-258E-4EC3-8DDA-832AFB93AAD3}"/>
    <cellStyle name="SAPBEXHLevel3X" xfId="11694" xr:uid="{9DE65B5F-920B-4A71-95C8-218FAFDDBFCF}"/>
    <cellStyle name="SAPBEXHLevel3X 10" xfId="17735" xr:uid="{663B7AC4-F062-4EE7-8C37-E3FC1593066E}"/>
    <cellStyle name="SAPBEXHLevel3X 11" xfId="18089" xr:uid="{EB1BDB01-2D29-4A76-A106-E543F490C691}"/>
    <cellStyle name="SAPBEXHLevel3X 12" xfId="18438" xr:uid="{DAD838E6-9BDD-41EA-8147-F146BEB9F190}"/>
    <cellStyle name="SAPBEXHLevel3X 13" xfId="18777" xr:uid="{3756CEEA-5FBC-4C5C-B0E3-C94140B0D185}"/>
    <cellStyle name="SAPBEXHLevel3X 14" xfId="19119" xr:uid="{83689F8D-B82B-4AE7-AF01-0A4D12F75CB4}"/>
    <cellStyle name="SAPBEXHLevel3X 15" xfId="19452" xr:uid="{4612EF22-D535-4E8E-AC18-2461D6CD426C}"/>
    <cellStyle name="SAPBEXHLevel3X 16" xfId="19779" xr:uid="{5D95FF7C-5166-460E-904A-F70ECAE854DA}"/>
    <cellStyle name="SAPBEXHLevel3X 17" xfId="20050" xr:uid="{FD70B97D-E2D4-48A7-85E6-76EE988447D5}"/>
    <cellStyle name="SAPBEXHLevel3X 18" xfId="27793" xr:uid="{17B37A79-3DE0-4987-8810-BDF7B608DC9A}"/>
    <cellStyle name="SAPBEXHLevel3X 19" xfId="28127" xr:uid="{1CF8CF7F-E4D4-449C-8562-F3A30837D928}"/>
    <cellStyle name="SAPBEXHLevel3X 2" xfId="11695" xr:uid="{5BF98032-689A-4715-A279-CC88BDBEEF60}"/>
    <cellStyle name="SAPBEXHLevel3X 2 10" xfId="18439" xr:uid="{0036AAB4-6424-482D-B0C4-E822E8089F65}"/>
    <cellStyle name="SAPBEXHLevel3X 2 11" xfId="18778" xr:uid="{DB804180-D1A3-472D-811D-D1F7E1D8B2FE}"/>
    <cellStyle name="SAPBEXHLevel3X 2 12" xfId="19120" xr:uid="{671A8EAA-296C-4B92-B912-619992A34D01}"/>
    <cellStyle name="SAPBEXHLevel3X 2 13" xfId="19453" xr:uid="{1FBADD87-E5E1-4F97-B7BD-496026FCD2E7}"/>
    <cellStyle name="SAPBEXHLevel3X 2 14" xfId="19780" xr:uid="{234CFCFF-BFA4-450C-A290-3AD4C18FA952}"/>
    <cellStyle name="SAPBEXHLevel3X 2 15" xfId="20051" xr:uid="{4B681AD4-BA5B-4C30-BD9A-4B97DFD2769C}"/>
    <cellStyle name="SAPBEXHLevel3X 2 16" xfId="27794" xr:uid="{3DE8EA22-00A8-4619-AB0E-3AA4517007E5}"/>
    <cellStyle name="SAPBEXHLevel3X 2 17" xfId="28128" xr:uid="{2E2C1CED-CB40-41CB-A6F1-A4AD7A3055C8}"/>
    <cellStyle name="SAPBEXHLevel3X 2 18" xfId="35987" xr:uid="{D007BF08-C05A-4E10-B599-F7D9C8B7136B}"/>
    <cellStyle name="SAPBEXHLevel3X 2 19" xfId="36536" xr:uid="{B5FD314F-6F18-4BDA-B9FD-014AF35DE106}"/>
    <cellStyle name="SAPBEXHLevel3X 2 2" xfId="12051" xr:uid="{DB535D04-4324-4FD9-B1FD-BE5907F3821D}"/>
    <cellStyle name="SAPBEXHLevel3X 2 2 10" xfId="18974" xr:uid="{44E8FEF6-D48E-4939-88C1-8351A12AF719}"/>
    <cellStyle name="SAPBEXHLevel3X 2 2 11" xfId="19309" xr:uid="{E4F9E2AF-9915-4701-A205-50DA70221213}"/>
    <cellStyle name="SAPBEXHLevel3X 2 2 12" xfId="19636" xr:uid="{C81F51BC-2033-4E0B-8452-7338708A6EC5}"/>
    <cellStyle name="SAPBEXHLevel3X 2 2 13" xfId="19963" xr:uid="{53C6C47F-7798-4EE7-9635-8B6FBD9A44C2}"/>
    <cellStyle name="SAPBEXHLevel3X 2 2 14" xfId="20225" xr:uid="{7817C61C-4138-4E65-93EB-BBC931DC8D2D}"/>
    <cellStyle name="SAPBEXHLevel3X 2 2 15" xfId="27984" xr:uid="{CA67FBE9-279B-4F4C-BB0F-55B0E018EE92}"/>
    <cellStyle name="SAPBEXHLevel3X 2 2 16" xfId="28304" xr:uid="{AC3427E6-3ED4-453E-A538-F095A18DD9AB}"/>
    <cellStyle name="SAPBEXHLevel3X 2 2 17" xfId="36178" xr:uid="{C5AEA725-18B5-41A0-87C2-55DB3E4468EA}"/>
    <cellStyle name="SAPBEXHLevel3X 2 2 18" xfId="36709" xr:uid="{F307E995-C3A3-49C8-BF56-E6359BE1B227}"/>
    <cellStyle name="SAPBEXHLevel3X 2 2 19" xfId="36979" xr:uid="{EEEC2FA6-6318-40AA-97C0-1A1AA29C5C18}"/>
    <cellStyle name="SAPBEXHLevel3X 2 2 2" xfId="16035" xr:uid="{9287A9BD-B88A-49B9-819A-251D772C4D72}"/>
    <cellStyle name="SAPBEXHLevel3X 2 2 3" xfId="16438" xr:uid="{3E3438E3-3704-4C67-AB58-5BC46747A9D3}"/>
    <cellStyle name="SAPBEXHLevel3X 2 2 4" xfId="16824" xr:uid="{805195A5-343D-4DBD-AA90-01C3D1DF72A7}"/>
    <cellStyle name="SAPBEXHLevel3X 2 2 5" xfId="17198" xr:uid="{6DFE7398-BE00-4FF8-973C-30F1F239532A}"/>
    <cellStyle name="SAPBEXHLevel3X 2 2 6" xfId="17573" xr:uid="{59D2FB12-54B4-4A03-AEF8-9F57D7EB5F18}"/>
    <cellStyle name="SAPBEXHLevel3X 2 2 7" xfId="17940" xr:uid="{DF84001C-7C79-4FDF-B1BA-2917EA2D6D15}"/>
    <cellStyle name="SAPBEXHLevel3X 2 2 8" xfId="18287" xr:uid="{0A460B97-D9F9-4C2E-AA3B-DD34DC04EFCA}"/>
    <cellStyle name="SAPBEXHLevel3X 2 2 9" xfId="18630" xr:uid="{0BA5C844-7167-4E2E-8D41-1D3C0349DC67}"/>
    <cellStyle name="SAPBEXHLevel3X 2 20" xfId="36803" xr:uid="{CB0F57EB-D448-4638-B59E-562E10C9D0C8}"/>
    <cellStyle name="SAPBEXHLevel3X 2 3" xfId="15820" xr:uid="{CAB27E2C-5801-4A04-B40C-C061B6F9E1C5}"/>
    <cellStyle name="SAPBEXHLevel3X 2 4" xfId="16213" xr:uid="{334BF933-BAF6-4574-993A-E1B41B9F21D7}"/>
    <cellStyle name="SAPBEXHLevel3X 2 5" xfId="16609" xr:uid="{952AFECA-C1B1-46FC-903C-F5B7AF1D7A94}"/>
    <cellStyle name="SAPBEXHLevel3X 2 6" xfId="16989" xr:uid="{CECCE893-8662-4372-A425-120150867A44}"/>
    <cellStyle name="SAPBEXHLevel3X 2 7" xfId="17362" xr:uid="{380FE766-F7A3-4CC8-AB0C-907CFE4FAF9D}"/>
    <cellStyle name="SAPBEXHLevel3X 2 8" xfId="17736" xr:uid="{F2E291EC-B1A6-4104-BE2A-AC0D0A8CE63E}"/>
    <cellStyle name="SAPBEXHLevel3X 2 9" xfId="18090" xr:uid="{DF2380F2-9840-4871-859C-0C5CCAD53BCC}"/>
    <cellStyle name="SAPBEXHLevel3X 20" xfId="35986" xr:uid="{07482F38-748F-4460-A931-38EF0EA26A77}"/>
    <cellStyle name="SAPBEXHLevel3X 21" xfId="36535" xr:uid="{E7180491-6220-4F40-B8DA-999926886210}"/>
    <cellStyle name="SAPBEXHLevel3X 22" xfId="36802" xr:uid="{93CBB490-A6F1-47CC-BD61-7068A6C7CBF3}"/>
    <cellStyle name="SAPBEXHLevel3X 3" xfId="11696" xr:uid="{0EDCD494-7286-4A2D-AECC-B06DC9D0AC14}"/>
    <cellStyle name="SAPBEXHLevel3X 3 10" xfId="18440" xr:uid="{17695753-0D48-426B-9435-43983031334A}"/>
    <cellStyle name="SAPBEXHLevel3X 3 11" xfId="18779" xr:uid="{FE6D142E-C8ED-4A5E-88D6-6395E3925A51}"/>
    <cellStyle name="SAPBEXHLevel3X 3 12" xfId="19121" xr:uid="{36A8FB73-DE05-46A1-9BFE-33213A695DC0}"/>
    <cellStyle name="SAPBEXHLevel3X 3 13" xfId="19454" xr:uid="{5E40977A-AB92-4B29-8743-AD977895583A}"/>
    <cellStyle name="SAPBEXHLevel3X 3 14" xfId="19781" xr:uid="{9CEDADEA-4B64-49C7-B2DB-A3BC182EB710}"/>
    <cellStyle name="SAPBEXHLevel3X 3 15" xfId="20052" xr:uid="{DA744233-8EC0-4C69-B35F-F6E19553970A}"/>
    <cellStyle name="SAPBEXHLevel3X 3 16" xfId="27795" xr:uid="{E304EFF6-AA34-4364-8395-2589C1A03F79}"/>
    <cellStyle name="SAPBEXHLevel3X 3 17" xfId="28129" xr:uid="{AFC5156B-4269-42B0-87B3-34BE308830F0}"/>
    <cellStyle name="SAPBEXHLevel3X 3 18" xfId="35988" xr:uid="{347AA85B-0BEF-4046-9346-75454B669DAD}"/>
    <cellStyle name="SAPBEXHLevel3X 3 19" xfId="36537" xr:uid="{DD4DA98E-F710-4D82-B9AD-208A906364E3}"/>
    <cellStyle name="SAPBEXHLevel3X 3 2" xfId="12052" xr:uid="{4B1FE94B-CDC4-48FB-B6C8-2026736B7CE7}"/>
    <cellStyle name="SAPBEXHLevel3X 3 2 10" xfId="18975" xr:uid="{0D67C0B9-C752-4FEA-B3FB-6F88044F1E58}"/>
    <cellStyle name="SAPBEXHLevel3X 3 2 11" xfId="19310" xr:uid="{19B8C187-94DF-4B8C-8A85-9F197A603081}"/>
    <cellStyle name="SAPBEXHLevel3X 3 2 12" xfId="19637" xr:uid="{E2C21468-9B90-4FC1-A8C2-17825B4FAF54}"/>
    <cellStyle name="SAPBEXHLevel3X 3 2 13" xfId="19964" xr:uid="{AA49BE32-BDC5-47E1-98BE-81C26029A686}"/>
    <cellStyle name="SAPBEXHLevel3X 3 2 14" xfId="20226" xr:uid="{0EE83FB7-4071-4D84-A301-BDE8ECE53330}"/>
    <cellStyle name="SAPBEXHLevel3X 3 2 15" xfId="27985" xr:uid="{1534DAEC-26B5-4DA7-BB73-30B71731A063}"/>
    <cellStyle name="SAPBEXHLevel3X 3 2 16" xfId="28305" xr:uid="{4DC259A5-EF43-446C-B58B-C359A38D5B74}"/>
    <cellStyle name="SAPBEXHLevel3X 3 2 17" xfId="36179" xr:uid="{F3129037-5DF5-4365-9154-73862BF631D8}"/>
    <cellStyle name="SAPBEXHLevel3X 3 2 18" xfId="36710" xr:uid="{4582A5A7-09C0-4E71-9ACA-2B62F60A42B3}"/>
    <cellStyle name="SAPBEXHLevel3X 3 2 19" xfId="36980" xr:uid="{E34AB007-FD9B-444C-B6EE-812309A7D76B}"/>
    <cellStyle name="SAPBEXHLevel3X 3 2 2" xfId="16036" xr:uid="{F04A2402-D101-46CE-82FC-B74AD3DCB6FD}"/>
    <cellStyle name="SAPBEXHLevel3X 3 2 3" xfId="16439" xr:uid="{F838345B-C23C-4B62-ACB8-67A4A95D8E92}"/>
    <cellStyle name="SAPBEXHLevel3X 3 2 4" xfId="16825" xr:uid="{60389098-AC70-4412-98C2-24DD78537FF6}"/>
    <cellStyle name="SAPBEXHLevel3X 3 2 5" xfId="17199" xr:uid="{2848992C-C59C-45D4-AD98-80BB5ED26B37}"/>
    <cellStyle name="SAPBEXHLevel3X 3 2 6" xfId="17574" xr:uid="{421B7E5D-378A-410E-ADC2-3626E243A00B}"/>
    <cellStyle name="SAPBEXHLevel3X 3 2 7" xfId="17941" xr:uid="{E8577DCB-DB5D-4B76-9472-DEBE0521CACD}"/>
    <cellStyle name="SAPBEXHLevel3X 3 2 8" xfId="18288" xr:uid="{06850B96-B500-4121-A3AD-57FAEA8EB5F6}"/>
    <cellStyle name="SAPBEXHLevel3X 3 2 9" xfId="18631" xr:uid="{3E902AEF-4E3E-46DA-A354-817E95AA3CCB}"/>
    <cellStyle name="SAPBEXHLevel3X 3 20" xfId="36804" xr:uid="{411BFC23-7080-417F-97C6-B1595BF07423}"/>
    <cellStyle name="SAPBEXHLevel3X 3 3" xfId="15821" xr:uid="{A6207D11-96E3-4060-8BC7-2F36970A2529}"/>
    <cellStyle name="SAPBEXHLevel3X 3 4" xfId="16214" xr:uid="{154084F7-6C31-4F12-BB0D-29C91FA9F33D}"/>
    <cellStyle name="SAPBEXHLevel3X 3 5" xfId="16610" xr:uid="{AC64647B-7CAF-43B3-ACD6-E51D9EE7D838}"/>
    <cellStyle name="SAPBEXHLevel3X 3 6" xfId="16990" xr:uid="{9C3E17F2-9BF7-4715-8E68-3829A7EAA9EF}"/>
    <cellStyle name="SAPBEXHLevel3X 3 7" xfId="17363" xr:uid="{9733301E-3C26-490C-919E-E241DAB7BFD7}"/>
    <cellStyle name="SAPBEXHLevel3X 3 8" xfId="17737" xr:uid="{3E2BC347-A88F-4DFC-8C3B-7F311FDBC5EE}"/>
    <cellStyle name="SAPBEXHLevel3X 3 9" xfId="18091" xr:uid="{2E8B785E-1F99-45E2-A878-00F0E280F180}"/>
    <cellStyle name="SAPBEXHLevel3X 4" xfId="12050" xr:uid="{048D98B1-4A29-42B4-82BE-22659E19C446}"/>
    <cellStyle name="SAPBEXHLevel3X 4 10" xfId="18973" xr:uid="{4A1756FB-DDF0-4CC0-B034-47497ADBA3E4}"/>
    <cellStyle name="SAPBEXHLevel3X 4 11" xfId="19308" xr:uid="{E2C1548B-E8AE-4069-B5CC-123AFF3A44B0}"/>
    <cellStyle name="SAPBEXHLevel3X 4 12" xfId="19635" xr:uid="{E4135EA7-019D-4F17-900B-7686BD5F414C}"/>
    <cellStyle name="SAPBEXHLevel3X 4 13" xfId="19962" xr:uid="{36E89E07-8E47-4355-95E5-B0F47ED9EEAD}"/>
    <cellStyle name="SAPBEXHLevel3X 4 14" xfId="20224" xr:uid="{6BE0DED0-8766-45EC-871A-45352FA82FB2}"/>
    <cellStyle name="SAPBEXHLevel3X 4 15" xfId="27983" xr:uid="{AE3841BB-5201-4174-8347-EE2A7855FDFC}"/>
    <cellStyle name="SAPBEXHLevel3X 4 16" xfId="28303" xr:uid="{4C32A887-94F8-4AA2-8A8A-700F0CBED463}"/>
    <cellStyle name="SAPBEXHLevel3X 4 17" xfId="36177" xr:uid="{EFCA70AC-239F-43C7-ACF0-80D7921B1240}"/>
    <cellStyle name="SAPBEXHLevel3X 4 18" xfId="36708" xr:uid="{C939AE45-FAD0-4D72-A337-6D40484BC907}"/>
    <cellStyle name="SAPBEXHLevel3X 4 19" xfId="36978" xr:uid="{DCCD3A9C-C0A2-4446-B4B5-199F181DD10C}"/>
    <cellStyle name="SAPBEXHLevel3X 4 2" xfId="16034" xr:uid="{1FECE78E-F58A-4654-9B00-F479E88FE3DF}"/>
    <cellStyle name="SAPBEXHLevel3X 4 3" xfId="16437" xr:uid="{399A2C57-236D-4FEB-81E1-153526938738}"/>
    <cellStyle name="SAPBEXHLevel3X 4 4" xfId="16823" xr:uid="{3B4FD7CA-4CC4-4F70-B64D-90678D82D914}"/>
    <cellStyle name="SAPBEXHLevel3X 4 5" xfId="17197" xr:uid="{671E6348-6DA0-4FA9-B3ED-AFD3538D4995}"/>
    <cellStyle name="SAPBEXHLevel3X 4 6" xfId="17572" xr:uid="{70CC39A3-60AF-4CE3-B46E-9EDE060A9073}"/>
    <cellStyle name="SAPBEXHLevel3X 4 7" xfId="17939" xr:uid="{58AEC63E-4D75-4650-B6A4-B9C217A2728E}"/>
    <cellStyle name="SAPBEXHLevel3X 4 8" xfId="18286" xr:uid="{13847FEA-8802-424A-9820-53D2BAA82FF9}"/>
    <cellStyle name="SAPBEXHLevel3X 4 9" xfId="18629" xr:uid="{7A378D35-B9D7-48C8-B147-B4D7FBAEAF01}"/>
    <cellStyle name="SAPBEXHLevel3X 5" xfId="15819" xr:uid="{4F30874C-E878-48D9-8A8D-B9920C3DCBD6}"/>
    <cellStyle name="SAPBEXHLevel3X 6" xfId="16212" xr:uid="{FE749A8B-0F5A-40A9-807D-5750B6640820}"/>
    <cellStyle name="SAPBEXHLevel3X 7" xfId="16608" xr:uid="{8E5796EE-2764-49B6-8077-8265604D9992}"/>
    <cellStyle name="SAPBEXHLevel3X 8" xfId="16988" xr:uid="{2933E5DC-6561-41F4-962B-6151EE60BA71}"/>
    <cellStyle name="SAPBEXHLevel3X 9" xfId="17361" xr:uid="{1B877CBD-F9EE-4F86-BD6C-63C998BCC674}"/>
    <cellStyle name="SAPBEXinputData" xfId="11697" xr:uid="{91F42DFA-29C4-415E-913E-E11935A2AEE7}"/>
    <cellStyle name="SAPBEXinputData 10" xfId="17738" xr:uid="{B7A7FA12-1863-4DA7-BD07-6B082215CF84}"/>
    <cellStyle name="SAPBEXinputData 11" xfId="18092" xr:uid="{0CECE78C-6BAD-4B26-9D80-5813D5D80F09}"/>
    <cellStyle name="SAPBEXinputData 12" xfId="18441" xr:uid="{5863F0D8-A74D-4274-A426-3F5301B48CD7}"/>
    <cellStyle name="SAPBEXinputData 13" xfId="18780" xr:uid="{3B4B3832-083F-4AF5-BE88-2FEB6DF0BAFD}"/>
    <cellStyle name="SAPBEXinputData 14" xfId="19122" xr:uid="{0EC8A30F-01C8-4B57-A516-C526EC251020}"/>
    <cellStyle name="SAPBEXinputData 15" xfId="19455" xr:uid="{69DC02E4-D789-4EEA-A4B4-CE268FF667C4}"/>
    <cellStyle name="SAPBEXinputData 16" xfId="19782" xr:uid="{4035617B-0620-462D-8ACC-45C0728B58B3}"/>
    <cellStyle name="SAPBEXinputData 17" xfId="20053" xr:uid="{12095542-9B17-405A-9F37-8CDFDA44E964}"/>
    <cellStyle name="SAPBEXinputData 18" xfId="27796" xr:uid="{CA184E46-E8FD-4C0F-98BD-E0AFF226D282}"/>
    <cellStyle name="SAPBEXinputData 19" xfId="28130" xr:uid="{5BE0532E-7FF9-4D5E-821F-F237DB55C696}"/>
    <cellStyle name="SAPBEXinputData 2" xfId="11698" xr:uid="{FCB96A07-4DA7-41E9-9717-C5250B8D8439}"/>
    <cellStyle name="SAPBEXinputData 2 10" xfId="18442" xr:uid="{EB5923A6-03E6-481A-A9C9-B941E802D3F0}"/>
    <cellStyle name="SAPBEXinputData 2 11" xfId="18781" xr:uid="{64C48891-75B2-4D4D-911B-DE4A7BD47375}"/>
    <cellStyle name="SAPBEXinputData 2 12" xfId="19123" xr:uid="{E6751C94-12B2-4DAD-843C-29C88837EB64}"/>
    <cellStyle name="SAPBEXinputData 2 13" xfId="19456" xr:uid="{397149A3-3B16-4B1B-A13E-378EF9C0F32E}"/>
    <cellStyle name="SAPBEXinputData 2 14" xfId="19783" xr:uid="{95927CAD-E518-4B31-9A10-3A89A364E6DD}"/>
    <cellStyle name="SAPBEXinputData 2 15" xfId="20054" xr:uid="{58B5C198-944C-4F86-8855-304BAFB79D8E}"/>
    <cellStyle name="SAPBEXinputData 2 16" xfId="27797" xr:uid="{19C68017-4799-460F-98DF-6FAF6B859C38}"/>
    <cellStyle name="SAPBEXinputData 2 17" xfId="28131" xr:uid="{8486037F-2CD5-4EE2-93E7-A54EFABB5776}"/>
    <cellStyle name="SAPBEXinputData 2 18" xfId="35990" xr:uid="{F8719614-6EB1-4D7C-A7B3-63F7BDBF2E9E}"/>
    <cellStyle name="SAPBEXinputData 2 19" xfId="36539" xr:uid="{3BF67DC4-5128-47C1-9ACB-4E8236E3D88A}"/>
    <cellStyle name="SAPBEXinputData 2 2" xfId="12054" xr:uid="{69395732-2AFD-4467-A0D9-9ABE9D540185}"/>
    <cellStyle name="SAPBEXinputData 2 2 10" xfId="18977" xr:uid="{B2FDCE03-B47E-4FBF-BF2D-98EBBF2949DA}"/>
    <cellStyle name="SAPBEXinputData 2 2 11" xfId="19312" xr:uid="{58A7265B-DE50-4379-BA14-11E315BCC63A}"/>
    <cellStyle name="SAPBEXinputData 2 2 12" xfId="19639" xr:uid="{797C3236-7867-42CC-BC0C-4960C184A913}"/>
    <cellStyle name="SAPBEXinputData 2 2 13" xfId="19966" xr:uid="{FFC241BD-818E-45D1-B78C-77C0ADF84590}"/>
    <cellStyle name="SAPBEXinputData 2 2 14" xfId="20228" xr:uid="{30FADBCF-465E-48C6-8AA2-8D80549E4EB2}"/>
    <cellStyle name="SAPBEXinputData 2 2 15" xfId="27987" xr:uid="{6B5F7971-F1F3-4B6F-B184-A294E3B8DC24}"/>
    <cellStyle name="SAPBEXinputData 2 2 16" xfId="28307" xr:uid="{B4BD5D86-872E-4B51-80AA-9F04F305AE20}"/>
    <cellStyle name="SAPBEXinputData 2 2 17" xfId="36181" xr:uid="{60D83BCD-FF84-4570-978A-469B93B9CC7F}"/>
    <cellStyle name="SAPBEXinputData 2 2 18" xfId="36712" xr:uid="{B8143DB6-55D3-4969-ADB2-3583658F64E4}"/>
    <cellStyle name="SAPBEXinputData 2 2 19" xfId="36982" xr:uid="{B6D0B324-E429-4D16-A68A-5AB2D6B5170B}"/>
    <cellStyle name="SAPBEXinputData 2 2 2" xfId="16038" xr:uid="{E3017E4B-713B-4A5D-BF2E-2BCAB58AFE7E}"/>
    <cellStyle name="SAPBEXinputData 2 2 3" xfId="16441" xr:uid="{BC3EDD36-7C1C-4DF8-8E9B-8A0853BAE876}"/>
    <cellStyle name="SAPBEXinputData 2 2 4" xfId="16827" xr:uid="{9C590D7B-D845-4366-ADA5-310BBA1BC946}"/>
    <cellStyle name="SAPBEXinputData 2 2 5" xfId="17201" xr:uid="{7FC6AAAE-E897-41D3-9758-056B072BDDD9}"/>
    <cellStyle name="SAPBEXinputData 2 2 6" xfId="17576" xr:uid="{DE2DD516-14C3-4ACD-88BB-D4B7CC3BE8D5}"/>
    <cellStyle name="SAPBEXinputData 2 2 7" xfId="17943" xr:uid="{FF266D8B-7567-418F-B2A1-E1684A4892F7}"/>
    <cellStyle name="SAPBEXinputData 2 2 8" xfId="18290" xr:uid="{5E7C5D22-229C-4002-971F-2D9FCB4F466E}"/>
    <cellStyle name="SAPBEXinputData 2 2 9" xfId="18633" xr:uid="{25AF765A-D735-46C1-8D6D-8AB10E1BB6D9}"/>
    <cellStyle name="SAPBEXinputData 2 20" xfId="36806" xr:uid="{BB1287FB-1E7E-40B8-B1A4-F15BB5F934B0}"/>
    <cellStyle name="SAPBEXinputData 2 3" xfId="15823" xr:uid="{EA5DDB46-823F-48B7-BFBE-1E7ED9CDC81C}"/>
    <cellStyle name="SAPBEXinputData 2 4" xfId="16216" xr:uid="{3279CA0F-B9DF-44AA-A79C-E598326575BD}"/>
    <cellStyle name="SAPBEXinputData 2 5" xfId="16612" xr:uid="{EE11DD92-4D56-47F8-8265-14F9320F839E}"/>
    <cellStyle name="SAPBEXinputData 2 6" xfId="16992" xr:uid="{42B527C8-3C26-46E5-9CD6-A1642DAABB1E}"/>
    <cellStyle name="SAPBEXinputData 2 7" xfId="17365" xr:uid="{F5381520-E049-4F2F-B69E-780FD375F831}"/>
    <cellStyle name="SAPBEXinputData 2 8" xfId="17739" xr:uid="{A14FF70C-96E6-472C-B10E-C42E29DBE891}"/>
    <cellStyle name="SAPBEXinputData 2 9" xfId="18093" xr:uid="{CBBE01E6-2305-4F37-8C17-8932E5FE0493}"/>
    <cellStyle name="SAPBEXinputData 20" xfId="35989" xr:uid="{DC2F1DBC-F163-4A66-AB33-73F0962BF937}"/>
    <cellStyle name="SAPBEXinputData 21" xfId="36538" xr:uid="{4C48E051-B8EB-4B0A-83B1-1989C63F3E1D}"/>
    <cellStyle name="SAPBEXinputData 22" xfId="36805" xr:uid="{C27F341D-F105-4352-B22D-DB93553E89F9}"/>
    <cellStyle name="SAPBEXinputData 3" xfId="11699" xr:uid="{46524178-A9B6-42E8-87A7-9AA3CF2E340B}"/>
    <cellStyle name="SAPBEXinputData 3 10" xfId="18443" xr:uid="{CF90724D-42D3-49C2-823E-8E63472ADD4E}"/>
    <cellStyle name="SAPBEXinputData 3 11" xfId="18782" xr:uid="{414B7DF0-A85F-4947-B346-9B16886CD5A2}"/>
    <cellStyle name="SAPBEXinputData 3 12" xfId="19124" xr:uid="{8D5F19FD-B0EE-4939-A633-A53E4D4AD251}"/>
    <cellStyle name="SAPBEXinputData 3 13" xfId="19457" xr:uid="{DDCBFF32-A1E8-4157-A352-9DDA8F558A1B}"/>
    <cellStyle name="SAPBEXinputData 3 14" xfId="19784" xr:uid="{45B0EEF4-00F2-4CAB-8EA3-E921D37380AE}"/>
    <cellStyle name="SAPBEXinputData 3 15" xfId="20055" xr:uid="{C84D57F2-8943-46DE-BD65-9ECD2E43ADA5}"/>
    <cellStyle name="SAPBEXinputData 3 16" xfId="27798" xr:uid="{C3A51F4D-E68B-43A3-A10D-655A2B08D62C}"/>
    <cellStyle name="SAPBEXinputData 3 17" xfId="28132" xr:uid="{F3DC4A2F-D7BF-42FD-AC03-25447C96DF77}"/>
    <cellStyle name="SAPBEXinputData 3 18" xfId="35991" xr:uid="{9617431C-CE4A-4A00-BD0A-C38551D14BED}"/>
    <cellStyle name="SAPBEXinputData 3 19" xfId="36540" xr:uid="{6B600B57-7190-470B-BAA6-C00ABAE7B121}"/>
    <cellStyle name="SAPBEXinputData 3 2" xfId="12055" xr:uid="{4C5A02A7-71B0-4E96-8A79-D10FB7A1C750}"/>
    <cellStyle name="SAPBEXinputData 3 2 10" xfId="18978" xr:uid="{91563163-BD57-4E4E-9104-CFB75FF23D4F}"/>
    <cellStyle name="SAPBEXinputData 3 2 11" xfId="19313" xr:uid="{2AC26004-0D16-41EF-97A4-F6CD26A131FF}"/>
    <cellStyle name="SAPBEXinputData 3 2 12" xfId="19640" xr:uid="{096D94B6-0A81-44D8-A55F-D04150211FE6}"/>
    <cellStyle name="SAPBEXinputData 3 2 13" xfId="19967" xr:uid="{56755883-492F-4DD9-BD9A-D2B358F8E505}"/>
    <cellStyle name="SAPBEXinputData 3 2 14" xfId="20229" xr:uid="{F8693D4C-DC1F-4D47-BC49-B760569BB364}"/>
    <cellStyle name="SAPBEXinputData 3 2 15" xfId="27988" xr:uid="{E0D397C5-D352-4FF7-9685-33B1FEF3ADAF}"/>
    <cellStyle name="SAPBEXinputData 3 2 16" xfId="28308" xr:uid="{07C841C6-1E1C-4CC3-9D36-99A44BC7F581}"/>
    <cellStyle name="SAPBEXinputData 3 2 17" xfId="36182" xr:uid="{0CF8EF0F-69CE-4754-B113-05CBC8E60976}"/>
    <cellStyle name="SAPBEXinputData 3 2 18" xfId="36713" xr:uid="{C7E54D9B-E106-4B0F-8702-AD1A7B157E05}"/>
    <cellStyle name="SAPBEXinputData 3 2 19" xfId="36983" xr:uid="{A595A8D8-8BED-434D-A52F-43A011DAC507}"/>
    <cellStyle name="SAPBEXinputData 3 2 2" xfId="16039" xr:uid="{695DD1EC-E553-4A6F-A42F-B5241252A6FF}"/>
    <cellStyle name="SAPBEXinputData 3 2 3" xfId="16442" xr:uid="{D856BBD2-0C2B-41C4-AE8A-D06CD59C73DE}"/>
    <cellStyle name="SAPBEXinputData 3 2 4" xfId="16828" xr:uid="{34B511A5-DF76-45DD-A8B7-6B17774021A5}"/>
    <cellStyle name="SAPBEXinputData 3 2 5" xfId="17202" xr:uid="{86BD8655-A84F-4801-9A7C-B65DEEC5FED8}"/>
    <cellStyle name="SAPBEXinputData 3 2 6" xfId="17577" xr:uid="{85CCD906-D815-43FC-9AAF-B151FFF787FD}"/>
    <cellStyle name="SAPBEXinputData 3 2 7" xfId="17944" xr:uid="{D7730F4D-CD27-4507-9658-186D1042DEC8}"/>
    <cellStyle name="SAPBEXinputData 3 2 8" xfId="18291" xr:uid="{2F01BAFA-8266-48FD-9C7D-11098F0F155F}"/>
    <cellStyle name="SAPBEXinputData 3 2 9" xfId="18634" xr:uid="{0B660A79-2FA8-4CC7-AFDD-B1DC95CFCBA8}"/>
    <cellStyle name="SAPBEXinputData 3 20" xfId="36807" xr:uid="{FE1D4BB1-B069-43C3-9F70-9C93F6F3B9DF}"/>
    <cellStyle name="SAPBEXinputData 3 3" xfId="15824" xr:uid="{4F823351-E314-4F5E-BF5C-4F2EACA02BB6}"/>
    <cellStyle name="SAPBEXinputData 3 4" xfId="16217" xr:uid="{773C7246-4B57-4D59-9C92-F1464EAA0447}"/>
    <cellStyle name="SAPBEXinputData 3 5" xfId="16613" xr:uid="{93F68F13-A706-4B5E-991F-2BD62D525D55}"/>
    <cellStyle name="SAPBEXinputData 3 6" xfId="16993" xr:uid="{44F82012-FDAF-47F9-B31D-467EE39347BC}"/>
    <cellStyle name="SAPBEXinputData 3 7" xfId="17366" xr:uid="{9BA9117E-F01A-48EC-BF9C-82144CD18E7C}"/>
    <cellStyle name="SAPBEXinputData 3 8" xfId="17740" xr:uid="{06265B97-592B-4657-A8DB-C290DA36F216}"/>
    <cellStyle name="SAPBEXinputData 3 9" xfId="18094" xr:uid="{9D73DDA5-07DE-4A8E-A634-D35BC89CFD3D}"/>
    <cellStyle name="SAPBEXinputData 4" xfId="12053" xr:uid="{FAE6095B-5018-4118-82D9-8F01BE08B0F2}"/>
    <cellStyle name="SAPBEXinputData 4 10" xfId="18976" xr:uid="{1DAD8C1B-13F2-42DA-87D6-8E0D3FF25EC3}"/>
    <cellStyle name="SAPBEXinputData 4 11" xfId="19311" xr:uid="{04C6006F-084C-41F6-B888-ACBF1904FF89}"/>
    <cellStyle name="SAPBEXinputData 4 12" xfId="19638" xr:uid="{7133D84C-01B0-49BB-88D9-C2DCF7070FDE}"/>
    <cellStyle name="SAPBEXinputData 4 13" xfId="19965" xr:uid="{51505094-1FD8-4E4E-8F58-4C7109D8C45F}"/>
    <cellStyle name="SAPBEXinputData 4 14" xfId="20227" xr:uid="{31F33BEF-38D2-4707-B0A8-58B0F6C04902}"/>
    <cellStyle name="SAPBEXinputData 4 15" xfId="27986" xr:uid="{49310158-19C4-4FFB-A233-2F2C9222272C}"/>
    <cellStyle name="SAPBEXinputData 4 16" xfId="28306" xr:uid="{15D0CF6B-02DB-40B1-8DC7-CF83C7BA9ADC}"/>
    <cellStyle name="SAPBEXinputData 4 17" xfId="36180" xr:uid="{A6D6DA87-BE0B-41AA-9142-15BDEFBC0395}"/>
    <cellStyle name="SAPBEXinputData 4 18" xfId="36711" xr:uid="{5480ECC6-1B6B-4982-BC43-E3A847B6C137}"/>
    <cellStyle name="SAPBEXinputData 4 19" xfId="36981" xr:uid="{E57BC6EB-DDCA-44D1-B916-FF83CF86515A}"/>
    <cellStyle name="SAPBEXinputData 4 2" xfId="16037" xr:uid="{A761D538-F700-4F23-A408-863879A17521}"/>
    <cellStyle name="SAPBEXinputData 4 3" xfId="16440" xr:uid="{B126AB63-7F0F-4EC5-B40E-E090B9213A36}"/>
    <cellStyle name="SAPBEXinputData 4 4" xfId="16826" xr:uid="{43AE6FA9-E3BD-46A7-B336-7E320E1741CC}"/>
    <cellStyle name="SAPBEXinputData 4 5" xfId="17200" xr:uid="{E17E5961-C093-4050-8D7E-D3EE4532CA14}"/>
    <cellStyle name="SAPBEXinputData 4 6" xfId="17575" xr:uid="{AE2E0D06-C728-4E05-8286-D88349716DE0}"/>
    <cellStyle name="SAPBEXinputData 4 7" xfId="17942" xr:uid="{DE914C49-AE8F-4CEF-842A-EBA06B0C797D}"/>
    <cellStyle name="SAPBEXinputData 4 8" xfId="18289" xr:uid="{5A03C777-C39F-477B-9A0E-76D21CADF4AC}"/>
    <cellStyle name="SAPBEXinputData 4 9" xfId="18632" xr:uid="{1CB95F0D-1998-4AE5-823B-E1D800B99E9F}"/>
    <cellStyle name="SAPBEXinputData 5" xfId="15822" xr:uid="{5E2F3453-B4D6-41A6-8F36-481C0D82DEF5}"/>
    <cellStyle name="SAPBEXinputData 6" xfId="16215" xr:uid="{4C419D15-F6DD-4E61-95E7-1A9BF1364658}"/>
    <cellStyle name="SAPBEXinputData 7" xfId="16611" xr:uid="{8CB59646-508B-42F1-A358-6567D1B86159}"/>
    <cellStyle name="SAPBEXinputData 8" xfId="16991" xr:uid="{3B0202A2-03C4-474B-A00E-1865BF8BC59A}"/>
    <cellStyle name="SAPBEXinputData 9" xfId="17364" xr:uid="{8F250DD0-F058-4459-9F4E-7B0895489BB6}"/>
    <cellStyle name="SAPBEXresData" xfId="11700" xr:uid="{C8772854-48B7-4DBC-908E-CA54F3D6407C}"/>
    <cellStyle name="SAPBEXresData 10" xfId="18444" xr:uid="{36FBAC36-05F5-4EAF-B546-F25FA31EB800}"/>
    <cellStyle name="SAPBEXresData 11" xfId="18783" xr:uid="{64766AB8-A40C-4780-8CFC-3370A96D916B}"/>
    <cellStyle name="SAPBEXresData 12" xfId="19125" xr:uid="{B40D3E24-3302-4679-8D59-6043B6B8823C}"/>
    <cellStyle name="SAPBEXresData 13" xfId="19458" xr:uid="{0450D92F-ED16-48BB-96C3-8EDF0B5920AC}"/>
    <cellStyle name="SAPBEXresData 14" xfId="19785" xr:uid="{7A323782-4269-4F56-BA93-66620524CC77}"/>
    <cellStyle name="SAPBEXresData 15" xfId="20056" xr:uid="{6C57F297-6DD4-4FBE-8E81-528250B37953}"/>
    <cellStyle name="SAPBEXresData 16" xfId="27799" xr:uid="{D60EDDB8-61A0-459D-981B-F3F3820FAA5F}"/>
    <cellStyle name="SAPBEXresData 17" xfId="28133" xr:uid="{4DEB56AA-49D2-49E9-8FDD-06721C49F6DA}"/>
    <cellStyle name="SAPBEXresData 18" xfId="35992" xr:uid="{82DE0701-8DD5-4466-B0BA-C0FA871D6BF9}"/>
    <cellStyle name="SAPBEXresData 19" xfId="36541" xr:uid="{C8F30F32-2CCC-4C35-93EA-6CE701B628B0}"/>
    <cellStyle name="SAPBEXresData 2" xfId="12056" xr:uid="{51FD5CFE-31E9-45A4-98E4-1074FC236943}"/>
    <cellStyle name="SAPBEXresData 2 10" xfId="18979" xr:uid="{8E342949-48F2-46E0-80B8-B199715DC9B8}"/>
    <cellStyle name="SAPBEXresData 2 11" xfId="19314" xr:uid="{1FD1079E-AE23-4933-B0C1-F5414D19F2FA}"/>
    <cellStyle name="SAPBEXresData 2 12" xfId="19641" xr:uid="{3ADA934A-8FCB-4768-B720-9BE9FE0F1E0A}"/>
    <cellStyle name="SAPBEXresData 2 13" xfId="19968" xr:uid="{C3DE54CC-80C8-4D90-B35E-153BA19BD957}"/>
    <cellStyle name="SAPBEXresData 2 14" xfId="20230" xr:uid="{3F32C43B-EE9C-4AF0-A968-8A3B4CA2F10D}"/>
    <cellStyle name="SAPBEXresData 2 15" xfId="27989" xr:uid="{34827E02-06EA-44B5-9E86-6CA21A451C29}"/>
    <cellStyle name="SAPBEXresData 2 16" xfId="28309" xr:uid="{ECE49830-DE92-4413-AF56-09CB66011F8B}"/>
    <cellStyle name="SAPBEXresData 2 17" xfId="36183" xr:uid="{056DA840-FB03-4943-872A-26F5697FF7AF}"/>
    <cellStyle name="SAPBEXresData 2 18" xfId="36714" xr:uid="{9970ABC7-6A7F-4557-BF23-91CC760441B5}"/>
    <cellStyle name="SAPBEXresData 2 19" xfId="36984" xr:uid="{BB8FCFFC-70C7-4310-923F-3863DC8466CE}"/>
    <cellStyle name="SAPBEXresData 2 2" xfId="16040" xr:uid="{62D2D1A3-344E-4459-8CAD-EBCE24587D7E}"/>
    <cellStyle name="SAPBEXresData 2 3" xfId="16443" xr:uid="{4A54F19E-E6A0-4C17-A484-68FEB723F36F}"/>
    <cellStyle name="SAPBEXresData 2 4" xfId="16829" xr:uid="{E54BC388-8579-4937-8807-7D13BA917268}"/>
    <cellStyle name="SAPBEXresData 2 5" xfId="17203" xr:uid="{C870492E-26AE-46D1-B5A6-21E4F64B7C11}"/>
    <cellStyle name="SAPBEXresData 2 6" xfId="17578" xr:uid="{E9F69A29-05FB-49C0-A95E-533EEBA2535D}"/>
    <cellStyle name="SAPBEXresData 2 7" xfId="17945" xr:uid="{68D88451-A533-4A4D-8877-3A0CB85518E3}"/>
    <cellStyle name="SAPBEXresData 2 8" xfId="18292" xr:uid="{4F2056AD-47D6-4E2A-A626-4466A6796C81}"/>
    <cellStyle name="SAPBEXresData 2 9" xfId="18635" xr:uid="{242C93B3-1912-4174-ACF0-24AE662B1FC5}"/>
    <cellStyle name="SAPBEXresData 20" xfId="36808" xr:uid="{B228F7A2-59AC-4FC2-8A3F-9D85551C3F5A}"/>
    <cellStyle name="SAPBEXresData 3" xfId="15825" xr:uid="{1CC177A1-657C-41C3-9E66-DF912E590AC8}"/>
    <cellStyle name="SAPBEXresData 4" xfId="16218" xr:uid="{A8BBAB61-5EC8-4F5B-AE00-DEF43C274A67}"/>
    <cellStyle name="SAPBEXresData 5" xfId="16614" xr:uid="{569C0089-C51C-4781-AF72-2C19960A0D5C}"/>
    <cellStyle name="SAPBEXresData 6" xfId="16994" xr:uid="{EF0CABBC-3E0B-4F94-A3EE-0CD479B422B9}"/>
    <cellStyle name="SAPBEXresData 7" xfId="17367" xr:uid="{23642261-3B19-43CE-B40B-85E1616C744B}"/>
    <cellStyle name="SAPBEXresData 8" xfId="17741" xr:uid="{D5D903BC-5A25-48A2-BDA8-34475C6AD49B}"/>
    <cellStyle name="SAPBEXresData 9" xfId="18095" xr:uid="{560258BE-2EAA-44EE-AA33-900D38143D57}"/>
    <cellStyle name="SAPBEXresDataEmph" xfId="11701" xr:uid="{673E28E3-E7CB-4961-96BC-E75DD3A8B4C5}"/>
    <cellStyle name="SAPBEXresDataEmph 10" xfId="18445" xr:uid="{D9BCA9C8-13C3-4FD3-8E28-00D0FE0A09C6}"/>
    <cellStyle name="SAPBEXresDataEmph 11" xfId="18784" xr:uid="{23110B03-6700-4D90-B61D-5AC2EA959417}"/>
    <cellStyle name="SAPBEXresDataEmph 12" xfId="19126" xr:uid="{C7C4A95F-24E8-43E6-870B-151D061E659E}"/>
    <cellStyle name="SAPBEXresDataEmph 13" xfId="19459" xr:uid="{257E108A-4085-4FB3-8867-4CBF3106C44E}"/>
    <cellStyle name="SAPBEXresDataEmph 14" xfId="19786" xr:uid="{A8DAFC5F-A71A-4E33-A872-BB9B41AC4A41}"/>
    <cellStyle name="SAPBEXresDataEmph 15" xfId="20057" xr:uid="{963F4E93-8335-4449-9179-8B3690B09FB6}"/>
    <cellStyle name="SAPBEXresDataEmph 16" xfId="27800" xr:uid="{68B4B27A-5023-4D3A-9213-2CB1175CE222}"/>
    <cellStyle name="SAPBEXresDataEmph 17" xfId="28134" xr:uid="{934F4A0F-F566-41C6-B8E9-28600C9E1F6D}"/>
    <cellStyle name="SAPBEXresDataEmph 18" xfId="35993" xr:uid="{F7DCEBA3-A395-4E70-B44D-204A880DE619}"/>
    <cellStyle name="SAPBEXresDataEmph 19" xfId="36542" xr:uid="{A47500E1-94BE-4A01-8AF8-5C719D359517}"/>
    <cellStyle name="SAPBEXresDataEmph 2" xfId="12057" xr:uid="{4A88EE20-42D8-4B17-A0F1-86FAF3CA4532}"/>
    <cellStyle name="SAPBEXresDataEmph 2 10" xfId="18980" xr:uid="{7DCEFF34-0832-4366-90EA-968AAA9B6800}"/>
    <cellStyle name="SAPBEXresDataEmph 2 11" xfId="19315" xr:uid="{747528B7-C0FA-4A07-BA2B-1532410D0DEC}"/>
    <cellStyle name="SAPBEXresDataEmph 2 12" xfId="19642" xr:uid="{28FFF446-A74F-474C-9C61-73A01B2DBA49}"/>
    <cellStyle name="SAPBEXresDataEmph 2 13" xfId="19969" xr:uid="{10E04BD1-905A-46BC-A522-462253131FA3}"/>
    <cellStyle name="SAPBEXresDataEmph 2 14" xfId="20231" xr:uid="{D24A4BE3-442F-495A-9962-F7A03EBFAE09}"/>
    <cellStyle name="SAPBEXresDataEmph 2 15" xfId="27990" xr:uid="{BD235AB0-406B-4A9E-AD5E-AF5E50BFFAAF}"/>
    <cellStyle name="SAPBEXresDataEmph 2 16" xfId="28310" xr:uid="{10E8744C-E931-4F72-ACEB-9E57D0A5AAC1}"/>
    <cellStyle name="SAPBEXresDataEmph 2 17" xfId="36184" xr:uid="{77792016-78A8-41E8-8AB8-42177198DC74}"/>
    <cellStyle name="SAPBEXresDataEmph 2 18" xfId="36715" xr:uid="{6F585349-5716-4486-A34C-3EDC368D8C14}"/>
    <cellStyle name="SAPBEXresDataEmph 2 19" xfId="36985" xr:uid="{1F6B868F-0397-443C-A662-D224A8C98709}"/>
    <cellStyle name="SAPBEXresDataEmph 2 2" xfId="16041" xr:uid="{056B5BA0-AB33-4A69-AE34-F68F778614BE}"/>
    <cellStyle name="SAPBEXresDataEmph 2 3" xfId="16444" xr:uid="{423BAB7E-1B1E-4D56-8EAD-65A13FA907B0}"/>
    <cellStyle name="SAPBEXresDataEmph 2 4" xfId="16830" xr:uid="{89DAEB78-92E5-4F8A-9371-56A3A8D5EC8C}"/>
    <cellStyle name="SAPBEXresDataEmph 2 5" xfId="17204" xr:uid="{A6B1EDA6-FA5D-4147-AE47-109359428A1B}"/>
    <cellStyle name="SAPBEXresDataEmph 2 6" xfId="17579" xr:uid="{A264EA45-EC74-4B04-8453-D915E21ED086}"/>
    <cellStyle name="SAPBEXresDataEmph 2 7" xfId="17946" xr:uid="{691B1D51-136B-47EA-8646-78BC389AE241}"/>
    <cellStyle name="SAPBEXresDataEmph 2 8" xfId="18293" xr:uid="{A940CC18-8AE0-44B0-85A5-3D3F9121FCA1}"/>
    <cellStyle name="SAPBEXresDataEmph 2 9" xfId="18636" xr:uid="{377B2081-5E96-428A-B42A-6AFD624A78D2}"/>
    <cellStyle name="SAPBEXresDataEmph 20" xfId="36809" xr:uid="{BA50C3DC-56E3-472E-850E-7DB92734A350}"/>
    <cellStyle name="SAPBEXresDataEmph 3" xfId="15826" xr:uid="{7CACF5EA-4570-452B-A784-59481EE965BD}"/>
    <cellStyle name="SAPBEXresDataEmph 4" xfId="16219" xr:uid="{B71416A1-F49A-4461-AA23-A143C39DFA93}"/>
    <cellStyle name="SAPBEXresDataEmph 5" xfId="16615" xr:uid="{B6C0E2BA-7222-421D-AF18-76C92902D32F}"/>
    <cellStyle name="SAPBEXresDataEmph 6" xfId="16995" xr:uid="{14ACC7B5-DA39-4BEE-8B52-DBCDF77E6F0A}"/>
    <cellStyle name="SAPBEXresDataEmph 7" xfId="17368" xr:uid="{7265809C-A861-4A60-922D-A0339A8A60D8}"/>
    <cellStyle name="SAPBEXresDataEmph 8" xfId="17742" xr:uid="{1FB6877C-8FA1-44E6-A9AD-3A3CC78D32A2}"/>
    <cellStyle name="SAPBEXresDataEmph 9" xfId="18096" xr:uid="{8422777B-B516-4C05-A59D-68D856228F55}"/>
    <cellStyle name="SAPBEXresItem" xfId="11702" xr:uid="{13ECFA85-2177-4D46-806C-2A2477579C01}"/>
    <cellStyle name="SAPBEXresItem 10" xfId="18446" xr:uid="{D07A36A9-7901-4B3B-8D28-8193D8D53B1E}"/>
    <cellStyle name="SAPBEXresItem 11" xfId="18785" xr:uid="{26A477C3-AE2D-4D8A-87E2-2FB9AAB162EC}"/>
    <cellStyle name="SAPBEXresItem 12" xfId="19127" xr:uid="{0F6C252E-FB08-4527-A3F2-D43400743ADB}"/>
    <cellStyle name="SAPBEXresItem 13" xfId="19460" xr:uid="{D525076B-A80B-4F8E-8F9B-A572881CB4A3}"/>
    <cellStyle name="SAPBEXresItem 14" xfId="19787" xr:uid="{3AC84EF9-A379-4C15-8C9D-D2977115E068}"/>
    <cellStyle name="SAPBEXresItem 15" xfId="20058" xr:uid="{D6C52397-B94B-4ABA-A6B4-6F210A54DB6B}"/>
    <cellStyle name="SAPBEXresItem 16" xfId="27801" xr:uid="{45B7BFCE-E1B6-4504-B9EE-E044660FE7DB}"/>
    <cellStyle name="SAPBEXresItem 17" xfId="28135" xr:uid="{F904422A-916F-458F-AD31-C358B51F0648}"/>
    <cellStyle name="SAPBEXresItem 18" xfId="35994" xr:uid="{15202B96-3C22-4CE5-8EFE-4D17CB6B8228}"/>
    <cellStyle name="SAPBEXresItem 19" xfId="36543" xr:uid="{8DEB49CC-7F02-4945-832B-D12526624A66}"/>
    <cellStyle name="SAPBEXresItem 2" xfId="12058" xr:uid="{888F8CA1-C850-4457-A064-E8486DB4C395}"/>
    <cellStyle name="SAPBEXresItem 2 10" xfId="18981" xr:uid="{C07B79A6-3CB2-4C91-9348-4A7B8DA0CE64}"/>
    <cellStyle name="SAPBEXresItem 2 11" xfId="19316" xr:uid="{CD5B026F-8E86-4A22-B6C6-FF4A0C772F64}"/>
    <cellStyle name="SAPBEXresItem 2 12" xfId="19643" xr:uid="{483984B2-169C-452B-9AC9-A9EE45D73F69}"/>
    <cellStyle name="SAPBEXresItem 2 13" xfId="19970" xr:uid="{F22DFA80-CDB1-41E1-B24E-2B63E40400A7}"/>
    <cellStyle name="SAPBEXresItem 2 14" xfId="20232" xr:uid="{2640A852-7C9E-4081-B500-CE7EAF7EF242}"/>
    <cellStyle name="SAPBEXresItem 2 15" xfId="27991" xr:uid="{4DF8E2E8-91ED-437D-8BC0-CC27CFBC8FE7}"/>
    <cellStyle name="SAPBEXresItem 2 16" xfId="28311" xr:uid="{D475910F-89F4-4F9E-AA53-AEC57ADAA9BF}"/>
    <cellStyle name="SAPBEXresItem 2 17" xfId="36185" xr:uid="{6FDFF43B-426C-4E67-9680-B5076C388E24}"/>
    <cellStyle name="SAPBEXresItem 2 18" xfId="36716" xr:uid="{825338E2-5200-43EA-B395-BD089B8B788C}"/>
    <cellStyle name="SAPBEXresItem 2 19" xfId="36986" xr:uid="{A8A7C3D9-C3ED-4889-8DF3-BDF82B808868}"/>
    <cellStyle name="SAPBEXresItem 2 2" xfId="16042" xr:uid="{1BB3CD30-5A55-438B-A3AF-B75E46B7B960}"/>
    <cellStyle name="SAPBEXresItem 2 3" xfId="16445" xr:uid="{CB3AE80D-898D-4545-BB08-3C92E5003FC8}"/>
    <cellStyle name="SAPBEXresItem 2 4" xfId="16831" xr:uid="{D32E81DA-0C9B-471B-8490-B143CDCD0ECC}"/>
    <cellStyle name="SAPBEXresItem 2 5" xfId="17205" xr:uid="{C9C44766-C52A-4D9C-BA7F-12152326E40F}"/>
    <cellStyle name="SAPBEXresItem 2 6" xfId="17580" xr:uid="{3F705B11-B000-48C0-94E3-63F3971ABEC7}"/>
    <cellStyle name="SAPBEXresItem 2 7" xfId="17947" xr:uid="{272BA231-402C-45C8-8D00-320D6FB5EE1C}"/>
    <cellStyle name="SAPBEXresItem 2 8" xfId="18294" xr:uid="{725EE43C-85F5-4ABD-A80F-43ED27E85019}"/>
    <cellStyle name="SAPBEXresItem 2 9" xfId="18637" xr:uid="{E860F66F-8128-4E42-98DC-C8EEE4347496}"/>
    <cellStyle name="SAPBEXresItem 20" xfId="36810" xr:uid="{8A87156D-9FDF-426C-83A8-5BB33DA816E8}"/>
    <cellStyle name="SAPBEXresItem 3" xfId="15827" xr:uid="{95EB21F3-FC72-4A57-A439-99CA1C821A63}"/>
    <cellStyle name="SAPBEXresItem 4" xfId="16220" xr:uid="{45014B12-43FA-4994-976A-13E995716970}"/>
    <cellStyle name="SAPBEXresItem 5" xfId="16616" xr:uid="{A7012F4D-6685-473E-83EF-25F67A93EB1C}"/>
    <cellStyle name="SAPBEXresItem 6" xfId="16996" xr:uid="{06135DAE-7047-45FA-8D80-40DB67995B51}"/>
    <cellStyle name="SAPBEXresItem 7" xfId="17369" xr:uid="{39819DD0-438E-45C8-8E33-B6B3970614C1}"/>
    <cellStyle name="SAPBEXresItem 8" xfId="17743" xr:uid="{F321D8EF-F88D-4637-9EE8-D088AECECFCB}"/>
    <cellStyle name="SAPBEXresItem 9" xfId="18097" xr:uid="{F6B6B3AE-7CA6-4DF9-AF52-B240377CA656}"/>
    <cellStyle name="SAPBEXresItemX" xfId="11703" xr:uid="{16FF81AD-62DE-49A6-8FD0-5CD9588741B5}"/>
    <cellStyle name="SAPBEXresItemX 10" xfId="18447" xr:uid="{F6FC2C3D-4840-478A-9986-A5B90320724C}"/>
    <cellStyle name="SAPBEXresItemX 11" xfId="18786" xr:uid="{FE75227C-2D68-4524-A925-1A462305DF0B}"/>
    <cellStyle name="SAPBEXresItemX 12" xfId="19128" xr:uid="{577C6846-BE06-4350-BF45-221CF5E0CC8B}"/>
    <cellStyle name="SAPBEXresItemX 13" xfId="19461" xr:uid="{702BD796-FC33-441A-AFAB-D62763BB3137}"/>
    <cellStyle name="SAPBEXresItemX 14" xfId="19788" xr:uid="{6A35A717-07FF-4B4D-9A4C-67691DA05B3C}"/>
    <cellStyle name="SAPBEXresItemX 15" xfId="20059" xr:uid="{7FD7FE5D-54D1-451D-91BB-631D926B0046}"/>
    <cellStyle name="SAPBEXresItemX 16" xfId="27802" xr:uid="{2B57B190-C049-4DCB-BDB5-4A9556DB7970}"/>
    <cellStyle name="SAPBEXresItemX 17" xfId="28136" xr:uid="{8FCE0571-3AB6-45C1-B14F-6DBA1CAD6783}"/>
    <cellStyle name="SAPBEXresItemX 18" xfId="35995" xr:uid="{7F8749AC-3B43-4CF2-852A-9120D40BC05F}"/>
    <cellStyle name="SAPBEXresItemX 19" xfId="36544" xr:uid="{694DA7F2-E8F0-4260-9279-03F080698215}"/>
    <cellStyle name="SAPBEXresItemX 2" xfId="12059" xr:uid="{1BEB3F4B-1CBB-4974-9948-7611FA3BEFE9}"/>
    <cellStyle name="SAPBEXresItemX 2 10" xfId="18982" xr:uid="{7519546F-5FF4-48FB-B621-2F96196925F7}"/>
    <cellStyle name="SAPBEXresItemX 2 11" xfId="19317" xr:uid="{FC81990A-95D5-4A00-B200-7EEC714EB4D3}"/>
    <cellStyle name="SAPBEXresItemX 2 12" xfId="19644" xr:uid="{4CB1DB26-80C6-4AC4-A4BB-20AB716E1E78}"/>
    <cellStyle name="SAPBEXresItemX 2 13" xfId="19971" xr:uid="{7E276309-31C5-4704-8B68-2AA65A938DA9}"/>
    <cellStyle name="SAPBEXresItemX 2 14" xfId="20233" xr:uid="{52F7C06B-B8B3-48F2-BD82-D18330EFC287}"/>
    <cellStyle name="SAPBEXresItemX 2 15" xfId="27992" xr:uid="{BC160835-4923-47E6-81FC-2067494A44EC}"/>
    <cellStyle name="SAPBEXresItemX 2 16" xfId="28312" xr:uid="{DCF58E04-C3B2-43FA-8A69-0C2085643134}"/>
    <cellStyle name="SAPBEXresItemX 2 17" xfId="36186" xr:uid="{77D4120F-3F06-45F2-BD1C-F2D604DB9D3E}"/>
    <cellStyle name="SAPBEXresItemX 2 18" xfId="36717" xr:uid="{9EF958A3-7B84-46CF-ACA9-48DA10B30D85}"/>
    <cellStyle name="SAPBEXresItemX 2 19" xfId="36987" xr:uid="{9F27DDF6-DB34-4A3B-994C-2E32A21EBFD4}"/>
    <cellStyle name="SAPBEXresItemX 2 2" xfId="16043" xr:uid="{D05B015D-A15F-4F79-ACCF-CC670BF95B32}"/>
    <cellStyle name="SAPBEXresItemX 2 3" xfId="16446" xr:uid="{E1D7BB2D-502A-4D12-8E75-2DED7DED341B}"/>
    <cellStyle name="SAPBEXresItemX 2 4" xfId="16832" xr:uid="{815959E1-759E-46B5-A0AB-6B8E032C6EAE}"/>
    <cellStyle name="SAPBEXresItemX 2 5" xfId="17206" xr:uid="{DC8BE3C1-22DB-43AE-A2D5-6D99A01210C6}"/>
    <cellStyle name="SAPBEXresItemX 2 6" xfId="17581" xr:uid="{F7772040-CE6B-4F6F-9638-95EFF4D87C2A}"/>
    <cellStyle name="SAPBEXresItemX 2 7" xfId="17948" xr:uid="{E03B92F6-16A2-47CC-95C5-0BBB36A0136E}"/>
    <cellStyle name="SAPBEXresItemX 2 8" xfId="18295" xr:uid="{12A82D86-243C-4DF9-A828-DCDB00C26CF4}"/>
    <cellStyle name="SAPBEXresItemX 2 9" xfId="18638" xr:uid="{27CC137F-D248-45B2-9B17-76D01594374D}"/>
    <cellStyle name="SAPBEXresItemX 20" xfId="36811" xr:uid="{69A73D46-780C-47E9-B656-05F73B9FE59E}"/>
    <cellStyle name="SAPBEXresItemX 3" xfId="15828" xr:uid="{2D7FC265-A505-4C93-BAFA-D85800F54FB2}"/>
    <cellStyle name="SAPBEXresItemX 4" xfId="16221" xr:uid="{3E0A59CA-3B63-4DC6-8EE1-F18FFCE244B4}"/>
    <cellStyle name="SAPBEXresItemX 5" xfId="16617" xr:uid="{BD3CE1F0-02DF-4E50-8A30-4420B153B43E}"/>
    <cellStyle name="SAPBEXresItemX 6" xfId="16997" xr:uid="{21F72555-D9A0-4267-8121-2BE26405B0A9}"/>
    <cellStyle name="SAPBEXresItemX 7" xfId="17370" xr:uid="{5EEC3AA5-BFB6-46E5-8E8E-CB6295CF1942}"/>
    <cellStyle name="SAPBEXresItemX 8" xfId="17744" xr:uid="{B96F1F82-2F9F-4E6C-BA45-14C74B6C7B81}"/>
    <cellStyle name="SAPBEXresItemX 9" xfId="18098" xr:uid="{4380148A-AE09-4B84-834C-E1C3F595069B}"/>
    <cellStyle name="SAPBEXstdData" xfId="11704" xr:uid="{F7EA3E61-DB29-4381-BB22-DAE0E4148B43}"/>
    <cellStyle name="SAPBEXstdData 10" xfId="18448" xr:uid="{3EB2E148-E3BF-4933-8218-8AD129136EB4}"/>
    <cellStyle name="SAPBEXstdData 11" xfId="18787" xr:uid="{746149E1-353A-4E0B-9149-E56AE8D2A4D6}"/>
    <cellStyle name="SAPBEXstdData 12" xfId="19129" xr:uid="{49CBF38D-1C95-4BF0-B4FF-5AE405D9700A}"/>
    <cellStyle name="SAPBEXstdData 13" xfId="19462" xr:uid="{09AC5DAF-21AB-47C1-AF70-4E886D30D4DA}"/>
    <cellStyle name="SAPBEXstdData 14" xfId="19789" xr:uid="{A03FD243-DA64-4C49-B059-1E18A834F387}"/>
    <cellStyle name="SAPBEXstdData 15" xfId="20060" xr:uid="{BD8C38EE-BC22-4EF1-A3E6-E259BD1CB54B}"/>
    <cellStyle name="SAPBEXstdData 16" xfId="27803" xr:uid="{86E8CB52-83D5-4361-B93F-C37469B196A9}"/>
    <cellStyle name="SAPBEXstdData 17" xfId="28137" xr:uid="{CA3ED752-C7BB-4D4C-98B5-0F2B77586E1F}"/>
    <cellStyle name="SAPBEXstdData 18" xfId="35996" xr:uid="{9F39CCCD-8C95-4F93-8917-1404FA42882E}"/>
    <cellStyle name="SAPBEXstdData 19" xfId="36545" xr:uid="{AB73EDDE-BA2C-47C9-8962-D3F44C53257B}"/>
    <cellStyle name="SAPBEXstdData 2" xfId="12060" xr:uid="{2F72A896-2475-40FF-8BC6-7B8F2C815D03}"/>
    <cellStyle name="SAPBEXstdData 2 10" xfId="18983" xr:uid="{BE3CB239-BB44-4F27-814E-0C263DD7C1B7}"/>
    <cellStyle name="SAPBEXstdData 2 11" xfId="19318" xr:uid="{9A75E03A-091F-42A8-B80E-70C355339655}"/>
    <cellStyle name="SAPBEXstdData 2 12" xfId="19645" xr:uid="{3AD6E7A5-61A0-42CF-A1BE-FA809BA91550}"/>
    <cellStyle name="SAPBEXstdData 2 13" xfId="19972" xr:uid="{F1900B1D-5F4D-4158-A7CC-AED8CF9DCF2A}"/>
    <cellStyle name="SAPBEXstdData 2 14" xfId="20234" xr:uid="{6FC56D83-417A-4544-B92C-569673A10FAE}"/>
    <cellStyle name="SAPBEXstdData 2 15" xfId="27993" xr:uid="{DD98EACD-AD22-409E-ACDF-2471F29398DE}"/>
    <cellStyle name="SAPBEXstdData 2 16" xfId="28313" xr:uid="{FBA01415-C9E4-40A1-BFA2-D3633455E7F4}"/>
    <cellStyle name="SAPBEXstdData 2 17" xfId="36187" xr:uid="{DDE567D8-6684-4413-BFBB-BE1BBE1041A5}"/>
    <cellStyle name="SAPBEXstdData 2 18" xfId="36718" xr:uid="{623ED23E-5A44-431A-813D-7FCA15F1EA64}"/>
    <cellStyle name="SAPBEXstdData 2 19" xfId="36988" xr:uid="{9AFDD0D9-DEFD-46DA-9165-3286F4DC6679}"/>
    <cellStyle name="SAPBEXstdData 2 2" xfId="16044" xr:uid="{A2A8EAEA-D47C-4F11-A015-05F7B1AFF64C}"/>
    <cellStyle name="SAPBEXstdData 2 3" xfId="16447" xr:uid="{FF73D16E-2000-45D9-8597-0A758AFD3C48}"/>
    <cellStyle name="SAPBEXstdData 2 4" xfId="16833" xr:uid="{3E37ED9C-1ABB-4BF8-A292-DAFCE7A68283}"/>
    <cellStyle name="SAPBEXstdData 2 5" xfId="17207" xr:uid="{1C829CA4-D56C-494E-A464-238A8E4F08F7}"/>
    <cellStyle name="SAPBEXstdData 2 6" xfId="17582" xr:uid="{DCC1449A-E952-42E5-81E3-B9E669E48B04}"/>
    <cellStyle name="SAPBEXstdData 2 7" xfId="17949" xr:uid="{3E48CF25-67C8-4951-B7EA-D0B0036F275A}"/>
    <cellStyle name="SAPBEXstdData 2 8" xfId="18296" xr:uid="{758B4309-5DE6-44EA-B78C-607B33BF173C}"/>
    <cellStyle name="SAPBEXstdData 2 9" xfId="18639" xr:uid="{A72531FF-B891-437C-AF5A-E7244825440E}"/>
    <cellStyle name="SAPBEXstdData 20" xfId="36812" xr:uid="{D9B6BF69-92AB-4DE8-899B-706BD872F9B6}"/>
    <cellStyle name="SAPBEXstdData 3" xfId="15829" xr:uid="{B9FA3D20-2A1C-4F25-AD34-BF4D784B16D0}"/>
    <cellStyle name="SAPBEXstdData 4" xfId="16222" xr:uid="{40186F23-DE72-47A3-9590-973F9424BC74}"/>
    <cellStyle name="SAPBEXstdData 5" xfId="16618" xr:uid="{3EBC0904-603A-4E9A-A7BD-A7C3075F410F}"/>
    <cellStyle name="SAPBEXstdData 6" xfId="16998" xr:uid="{E3850445-545E-4384-BFA0-18B62FA4B915}"/>
    <cellStyle name="SAPBEXstdData 7" xfId="17371" xr:uid="{AE620BE5-EA23-4121-9703-4079C87FE2BF}"/>
    <cellStyle name="SAPBEXstdData 8" xfId="17745" xr:uid="{1A9D39FA-D03A-461D-89E4-C8AFCD5397F2}"/>
    <cellStyle name="SAPBEXstdData 9" xfId="18099" xr:uid="{6709E5FE-1705-46A7-8001-1B3C7465EED3}"/>
    <cellStyle name="SAPBEXstdDataEmph" xfId="11705" xr:uid="{48266FE2-8D9C-4C4F-91C1-1742BCDF0814}"/>
    <cellStyle name="SAPBEXstdDataEmph 10" xfId="18449" xr:uid="{1BEA063B-1AB5-4F13-9385-E39B9422C0ED}"/>
    <cellStyle name="SAPBEXstdDataEmph 11" xfId="18788" xr:uid="{9C71EC02-A4A2-4DBD-BBA3-F4EA75FF1078}"/>
    <cellStyle name="SAPBEXstdDataEmph 12" xfId="19130" xr:uid="{43C4F6BD-AD00-49AD-A6F7-73625979DB83}"/>
    <cellStyle name="SAPBEXstdDataEmph 13" xfId="19463" xr:uid="{B53FE445-D7EA-4B22-99C6-D0D5054A39B1}"/>
    <cellStyle name="SAPBEXstdDataEmph 14" xfId="19790" xr:uid="{A999846D-8049-4A1E-B22F-564CEB394F61}"/>
    <cellStyle name="SAPBEXstdDataEmph 15" xfId="20061" xr:uid="{A4CC30AE-4890-4C63-B90E-FA87D7E15209}"/>
    <cellStyle name="SAPBEXstdDataEmph 16" xfId="27804" xr:uid="{265E8E23-64CD-4A6E-AC7F-98B0D8FF3757}"/>
    <cellStyle name="SAPBEXstdDataEmph 17" xfId="28138" xr:uid="{44F98C8E-DD95-4C53-A954-E39054E83EED}"/>
    <cellStyle name="SAPBEXstdDataEmph 18" xfId="35997" xr:uid="{2FD1789A-802B-4AE8-9D0B-3A6BA5887910}"/>
    <cellStyle name="SAPBEXstdDataEmph 19" xfId="36546" xr:uid="{A7C32B09-C25A-4330-B9DD-E6C81B8D9311}"/>
    <cellStyle name="SAPBEXstdDataEmph 2" xfId="12061" xr:uid="{23702C6E-4D01-4A42-B84F-6B1B4D537E03}"/>
    <cellStyle name="SAPBEXstdDataEmph 2 10" xfId="18984" xr:uid="{8DFD5C36-EE9E-4643-BA7A-B7DCDF979AA9}"/>
    <cellStyle name="SAPBEXstdDataEmph 2 11" xfId="19319" xr:uid="{0B0EB80C-CA2A-42DD-9A7C-279D5F4A1CEE}"/>
    <cellStyle name="SAPBEXstdDataEmph 2 12" xfId="19646" xr:uid="{C33E1635-515B-449E-BF23-34017D2BCFF9}"/>
    <cellStyle name="SAPBEXstdDataEmph 2 13" xfId="19973" xr:uid="{2360A0A9-BFD7-425D-969C-002D3AE57493}"/>
    <cellStyle name="SAPBEXstdDataEmph 2 14" xfId="20235" xr:uid="{021B3FF5-BD6B-49D3-A1E5-97A169D3AB10}"/>
    <cellStyle name="SAPBEXstdDataEmph 2 15" xfId="27994" xr:uid="{24E06596-2526-480F-8673-53AAE650A8B5}"/>
    <cellStyle name="SAPBEXstdDataEmph 2 16" xfId="28314" xr:uid="{357CFEA2-2882-4D73-8ACA-95D409555724}"/>
    <cellStyle name="SAPBEXstdDataEmph 2 17" xfId="36188" xr:uid="{BCD2643B-F49C-4E2A-A25E-32D240DE69E1}"/>
    <cellStyle name="SAPBEXstdDataEmph 2 18" xfId="36719" xr:uid="{81D86E1B-A526-4071-B14A-80A1287DE835}"/>
    <cellStyle name="SAPBEXstdDataEmph 2 19" xfId="36989" xr:uid="{7ED59A9B-7CFB-44D0-BEF1-D93498E4DA48}"/>
    <cellStyle name="SAPBEXstdDataEmph 2 2" xfId="16045" xr:uid="{2882B128-19B0-4046-9A1B-43F9FA318352}"/>
    <cellStyle name="SAPBEXstdDataEmph 2 3" xfId="16448" xr:uid="{AA7D72CF-17F4-4D9C-9469-4C85E2CBFB46}"/>
    <cellStyle name="SAPBEXstdDataEmph 2 4" xfId="16834" xr:uid="{CCAA7F4C-A669-489A-AFF8-C5964B98A815}"/>
    <cellStyle name="SAPBEXstdDataEmph 2 5" xfId="17208" xr:uid="{DDC14556-DD26-4A5C-88B8-5ABA37C44CFF}"/>
    <cellStyle name="SAPBEXstdDataEmph 2 6" xfId="17583" xr:uid="{75F74EE7-09B6-4B18-A2FC-BF864E12CA23}"/>
    <cellStyle name="SAPBEXstdDataEmph 2 7" xfId="17950" xr:uid="{437869C9-D736-4C43-B3A6-9EE4462FB643}"/>
    <cellStyle name="SAPBEXstdDataEmph 2 8" xfId="18297" xr:uid="{CD69FD18-4999-4546-932F-8281B8ADC717}"/>
    <cellStyle name="SAPBEXstdDataEmph 2 9" xfId="18640" xr:uid="{A5DA3F36-60C4-4210-9E27-2F27C29CF2EA}"/>
    <cellStyle name="SAPBEXstdDataEmph 20" xfId="36813" xr:uid="{CA2F4A85-2B3C-453C-8757-8782698FA45D}"/>
    <cellStyle name="SAPBEXstdDataEmph 3" xfId="15830" xr:uid="{E965934E-FF5F-4281-98A7-EEA879F4001E}"/>
    <cellStyle name="SAPBEXstdDataEmph 4" xfId="16223" xr:uid="{E605A35A-D5CB-48D9-ACE1-77D7D5FE6388}"/>
    <cellStyle name="SAPBEXstdDataEmph 5" xfId="16619" xr:uid="{1D6BDB0F-3707-4953-A78F-268D47AE06EE}"/>
    <cellStyle name="SAPBEXstdDataEmph 6" xfId="16999" xr:uid="{9B2C5DEE-7857-403D-9E96-F94E87DA3D37}"/>
    <cellStyle name="SAPBEXstdDataEmph 7" xfId="17372" xr:uid="{6DC5E21C-5070-4205-8C5A-E4380EE2193D}"/>
    <cellStyle name="SAPBEXstdDataEmph 8" xfId="17746" xr:uid="{31E19099-58BD-4CED-ABEF-779541BA3879}"/>
    <cellStyle name="SAPBEXstdDataEmph 9" xfId="18100" xr:uid="{022ECA59-D36E-4681-8347-409AFE85E9F9}"/>
    <cellStyle name="SAPBEXstdItem" xfId="11706" xr:uid="{4C28213A-85ED-4BCD-98F6-498C56F27962}"/>
    <cellStyle name="SAPBEXstdItem 10" xfId="18450" xr:uid="{B464E788-9F91-45A6-A7FB-681BE719395F}"/>
    <cellStyle name="SAPBEXstdItem 11" xfId="18789" xr:uid="{30B73B8C-1DF3-4FDF-9BC9-0667403AFDA8}"/>
    <cellStyle name="SAPBEXstdItem 12" xfId="19131" xr:uid="{B3125023-BA5E-4911-A124-CB3D88B66711}"/>
    <cellStyle name="SAPBEXstdItem 13" xfId="19464" xr:uid="{58B9E669-F1BE-496D-A108-8521C81ECEAF}"/>
    <cellStyle name="SAPBEXstdItem 14" xfId="19791" xr:uid="{1456B22A-CF7F-4CFA-A9ED-A8718670A498}"/>
    <cellStyle name="SAPBEXstdItem 15" xfId="20062" xr:uid="{734470A1-9A5A-4D6C-B03B-47226F7F9374}"/>
    <cellStyle name="SAPBEXstdItem 16" xfId="27805" xr:uid="{460FD5E1-0E5B-4E68-B665-3C6F492EEA4E}"/>
    <cellStyle name="SAPBEXstdItem 17" xfId="28139" xr:uid="{5B2FCFF9-5361-40D2-B172-7011319F7F72}"/>
    <cellStyle name="SAPBEXstdItem 18" xfId="35998" xr:uid="{CDDE07EF-C089-4A4C-8C7C-B0226FA078F5}"/>
    <cellStyle name="SAPBEXstdItem 19" xfId="36547" xr:uid="{ABBA03F1-51EB-4FF6-AAEE-78FFE7CCF77C}"/>
    <cellStyle name="SAPBEXstdItem 2" xfId="12062" xr:uid="{FA09A4D0-1602-4466-BF99-E67512C00963}"/>
    <cellStyle name="SAPBEXstdItem 2 10" xfId="18985" xr:uid="{47B6AAD2-78FA-4815-B748-93065E1104DC}"/>
    <cellStyle name="SAPBEXstdItem 2 11" xfId="19320" xr:uid="{EC7410AA-3C5F-47C1-9555-83E153FFEAE4}"/>
    <cellStyle name="SAPBEXstdItem 2 12" xfId="19647" xr:uid="{CF50AC9A-6314-44F5-BB34-8E42131CC124}"/>
    <cellStyle name="SAPBEXstdItem 2 13" xfId="19974" xr:uid="{E2B94F1F-4AE6-4873-8162-066C880F1F52}"/>
    <cellStyle name="SAPBEXstdItem 2 14" xfId="20236" xr:uid="{390324F7-58C9-4DEF-BC34-C10F34E5C75F}"/>
    <cellStyle name="SAPBEXstdItem 2 15" xfId="27995" xr:uid="{A5B06C42-7788-4430-991A-887FF72B62D1}"/>
    <cellStyle name="SAPBEXstdItem 2 16" xfId="28315" xr:uid="{878B3965-2BB6-4C0D-9DD9-C0ED7C1256F8}"/>
    <cellStyle name="SAPBEXstdItem 2 17" xfId="36189" xr:uid="{2DAC0770-9661-4758-A13D-3D5C3C8E7214}"/>
    <cellStyle name="SAPBEXstdItem 2 18" xfId="36720" xr:uid="{5CD6C265-A9F4-4A16-9720-335BA3FAA44E}"/>
    <cellStyle name="SAPBEXstdItem 2 19" xfId="36990" xr:uid="{6F54C7B9-D1D9-4803-956F-DA8E5BB8D652}"/>
    <cellStyle name="SAPBEXstdItem 2 2" xfId="16046" xr:uid="{ACB39CF9-1C42-44A7-A0AB-28E4ACB4FB37}"/>
    <cellStyle name="SAPBEXstdItem 2 3" xfId="16449" xr:uid="{5C07D3E0-9542-4020-846D-93F7EA44797B}"/>
    <cellStyle name="SAPBEXstdItem 2 4" xfId="16835" xr:uid="{637B9C22-16A1-4978-B297-501916B24FF2}"/>
    <cellStyle name="SAPBEXstdItem 2 5" xfId="17209" xr:uid="{6A6EAB5C-AB6A-441F-BAED-B7F1F6D973BF}"/>
    <cellStyle name="SAPBEXstdItem 2 6" xfId="17584" xr:uid="{C9E5D36C-2BE5-4990-A6D8-E72F7814B009}"/>
    <cellStyle name="SAPBEXstdItem 2 7" xfId="17951" xr:uid="{4541C8D7-8214-4730-B90B-025279CEF02B}"/>
    <cellStyle name="SAPBEXstdItem 2 8" xfId="18298" xr:uid="{D1859B92-D7A9-44CE-B4A4-4B76F14921A3}"/>
    <cellStyle name="SAPBEXstdItem 2 9" xfId="18641" xr:uid="{C67289D7-9F6E-458B-BFB3-5A3092F0B562}"/>
    <cellStyle name="SAPBEXstdItem 20" xfId="36814" xr:uid="{AD5A270F-D639-4327-B958-A20FBAA5038E}"/>
    <cellStyle name="SAPBEXstdItem 3" xfId="15831" xr:uid="{E9FA130E-E28E-4399-9688-E849177AD757}"/>
    <cellStyle name="SAPBEXstdItem 4" xfId="16224" xr:uid="{AF9F3E9A-C163-4E90-B96E-12C8D05C8684}"/>
    <cellStyle name="SAPBEXstdItem 5" xfId="16620" xr:uid="{7D20353D-1D1E-479C-8F73-E6D07CA22722}"/>
    <cellStyle name="SAPBEXstdItem 6" xfId="17000" xr:uid="{338B9141-ECBA-45CF-9449-0E3AF3719A7E}"/>
    <cellStyle name="SAPBEXstdItem 7" xfId="17373" xr:uid="{DEBD1F11-C41D-457A-BF2F-3C4035DC666F}"/>
    <cellStyle name="SAPBEXstdItem 8" xfId="17747" xr:uid="{8B63F524-0056-4214-AF27-4078DB073592}"/>
    <cellStyle name="SAPBEXstdItem 9" xfId="18101" xr:uid="{B11C0CD4-BCEB-44D9-8E69-C577E3D2B1E3}"/>
    <cellStyle name="SAPBEXstdItemX" xfId="11707" xr:uid="{6CAB3CF7-E664-4114-9F11-33F36AF92105}"/>
    <cellStyle name="SAPBEXstdItemX 10" xfId="18451" xr:uid="{38BB2AA8-C7B8-4262-9265-5DE6EA036DE7}"/>
    <cellStyle name="SAPBEXstdItemX 11" xfId="18790" xr:uid="{86C18379-5C51-4FE3-B43A-3BFBD261A628}"/>
    <cellStyle name="SAPBEXstdItemX 12" xfId="19132" xr:uid="{A0AC1FBC-0263-4115-B610-9A8606F2F037}"/>
    <cellStyle name="SAPBEXstdItemX 13" xfId="19465" xr:uid="{88B33AF5-1993-4C12-9BFF-FE9028853553}"/>
    <cellStyle name="SAPBEXstdItemX 14" xfId="19792" xr:uid="{0AD67AC8-DA98-4397-9342-BCC3584B2031}"/>
    <cellStyle name="SAPBEXstdItemX 15" xfId="20063" xr:uid="{B025BFDB-5307-419F-B2C3-401037153422}"/>
    <cellStyle name="SAPBEXstdItemX 16" xfId="27806" xr:uid="{22AC7636-0223-4931-8204-74DD65A42509}"/>
    <cellStyle name="SAPBEXstdItemX 17" xfId="28140" xr:uid="{BDF4895E-60CB-4C4C-80BE-242C418EFA26}"/>
    <cellStyle name="SAPBEXstdItemX 18" xfId="35999" xr:uid="{819BDEEF-AD1C-40BD-B1FD-5085E2C8D41E}"/>
    <cellStyle name="SAPBEXstdItemX 19" xfId="36548" xr:uid="{1BF4B6C7-ADD6-40A8-A788-90CEF76A85D9}"/>
    <cellStyle name="SAPBEXstdItemX 2" xfId="12063" xr:uid="{8E15CCA7-E15A-488C-90DB-04F62969FE3E}"/>
    <cellStyle name="SAPBEXstdItemX 2 10" xfId="18986" xr:uid="{C7466124-65EF-4465-9705-F02D0405214D}"/>
    <cellStyle name="SAPBEXstdItemX 2 11" xfId="19321" xr:uid="{7C5B5CD7-E6EC-4CA8-A351-6C9DC88ECB68}"/>
    <cellStyle name="SAPBEXstdItemX 2 12" xfId="19648" xr:uid="{2C905977-C371-4448-9206-21513FD79E30}"/>
    <cellStyle name="SAPBEXstdItemX 2 13" xfId="19975" xr:uid="{265B5986-1D67-4CB2-A2BC-73A1D4273D2B}"/>
    <cellStyle name="SAPBEXstdItemX 2 14" xfId="20237" xr:uid="{0AD49D41-679C-473A-B9DC-3F1D93D57E25}"/>
    <cellStyle name="SAPBEXstdItemX 2 15" xfId="27996" xr:uid="{598C4ACC-B098-465E-A4FB-673FDC5BA8F7}"/>
    <cellStyle name="SAPBEXstdItemX 2 16" xfId="28316" xr:uid="{213F6337-CE47-4367-B8FA-FD92FAB23E8D}"/>
    <cellStyle name="SAPBEXstdItemX 2 17" xfId="36190" xr:uid="{F139DA72-1D63-413F-9C30-B62018F761E6}"/>
    <cellStyle name="SAPBEXstdItemX 2 18" xfId="36721" xr:uid="{CDD05E70-2FD6-47DD-97D8-B29BA466EC46}"/>
    <cellStyle name="SAPBEXstdItemX 2 19" xfId="36991" xr:uid="{90409976-129F-408C-98D4-9F4B51C380E9}"/>
    <cellStyle name="SAPBEXstdItemX 2 2" xfId="16047" xr:uid="{ADB1250B-98FD-4EE3-A25F-E37FE8E09727}"/>
    <cellStyle name="SAPBEXstdItemX 2 3" xfId="16450" xr:uid="{F9D9CB8B-2CBF-4970-B4E2-5C94B485C1BA}"/>
    <cellStyle name="SAPBEXstdItemX 2 4" xfId="16836" xr:uid="{FAB77478-2D2E-4DA4-8EC4-D2782D9B8665}"/>
    <cellStyle name="SAPBEXstdItemX 2 5" xfId="17210" xr:uid="{4E784D4A-0085-45D6-9A1D-96D76BAE2CAE}"/>
    <cellStyle name="SAPBEXstdItemX 2 6" xfId="17585" xr:uid="{7506D63C-0045-46EE-ACD8-06DF37FB31B1}"/>
    <cellStyle name="SAPBEXstdItemX 2 7" xfId="17952" xr:uid="{5FFCECD0-3CBB-45AC-8581-AABF0ABC2311}"/>
    <cellStyle name="SAPBEXstdItemX 2 8" xfId="18299" xr:uid="{5EC02332-F66F-4FA4-A977-81D67F70F2D3}"/>
    <cellStyle name="SAPBEXstdItemX 2 9" xfId="18642" xr:uid="{C35BC5D3-5F3A-4B8E-AADB-28E52262A4DC}"/>
    <cellStyle name="SAPBEXstdItemX 20" xfId="36815" xr:uid="{C9ACC69B-15DA-487A-8B3D-C7456B69D9D7}"/>
    <cellStyle name="SAPBEXstdItemX 3" xfId="15832" xr:uid="{F815C712-7859-43C6-8DAC-D5C4C6CEAEBF}"/>
    <cellStyle name="SAPBEXstdItemX 4" xfId="16225" xr:uid="{2AF1E55E-A805-45A7-B1E6-EAF8D35C7B5C}"/>
    <cellStyle name="SAPBEXstdItemX 5" xfId="16621" xr:uid="{D1CE4389-F022-4396-8C20-9276B2D55AB7}"/>
    <cellStyle name="SAPBEXstdItemX 6" xfId="17001" xr:uid="{8DD44025-818F-418C-B925-C0DA399D7CC5}"/>
    <cellStyle name="SAPBEXstdItemX 7" xfId="17374" xr:uid="{3BAEA93D-1943-4E26-9FFA-5EE546B6307D}"/>
    <cellStyle name="SAPBEXstdItemX 8" xfId="17748" xr:uid="{B4370792-A7AE-452D-A293-73230F0B8578}"/>
    <cellStyle name="SAPBEXstdItemX 9" xfId="18102" xr:uid="{57C0E950-648F-4C16-B76D-A5A2FA906972}"/>
    <cellStyle name="SAPBEXtitle" xfId="11708" xr:uid="{F24EA932-7245-40AB-9732-E4CF8CF65A17}"/>
    <cellStyle name="SAPBEXundefined" xfId="11709" xr:uid="{32573FF4-C05F-4FFF-9A38-7794B8F40042}"/>
    <cellStyle name="SAPBEXundefined 10" xfId="18452" xr:uid="{A5A6461F-5E7B-4B10-A496-3D8A25E757C9}"/>
    <cellStyle name="SAPBEXundefined 11" xfId="18791" xr:uid="{5ECCA0D7-B24A-4C41-8256-F647C6C8CAAB}"/>
    <cellStyle name="SAPBEXundefined 12" xfId="19133" xr:uid="{ACDCF397-33EA-425D-B55D-FBB8B19AA4ED}"/>
    <cellStyle name="SAPBEXundefined 13" xfId="19466" xr:uid="{BB10F68A-B5F2-4A2B-AC80-B5614130D8BB}"/>
    <cellStyle name="SAPBEXundefined 14" xfId="19793" xr:uid="{80C428C7-6C2E-4045-B668-DE49644579DA}"/>
    <cellStyle name="SAPBEXundefined 15" xfId="20064" xr:uid="{42D29B30-B1B8-4B4B-BF61-F5B0BECC5FEC}"/>
    <cellStyle name="SAPBEXundefined 16" xfId="27807" xr:uid="{BFB36407-6220-4505-9AAB-089A8DF279D6}"/>
    <cellStyle name="SAPBEXundefined 17" xfId="28141" xr:uid="{4E87CCDA-52C0-4A38-B637-F51D16C1AED1}"/>
    <cellStyle name="SAPBEXundefined 18" xfId="36000" xr:uid="{78499EC2-55D9-44C4-B101-8B7C39050261}"/>
    <cellStyle name="SAPBEXundefined 19" xfId="36549" xr:uid="{FE3161BF-D603-4B53-9CE2-172267F8482B}"/>
    <cellStyle name="SAPBEXundefined 2" xfId="12064" xr:uid="{626AA69E-9771-4CBA-8A06-BC30852A430E}"/>
    <cellStyle name="SAPBEXundefined 2 10" xfId="18987" xr:uid="{C21C122F-728D-4908-A68D-0E35E25DCDFC}"/>
    <cellStyle name="SAPBEXundefined 2 11" xfId="19322" xr:uid="{60D7452B-9147-40EF-A51D-EE557F1D48F3}"/>
    <cellStyle name="SAPBEXundefined 2 12" xfId="19649" xr:uid="{F489274D-791B-400E-935E-8B5E24D04A1A}"/>
    <cellStyle name="SAPBEXundefined 2 13" xfId="19976" xr:uid="{7C29ABCB-1177-4291-9B13-6AA1E063D07B}"/>
    <cellStyle name="SAPBEXundefined 2 14" xfId="20238" xr:uid="{8EB90A58-5E19-48B3-B944-76526A976C4F}"/>
    <cellStyle name="SAPBEXundefined 2 15" xfId="27997" xr:uid="{8A606EEF-D620-4B33-BDDD-C495A163ABAE}"/>
    <cellStyle name="SAPBEXundefined 2 16" xfId="28317" xr:uid="{67DB1005-94B1-4CF0-9AF9-C637B9A05575}"/>
    <cellStyle name="SAPBEXundefined 2 17" xfId="36191" xr:uid="{3BB5420A-BD04-4161-ADF7-E23F124A09CC}"/>
    <cellStyle name="SAPBEXundefined 2 18" xfId="36722" xr:uid="{708FD6DA-A91B-4730-9C2E-52E09D22C005}"/>
    <cellStyle name="SAPBEXundefined 2 19" xfId="36992" xr:uid="{E18E4443-F09E-48C1-B313-F8D3566C2FBA}"/>
    <cellStyle name="SAPBEXundefined 2 2" xfId="16048" xr:uid="{DA3551EA-E91C-4DBC-84A7-DEFE276D3CCF}"/>
    <cellStyle name="SAPBEXundefined 2 3" xfId="16451" xr:uid="{6B5B1594-FCA5-497E-8C52-3107B0780BAF}"/>
    <cellStyle name="SAPBEXundefined 2 4" xfId="16837" xr:uid="{4D3D9B76-7EF2-4372-936D-C61BBD908EFA}"/>
    <cellStyle name="SAPBEXundefined 2 5" xfId="17211" xr:uid="{FEEDD70D-B1B3-4D6D-91D4-E6637A0AFCD3}"/>
    <cellStyle name="SAPBEXundefined 2 6" xfId="17586" xr:uid="{2C05D3F3-B7D9-457C-BE59-092FD01E97AF}"/>
    <cellStyle name="SAPBEXundefined 2 7" xfId="17953" xr:uid="{1811C173-0724-401E-AD8D-357FBB321707}"/>
    <cellStyle name="SAPBEXundefined 2 8" xfId="18300" xr:uid="{A7CA1E07-4878-4E54-B6F7-450A961064B1}"/>
    <cellStyle name="SAPBEXundefined 2 9" xfId="18643" xr:uid="{AE5D672F-DE50-40FC-BA8D-101A5F2E64BF}"/>
    <cellStyle name="SAPBEXundefined 20" xfId="36816" xr:uid="{FB0C36B5-E2CD-4D03-B903-4262353776EB}"/>
    <cellStyle name="SAPBEXundefined 3" xfId="15833" xr:uid="{3E37BE67-3EC4-44B6-8AC6-7D5862D9DA9C}"/>
    <cellStyle name="SAPBEXundefined 4" xfId="16226" xr:uid="{5B4AA5E3-E2E9-48FE-AF9A-547B83F39D56}"/>
    <cellStyle name="SAPBEXundefined 5" xfId="16622" xr:uid="{C242A116-72C4-421D-A50D-59CA74D92AE7}"/>
    <cellStyle name="SAPBEXundefined 6" xfId="17002" xr:uid="{17E7CDC0-472E-412A-BEDF-FC912E6DB800}"/>
    <cellStyle name="SAPBEXundefined 7" xfId="17375" xr:uid="{69246C4A-20A7-40A5-9BA6-DAA2A89DBFB5}"/>
    <cellStyle name="SAPBEXundefined 8" xfId="17750" xr:uid="{23C1781F-9366-4899-B6B6-71A4F6A9842C}"/>
    <cellStyle name="SAPBEXundefined 9" xfId="18103" xr:uid="{C2890B7E-7ECB-4813-82B3-9E46BD249B48}"/>
    <cellStyle name="Schlecht" xfId="11710" xr:uid="{A49D4437-7B72-42BC-A295-6998E3FE47A7}"/>
    <cellStyle name="Schlecht 2" xfId="11711" xr:uid="{532EB7CE-BFF5-426B-8922-5171876EFCFA}"/>
    <cellStyle name="Section" xfId="11712" xr:uid="{C2F18F3B-848E-4B38-B5A1-F05F47C86127}"/>
    <cellStyle name="Sheet Title" xfId="11713" xr:uid="{494AED63-E7FA-475F-8B99-B9F67EF94996}"/>
    <cellStyle name="Standard" xfId="11714" xr:uid="{2AB896F6-8AD0-4C65-8F89-6C1D04CEAD8A}"/>
    <cellStyle name="Style 1" xfId="535" xr:uid="{B189CEB9-818D-42F3-AF26-DF83DCF50B9C}"/>
    <cellStyle name="Style 1 2" xfId="11716" xr:uid="{10FDFD05-BBEB-4276-908D-DABBD961804B}"/>
    <cellStyle name="Style 1 2 2" xfId="11717" xr:uid="{AB03A0E9-31F5-4DEF-8216-A472B22AC83C}"/>
    <cellStyle name="Style 1 3" xfId="11718" xr:uid="{0586A4D3-80C2-4694-9A03-8619C0299F1F}"/>
    <cellStyle name="Style 1 4" xfId="11715" xr:uid="{E1FCDF93-D6A2-4860-B0D0-313D03924207}"/>
    <cellStyle name="Style 21" xfId="11719" xr:uid="{A18B3325-D77A-4ECA-92BA-3DD06D01C3E7}"/>
    <cellStyle name="Style 22" xfId="11720" xr:uid="{2B5A330C-08D1-4B3E-9F4F-7A3019827DF3}"/>
    <cellStyle name="Style 23" xfId="11721" xr:uid="{30365107-60DB-413A-A2DE-FDA1A4520B77}"/>
    <cellStyle name="Style 24" xfId="11722" xr:uid="{A284FC4E-20A1-4C4F-BA53-60A7F8CBAFDE}"/>
    <cellStyle name="Style 25" xfId="11723" xr:uid="{B2F0A210-B657-4251-ACE2-0475853FC4A5}"/>
    <cellStyle name="Style 26" xfId="11724" xr:uid="{2DE82190-EABF-4189-B4E6-A20100D61827}"/>
    <cellStyle name="Style 27" xfId="11725" xr:uid="{774E33C3-540C-4A1F-8C0A-69D88A105B3B}"/>
    <cellStyle name="Style 27 2" xfId="11726" xr:uid="{A093EEE1-1D61-454B-BE34-9FF65B60EF1D}"/>
    <cellStyle name="Style 27 3" xfId="11727" xr:uid="{A7076F91-F0D8-425E-A7F5-E07B7B61C7E5}"/>
    <cellStyle name="Style 27 4" xfId="11728" xr:uid="{85253E05-28A6-4A02-99CB-94FA34E639A2}"/>
    <cellStyle name="Style 27_Base Slate" xfId="11729" xr:uid="{6F70E6F5-75E5-4653-8782-723330B894E3}"/>
    <cellStyle name="Style 28" xfId="11730" xr:uid="{9ACD00A3-B700-4B1C-8B52-134C9F52D974}"/>
    <cellStyle name="Style 28 2" xfId="11731" xr:uid="{9EEC0BB4-1417-4791-9D76-02EA639A89B9}"/>
    <cellStyle name="Style 28 3" xfId="11732" xr:uid="{D3F3EF73-57FF-4886-9400-643DD015211E}"/>
    <cellStyle name="Style 28 4" xfId="11733" xr:uid="{753557A9-FFCC-42F8-B127-8A256BC207A5}"/>
    <cellStyle name="Style 28_Allocation" xfId="11734" xr:uid="{A2D49163-3185-4286-A1BA-34E06D736005}"/>
    <cellStyle name="Style 29" xfId="11735" xr:uid="{815BE401-572A-4623-9316-8B5AFC4C86BE}"/>
    <cellStyle name="Style 30" xfId="11736" xr:uid="{37DD0B3F-3FEF-49CE-92F6-A3D950BE11DC}"/>
    <cellStyle name="Style 31" xfId="11737" xr:uid="{F2E044E2-DD26-48EF-BE63-2EE89A212DEC}"/>
    <cellStyle name="Style 32" xfId="11738" xr:uid="{799E566F-FE7B-4094-B1A8-A441292B5E30}"/>
    <cellStyle name="Style 33" xfId="11739" xr:uid="{8F86B57D-0722-4F7B-A5DF-C268F8B0F60E}"/>
    <cellStyle name="Style 34" xfId="11740" xr:uid="{C1A12888-FDA6-4195-9F99-E67EA61587EE}"/>
    <cellStyle name="Style 35" xfId="11741" xr:uid="{6C3D8EE0-0278-4F9D-BD14-7631FD9A6EF1}"/>
    <cellStyle name="Style 35 2" xfId="11742" xr:uid="{CAB349C1-AF60-450B-BA28-80361E8C532E}"/>
    <cellStyle name="Style 35_Base Slate" xfId="11743" xr:uid="{507951F8-ABE5-480D-B2E6-73C2FE6A3FC9}"/>
    <cellStyle name="Style 36" xfId="11744" xr:uid="{5967F8F2-D78B-4E5B-A1DD-748FF83A9A2E}"/>
    <cellStyle name="Style D" xfId="11745" xr:uid="{F7D8D59D-6B72-4A75-9A0E-D0048F926B89}"/>
    <cellStyle name="Style D green" xfId="11746" xr:uid="{6B79536E-8412-41BC-87D3-2944949D4586}"/>
    <cellStyle name="Style D_Base Data" xfId="11747" xr:uid="{D7A8E465-F3D3-4F3B-8448-6E5E4CD0ED98}"/>
    <cellStyle name="Style E" xfId="11748" xr:uid="{37D64585-2584-4909-8672-B3253615E8ED}"/>
    <cellStyle name="Style E green" xfId="11749" xr:uid="{9040C265-EF38-4C19-8E21-7B16131E8FB1}"/>
    <cellStyle name="Style E_Base Data" xfId="11750" xr:uid="{A121791B-DF1A-4522-B7C9-946846CC273C}"/>
    <cellStyle name="STYLE1 - Style1" xfId="11751" xr:uid="{901FCAD1-6BA8-42A9-9323-0A2C659DE828}"/>
    <cellStyle name="STYLE1 - Style1 10" xfId="18463" xr:uid="{CC2F5FAF-A873-4E4B-A2F7-59350533557C}"/>
    <cellStyle name="STYLE1 - Style1 11" xfId="18801" xr:uid="{E01D77E9-57B4-4366-A4F5-42464AC8A8CF}"/>
    <cellStyle name="STYLE1 - Style1 12" xfId="19142" xr:uid="{F78359C0-EB57-40D8-B042-5D44000E1868}"/>
    <cellStyle name="STYLE1 - Style1 13" xfId="19475" xr:uid="{504673A7-E965-47FC-AB4B-E2FD874216C2}"/>
    <cellStyle name="STYLE1 - Style1 14" xfId="19802" xr:uid="{616A1FB9-262C-4B84-9985-776B9874281D}"/>
    <cellStyle name="STYLE1 - Style1 15" xfId="20065" xr:uid="{D265FBFD-2C1D-4C21-B3F7-BE950F3FDD69}"/>
    <cellStyle name="STYLE1 - Style1 16" xfId="27816" xr:uid="{B9625FE1-4181-46F6-B202-05741363BF6D}"/>
    <cellStyle name="STYLE1 - Style1 17" xfId="28142" xr:uid="{8F59F0CD-0ECC-4C38-9BB2-BB6A1F5E1642}"/>
    <cellStyle name="STYLE1 - Style1 18" xfId="36009" xr:uid="{2618A4F2-8F0D-4AA9-9866-E5038410FDE8}"/>
    <cellStyle name="STYLE1 - Style1 19" xfId="36550" xr:uid="{8489D95B-B6B8-4AE9-8A59-96725845D5BB}"/>
    <cellStyle name="STYLE1 - Style1 2" xfId="12065" xr:uid="{67D5E1D9-372B-424D-8FDF-2CB41E2EB670}"/>
    <cellStyle name="STYLE1 - Style1 2 10" xfId="18988" xr:uid="{BD8A47F8-7176-4B7E-9C87-3567BDDA6216}"/>
    <cellStyle name="STYLE1 - Style1 2 11" xfId="19323" xr:uid="{DCE59A99-50C7-41BC-B226-CC68541814A7}"/>
    <cellStyle name="STYLE1 - Style1 2 12" xfId="19650" xr:uid="{ED683B07-5C7A-452C-9078-41B13BF29A79}"/>
    <cellStyle name="STYLE1 - Style1 2 13" xfId="19977" xr:uid="{75695CC3-E894-48B9-B447-4D9CCF3C6430}"/>
    <cellStyle name="STYLE1 - Style1 2 14" xfId="20239" xr:uid="{F14C75BB-F80C-4BC1-BDB4-0C8919A5A1B4}"/>
    <cellStyle name="STYLE1 - Style1 2 15" xfId="27998" xr:uid="{E7B236B6-E75C-4FFE-992D-4BEB20C19843}"/>
    <cellStyle name="STYLE1 - Style1 2 16" xfId="28318" xr:uid="{2BCE21D5-F8C5-4E80-A4DF-E8E2D01D6CB9}"/>
    <cellStyle name="STYLE1 - Style1 2 17" xfId="36192" xr:uid="{D27306A0-C6B5-489F-B2F5-C5D2FEB16D1D}"/>
    <cellStyle name="STYLE1 - Style1 2 18" xfId="36723" xr:uid="{A1ADCECD-6C10-4941-B362-34AA0B3FABE3}"/>
    <cellStyle name="STYLE1 - Style1 2 19" xfId="36993" xr:uid="{8F1DAA78-E7F7-4433-9537-EF4FBE0CB0D5}"/>
    <cellStyle name="STYLE1 - Style1 2 2" xfId="16049" xr:uid="{F76A523B-F112-42B9-9BD5-0C0C0B5B76A0}"/>
    <cellStyle name="STYLE1 - Style1 2 3" xfId="16452" xr:uid="{2C4102C6-8323-406F-BAB4-793D2D988346}"/>
    <cellStyle name="STYLE1 - Style1 2 4" xfId="16838" xr:uid="{7B2566E1-05BB-4D3F-A410-4C5794D97B35}"/>
    <cellStyle name="STYLE1 - Style1 2 5" xfId="17212" xr:uid="{E6BA0ECA-C26C-4DEE-AFA5-E0072A2526F2}"/>
    <cellStyle name="STYLE1 - Style1 2 6" xfId="17587" xr:uid="{55C046F3-FD59-453E-9D14-4289496230DC}"/>
    <cellStyle name="STYLE1 - Style1 2 7" xfId="17954" xr:uid="{07D004E4-4913-42C0-80CE-6E488035868C}"/>
    <cellStyle name="STYLE1 - Style1 2 8" xfId="18301" xr:uid="{CD3A3625-BE25-4F5D-9325-7B043CFCB366}"/>
    <cellStyle name="STYLE1 - Style1 2 9" xfId="18644" xr:uid="{758F4C31-AA07-41B8-8986-6594E6145633}"/>
    <cellStyle name="STYLE1 - Style1 20" xfId="36817" xr:uid="{67598D72-81B1-4213-9423-7E8E5EBE7E6A}"/>
    <cellStyle name="STYLE1 - Style1 3" xfId="15848" xr:uid="{2F9302AD-7B82-4256-9878-81F0748A935A}"/>
    <cellStyle name="STYLE1 - Style1 4" xfId="16243" xr:uid="{BE01806D-DAF1-4014-A5E3-DB740BA38654}"/>
    <cellStyle name="STYLE1 - Style1 5" xfId="16638" xr:uid="{4104DF06-D579-4367-8D60-05A69BF8F932}"/>
    <cellStyle name="STYLE1 - Style1 6" xfId="17017" xr:uid="{C5F8AB67-8149-49C5-B8DC-37745BD55220}"/>
    <cellStyle name="STYLE1 - Style1 7" xfId="17388" xr:uid="{80FB5C2B-A008-4693-B84A-8A5AB2E72202}"/>
    <cellStyle name="STYLE1 - Style1 8" xfId="17762" xr:uid="{E642C7DF-2C94-4727-99CC-1A99014465F2}"/>
    <cellStyle name="STYLE1 - Style1 9" xfId="18114" xr:uid="{8DC0317C-0A8A-4A1A-8355-49F039EC21F4}"/>
    <cellStyle name="STYLE2 - Style2" xfId="11752" xr:uid="{A3349AA9-D462-4D91-BFAE-AA01189667E9}"/>
    <cellStyle name="STYLE3 - Style3" xfId="11753" xr:uid="{0AD345C1-C505-483D-8C37-B3D5C5CD50AB}"/>
    <cellStyle name="STYLE4 - Style4" xfId="11754" xr:uid="{D2C33390-0E15-4859-A6B1-8C815EF5B907}"/>
    <cellStyle name="Sub_Title" xfId="11755" xr:uid="{63FB1F52-7DBC-4296-8828-12175DEF439A}"/>
    <cellStyle name="SubHeading" xfId="11756" xr:uid="{D6B1E570-3B71-4123-A32F-9C2D42AA67DC}"/>
    <cellStyle name="SubSection" xfId="11757" xr:uid="{D6461AAC-44BC-4371-B648-2934B010221D}"/>
    <cellStyle name="SubsidTitle" xfId="11758" xr:uid="{3F2FCC07-A680-4E9E-A284-39679D9FA0AF}"/>
    <cellStyle name="SubTitle" xfId="11759" xr:uid="{92091570-616F-42C7-A3BE-5F716EB9C5A6}"/>
    <cellStyle name="SubTitle 2" xfId="11760" xr:uid="{F7D20503-F4A6-444E-B5A1-08A4421EE887}"/>
    <cellStyle name="SubTitle_Base Slate" xfId="11761" xr:uid="{EA2CEF17-FD00-45E9-B7E6-360A6D5C0D99}"/>
    <cellStyle name="SubTitle2" xfId="11762" xr:uid="{950886BB-3589-42A0-85BF-DC08559FAE37}"/>
    <cellStyle name="Subtotal" xfId="26" xr:uid="{5E0291EA-A069-48A3-9AAA-1071B08C5C25}"/>
    <cellStyle name="SubTotal 2" xfId="11763" xr:uid="{C57D2F98-5329-4BD2-BEAF-0C1DC4AB3C47}"/>
    <cellStyle name="SubTotal 2 10" xfId="18465" xr:uid="{76780BE3-B739-400F-88D0-A5667FB6AA6B}"/>
    <cellStyle name="SubTotal 2 11" xfId="18806" xr:uid="{D7472705-D5D4-40B4-97D3-392748F62709}"/>
    <cellStyle name="SubTotal 2 12" xfId="19144" xr:uid="{1AE1C1DD-A8A0-4BA4-82E6-C1EB208BCA08}"/>
    <cellStyle name="SubTotal 2 13" xfId="19476" xr:uid="{DA211A8B-4798-46CF-B20F-FA92793F9AF4}"/>
    <cellStyle name="SubTotal 2 14" xfId="19803" xr:uid="{170CBAE4-7BF2-481A-83D9-2D038163D1A4}"/>
    <cellStyle name="SubTotal 2 15" xfId="20066" xr:uid="{12A8FB06-47A7-440A-81D9-EECBAA6CBB48}"/>
    <cellStyle name="SubTotal 2 16" xfId="27817" xr:uid="{E0520551-A37D-4119-8C38-743013920910}"/>
    <cellStyle name="SubTotal 2 17" xfId="28143" xr:uid="{699B5BC0-2B07-41B5-976F-45B3340E1CDC}"/>
    <cellStyle name="SubTotal 2 18" xfId="36010" xr:uid="{6209D9D3-67BA-4EB8-85BF-81043112DFFF}"/>
    <cellStyle name="SubTotal 2 19" xfId="36551" xr:uid="{7494F94B-643A-4BDF-833D-39FD4FE89499}"/>
    <cellStyle name="SubTotal 2 2" xfId="12066" xr:uid="{0D4A651E-61AD-4133-8347-1503E905C4FB}"/>
    <cellStyle name="SubTotal 2 2 10" xfId="18989" xr:uid="{C55FFA78-F91E-488C-BA68-F78646CE7DA1}"/>
    <cellStyle name="SubTotal 2 2 11" xfId="19324" xr:uid="{DD0AB5A0-8275-4CE3-8374-12D6E0F137DE}"/>
    <cellStyle name="SubTotal 2 2 12" xfId="19651" xr:uid="{8761BF67-5D39-4D81-92CA-3E983534D2CA}"/>
    <cellStyle name="SubTotal 2 2 13" xfId="19978" xr:uid="{15477B87-9AB4-449D-85D8-9A51974BB696}"/>
    <cellStyle name="SubTotal 2 2 14" xfId="20240" xr:uid="{22EB6922-84E1-41EF-B792-E37474C3E4BB}"/>
    <cellStyle name="SubTotal 2 2 15" xfId="27999" xr:uid="{B8F3F015-AA6A-442E-8819-BA96F3AF7F45}"/>
    <cellStyle name="SubTotal 2 2 16" xfId="28319" xr:uid="{C083721E-AFA6-4469-AAF1-AE883A2BCC31}"/>
    <cellStyle name="SubTotal 2 2 17" xfId="36193" xr:uid="{21051225-25C8-4AF0-8C6E-82198C4F8082}"/>
    <cellStyle name="SubTotal 2 2 18" xfId="36724" xr:uid="{60123484-39F8-4FE2-8DB5-53FF7ED904B2}"/>
    <cellStyle name="SubTotal 2 2 19" xfId="36994" xr:uid="{1713A878-49C8-4F28-92AB-923EA3FF5F54}"/>
    <cellStyle name="SubTotal 2 2 2" xfId="16050" xr:uid="{32D168C5-8EA7-47EF-8EE6-7F329E0A0566}"/>
    <cellStyle name="SubTotal 2 2 3" xfId="16453" xr:uid="{43D68D33-5F89-4807-BE1B-E76BEAB90CAD}"/>
    <cellStyle name="SubTotal 2 2 4" xfId="16839" xr:uid="{0C4FC35F-587C-49C5-BED2-5DD613C388D2}"/>
    <cellStyle name="SubTotal 2 2 5" xfId="17213" xr:uid="{5DE764EF-C5C8-4191-A195-D12C3FD1B0F6}"/>
    <cellStyle name="SubTotal 2 2 6" xfId="17588" xr:uid="{68762FA7-252D-4472-8EE8-B8070F060115}"/>
    <cellStyle name="SubTotal 2 2 7" xfId="17955" xr:uid="{0DA8406B-6437-4853-8ABA-90A0B343E451}"/>
    <cellStyle name="SubTotal 2 2 8" xfId="18302" xr:uid="{8885A376-DE1B-4F49-B5A9-195DFE717807}"/>
    <cellStyle name="SubTotal 2 2 9" xfId="18645" xr:uid="{661A2A2E-CE4C-44EC-9C45-420F97C8BE9F}"/>
    <cellStyle name="SubTotal 2 20" xfId="36818" xr:uid="{220D7DA2-2C48-4DBF-9649-F0D27B7CDFCF}"/>
    <cellStyle name="SubTotal 2 3" xfId="15850" xr:uid="{DA680707-77ED-4AD6-A835-1FBE75EDF43A}"/>
    <cellStyle name="SubTotal 2 4" xfId="16245" xr:uid="{7BC3F8F7-38F9-4D3A-B478-328F9C4D3F05}"/>
    <cellStyle name="SubTotal 2 5" xfId="16641" xr:uid="{E90CC784-F736-4D81-A87F-64C890EE5FBC}"/>
    <cellStyle name="SubTotal 2 6" xfId="17019" xr:uid="{5DB494B7-1B67-4F1A-9B2D-78A1C741F1DF}"/>
    <cellStyle name="SubTotal 2 7" xfId="17392" xr:uid="{258D813F-70B7-4AB4-9B16-E4B98F085FFF}"/>
    <cellStyle name="SubTotal 2 8" xfId="17764" xr:uid="{1F04610F-F6EB-4E5E-9C48-E142BF01FBEC}"/>
    <cellStyle name="SubTotal 2 9" xfId="18115" xr:uid="{11FAB585-3A13-4839-BE45-B80682DF15B5}"/>
    <cellStyle name="SubTotal 3" xfId="11899" xr:uid="{C3728FE1-EBD0-4786-A5E6-E7FC033E7F97}"/>
    <cellStyle name="SubTotal 3 10" xfId="18827" xr:uid="{E7B8EE98-D655-4724-91D6-763896DCE4BE}"/>
    <cellStyle name="SubTotal 3 11" xfId="19163" xr:uid="{82EA1687-C6C7-4853-99F2-FA97BDA12ED8}"/>
    <cellStyle name="SubTotal 3 12" xfId="19490" xr:uid="{93C72835-5F86-4C5A-910D-2368F1F25603}"/>
    <cellStyle name="SubTotal 3 13" xfId="19817" xr:uid="{FAC4E739-82D9-4E2C-B3CE-DEF0E7CE68E8}"/>
    <cellStyle name="SubTotal 3 14" xfId="20079" xr:uid="{740C73B4-CABE-4585-8180-054FF585437C}"/>
    <cellStyle name="SubTotal 3 15" xfId="27833" xr:uid="{99D95FC9-6C81-47F9-B32F-D9F4BF3DD75D}"/>
    <cellStyle name="SubTotal 3 16" xfId="28158" xr:uid="{C541AEC6-EDD3-4908-A0EB-6DFFB0326FF9}"/>
    <cellStyle name="SubTotal 3 17" xfId="36027" xr:uid="{F9643EF4-9251-4E78-B8AE-F45EC9FE164D}"/>
    <cellStyle name="SubTotal 3 18" xfId="36567" xr:uid="{3448E9AB-975E-4CBD-B053-A21C11BAF0DD}"/>
    <cellStyle name="SubTotal 3 19" xfId="36833" xr:uid="{E3741367-151B-4047-BB76-9965437F15AE}"/>
    <cellStyle name="SubTotal 3 2" xfId="15892" xr:uid="{2BCD9228-C21F-499A-821F-D4B883E4E555}"/>
    <cellStyle name="SubTotal 3 3" xfId="16291" xr:uid="{2C6D8D09-A78C-4C43-BF24-1DF5CC7DFE72}"/>
    <cellStyle name="SubTotal 3 4" xfId="16677" xr:uid="{9949FF2F-E0B9-4958-95B7-38C773B763C4}"/>
    <cellStyle name="SubTotal 3 5" xfId="17050" xr:uid="{A465BB90-58DB-471E-936A-64DC197A29DB}"/>
    <cellStyle name="SubTotal 3 6" xfId="17426" xr:uid="{E97CD6DB-7265-47AE-AB3C-ADD59580D714}"/>
    <cellStyle name="SubTotal 3 7" xfId="17793" xr:uid="{9C1CDAF2-3D87-4BC0-A812-33708E551616}"/>
    <cellStyle name="SubTotal 3 8" xfId="18140" xr:uid="{98D7EF07-0782-4BB8-B03B-B5425F0EC4DE}"/>
    <cellStyle name="SubTotal 3 9" xfId="18483" xr:uid="{646FE739-33A1-4091-9B8D-771E3224CA6E}"/>
    <cellStyle name="SubTotals" xfId="11764" xr:uid="{AEE6D68B-0B95-410D-A4CF-BBB4DA21BD22}"/>
    <cellStyle name="Table" xfId="1971" xr:uid="{E173D6D9-D455-4EAA-A179-F3DB2916DE02}"/>
    <cellStyle name="Table 10" xfId="15454" xr:uid="{8B68BE16-CDFC-454F-A603-2FD49AD5627F}"/>
    <cellStyle name="Table 11" xfId="14447" xr:uid="{2BB477E9-7942-4E65-837E-255A03EE6480}"/>
    <cellStyle name="Table 12" xfId="15769" xr:uid="{3C70DCFA-B8E3-45BF-ACCC-A505209BD5BD}"/>
    <cellStyle name="Table 13" xfId="12916" xr:uid="{D95BF845-A1A5-47E5-B777-98481B5A7756}"/>
    <cellStyle name="Table 14" xfId="13755" xr:uid="{385296C5-017C-4B84-BBB9-4F57CA308E73}"/>
    <cellStyle name="Table 15" xfId="18656" xr:uid="{9E0B9AE1-E6E6-47E7-A55B-764F2C09B72C}"/>
    <cellStyle name="Table 16" xfId="15625" xr:uid="{4D66A7F8-E8DF-4169-88DF-598F41BADAF8}"/>
    <cellStyle name="Table 17" xfId="21019" xr:uid="{98CAFFBD-2851-4EA0-96A9-3E6225506E1F}"/>
    <cellStyle name="Table 18" xfId="21094" xr:uid="{F70BECE6-E24E-4310-81A8-4E49FD742045}"/>
    <cellStyle name="Table 19" xfId="29134" xr:uid="{556C6E5B-314D-4974-B148-6E1E07C73821}"/>
    <cellStyle name="Table 2" xfId="3067" xr:uid="{1E25E6EB-57A1-461B-9754-CA24A243E686}"/>
    <cellStyle name="Table 2 10" xfId="17606" xr:uid="{DCBDD7DC-1F8B-4AC8-9814-A4EA83A254C3}"/>
    <cellStyle name="Table 2 11" xfId="12667" xr:uid="{738AA39F-6BD4-414F-8A83-1BFAFF9656A3}"/>
    <cellStyle name="Table 2 12" xfId="13559" xr:uid="{D10C09B7-B827-4DBC-AB2E-E0FBB0372AB5}"/>
    <cellStyle name="Table 2 13" xfId="17691" xr:uid="{389B9CC0-55AE-42E4-802E-9CBE478EBBE8}"/>
    <cellStyle name="Table 2 14" xfId="13445" xr:uid="{84CFE7B1-E37B-4788-B407-1D5AAAA59F69}"/>
    <cellStyle name="Table 2 15" xfId="14065" xr:uid="{A91A1B3C-3B5D-4A6F-BBFF-D8CC78BA9C3B}"/>
    <cellStyle name="Table 2 16" xfId="21746" xr:uid="{BB95D941-8ABB-443B-8C7D-D6C04A1139E3}"/>
    <cellStyle name="Table 2 17" xfId="27406" xr:uid="{D5C95BF5-9785-419D-B260-478DE32BB78C}"/>
    <cellStyle name="Table 2 18" xfId="29862" xr:uid="{B5718ECD-D768-40FD-AD35-8D754C0C1DC7}"/>
    <cellStyle name="Table 2 19" xfId="35574" xr:uid="{39D64030-4588-4741-9E0E-F871F81D6422}"/>
    <cellStyle name="Table 2 2" xfId="11953" xr:uid="{2F98CCD8-9478-41AC-AC8C-38593D0DE9C3}"/>
    <cellStyle name="Table 2 2 10" xfId="19212" xr:uid="{397A5E00-EFC8-489C-B8F3-044B98CF91DC}"/>
    <cellStyle name="Table 2 2 11" xfId="19539" xr:uid="{37C7296E-C93A-462E-B9B5-EBD62FEDAE0E}"/>
    <cellStyle name="Table 2 2 12" xfId="19866" xr:uid="{57E633F9-C9DB-4F6C-8D31-A1EF84492A47}"/>
    <cellStyle name="Table 2 2 13" xfId="20128" xr:uid="{6C5C4DBF-D6E3-4F9E-B8D3-78AA6EA60005}"/>
    <cellStyle name="Table 2 2 14" xfId="27887" xr:uid="{117CFC29-871B-4541-B49A-91BC2C2A625B}"/>
    <cellStyle name="Table 2 2 15" xfId="28207" xr:uid="{6346FCE3-C68F-4D39-BC75-A13064BE2271}"/>
    <cellStyle name="Table 2 2 16" xfId="36081" xr:uid="{B0F07269-ACA5-49BA-B74D-8202955C5746}"/>
    <cellStyle name="Table 2 2 17" xfId="36882" xr:uid="{2E325E62-2696-4292-84CA-E31EE68D72E0}"/>
    <cellStyle name="Table 2 2 2" xfId="16341" xr:uid="{EAA9677F-B127-44C5-A0ED-A6A7447306C9}"/>
    <cellStyle name="Table 2 2 3" xfId="16726" xr:uid="{2C3CAE6B-D63A-403E-9E2A-C49A71C0AD5B}"/>
    <cellStyle name="Table 2 2 4" xfId="17101" xr:uid="{E70E8BC1-6687-436D-967A-F1728FAE13B1}"/>
    <cellStyle name="Table 2 2 5" xfId="17476" xr:uid="{4B09D19A-94B6-4620-B73A-4C913E79B88D}"/>
    <cellStyle name="Table 2 2 6" xfId="17843" xr:uid="{3FA581CF-7873-430D-9E54-8DA868B83A8E}"/>
    <cellStyle name="Table 2 2 7" xfId="18190" xr:uid="{FB7F7918-A9C1-4101-A753-8DFE906030D2}"/>
    <cellStyle name="Table 2 2 8" xfId="18532" xr:uid="{6120543D-5E85-4C50-96B3-BA504F1B4D53}"/>
    <cellStyle name="Table 2 2 9" xfId="18877" xr:uid="{E9270B0A-0990-4007-A824-D8D092BB6A5E}"/>
    <cellStyle name="Table 2 20" xfId="36326" xr:uid="{AAC7725B-62CF-465E-89D6-1B07CFF9599E}"/>
    <cellStyle name="Table 2 3" xfId="13210" xr:uid="{5DB4084E-9D12-4BBC-9638-3B5496EA1300}"/>
    <cellStyle name="Table 2 4" xfId="14373" xr:uid="{7358B3D3-02B7-4714-B75D-9AEEA807AC22}"/>
    <cellStyle name="Table 2 5" xfId="13876" xr:uid="{94A8DAB2-C664-4C6B-A920-04CBCE12C16F}"/>
    <cellStyle name="Table 2 6" xfId="13590" xr:uid="{03075154-4159-46D7-AC14-F904E7A12F05}"/>
    <cellStyle name="Table 2 7" xfId="13323" xr:uid="{F9ECC864-18A8-4A29-A28E-2B965EB4BB86}"/>
    <cellStyle name="Table 2 8" xfId="14707" xr:uid="{76393B76-F7D8-4DC1-87AB-966D88B81AF0}"/>
    <cellStyle name="Table 2 9" xfId="14414" xr:uid="{05867CC1-CB5B-4E88-AEAF-D6C2B40CEE37}"/>
    <cellStyle name="Table 20" xfId="35154" xr:uid="{4AA80C02-5876-4F82-BC59-0F61594A9317}"/>
    <cellStyle name="Table 21" xfId="28338" xr:uid="{675B54F7-68FC-410E-9227-C55D69DCB162}"/>
    <cellStyle name="Table 3" xfId="11944" xr:uid="{91B4AEEA-1A6B-4243-BD65-C5DB9F569C82}"/>
    <cellStyle name="Table 3 10" xfId="19203" xr:uid="{E7B01DD3-6AEC-4759-A5C0-F2F6183C9B3E}"/>
    <cellStyle name="Table 3 11" xfId="19530" xr:uid="{757A278B-9BA8-4C0E-A90A-0FCDB8247ED6}"/>
    <cellStyle name="Table 3 12" xfId="19857" xr:uid="{C771F39D-E6D5-4632-ACEF-950EE09C6D9B}"/>
    <cellStyle name="Table 3 13" xfId="20119" xr:uid="{2F086947-52C9-4B63-BF7B-1C8C54E52AD7}"/>
    <cellStyle name="Table 3 14" xfId="27878" xr:uid="{795B8C87-0F31-4A1A-BDA3-D8AB60DBA68D}"/>
    <cellStyle name="Table 3 15" xfId="28198" xr:uid="{36EFA255-649A-4E09-8563-69E4181FECF7}"/>
    <cellStyle name="Table 3 16" xfId="36072" xr:uid="{5DFA0832-2808-472C-B184-5A92D78E1E2A}"/>
    <cellStyle name="Table 3 17" xfId="36873" xr:uid="{82C03870-6893-487B-B2D4-CD327E44C8A4}"/>
    <cellStyle name="Table 3 2" xfId="16332" xr:uid="{0496590E-F13D-49B1-B50D-249E912A297C}"/>
    <cellStyle name="Table 3 3" xfId="16717" xr:uid="{E79D7061-7F55-452F-93C8-607A52770D2F}"/>
    <cellStyle name="Table 3 4" xfId="17092" xr:uid="{B7306053-3660-4208-B122-BDF04D1AE631}"/>
    <cellStyle name="Table 3 5" xfId="17467" xr:uid="{D1FDE685-063A-4AE1-92DF-0333AEB0B5DE}"/>
    <cellStyle name="Table 3 6" xfId="17834" xr:uid="{19CD5245-F5C5-484A-879D-0C285DD7FF01}"/>
    <cellStyle name="Table 3 7" xfId="18181" xr:uid="{1AC02320-960B-4234-8DE2-BC9965A9613A}"/>
    <cellStyle name="Table 3 8" xfId="18523" xr:uid="{15D6EA2F-1D16-41FB-90FC-F6D89900DB9E}"/>
    <cellStyle name="Table 3 9" xfId="18868" xr:uid="{61B08E86-8076-43EE-BEE0-334411E9C33D}"/>
    <cellStyle name="Table 4" xfId="12864" xr:uid="{2D6ABB72-F115-481A-BA09-F3C2BA50F73D}"/>
    <cellStyle name="Table 5" xfId="12977" xr:uid="{F13F530F-E855-4935-9768-B446844243AA}"/>
    <cellStyle name="Table 6" xfId="12954" xr:uid="{8C58280B-01BF-47E6-AAD0-78716D2B8845}"/>
    <cellStyle name="Table 7" xfId="12291" xr:uid="{1477BFAF-CAF8-4853-AC52-A46B8464D96C}"/>
    <cellStyle name="Table 8" xfId="15355" xr:uid="{0E43ABF7-7A28-4066-8DC7-5C015605E995}"/>
    <cellStyle name="Table 9" xfId="13362" xr:uid="{130B1E27-73A0-404B-AA49-1FD8DC511206}"/>
    <cellStyle name="Table Data" xfId="11765" xr:uid="{0009AC6B-B725-42DE-B659-191079B0B6AB}"/>
    <cellStyle name="Table Headings Bold" xfId="11766" xr:uid="{83C1B51B-FFE0-4B05-8E08-84C6298C0E7B}"/>
    <cellStyle name="Table Headings Bold 2" xfId="16246" xr:uid="{BF53D384-0841-405D-8460-4F61B55C99D9}"/>
    <cellStyle name="Table Headings Bold 3" xfId="17765" xr:uid="{EA67FF65-FBBD-4E75-ABB1-B88EC05E6442}"/>
    <cellStyle name="Table Headings Bold 4" xfId="18116" xr:uid="{39CC2020-126A-4222-A1B8-1EE066B50D6F}"/>
    <cellStyle name="Table Headings Bold 5" xfId="19145" xr:uid="{EBC65D35-0FBC-4F76-A548-643F9E02AC46}"/>
    <cellStyle name="Table Headings Bold 6" xfId="19804" xr:uid="{1CA1E6E6-E7A4-4AA3-8985-B01A94DCB4AE}"/>
    <cellStyle name="Table Headings Bold 7" xfId="36819" xr:uid="{CE689B86-1E6A-4DF5-BC97-C28FE1F3452C}"/>
    <cellStyle name="TaxHeadings" xfId="11767" xr:uid="{D12DE6C2-7050-43FB-A1D6-FD62FE6F7271}"/>
    <cellStyle name="Text Indent A" xfId="2026" xr:uid="{1B89E790-06C3-4004-8AEB-7F1D2B50F5E0}"/>
    <cellStyle name="Text Indent B" xfId="2027" xr:uid="{9C7584D9-9039-497A-817B-BCF9E23FEAC3}"/>
    <cellStyle name="Text Indent C" xfId="2028" xr:uid="{41E1B9A1-4235-4B0D-887C-068F5F861E0E}"/>
    <cellStyle name="Times 12 Bold L" xfId="11768" xr:uid="{52E05524-D0CE-4A0B-B7A5-07BDDDCDCEB6}"/>
    <cellStyle name="Times New Roman" xfId="27" xr:uid="{377EEA57-48ED-47E2-84A4-1AAFCA6D1D30}"/>
    <cellStyle name="Times New Roman 2" xfId="1910" xr:uid="{FCDA7DD2-9D67-40D4-A722-2F8ABBDC0BCD}"/>
    <cellStyle name="Title 10" xfId="3000" xr:uid="{691909A6-BF22-47E6-8406-F23EA6D15E62}"/>
    <cellStyle name="Title 2" xfId="536" xr:uid="{B7C074C2-FFC5-4F3A-B81D-D91E5CCDD6D3}"/>
    <cellStyle name="Title 2 2" xfId="1911" xr:uid="{5BDFB897-AC2B-4AEF-A8DA-9F383A259ACD}"/>
    <cellStyle name="Title 2 2 2" xfId="3246" xr:uid="{4E42AD09-23B5-4A96-A696-4B3487553725}"/>
    <cellStyle name="Title 2 2 2 2" xfId="11771" xr:uid="{562367CC-FAD5-40F1-B4A9-E6CD5BBD7206}"/>
    <cellStyle name="Title 2 2 3" xfId="11770" xr:uid="{A87BC2BF-1A46-49EB-927D-F96B2B0984C0}"/>
    <cellStyle name="Title 2 3" xfId="1912" xr:uid="{39673A28-E117-4D38-89A4-3B083775CD40}"/>
    <cellStyle name="Title 2 3 2" xfId="11772" xr:uid="{7580DDCF-ED0F-404F-85F3-6D6781683A78}"/>
    <cellStyle name="Title 2 4" xfId="1913" xr:uid="{12A64AAC-6BE6-4E72-B740-02A183EFDF21}"/>
    <cellStyle name="Title 2 5" xfId="1914" xr:uid="{DC1A11DB-11D0-4E72-BDBB-2DEEB6FCA02B}"/>
    <cellStyle name="Title 2 6" xfId="1915" xr:uid="{C377F6FC-CF95-4AC6-BD98-B2010D469598}"/>
    <cellStyle name="Title 2 7" xfId="1916" xr:uid="{9E0BF005-EBAD-4C41-B8EE-22F4A1FEF87D}"/>
    <cellStyle name="Title 2 8" xfId="11769" xr:uid="{C1F50D90-C458-4F97-A241-50A237831158}"/>
    <cellStyle name="Title 3" xfId="537" xr:uid="{9486FFF5-7BF3-4D2B-93F2-631205EFF0BA}"/>
    <cellStyle name="Title 3 2" xfId="1917" xr:uid="{A961EC6A-AEAF-4E9D-B6C4-D0959BE972D5}"/>
    <cellStyle name="Title 3 2 2" xfId="11774" xr:uid="{25E66789-8E36-4D63-9A95-EED8C4081B64}"/>
    <cellStyle name="Title 3 3" xfId="1918" xr:uid="{BFA08212-E031-4050-AD80-0A9453A87437}"/>
    <cellStyle name="Title 3 4" xfId="1919" xr:uid="{91D92F93-F944-40B5-8C84-E298C60280AB}"/>
    <cellStyle name="Title 3 5" xfId="1920" xr:uid="{D7B62A87-74FF-4B25-AB81-CAAC199A380D}"/>
    <cellStyle name="Title 3 6" xfId="1921" xr:uid="{CDF6BC6F-FE27-4062-B3FE-F29E07F67362}"/>
    <cellStyle name="Title 3 7" xfId="1922" xr:uid="{28B0DB1B-01ED-4506-A297-6383C40F919C}"/>
    <cellStyle name="Title 3 8" xfId="11773" xr:uid="{278E4692-C1BB-4633-90BB-40635938F7E1}"/>
    <cellStyle name="Title 4" xfId="538" xr:uid="{8F9AA542-87A9-4CC8-BD09-F488314B1435}"/>
    <cellStyle name="Title 4 2" xfId="1923" xr:uid="{DB595567-ACCF-4E41-8BE4-0AF885855350}"/>
    <cellStyle name="Title 4 3" xfId="1924" xr:uid="{A8B7DB84-6307-4F0F-8CE0-803C11775564}"/>
    <cellStyle name="Title 4 4" xfId="1925" xr:uid="{D4B7114C-1B1E-4223-BEFD-EEC10013F1D9}"/>
    <cellStyle name="Title 4 5" xfId="1926" xr:uid="{CAA8D1A7-6AE8-464F-A3DF-AE94B8BF6BF8}"/>
    <cellStyle name="Title 4 6" xfId="1927" xr:uid="{A5BB723C-F525-4A9E-BDF3-4BBA8E011039}"/>
    <cellStyle name="Title 4 7" xfId="1928" xr:uid="{51FC92D7-AA45-4D4B-A6BE-0C2AF471E19B}"/>
    <cellStyle name="Title 4 8" xfId="11775" xr:uid="{D43DACC3-522B-4C32-82C4-E9CF59B2E944}"/>
    <cellStyle name="Title 5" xfId="539" xr:uid="{8174913B-C627-483C-AC71-2CACF1713323}"/>
    <cellStyle name="Title 6" xfId="540" xr:uid="{A7558AE6-A0B6-4A1D-88AC-E2B4304F037F}"/>
    <cellStyle name="Title 7" xfId="541" xr:uid="{63266EFB-7F81-44CC-9F50-9DE68C2B320B}"/>
    <cellStyle name="Title 8" xfId="542" xr:uid="{74AD5F53-816F-4440-A7AF-F5B0383D623D}"/>
    <cellStyle name="Title 9" xfId="543" xr:uid="{076F34E8-24C0-4353-A7F5-8E6733A888C9}"/>
    <cellStyle name="Titles" xfId="11776" xr:uid="{95096373-FB83-4584-BF7E-E4EAC1AFB17C}"/>
    <cellStyle name="Titre colonne" xfId="11777" xr:uid="{05359157-3CA0-43C7-A121-0548A8E52707}"/>
    <cellStyle name="Titre colonnes" xfId="11778" xr:uid="{129D27AE-E7B9-4A48-8C03-A53816A6EB2F}"/>
    <cellStyle name="Titre general" xfId="11779" xr:uid="{4D3A4B96-A396-4288-9075-00287603DA27}"/>
    <cellStyle name="Titre général" xfId="11780" xr:uid="{49B671EA-9C06-4027-9F1A-1F2D9B69B53A}"/>
    <cellStyle name="Titre ligne" xfId="11781" xr:uid="{6A664EF5-3C75-49A5-B768-3C9EC631672A}"/>
    <cellStyle name="Titre lignes" xfId="11782" xr:uid="{3E1E93BB-4403-48BA-9FA5-95D8F163620D}"/>
    <cellStyle name="Titre tableau" xfId="11783" xr:uid="{83F05EFD-1792-4C50-8A1A-3DEFCF4185AA}"/>
    <cellStyle name="Total 10" xfId="2598" xr:uid="{DA7F2CC9-5D80-4172-BC25-0E52E10FAE47}"/>
    <cellStyle name="Total 10 2" xfId="11784" xr:uid="{685C93DE-2C8E-4F29-A214-9857E505CA9B}"/>
    <cellStyle name="Total 11" xfId="11785" xr:uid="{5AEC3818-EDA4-41BB-84E4-F9CC8889F447}"/>
    <cellStyle name="Total 12" xfId="11786" xr:uid="{FAB8EBD9-ED8B-4FC0-B21E-76A25518BB35}"/>
    <cellStyle name="Total 13" xfId="11787" xr:uid="{FC2C51AE-2C9A-4C23-B23B-F1309B2AD1E2}"/>
    <cellStyle name="Total 14" xfId="11788" xr:uid="{B00F87DD-BCAB-4673-8B90-7AAFEFE81F20}"/>
    <cellStyle name="Total 15" xfId="11789" xr:uid="{51374C0D-462F-4C71-9F3B-833940E2611A}"/>
    <cellStyle name="Total 16" xfId="11790" xr:uid="{D0125072-3D2B-4B7E-8A9B-1DACAF312581}"/>
    <cellStyle name="Total 17" xfId="11791" xr:uid="{C9C3F94A-F078-4389-B057-433E3722C6E5}"/>
    <cellStyle name="Total 18" xfId="11792" xr:uid="{CCDD2BF8-6B4B-4D00-BA09-30E8C05B5307}"/>
    <cellStyle name="Total 19" xfId="11793" xr:uid="{9F9BD2F7-7C6C-4D2A-8CAC-376A21AC2337}"/>
    <cellStyle name="Total 2" xfId="544" xr:uid="{D97B9B28-EB22-42C2-ACBA-A7B9E96B5384}"/>
    <cellStyle name="Total 2 10" xfId="1972" xr:uid="{021A212E-CF30-4D2D-A91F-5BF37489BC26}"/>
    <cellStyle name="Total 2 11" xfId="12270" xr:uid="{82B91A3C-2BD5-40A7-983A-E6742F853523}"/>
    <cellStyle name="Total 2 12" xfId="13197" xr:uid="{AFED928E-D9E7-46C7-99B8-77C481D1E758}"/>
    <cellStyle name="Total 2 13" xfId="14529" xr:uid="{0531DFD8-497F-447B-800D-EDF080A953DD}"/>
    <cellStyle name="Total 2 14" xfId="16554" xr:uid="{B7AF003C-BFB0-4E02-A354-163B7C941395}"/>
    <cellStyle name="Total 2 15" xfId="16937" xr:uid="{2ED330AD-25EA-44F1-BEDA-19BF0A0997B6}"/>
    <cellStyle name="Total 2 16" xfId="17313" xr:uid="{9733B6DD-4058-4F75-A026-A84845839244}"/>
    <cellStyle name="Total 2 17" xfId="14630" xr:uid="{D44F274F-E22A-4990-8F30-70D71FCC84BF}"/>
    <cellStyle name="Total 2 18" xfId="13549" xr:uid="{00335547-C53F-4AA8-8DFF-300288BAE8CA}"/>
    <cellStyle name="Total 2 19" xfId="18393" xr:uid="{91377533-0055-4E85-8C57-7004DD703128}"/>
    <cellStyle name="Total 2 2" xfId="957" xr:uid="{28864C2A-EA06-45D4-BEE7-2E0B8B2D3A08}"/>
    <cellStyle name="Total 2 2 10" xfId="14356" xr:uid="{7B8F7298-2199-4023-85F3-62D72AF500E6}"/>
    <cellStyle name="Total 2 2 11" xfId="14995" xr:uid="{A2D3CD40-6588-426B-A292-C595FEB35A28}"/>
    <cellStyle name="Total 2 2 12" xfId="15310" xr:uid="{DF091378-9A03-4455-8841-32FB4611F259}"/>
    <cellStyle name="Total 2 2 13" xfId="12921" xr:uid="{F52459D3-A21B-4491-B01B-4EFB929D8057}"/>
    <cellStyle name="Total 2 2 14" xfId="17036" xr:uid="{34644FDA-812A-4972-A588-883203C484F4}"/>
    <cellStyle name="Total 2 2 15" xfId="14156" xr:uid="{F877F53D-9FAB-4D14-A2E6-E76143852945}"/>
    <cellStyle name="Total 2 2 16" xfId="15228" xr:uid="{37072501-F5D1-44D1-A42C-D6D05BC59122}"/>
    <cellStyle name="Total 2 2 17" xfId="14836" xr:uid="{DBDB61FB-2C80-4344-B558-77FA47B8B5DF}"/>
    <cellStyle name="Total 2 2 18" xfId="20713" xr:uid="{A3E0E9E2-45AE-48DE-92C3-FDD87735639E}"/>
    <cellStyle name="Total 2 2 19" xfId="21861" xr:uid="{39A1DFC7-1B1E-4594-A225-FCD688A771C9}"/>
    <cellStyle name="Total 2 2 2" xfId="3247" xr:uid="{561AB875-17F1-486A-A9EB-D138125EF4D5}"/>
    <cellStyle name="Total 2 2 2 10" xfId="14223" xr:uid="{CB15EA26-6C83-41A3-8502-74BBF9FE77A0}"/>
    <cellStyle name="Total 2 2 2 11" xfId="12542" xr:uid="{D96C43E6-9F53-4C8C-A38E-1BF0C12C6592}"/>
    <cellStyle name="Total 2 2 2 12" xfId="13366" xr:uid="{34694DE2-AA79-4D0B-9889-6BDFCAE5F3A5}"/>
    <cellStyle name="Total 2 2 2 13" xfId="12706" xr:uid="{3FC0F708-F903-47A0-B0E0-A0A4CB91D409}"/>
    <cellStyle name="Total 2 2 2 14" xfId="18067" xr:uid="{37745941-0C71-4E7A-B180-C3D059706ED7}"/>
    <cellStyle name="Total 2 2 2 15" xfId="14588" xr:uid="{9FB82658-8380-4D79-BAA6-0DC24134CEB6}"/>
    <cellStyle name="Total 2 2 2 16" xfId="21847" xr:uid="{8427D649-FEDA-49E0-B695-B4AFA90BDE78}"/>
    <cellStyle name="Total 2 2 2 17" xfId="20902" xr:uid="{60673F77-5BC7-4439-8BC1-B16C674B9533}"/>
    <cellStyle name="Total 2 2 2 18" xfId="29963" xr:uid="{240A5D82-56D9-4DB1-9A40-E9A55693501C}"/>
    <cellStyle name="Total 2 2 2 19" xfId="35527" xr:uid="{442D44A6-54F4-460B-834B-D69C7A151182}"/>
    <cellStyle name="Total 2 2 2 2" xfId="11796" xr:uid="{902F1C63-1278-4F87-B3EB-F1ECEBA65B22}"/>
    <cellStyle name="Total 2 2 2 2 10" xfId="18469" xr:uid="{2FEDE762-94AB-4785-971F-92F6D06452E2}"/>
    <cellStyle name="Total 2 2 2 2 11" xfId="18811" xr:uid="{0EEC4B0F-FBC2-49D5-93ED-342ABEDF5385}"/>
    <cellStyle name="Total 2 2 2 2 12" xfId="19148" xr:uid="{87E4F701-D3EC-40CA-8BC3-F83193BA3E7F}"/>
    <cellStyle name="Total 2 2 2 2 13" xfId="19479" xr:uid="{8D3C26EC-94D6-4739-BBD6-ED5AB8AA8884}"/>
    <cellStyle name="Total 2 2 2 2 14" xfId="19807" xr:uid="{B47578FF-3E62-4817-91F1-4D21917B1ABE}"/>
    <cellStyle name="Total 2 2 2 2 15" xfId="20069" xr:uid="{91DD4B86-7B2C-4399-A1A7-4260F03EDA98}"/>
    <cellStyle name="Total 2 2 2 2 16" xfId="27820" xr:uid="{053AAC8A-4E37-4735-AC38-F5ACC43B9E9D}"/>
    <cellStyle name="Total 2 2 2 2 17" xfId="28146" xr:uid="{08DE336D-91D5-415F-A54B-44630D0E6FA1}"/>
    <cellStyle name="Total 2 2 2 2 18" xfId="36013" xr:uid="{02514223-8703-4AB6-9CF2-B3CC887D3397}"/>
    <cellStyle name="Total 2 2 2 2 19" xfId="36554" xr:uid="{80C782AA-6F4C-49EA-8FEC-7D466FCC5802}"/>
    <cellStyle name="Total 2 2 2 2 2" xfId="12069" xr:uid="{8078F35F-C3D5-4AB0-97A3-4D24E0BE0497}"/>
    <cellStyle name="Total 2 2 2 2 2 10" xfId="18992" xr:uid="{AB879ADD-BAF7-49B3-9EC6-149ECB57FF61}"/>
    <cellStyle name="Total 2 2 2 2 2 11" xfId="19327" xr:uid="{8E15B00D-38E5-47AE-A11F-5431D4881C05}"/>
    <cellStyle name="Total 2 2 2 2 2 12" xfId="19654" xr:uid="{6BF0278B-28BD-47A8-9790-604C628AB861}"/>
    <cellStyle name="Total 2 2 2 2 2 13" xfId="19981" xr:uid="{0F7D344B-E0FA-48CD-83FB-BE2F2E8BFD97}"/>
    <cellStyle name="Total 2 2 2 2 2 14" xfId="20243" xr:uid="{767FB3C6-028F-49ED-9C2B-41843BEB9E19}"/>
    <cellStyle name="Total 2 2 2 2 2 15" xfId="28002" xr:uid="{667F6448-D2FB-4946-A1A0-3595B82F5C13}"/>
    <cellStyle name="Total 2 2 2 2 2 16" xfId="28322" xr:uid="{F9A803BD-82B5-453E-B277-227FE199F049}"/>
    <cellStyle name="Total 2 2 2 2 2 17" xfId="36196" xr:uid="{47738D68-1CFA-4D0A-919A-689C28594CF6}"/>
    <cellStyle name="Total 2 2 2 2 2 18" xfId="36727" xr:uid="{CFB673A1-E70E-4CC5-9D88-D0EB0C26B581}"/>
    <cellStyle name="Total 2 2 2 2 2 19" xfId="36997" xr:uid="{A8644ADE-B0E4-4455-98CC-42AD89DF89BB}"/>
    <cellStyle name="Total 2 2 2 2 2 2" xfId="16053" xr:uid="{09848A4E-F2BB-4222-BA56-FA42878E894E}"/>
    <cellStyle name="Total 2 2 2 2 2 3" xfId="16456" xr:uid="{6DCCF22B-D743-4993-9171-ED6553F221CC}"/>
    <cellStyle name="Total 2 2 2 2 2 4" xfId="16842" xr:uid="{0F1161A7-D677-4EE2-A35F-2D01A9BD5BDB}"/>
    <cellStyle name="Total 2 2 2 2 2 5" xfId="17216" xr:uid="{36E5631D-7490-42DD-BDD4-EDDDAB8F5C08}"/>
    <cellStyle name="Total 2 2 2 2 2 6" xfId="17591" xr:uid="{3CE2EB93-5BD9-4166-BCCC-A682A8DEA774}"/>
    <cellStyle name="Total 2 2 2 2 2 7" xfId="17958" xr:uid="{E29E52AE-8944-4492-BFB3-740A51DC77B8}"/>
    <cellStyle name="Total 2 2 2 2 2 8" xfId="18305" xr:uid="{71BD9CC4-5367-4E2C-9A08-9E7078CDE3FA}"/>
    <cellStyle name="Total 2 2 2 2 2 9" xfId="18648" xr:uid="{8E46E3B0-42E1-40E1-82B4-1827257BCD03}"/>
    <cellStyle name="Total 2 2 2 2 20" xfId="36822" xr:uid="{58FA1E99-8EDF-4A0B-89AB-13F1255F51F6}"/>
    <cellStyle name="Total 2 2 2 2 3" xfId="15857" xr:uid="{A12E1070-F15F-4337-B497-12612A379F56}"/>
    <cellStyle name="Total 2 2 2 2 4" xfId="16259" xr:uid="{7363A6BE-14A6-46B1-8407-F90DCA8982DE}"/>
    <cellStyle name="Total 2 2 2 2 5" xfId="16652" xr:uid="{3B8ABA85-5993-4B65-90FE-95125D0041E3}"/>
    <cellStyle name="Total 2 2 2 2 6" xfId="17025" xr:uid="{A8C7EE35-8909-45F2-918B-EDA5846AA677}"/>
    <cellStyle name="Total 2 2 2 2 7" xfId="17401" xr:uid="{D577148A-999B-46D4-BCF9-7CD9094A6012}"/>
    <cellStyle name="Total 2 2 2 2 8" xfId="17768" xr:uid="{17C2378F-3FFE-420F-8F72-8514031D4208}"/>
    <cellStyle name="Total 2 2 2 2 9" xfId="18122" xr:uid="{AEE1D38C-E2B5-4C78-BF4E-E01699BAA7F8}"/>
    <cellStyle name="Total 2 2 2 20" xfId="36297" xr:uid="{992B6C93-85D1-472A-AEC1-704C23F70831}"/>
    <cellStyle name="Total 2 2 2 3" xfId="13266" xr:uid="{11318898-CA50-4272-8118-6A5334904B7C}"/>
    <cellStyle name="Total 2 2 2 4" xfId="14330" xr:uid="{A338BD77-B79A-4349-9E9C-8AF229BAEF6B}"/>
    <cellStyle name="Total 2 2 2 5" xfId="13404" xr:uid="{DC9B2B1C-2965-4C71-BBBC-14F284855B28}"/>
    <cellStyle name="Total 2 2 2 6" xfId="15453" xr:uid="{58A53765-F651-46AE-84FD-E2ADEDC58F2F}"/>
    <cellStyle name="Total 2 2 2 7" xfId="14659" xr:uid="{9470D6EA-E597-42CB-875D-69E827623AC5}"/>
    <cellStyle name="Total 2 2 2 8" xfId="14493" xr:uid="{E264DFB4-7BA1-4DC8-8E8B-D4C260F583C0}"/>
    <cellStyle name="Total 2 2 2 9" xfId="13694" xr:uid="{23A31C4F-77AE-4405-B9F2-63C081A45F49}"/>
    <cellStyle name="Total 2 2 20" xfId="28808" xr:uid="{6469D2C6-F1B5-4EE3-849C-573FB6F273AD}"/>
    <cellStyle name="Total 2 2 21" xfId="29978" xr:uid="{5386D7BE-4C60-4F5E-A482-26623879D186}"/>
    <cellStyle name="Total 2 2 22" xfId="36353" xr:uid="{F9A59BF6-7A61-4EDF-8E88-05F55BF16DD4}"/>
    <cellStyle name="Total 2 2 3" xfId="11795" xr:uid="{70C688B8-1F6F-48A4-9DF0-26F16C284AF2}"/>
    <cellStyle name="Total 2 2 3 10" xfId="18468" xr:uid="{9E796192-A814-44A6-9A9E-5F799D4712D8}"/>
    <cellStyle name="Total 2 2 3 11" xfId="18810" xr:uid="{3C9BDDC3-EB5B-4EBE-A4D4-D2D2D91BFCC8}"/>
    <cellStyle name="Total 2 2 3 12" xfId="19147" xr:uid="{3D7248AD-4C3E-484C-B2EE-9CB043728C4B}"/>
    <cellStyle name="Total 2 2 3 13" xfId="19478" xr:uid="{6379DF7F-D08A-4294-BC38-5755ACE28671}"/>
    <cellStyle name="Total 2 2 3 14" xfId="19806" xr:uid="{6AA448FA-44CD-4A43-BA74-256D19B8487F}"/>
    <cellStyle name="Total 2 2 3 15" xfId="20068" xr:uid="{DF519807-497A-4DAB-AB05-CC5FCB8870E0}"/>
    <cellStyle name="Total 2 2 3 16" xfId="27819" xr:uid="{A9B611A6-4910-41A2-B41B-BBBBE997A059}"/>
    <cellStyle name="Total 2 2 3 17" xfId="28145" xr:uid="{106B7892-DA21-4377-9FF9-BA994D9037E8}"/>
    <cellStyle name="Total 2 2 3 18" xfId="36012" xr:uid="{32B9AE88-52C4-4AE4-9DA6-0E28D078BBCD}"/>
    <cellStyle name="Total 2 2 3 19" xfId="36553" xr:uid="{46763FDC-37F8-43E5-BF34-B3E5C6384BCB}"/>
    <cellStyle name="Total 2 2 3 2" xfId="12068" xr:uid="{52EFB8C5-6F5F-4735-ACCC-965B4DE9E0F3}"/>
    <cellStyle name="Total 2 2 3 2 10" xfId="18991" xr:uid="{134AFC22-2DF7-42F7-83D2-1897A9063BD7}"/>
    <cellStyle name="Total 2 2 3 2 11" xfId="19326" xr:uid="{B73D6162-B6F6-482E-B8F5-076AF4A09CFE}"/>
    <cellStyle name="Total 2 2 3 2 12" xfId="19653" xr:uid="{FCFC61FE-FB8C-4F1B-9584-02CA3088542B}"/>
    <cellStyle name="Total 2 2 3 2 13" xfId="19980" xr:uid="{085B984F-6F88-4904-B467-91B1A085933D}"/>
    <cellStyle name="Total 2 2 3 2 14" xfId="20242" xr:uid="{0A5521D7-F8DA-425F-966D-D5C6C0F06F38}"/>
    <cellStyle name="Total 2 2 3 2 15" xfId="28001" xr:uid="{6263DC06-9840-48EA-9166-837DDFCC2B99}"/>
    <cellStyle name="Total 2 2 3 2 16" xfId="28321" xr:uid="{A61C6AFF-FF44-4B7A-98E4-FE43ECE2B654}"/>
    <cellStyle name="Total 2 2 3 2 17" xfId="36195" xr:uid="{6CBDFA86-FC64-411A-BE0D-D2D66E1497B3}"/>
    <cellStyle name="Total 2 2 3 2 18" xfId="36726" xr:uid="{1DB2DD4E-0D58-46BA-B771-DB9390020F62}"/>
    <cellStyle name="Total 2 2 3 2 19" xfId="36996" xr:uid="{480083E6-F5BA-4947-B4C9-1DD472D4B1B1}"/>
    <cellStyle name="Total 2 2 3 2 2" xfId="16052" xr:uid="{097CE571-1950-4C03-86D4-1A20E063040C}"/>
    <cellStyle name="Total 2 2 3 2 3" xfId="16455" xr:uid="{FB493637-5B18-4FF6-BABB-2F55330EE02A}"/>
    <cellStyle name="Total 2 2 3 2 4" xfId="16841" xr:uid="{FA5CF6CE-2813-4FD0-AC6D-5BE166D2417E}"/>
    <cellStyle name="Total 2 2 3 2 5" xfId="17215" xr:uid="{BD103AC6-27BD-4356-845A-5D27554D291B}"/>
    <cellStyle name="Total 2 2 3 2 6" xfId="17590" xr:uid="{FD29AE88-84E9-4817-BAE1-EA375A1AE4DE}"/>
    <cellStyle name="Total 2 2 3 2 7" xfId="17957" xr:uid="{7A2A544C-C33B-4FE0-863D-B8E6E5A78F24}"/>
    <cellStyle name="Total 2 2 3 2 8" xfId="18304" xr:uid="{EFA138E6-8A08-45DF-AE25-36F957361AF5}"/>
    <cellStyle name="Total 2 2 3 2 9" xfId="18647" xr:uid="{A5911DC2-70BC-4D91-89F4-93DB4B87F7AD}"/>
    <cellStyle name="Total 2 2 3 20" xfId="36821" xr:uid="{C5DBF458-5EA5-44D7-9D4A-C99327A4D353}"/>
    <cellStyle name="Total 2 2 3 3" xfId="15856" xr:uid="{3C41028A-0CCF-4B0F-A663-DBE612822974}"/>
    <cellStyle name="Total 2 2 3 4" xfId="16258" xr:uid="{291C99AC-177F-4B25-9DA0-9AF1CBE00AA8}"/>
    <cellStyle name="Total 2 2 3 5" xfId="16651" xr:uid="{2D47E323-98C1-4A4A-89E1-161280B08451}"/>
    <cellStyle name="Total 2 2 3 6" xfId="17024" xr:uid="{CFE8EE8F-10B1-4962-8924-035DD864345A}"/>
    <cellStyle name="Total 2 2 3 7" xfId="17400" xr:uid="{26C24660-6A5C-4BC6-9AC3-4B3092942B55}"/>
    <cellStyle name="Total 2 2 3 8" xfId="17767" xr:uid="{E64AC1FB-2EB2-4798-A060-A8A336EACF75}"/>
    <cellStyle name="Total 2 2 3 9" xfId="18121" xr:uid="{1ED3350C-0684-4E97-9191-C76A0BC04D4F}"/>
    <cellStyle name="Total 2 2 4" xfId="1929" xr:uid="{ED206A28-CAAA-4638-A10E-C272072F3B34}"/>
    <cellStyle name="Total 2 2 4 10" xfId="14794" xr:uid="{CBB46A9B-7E57-482C-BAA6-5013C2EFFE7D}"/>
    <cellStyle name="Total 2 2 4 11" xfId="15276" xr:uid="{9A6222B6-4DAE-4A3E-B1EA-2FD6A92A2073}"/>
    <cellStyle name="Total 2 2 4 12" xfId="15134" xr:uid="{A8C87FAE-B050-4BBB-A14D-406E10100C48}"/>
    <cellStyle name="Total 2 2 4 13" xfId="14375" xr:uid="{D5F5F900-18D4-4828-8518-D02675568E4C}"/>
    <cellStyle name="Total 2 2 4 14" xfId="14937" xr:uid="{8C4F91DF-065B-4F05-8D9D-A4AA6F492B8C}"/>
    <cellStyle name="Total 2 2 4 15" xfId="21001" xr:uid="{11406EBA-20F1-4EFA-AABD-2DBA05888415}"/>
    <cellStyle name="Total 2 2 4 16" xfId="21131" xr:uid="{DB866CD1-020F-419D-A167-4D07B3DA7C08}"/>
    <cellStyle name="Total 2 2 4 17" xfId="29115" xr:uid="{12584A94-E367-40AF-8727-7B22374C8BF3}"/>
    <cellStyle name="Total 2 2 4 18" xfId="29041" xr:uid="{98E991D8-BDA5-42E8-956A-7EA77CD314C1}"/>
    <cellStyle name="Total 2 2 4 19" xfId="36336" xr:uid="{7715ADE5-A2F8-42C2-8DB7-4DE24B1DE6EF}"/>
    <cellStyle name="Total 2 2 4 2" xfId="12836" xr:uid="{4B079D48-B4CA-4C0F-B01C-58541923C350}"/>
    <cellStyle name="Total 2 2 4 3" xfId="12348" xr:uid="{D14D3AA6-E594-444B-B6F0-3B35D1663FEB}"/>
    <cellStyle name="Total 2 2 4 4" xfId="14931" xr:uid="{46C04C2F-9056-4B63-845D-07763C4513FD}"/>
    <cellStyle name="Total 2 2 4 5" xfId="13392" xr:uid="{3005D92E-965A-4481-93D6-4F3B9B35EDF6}"/>
    <cellStyle name="Total 2 2 4 6" xfId="14755" xr:uid="{14434680-B210-4BF3-B31E-91EFBF8208FC}"/>
    <cellStyle name="Total 2 2 4 7" xfId="13516" xr:uid="{4D1FCB16-8F17-421D-853E-CC18C207336D}"/>
    <cellStyle name="Total 2 2 4 8" xfId="13393" xr:uid="{328CA231-F840-49DB-B9ED-28FA5CA01052}"/>
    <cellStyle name="Total 2 2 4 9" xfId="15463" xr:uid="{7DE5FD10-6613-429A-9868-3C1B97C0BD06}"/>
    <cellStyle name="Total 2 2 5" xfId="12507" xr:uid="{2C5F0110-FBB0-4907-AB4A-CC8B546DCF0F}"/>
    <cellStyle name="Total 2 2 6" xfId="13214" xr:uid="{2F88D3AB-E2CF-464D-8944-8DC7B971B631}"/>
    <cellStyle name="Total 2 2 7" xfId="14416" xr:uid="{80111DCD-B7F0-45D7-86A1-DD7B4F6C2537}"/>
    <cellStyle name="Total 2 2 8" xfId="13863" xr:uid="{746F9C36-57EC-4F33-A8EF-D7DCED1E307A}"/>
    <cellStyle name="Total 2 2 9" xfId="14132" xr:uid="{43244DAB-BF94-4FF9-9E3D-E4E29DD470BE}"/>
    <cellStyle name="Total 2 20" xfId="18734" xr:uid="{067B44AF-DAF8-458E-9A5F-B67C05029D3D}"/>
    <cellStyle name="Total 2 21" xfId="13557" xr:uid="{81B945B7-37DE-4613-BE97-4263675567BD}"/>
    <cellStyle name="Total 2 22" xfId="19412" xr:uid="{F1243887-84D3-48BE-BED6-040D2F7CE69F}"/>
    <cellStyle name="Total 2 23" xfId="14661" xr:uid="{4EFAC0F0-AE22-4E04-BCC4-D792FD260F3E}"/>
    <cellStyle name="Total 2 24" xfId="20405" xr:uid="{EE84079A-63AA-4037-B56B-7160B2200CBB}"/>
    <cellStyle name="Total 2 25" xfId="27664" xr:uid="{2FB50566-E4E0-424A-BC70-515DBB94D7C7}"/>
    <cellStyle name="Total 2 26" xfId="28496" xr:uid="{21AEFB08-D156-48B0-801E-B80D19843D88}"/>
    <cellStyle name="Total 2 27" xfId="35856" xr:uid="{CE990C6E-3639-4208-A4CF-32AA682A68A0}"/>
    <cellStyle name="Total 2 3" xfId="800" xr:uid="{7FBDF6FD-5080-43A4-86EF-95B431A51DFD}"/>
    <cellStyle name="Total 2 3 10" xfId="12199" xr:uid="{D8BD1687-B43A-4DD8-850C-5D6043B2D128}"/>
    <cellStyle name="Total 2 3 11" xfId="14153" xr:uid="{1E714E04-C62D-4AE4-A044-CD4BBE698797}"/>
    <cellStyle name="Total 2 3 12" xfId="13675" xr:uid="{0A69205D-B640-49E0-AD3B-A255F29CA153}"/>
    <cellStyle name="Total 2 3 13" xfId="13087" xr:uid="{61E6A54F-5C8D-4F15-BD3D-2E6E79E4B46A}"/>
    <cellStyle name="Total 2 3 14" xfId="14970" xr:uid="{AEAEE353-6BBD-4720-96F4-93FC01507341}"/>
    <cellStyle name="Total 2 3 15" xfId="15446" xr:uid="{EF1A0788-ABF0-43B5-8D87-C630C0937257}"/>
    <cellStyle name="Total 2 3 16" xfId="15428" xr:uid="{A141D411-F375-4631-9B94-79A66F39CAE7}"/>
    <cellStyle name="Total 2 3 17" xfId="20556" xr:uid="{1AFCC96A-D6F2-4874-8DB5-6BEA721AE5D9}"/>
    <cellStyle name="Total 2 3 18" xfId="21355" xr:uid="{F8DDAF54-53D2-4606-8071-3FEEAFF1E085}"/>
    <cellStyle name="Total 2 3 19" xfId="28651" xr:uid="{FAE6FD72-B3E1-445E-ACDE-03B2470843B6}"/>
    <cellStyle name="Total 2 3 2" xfId="11797" xr:uid="{EBA94131-3280-48F5-8734-871AAEDC1E38}"/>
    <cellStyle name="Total 2 3 2 10" xfId="18470" xr:uid="{626E06C1-6AD1-4DE0-9244-24019E0DA7F1}"/>
    <cellStyle name="Total 2 3 2 11" xfId="18812" xr:uid="{6EDBD1FE-B9D5-426B-B4F2-8B5C540DDC20}"/>
    <cellStyle name="Total 2 3 2 12" xfId="19149" xr:uid="{156F012B-1E4C-4E8F-9348-718B36E56225}"/>
    <cellStyle name="Total 2 3 2 13" xfId="19480" xr:uid="{0E43C24E-36BB-4BF2-A98A-746C12E42BB3}"/>
    <cellStyle name="Total 2 3 2 14" xfId="19808" xr:uid="{78D025E3-A8C0-4774-B759-614510C6145A}"/>
    <cellStyle name="Total 2 3 2 15" xfId="20070" xr:uid="{536702F8-7CB8-4D97-98B3-89ED20BFFC88}"/>
    <cellStyle name="Total 2 3 2 16" xfId="27821" xr:uid="{91CE1467-CB86-4363-B01D-C8EC8206B4BC}"/>
    <cellStyle name="Total 2 3 2 17" xfId="28147" xr:uid="{5576D412-DF52-491D-951A-4BBA2A12698B}"/>
    <cellStyle name="Total 2 3 2 18" xfId="36014" xr:uid="{17CD6BC7-C43C-426A-B6A5-C551718CE697}"/>
    <cellStyle name="Total 2 3 2 19" xfId="36555" xr:uid="{D324A2F3-7379-4B82-BEE4-69B3266C4DC1}"/>
    <cellStyle name="Total 2 3 2 2" xfId="12070" xr:uid="{41A5136D-2011-4CEB-AB4B-F5D937CCE2BF}"/>
    <cellStyle name="Total 2 3 2 2 10" xfId="18993" xr:uid="{CC846C2C-749D-49DB-A28C-E126569F274D}"/>
    <cellStyle name="Total 2 3 2 2 11" xfId="19328" xr:uid="{9D2CB1C3-6FA5-451B-AD2F-D9C785B125D7}"/>
    <cellStyle name="Total 2 3 2 2 12" xfId="19655" xr:uid="{6C2DEFB2-5850-4318-8365-007E10454941}"/>
    <cellStyle name="Total 2 3 2 2 13" xfId="19982" xr:uid="{BEB0A1D6-292C-4983-B75D-60256F580844}"/>
    <cellStyle name="Total 2 3 2 2 14" xfId="20244" xr:uid="{D0628184-6AE3-48DB-84C3-17421BB367FC}"/>
    <cellStyle name="Total 2 3 2 2 15" xfId="28003" xr:uid="{BAB2557E-483E-452D-84A4-519CC5239E71}"/>
    <cellStyle name="Total 2 3 2 2 16" xfId="28323" xr:uid="{3255B144-6FCF-4168-B935-CA064C68FE4B}"/>
    <cellStyle name="Total 2 3 2 2 17" xfId="36197" xr:uid="{B5CE5FF7-78C2-4D3E-9BF6-89BBF7C119D5}"/>
    <cellStyle name="Total 2 3 2 2 18" xfId="36728" xr:uid="{9E52590C-4C46-4B53-8078-F71DC73CD726}"/>
    <cellStyle name="Total 2 3 2 2 19" xfId="36998" xr:uid="{05430081-2C37-4DF7-9CB5-2E70E64D3E2A}"/>
    <cellStyle name="Total 2 3 2 2 2" xfId="16054" xr:uid="{FD455F29-892A-4BF7-AECD-DCD136BDBBE0}"/>
    <cellStyle name="Total 2 3 2 2 3" xfId="16457" xr:uid="{AAED2A80-6F04-41FB-9704-A371232DE204}"/>
    <cellStyle name="Total 2 3 2 2 4" xfId="16843" xr:uid="{7C00B5CF-E6C4-433F-B839-A2AB4E0F4BB3}"/>
    <cellStyle name="Total 2 3 2 2 5" xfId="17217" xr:uid="{BE258A8B-4F2B-4B42-98B7-AD3675A283A5}"/>
    <cellStyle name="Total 2 3 2 2 6" xfId="17592" xr:uid="{CC516B8F-AA38-422F-9C3F-92C3B5702C74}"/>
    <cellStyle name="Total 2 3 2 2 7" xfId="17959" xr:uid="{14C390A9-191E-4958-8571-7BEF1D84EBC6}"/>
    <cellStyle name="Total 2 3 2 2 8" xfId="18306" xr:uid="{6AD7FAC5-612C-49B4-B916-B6E78400164B}"/>
    <cellStyle name="Total 2 3 2 2 9" xfId="18649" xr:uid="{AAEFD3E2-1002-44A1-A088-45265145DE51}"/>
    <cellStyle name="Total 2 3 2 20" xfId="36823" xr:uid="{73E284DD-07CC-4B60-B041-14BFC9A73A42}"/>
    <cellStyle name="Total 2 3 2 3" xfId="15858" xr:uid="{C0AFABA3-ED62-4FFE-96B1-0047E3C72604}"/>
    <cellStyle name="Total 2 3 2 4" xfId="16260" xr:uid="{D03E724A-55A4-450E-9818-7B67B812431F}"/>
    <cellStyle name="Total 2 3 2 5" xfId="16653" xr:uid="{46410BE5-EF95-4046-9568-B0022FACEF1E}"/>
    <cellStyle name="Total 2 3 2 6" xfId="17026" xr:uid="{962A928C-3E1F-447A-ACD7-EB70901B7FDE}"/>
    <cellStyle name="Total 2 3 2 7" xfId="17402" xr:uid="{0A969FD3-CA50-468C-BA9B-9BB2CF2AD93F}"/>
    <cellStyle name="Total 2 3 2 8" xfId="17769" xr:uid="{E721B99D-EE46-448E-8D0A-B8062511D6BB}"/>
    <cellStyle name="Total 2 3 2 9" xfId="18123" xr:uid="{9C1BEF3C-2BA8-46FA-A7AD-271370A3A3B6}"/>
    <cellStyle name="Total 2 3 20" xfId="29472" xr:uid="{E0A52234-1CCF-4A14-B201-8317169C9423}"/>
    <cellStyle name="Total 2 3 21" xfId="36282" xr:uid="{4CC02089-94E7-417E-951A-3FD477CEB4FA}"/>
    <cellStyle name="Total 2 3 3" xfId="1930" xr:uid="{0D1DDA90-75B8-4934-92CC-E246C45EFE40}"/>
    <cellStyle name="Total 2 3 3 10" xfId="15275" xr:uid="{F072F4F7-DC0E-4824-97A8-433107901BE6}"/>
    <cellStyle name="Total 2 3 3 11" xfId="17687" xr:uid="{8EF280E1-B5D2-42D4-B129-68D734BAB7BD}"/>
    <cellStyle name="Total 2 3 3 12" xfId="12919" xr:uid="{8344749F-39C3-4972-AAC1-C2AC98EF9B6E}"/>
    <cellStyle name="Total 2 3 3 13" xfId="17410" xr:uid="{A006ED57-190B-4CCA-B5B3-05AF8035588F}"/>
    <cellStyle name="Total 2 3 3 14" xfId="18464" xr:uid="{38166A83-2B72-4240-9CD8-301CE7C681C4}"/>
    <cellStyle name="Total 2 3 3 15" xfId="21002" xr:uid="{A0C73E2A-3492-468E-A170-18E3FC02BA7B}"/>
    <cellStyle name="Total 2 3 3 16" xfId="27439" xr:uid="{FA831A1D-678F-4019-8046-B37526E6CDCE}"/>
    <cellStyle name="Total 2 3 3 17" xfId="29116" xr:uid="{3426DE4F-03A9-416A-9DF1-FA261D865240}"/>
    <cellStyle name="Total 2 3 3 18" xfId="35620" xr:uid="{2DAD6487-3D88-433A-917D-690FB9AFF1D3}"/>
    <cellStyle name="Total 2 3 3 19" xfId="36230" xr:uid="{7A0DE2A7-807E-4E88-AF7E-31658845201F}"/>
    <cellStyle name="Total 2 3 3 2" xfId="12837" xr:uid="{7A633EA1-E0B6-4726-9BD5-F91E57D6EB54}"/>
    <cellStyle name="Total 2 3 3 3" xfId="12325" xr:uid="{DACDDA25-36A3-4A07-BF2D-3FFE5F3C808F}"/>
    <cellStyle name="Total 2 3 3 4" xfId="15565" xr:uid="{298CD219-AF5F-4308-A549-7436FEC3BDF3}"/>
    <cellStyle name="Total 2 3 3 5" xfId="14552" xr:uid="{1A91373D-7B8A-4973-89FD-E1E09EDD6CE3}"/>
    <cellStyle name="Total 2 3 3 6" xfId="12358" xr:uid="{E7018FF7-0497-4E53-8874-6B5CDDC66DE4}"/>
    <cellStyle name="Total 2 3 3 7" xfId="13545" xr:uid="{BE6FE16B-11AB-490A-A355-D59005D8E7CB}"/>
    <cellStyle name="Total 2 3 3 8" xfId="15266" xr:uid="{238BFCA4-3C6A-4660-8D84-885590AC1B35}"/>
    <cellStyle name="Total 2 3 3 9" xfId="12328" xr:uid="{99047A1F-9EDA-4E0E-9774-1FCC7DCD20AA}"/>
    <cellStyle name="Total 2 3 4" xfId="12380" xr:uid="{ACCB6379-8409-4ACA-AF39-9AE6852DB618}"/>
    <cellStyle name="Total 2 3 5" xfId="12557" xr:uid="{5C0BC4B5-DD25-4D86-BAE9-61E4442C5DB0}"/>
    <cellStyle name="Total 2 3 6" xfId="15561" xr:uid="{C0F76623-FF9C-4AA8-96A7-672C5986CFD5}"/>
    <cellStyle name="Total 2 3 7" xfId="13339" xr:uid="{8E765491-EE6B-4C9A-B46F-D56873164FE4}"/>
    <cellStyle name="Total 2 3 8" xfId="13501" xr:uid="{55595228-ACE8-4CF6-9306-A9772FCDE5A7}"/>
    <cellStyle name="Total 2 3 9" xfId="12619" xr:uid="{D96BC27F-1C4E-4673-9328-BD03CCB56BF8}"/>
    <cellStyle name="Total 2 4" xfId="870" xr:uid="{04A8EC83-8364-4866-B297-3B0EE9ADEB23}"/>
    <cellStyle name="Total 2 4 10" xfId="17658" xr:uid="{C07A3CDC-8F9F-4B28-AC75-CF27CA8B9AB0}"/>
    <cellStyle name="Total 2 4 11" xfId="18015" xr:uid="{A6A82387-1695-40C1-ABFE-610F3BC5DFAF}"/>
    <cellStyle name="Total 2 4 12" xfId="18368" xr:uid="{3AF1DDC7-2E7D-43C1-B1B2-743D528C495D}"/>
    <cellStyle name="Total 2 4 13" xfId="18709" xr:uid="{6D72D448-5D18-4184-A027-32084460D3E8}"/>
    <cellStyle name="Total 2 4 14" xfId="19045" xr:uid="{79000E0E-9C4D-4E92-BF4B-9B0D5826FA6C}"/>
    <cellStyle name="Total 2 4 15" xfId="19387" xr:uid="{B4C85D08-DD74-4974-9C60-5E470805B145}"/>
    <cellStyle name="Total 2 4 16" xfId="19706" xr:uid="{472ADD72-B7B4-4332-8AAB-A9DA1962D99A}"/>
    <cellStyle name="Total 2 4 17" xfId="20626" xr:uid="{11C99F01-1B19-45D5-8250-4BAF78283494}"/>
    <cellStyle name="Total 2 4 18" xfId="27567" xr:uid="{E9EB8B4D-6393-4AB2-9487-D04A3FE492A1}"/>
    <cellStyle name="Total 2 4 19" xfId="28721" xr:uid="{573A0FEF-AAF6-48BF-9C6C-76BA8F03F3DC}"/>
    <cellStyle name="Total 2 4 2" xfId="11798" xr:uid="{373D502B-180F-4753-8B35-A7FC9A3DA059}"/>
    <cellStyle name="Total 2 4 20" xfId="35755" xr:uid="{2D668C90-3FC6-45CC-AF5F-9C882EB7FF9C}"/>
    <cellStyle name="Total 2 4 21" xfId="36459" xr:uid="{2FE000C5-971E-4755-A029-488BCBB2DCF7}"/>
    <cellStyle name="Total 2 4 3" xfId="1931" xr:uid="{2D332C1C-6B8D-4292-A356-AB8940238321}"/>
    <cellStyle name="Total 2 4 3 10" xfId="13854" xr:uid="{1B4EFA71-4A5A-443D-8ADE-18BA5DF4869F}"/>
    <cellStyle name="Total 2 4 3 11" xfId="16059" xr:uid="{32961C92-9639-4EEC-A261-959B9B1CA27D}"/>
    <cellStyle name="Total 2 4 3 12" xfId="15302" xr:uid="{41B5F7EC-D527-4018-A751-1CC85A4BAE48}"/>
    <cellStyle name="Total 2 4 3 13" xfId="14949" xr:uid="{1007E42F-2234-4354-A3AA-9199AABEF64D}"/>
    <cellStyle name="Total 2 4 3 14" xfId="13795" xr:uid="{8FCE6B7F-8F3D-46E5-8B14-6EC9EBB90604}"/>
    <cellStyle name="Total 2 4 3 15" xfId="21003" xr:uid="{C435F0BB-7114-464C-B025-5615B408E4D7}"/>
    <cellStyle name="Total 2 4 3 16" xfId="27438" xr:uid="{6E180B3B-49DC-4835-8B14-4733796F9496}"/>
    <cellStyle name="Total 2 4 3 17" xfId="29117" xr:uid="{F6FFEA31-00FF-4129-9DA7-B61ABA2F2673}"/>
    <cellStyle name="Total 2 4 3 18" xfId="29223" xr:uid="{73C6D8B2-7735-4A87-B61A-FEF6A41287D6}"/>
    <cellStyle name="Total 2 4 3 19" xfId="29008" xr:uid="{BCB43F1D-3A8C-47ED-B7C0-D9FB8488D275}"/>
    <cellStyle name="Total 2 4 3 2" xfId="12838" xr:uid="{1AF05EBF-FD50-42FE-B33C-196A03085860}"/>
    <cellStyle name="Total 2 4 3 3" xfId="15657" xr:uid="{A196D915-ED01-40C3-8E25-FA92D2B1B089}"/>
    <cellStyle name="Total 2 4 3 4" xfId="14557" xr:uid="{EFAFFE45-EE13-49D1-A7DF-B28B77AE1D01}"/>
    <cellStyle name="Total 2 4 3 5" xfId="13267" xr:uid="{45BEFB11-E457-4BA9-A94E-A3CB332BDFCC}"/>
    <cellStyle name="Total 2 4 3 6" xfId="14785" xr:uid="{8BCE2C6B-D2C3-414E-92DC-E15BDBB7E158}"/>
    <cellStyle name="Total 2 4 3 7" xfId="15520" xr:uid="{2C346930-9485-4053-B863-5A3282D0C42A}"/>
    <cellStyle name="Total 2 4 3 8" xfId="14385" xr:uid="{8DE9AED9-D071-478D-96CB-67BDF881FA7A}"/>
    <cellStyle name="Total 2 4 3 9" xfId="15263" xr:uid="{C02964BB-FDB1-4D6E-A573-4CFD27B51546}"/>
    <cellStyle name="Total 2 4 4" xfId="12447" xr:uid="{CE2C9568-EE07-4202-89A4-3CF1CE6B076B}"/>
    <cellStyle name="Total 2 4 5" xfId="15736" xr:uid="{DC8B6CB8-DBA5-4D82-97D1-7D30FE6CF27A}"/>
    <cellStyle name="Total 2 4 6" xfId="16122" xr:uid="{48978C80-31C2-4130-BF3C-1BE57841A66E}"/>
    <cellStyle name="Total 2 4 7" xfId="16528" xr:uid="{2A198D3F-EA52-404C-8D07-528A82978C61}"/>
    <cellStyle name="Total 2 4 8" xfId="16911" xr:uid="{C55319A5-65B9-4E7E-97D2-21A4543784B8}"/>
    <cellStyle name="Total 2 4 9" xfId="17277" xr:uid="{D30178A6-945F-4B90-A548-41BF6C8A47A8}"/>
    <cellStyle name="Total 2 5" xfId="820" xr:uid="{229FBF97-3146-44A5-ACB4-D1EF2F7F5A43}"/>
    <cellStyle name="Total 2 5 10" xfId="14337" xr:uid="{A5893776-E239-4964-9641-86A4D375502F}"/>
    <cellStyle name="Total 2 5 11" xfId="15105" xr:uid="{46C53079-BA72-45CD-87C6-DBD9CCAF9A78}"/>
    <cellStyle name="Total 2 5 12" xfId="13841" xr:uid="{73E0A843-8138-4084-B3D5-B61921DD9A11}"/>
    <cellStyle name="Total 2 5 13" xfId="15405" xr:uid="{371DB434-89B0-431F-9224-BC46309E8FF6}"/>
    <cellStyle name="Total 2 5 14" xfId="12736" xr:uid="{AB2748E9-8B73-4414-A654-CAD295BC3CA9}"/>
    <cellStyle name="Total 2 5 15" xfId="12280" xr:uid="{4118CA8F-52D0-41ED-953C-C4CE44745D30}"/>
    <cellStyle name="Total 2 5 16" xfId="20576" xr:uid="{5860469E-8D97-4708-A87F-72E0AA6BC250}"/>
    <cellStyle name="Total 2 5 17" xfId="20335" xr:uid="{AE41843D-26D9-40A3-855C-04D92A9D4364}"/>
    <cellStyle name="Total 2 5 18" xfId="28671" xr:uid="{2CC9A5B0-7CA8-4282-9983-05D17DFC9D1A}"/>
    <cellStyle name="Total 2 5 19" xfId="28426" xr:uid="{24202D98-EBEA-4615-A225-D2DB55F4AC7E}"/>
    <cellStyle name="Total 2 5 2" xfId="1932" xr:uid="{BC7FFDB4-BAAC-4F74-A37E-B3BF60DECB42}"/>
    <cellStyle name="Total 2 5 2 10" xfId="16230" xr:uid="{71BB8160-8F8B-4EF2-8761-C32B2B8445B0}"/>
    <cellStyle name="Total 2 5 2 11" xfId="14510" xr:uid="{E54AA005-756B-4712-BBC9-0CD578A922DE}"/>
    <cellStyle name="Total 2 5 2 12" xfId="14762" xr:uid="{AD12C6BE-A04B-4DC1-BAB5-DB64D2110798}"/>
    <cellStyle name="Total 2 5 2 13" xfId="13817" xr:uid="{D1A728F9-C3C1-41B2-AB1F-7CD1BEB509B3}"/>
    <cellStyle name="Total 2 5 2 14" xfId="13537" xr:uid="{EEEEA6C3-4CCF-44F5-BD3E-EFF96FC157C4}"/>
    <cellStyle name="Total 2 5 2 15" xfId="21004" xr:uid="{BAB8BC41-750D-4E60-BDDD-F07D56D6C617}"/>
    <cellStyle name="Total 2 5 2 16" xfId="20931" xr:uid="{9A4017F3-7554-4A5E-AAA9-71FB829C7F50}"/>
    <cellStyle name="Total 2 5 2 17" xfId="29118" xr:uid="{84C4047E-7A55-4E84-8732-A0D770A10EE9}"/>
    <cellStyle name="Total 2 5 2 18" xfId="35621" xr:uid="{CFDCE798-207E-4875-A762-2795278B3131}"/>
    <cellStyle name="Total 2 5 2 19" xfId="36267" xr:uid="{8B9A7D6C-A474-46FE-A3DE-4E36F63CF495}"/>
    <cellStyle name="Total 2 5 2 2" xfId="12839" xr:uid="{93EF53BC-4B9B-46E8-8E55-F0FE2EA899D9}"/>
    <cellStyle name="Total 2 5 2 3" xfId="13041" xr:uid="{FCB616D2-9D20-45B5-8D3D-DE0FF5794606}"/>
    <cellStyle name="Total 2 5 2 4" xfId="14140" xr:uid="{A5C9996F-DDD8-4D66-A693-DC90504F95FB}"/>
    <cellStyle name="Total 2 5 2 5" xfId="13440" xr:uid="{1D49413E-06AB-405C-86F6-082BBF0DB08F}"/>
    <cellStyle name="Total 2 5 2 6" xfId="15007" xr:uid="{243E9C50-7A95-4C4A-92F8-1CC8F20CFCF0}"/>
    <cellStyle name="Total 2 5 2 7" xfId="12629" xr:uid="{24F36AC9-30C8-4E76-82E2-6F02378E8A2C}"/>
    <cellStyle name="Total 2 5 2 8" xfId="14251" xr:uid="{C74A91D0-8E5D-4F61-9DEB-35D63F407B29}"/>
    <cellStyle name="Total 2 5 2 9" xfId="15042" xr:uid="{437A6D51-8529-47A5-8F31-DC6DAD720CCA}"/>
    <cellStyle name="Total 2 5 20" xfId="36270" xr:uid="{8D1C7E09-B37C-400F-AC12-AD70028658C1}"/>
    <cellStyle name="Total 2 5 3" xfId="12400" xr:uid="{0CD6C5D1-5B13-47FF-B479-363DAD2EFA9C}"/>
    <cellStyle name="Total 2 5 4" xfId="14043" xr:uid="{6316B128-5FCB-4DFC-A190-96D7B85FCFCF}"/>
    <cellStyle name="Total 2 5 5" xfId="14797" xr:uid="{6156C19C-FDE3-488B-887C-574B97C20C04}"/>
    <cellStyle name="Total 2 5 6" xfId="12198" xr:uid="{C43E4679-0C65-4D55-B15B-9374D21EA1FE}"/>
    <cellStyle name="Total 2 5 7" xfId="15394" xr:uid="{27B5F340-33B2-47AC-9273-3593EE365CAD}"/>
    <cellStyle name="Total 2 5 8" xfId="12626" xr:uid="{D75E8866-162C-46F6-A8E0-B94001FC8227}"/>
    <cellStyle name="Total 2 5 9" xfId="14333" xr:uid="{02198F73-F349-40E6-A4F0-95C15E64EA46}"/>
    <cellStyle name="Total 2 6" xfId="1933" xr:uid="{3CF9D376-63D5-4F0A-BA34-48FB2228CBD7}"/>
    <cellStyle name="Total 2 6 10" xfId="15864" xr:uid="{7C1DF10B-904A-4F7A-A09A-D317C8C7B5D5}"/>
    <cellStyle name="Total 2 6 11" xfId="14721" xr:uid="{8B483256-056A-45D5-86A5-643315D0BFDC}"/>
    <cellStyle name="Total 2 6 12" xfId="12642" xr:uid="{FD96AA92-90D9-4D1E-B254-6FF5E1960367}"/>
    <cellStyle name="Total 2 6 13" xfId="13161" xr:uid="{02620AD0-C378-4E8F-9174-571181A02900}"/>
    <cellStyle name="Total 2 6 14" xfId="14224" xr:uid="{F9D222CC-227A-487A-A10C-49E150AC0E56}"/>
    <cellStyle name="Total 2 6 15" xfId="21005" xr:uid="{C584848B-1CC4-41A5-A65B-E92B3EAB7129}"/>
    <cellStyle name="Total 2 6 16" xfId="27435" xr:uid="{382D5EEC-AEAB-4D40-913D-DB8B15A2545F}"/>
    <cellStyle name="Total 2 6 17" xfId="29119" xr:uid="{B019C236-421A-4BB4-B717-0B1260F06851}"/>
    <cellStyle name="Total 2 6 18" xfId="35622" xr:uid="{A7109C69-51BE-45D9-87E4-EA8FB040D738}"/>
    <cellStyle name="Total 2 6 19" xfId="36321" xr:uid="{9822FFC4-84DD-4651-87FA-0300CFAC5705}"/>
    <cellStyle name="Total 2 6 2" xfId="12840" xr:uid="{C8AE1A4E-66C6-414C-8172-94FD7E4AA9D8}"/>
    <cellStyle name="Total 2 6 3" xfId="12324" xr:uid="{436E5A4B-A38F-4759-9952-E7CB7E812DC1}"/>
    <cellStyle name="Total 2 6 4" xfId="13548" xr:uid="{4FB193B7-8479-42CF-90BF-2C2D35BC3F74}"/>
    <cellStyle name="Total 2 6 5" xfId="13285" xr:uid="{2560D7E6-5832-485B-B255-4DAEC0845817}"/>
    <cellStyle name="Total 2 6 6" xfId="14301" xr:uid="{4F8480E6-6607-4EFF-B603-7C4453513018}"/>
    <cellStyle name="Total 2 6 7" xfId="14047" xr:uid="{FAA7F5D6-7930-4B0C-B24C-FBE382A109AE}"/>
    <cellStyle name="Total 2 6 8" xfId="12887" xr:uid="{753DCFDA-6C17-4C26-84F3-393404F06491}"/>
    <cellStyle name="Total 2 6 9" xfId="17421" xr:uid="{FC781F4E-075A-4CB2-9B28-9BBE7C09586D}"/>
    <cellStyle name="Total 2 7" xfId="1934" xr:uid="{5449381B-F7B4-49F4-8779-451B8D42D8E0}"/>
    <cellStyle name="Total 2 7 10" xfId="15084" xr:uid="{FE88B8C8-0BB6-4F7A-9F0C-8B04587BBEF5}"/>
    <cellStyle name="Total 2 7 11" xfId="15325" xr:uid="{0CED6FC9-6CF5-4B20-ACF3-6BFDA309F060}"/>
    <cellStyle name="Total 2 7 12" xfId="12188" xr:uid="{8F777394-9EA8-496F-AE7E-B49C4542F920}"/>
    <cellStyle name="Total 2 7 13" xfId="17621" xr:uid="{A90E2242-DCF0-4619-A27B-6A4C359FD7A0}"/>
    <cellStyle name="Total 2 7 14" xfId="14617" xr:uid="{F49E4781-E0FE-4AF7-9D40-9628EE74F271}"/>
    <cellStyle name="Total 2 7 15" xfId="21006" xr:uid="{93303BFD-CC58-4586-B12F-D00CA299AFC2}"/>
    <cellStyle name="Total 2 7 16" xfId="21109" xr:uid="{1A5F6377-74B2-45BD-9218-7556CE08A1E0}"/>
    <cellStyle name="Total 2 7 17" xfId="29120" xr:uid="{2081C680-DF74-46E1-9887-09F710ABFC19}"/>
    <cellStyle name="Total 2 7 18" xfId="29455" xr:uid="{2225A0F1-A672-4065-A084-464A9D82CEB2}"/>
    <cellStyle name="Total 2 7 19" xfId="35178" xr:uid="{2294F2F6-ED1D-49DD-B48E-DF3BB9215F4E}"/>
    <cellStyle name="Total 2 7 2" xfId="12841" xr:uid="{7B6F13D3-3903-41D9-A70E-C24ED743C76D}"/>
    <cellStyle name="Total 2 7 3" xfId="14914" xr:uid="{2CE4C404-D2AD-433D-9C18-2BC65D91D3C9}"/>
    <cellStyle name="Total 2 7 4" xfId="15442" xr:uid="{A725B9C9-1621-43BA-9FBE-EC1895052737}"/>
    <cellStyle name="Total 2 7 5" xfId="12224" xr:uid="{0B59F5E9-41A0-476B-AABA-5CAAD97AEF9F}"/>
    <cellStyle name="Total 2 7 6" xfId="13852" xr:uid="{0805A8EB-34D5-4CA0-97A6-7506AAD3A621}"/>
    <cellStyle name="Total 2 7 7" xfId="13466" xr:uid="{D5C1228E-D4A3-4E62-8134-514533F92C27}"/>
    <cellStyle name="Total 2 7 8" xfId="15327" xr:uid="{0A1BA2B7-6861-4351-832A-86D3B94ED713}"/>
    <cellStyle name="Total 2 7 9" xfId="14935" xr:uid="{E735279D-126F-48BE-8E16-BB89A7F7445D}"/>
    <cellStyle name="Total 2 8" xfId="2092" xr:uid="{56B149A2-624E-4FA9-80DE-800059755A86}"/>
    <cellStyle name="Total 2 8 10" xfId="15180" xr:uid="{E135273D-9F9A-4A31-AA95-14B5D76CDC1B}"/>
    <cellStyle name="Total 2 8 11" xfId="17035" xr:uid="{5C527C0E-53C7-48E3-9B41-776808B87AF8}"/>
    <cellStyle name="Total 2 8 12" xfId="14748" xr:uid="{1672EA56-EB5A-4690-8901-96F28751958E}"/>
    <cellStyle name="Total 2 8 13" xfId="13039" xr:uid="{3C58D1F2-C753-4667-822A-7F27B14C8982}"/>
    <cellStyle name="Total 2 8 14" xfId="12532" xr:uid="{ECB6DE7C-2E76-4668-8D1B-DA67F65112F7}"/>
    <cellStyle name="Total 2 8 15" xfId="21072" xr:uid="{5988191F-9AD3-4745-923F-EE5CC85855EA}"/>
    <cellStyle name="Total 2 8 16" xfId="27425" xr:uid="{54685E25-154A-421A-BA22-1AC3EB5C5FBC}"/>
    <cellStyle name="Total 2 8 17" xfId="29188" xr:uid="{64D7120D-6C70-49CE-B561-8820583E56E4}"/>
    <cellStyle name="Total 2 8 18" xfId="35129" xr:uid="{472F084E-9EE4-4CF5-A03E-A6B2CF182EDA}"/>
    <cellStyle name="Total 2 8 19" xfId="36299" xr:uid="{F2E94F15-0621-41CD-A37B-000A2B8DBF1F}"/>
    <cellStyle name="Total 2 8 2" xfId="12915" xr:uid="{6FCB43F0-A73C-4288-AC49-F0EBC9EFE621}"/>
    <cellStyle name="Total 2 8 3" xfId="14339" xr:uid="{D8C971C7-9906-42A2-98DD-7FCBAAA36647}"/>
    <cellStyle name="Total 2 8 4" xfId="14053" xr:uid="{AF1BA8A3-3E9E-4304-97B5-072E2CEFC99E}"/>
    <cellStyle name="Total 2 8 5" xfId="14990" xr:uid="{CF7CB1C5-0D00-40C0-9151-9F52E525CC2D}"/>
    <cellStyle name="Total 2 8 6" xfId="14484" xr:uid="{13ABB8F8-64E1-4DBE-A093-2234954855C3}"/>
    <cellStyle name="Total 2 8 7" xfId="12531" xr:uid="{80B1E877-2171-454D-9644-8A3C369988E5}"/>
    <cellStyle name="Total 2 8 8" xfId="13722" xr:uid="{83FA1351-8FE4-4799-915F-CB959F157C57}"/>
    <cellStyle name="Total 2 8 9" xfId="12484" xr:uid="{B45E37D0-6384-4D1E-AC52-9DDEF9D6516D}"/>
    <cellStyle name="Total 2 9" xfId="11794" xr:uid="{B1D5C4E9-491E-462F-BE85-55A16C7E5E8A}"/>
    <cellStyle name="Total 2 9 10" xfId="18467" xr:uid="{31D386F2-4D39-44BE-A5DC-37236ED97C41}"/>
    <cellStyle name="Total 2 9 11" xfId="18809" xr:uid="{D410BA1D-7E53-40C4-AFA5-A8B136119EA7}"/>
    <cellStyle name="Total 2 9 12" xfId="19146" xr:uid="{EF65F78F-CA04-4983-ADA1-CA5369BB9D49}"/>
    <cellStyle name="Total 2 9 13" xfId="19477" xr:uid="{25BCCD4C-DD66-4468-95A0-C2A7ABF8410D}"/>
    <cellStyle name="Total 2 9 14" xfId="19805" xr:uid="{62689B83-1FCA-46A2-B798-9B90200297C5}"/>
    <cellStyle name="Total 2 9 15" xfId="20067" xr:uid="{C983D474-827D-4FFE-856F-B89C979311BB}"/>
    <cellStyle name="Total 2 9 16" xfId="27818" xr:uid="{B5006834-8197-400A-B45E-A581AB2AB0CC}"/>
    <cellStyle name="Total 2 9 17" xfId="28144" xr:uid="{B9A91725-C030-4C8C-9156-0698AFDB3126}"/>
    <cellStyle name="Total 2 9 18" xfId="36011" xr:uid="{C9F6D927-5DB0-4EFC-8FEB-46558E9ABA2D}"/>
    <cellStyle name="Total 2 9 19" xfId="36552" xr:uid="{229B9174-3B07-42C2-AEFA-8D0D34F9371F}"/>
    <cellStyle name="Total 2 9 2" xfId="12067" xr:uid="{8CE15F97-5B11-4C6B-9FD1-51839B4E67E5}"/>
    <cellStyle name="Total 2 9 2 10" xfId="18990" xr:uid="{ACAA04DE-9F17-43FD-9DE4-D5392CCACDBF}"/>
    <cellStyle name="Total 2 9 2 11" xfId="19325" xr:uid="{F45AA64D-23A2-44CF-A5DE-BA6AC709CB60}"/>
    <cellStyle name="Total 2 9 2 12" xfId="19652" xr:uid="{C2A1E252-E792-468B-BC89-7F2BB6EA4502}"/>
    <cellStyle name="Total 2 9 2 13" xfId="19979" xr:uid="{20E45C8B-0A04-4B5C-A9C2-3BA444974DC3}"/>
    <cellStyle name="Total 2 9 2 14" xfId="20241" xr:uid="{EA7A499E-8217-4E25-B76E-AAD433F341BD}"/>
    <cellStyle name="Total 2 9 2 15" xfId="28000" xr:uid="{E087E8AF-9F10-4949-A41F-840ED3E511B3}"/>
    <cellStyle name="Total 2 9 2 16" xfId="28320" xr:uid="{3B51CB2C-EE0B-4834-9321-EF57D4E90B4B}"/>
    <cellStyle name="Total 2 9 2 17" xfId="36194" xr:uid="{9927AD3D-8C5E-4679-83A7-583EE776C9FC}"/>
    <cellStyle name="Total 2 9 2 18" xfId="36725" xr:uid="{81236FBC-0023-4724-B842-6ADEBF10639E}"/>
    <cellStyle name="Total 2 9 2 19" xfId="36995" xr:uid="{FC223857-5F59-412A-9721-550FACE2793F}"/>
    <cellStyle name="Total 2 9 2 2" xfId="16051" xr:uid="{C7FBEEB6-C267-4D85-99A5-7A38324B811D}"/>
    <cellStyle name="Total 2 9 2 3" xfId="16454" xr:uid="{7E03C4C8-6B6E-473D-BA3D-89A374E4CDD6}"/>
    <cellStyle name="Total 2 9 2 4" xfId="16840" xr:uid="{4FFF1E36-E2B1-479A-8F82-0D009C45AE69}"/>
    <cellStyle name="Total 2 9 2 5" xfId="17214" xr:uid="{08E0D83C-6C62-403E-8432-72D410E4160B}"/>
    <cellStyle name="Total 2 9 2 6" xfId="17589" xr:uid="{6F9D541C-603D-4B1A-A3D0-5B413CC9309C}"/>
    <cellStyle name="Total 2 9 2 7" xfId="17956" xr:uid="{47E26E17-15E1-4CCD-BD25-959C1F802BA1}"/>
    <cellStyle name="Total 2 9 2 8" xfId="18303" xr:uid="{E98BF9BC-57E9-4826-945E-300D0E276145}"/>
    <cellStyle name="Total 2 9 2 9" xfId="18646" xr:uid="{2B9E6FE4-7DE4-415D-BDE9-FB5CBA68A42E}"/>
    <cellStyle name="Total 2 9 20" xfId="36820" xr:uid="{7E1C0C48-5BF3-40EC-9E76-2B3019A0DECA}"/>
    <cellStyle name="Total 2 9 3" xfId="15855" xr:uid="{A3F2D05D-00FB-4A3A-9740-CAD9573913AD}"/>
    <cellStyle name="Total 2 9 4" xfId="16257" xr:uid="{45356ACB-B470-4639-B50C-CC146E77ACEB}"/>
    <cellStyle name="Total 2 9 5" xfId="16650" xr:uid="{79DED071-1EEA-4A50-AE42-3CCC2DCF1B92}"/>
    <cellStyle name="Total 2 9 6" xfId="17023" xr:uid="{0033B8EC-3724-4B74-9C65-ADE28D53BE3D}"/>
    <cellStyle name="Total 2 9 7" xfId="17399" xr:uid="{59037B11-83E1-4551-90D4-7B93EA03CEE1}"/>
    <cellStyle name="Total 2 9 8" xfId="17766" xr:uid="{C174A30E-BC6B-443F-9A3E-3FECCEB9AE59}"/>
    <cellStyle name="Total 2 9 9" xfId="18120" xr:uid="{056A1AFB-E306-4E88-BB49-6ADC2827A967}"/>
    <cellStyle name="Total 20" xfId="11799" xr:uid="{442F62E8-E446-40AE-A2EB-818A27233EB2}"/>
    <cellStyle name="Total 21" xfId="11800" xr:uid="{90113C97-C84F-4FFD-A801-134A5CE18FEF}"/>
    <cellStyle name="Total 22" xfId="11801" xr:uid="{451EBBF3-A3C2-4E1A-A88B-5488FE5DC4C9}"/>
    <cellStyle name="Total 23" xfId="11802" xr:uid="{7DEB314D-108C-4011-AEA7-40DE203287A0}"/>
    <cellStyle name="Total 24" xfId="11803" xr:uid="{9AAF5232-D461-4F2C-9086-23526C3FC432}"/>
    <cellStyle name="Total 25" xfId="11804" xr:uid="{0A1DA9A1-7229-45D5-9EE8-17413BAAD20D}"/>
    <cellStyle name="Total 26" xfId="11805" xr:uid="{E5B840A3-468A-4C67-AF2E-479ABD4C11BC}"/>
    <cellStyle name="Total 27" xfId="11806" xr:uid="{0963289E-F933-481C-AADA-8FB7C7941420}"/>
    <cellStyle name="Total 28" xfId="28" xr:uid="{62453E59-4756-4DEE-B1C7-14F9CB8147A4}"/>
    <cellStyle name="Total 3" xfId="545" xr:uid="{6E621CB3-60B8-48B9-8CFF-B9D16F77C207}"/>
    <cellStyle name="Total 3 10" xfId="12831" xr:uid="{F528BD11-3B9A-4691-862B-139FE149891A}"/>
    <cellStyle name="Total 3 11" xfId="16159" xr:uid="{A0924789-FEA4-416A-B34E-E7414BB13D3A}"/>
    <cellStyle name="Total 3 12" xfId="14020" xr:uid="{EADBD4C3-16F8-41F1-962D-4CF1E31F4B00}"/>
    <cellStyle name="Total 3 13" xfId="13212" xr:uid="{0EE4C8AD-C1F1-4BDA-A9F8-332D0FD4CE4C}"/>
    <cellStyle name="Total 3 14" xfId="14609" xr:uid="{38D4E308-CEA1-4B93-9B5D-D41B56589192}"/>
    <cellStyle name="Total 3 15" xfId="17688" xr:uid="{DB0DE608-76B4-4E68-BC58-966C803B4F52}"/>
    <cellStyle name="Total 3 16" xfId="18044" xr:uid="{D05A38B4-F26C-4730-A832-8753405B0A33}"/>
    <cellStyle name="Total 3 17" xfId="13520" xr:uid="{4333D8B8-695B-4F69-ACCB-CF408FAA9BDD}"/>
    <cellStyle name="Total 3 18" xfId="14924" xr:uid="{559FE404-DAF8-4A44-8FB4-2EFCD2031FFA}"/>
    <cellStyle name="Total 3 19" xfId="19079" xr:uid="{97C82AE5-9B8D-41B0-A00D-CDF6258D04A3}"/>
    <cellStyle name="Total 3 2" xfId="958" xr:uid="{D51DC024-0127-4BD8-B3B7-831E641F8513}"/>
    <cellStyle name="Total 3 2 10" xfId="14556" xr:uid="{39664D27-43D2-4AB8-99B6-5388F9DD7E00}"/>
    <cellStyle name="Total 3 2 11" xfId="14456" xr:uid="{92E884F5-FD14-40D5-BC79-90E7765D7871}"/>
    <cellStyle name="Total 3 2 12" xfId="15427" xr:uid="{9832F100-9C55-4BAF-961E-38B50654CE6C}"/>
    <cellStyle name="Total 3 2 13" xfId="14138" xr:uid="{0E6FC61B-9C88-4E6F-A787-F9AF703BFF1F}"/>
    <cellStyle name="Total 3 2 14" xfId="14778" xr:uid="{16B00B0D-EC97-4FDF-83A5-68065B2055AB}"/>
    <cellStyle name="Total 3 2 15" xfId="14076" xr:uid="{0ACCCE7C-F3E6-4849-B1CF-D230A45E92F1}"/>
    <cellStyle name="Total 3 2 16" xfId="19082" xr:uid="{15D80A02-7DE6-4700-A9BF-556AF7F3B440}"/>
    <cellStyle name="Total 3 2 17" xfId="20714" xr:uid="{556ED150-B7BB-4FEA-9E46-0A4B253D7F71}"/>
    <cellStyle name="Total 3 2 18" xfId="21362" xr:uid="{378FF2B1-FC0F-4AD6-BF93-7831E1676E65}"/>
    <cellStyle name="Total 3 2 19" xfId="28809" xr:uid="{C26847AD-D939-4221-8B45-3B35EED0C2A7}"/>
    <cellStyle name="Total 3 2 2" xfId="11808" xr:uid="{036E2DE1-6505-4676-AA4D-043299013A24}"/>
    <cellStyle name="Total 3 2 2 10" xfId="18472" xr:uid="{CFBB593A-2A87-4E39-AF8C-0F53FA85CCD6}"/>
    <cellStyle name="Total 3 2 2 11" xfId="18814" xr:uid="{A8AB35C1-EA46-4770-AFC7-4821D8F70C5A}"/>
    <cellStyle name="Total 3 2 2 12" xfId="19151" xr:uid="{E46B8626-9A54-4002-81F9-077E0928B366}"/>
    <cellStyle name="Total 3 2 2 13" xfId="19482" xr:uid="{CF9C015F-8A78-407B-8085-5D52D22D394C}"/>
    <cellStyle name="Total 3 2 2 14" xfId="19810" xr:uid="{12804D3F-BE8C-4234-B1D8-5854BE33440B}"/>
    <cellStyle name="Total 3 2 2 15" xfId="20072" xr:uid="{41B6C1E9-4562-4D00-AD94-8F2C97C21DB3}"/>
    <cellStyle name="Total 3 2 2 16" xfId="27823" xr:uid="{AB5ABD31-6986-4FC8-8C42-A07646DC2A99}"/>
    <cellStyle name="Total 3 2 2 17" xfId="28149" xr:uid="{FF4F98D6-08F4-490C-A190-3DBBEA6F6D10}"/>
    <cellStyle name="Total 3 2 2 18" xfId="36016" xr:uid="{68D85C89-2ACE-47F9-9B8E-5EF15D3867BE}"/>
    <cellStyle name="Total 3 2 2 19" xfId="36557" xr:uid="{422DFFD2-E0BA-428B-AA4E-7B013281E1F2}"/>
    <cellStyle name="Total 3 2 2 2" xfId="12072" xr:uid="{D5345A33-BF50-4AFF-B4E2-497D64111539}"/>
    <cellStyle name="Total 3 2 2 2 10" xfId="18995" xr:uid="{CD20600F-CE2E-4808-8D86-CBAE6653A2E8}"/>
    <cellStyle name="Total 3 2 2 2 11" xfId="19330" xr:uid="{A57946CC-7F57-41F2-B2BD-067E42CB144A}"/>
    <cellStyle name="Total 3 2 2 2 12" xfId="19657" xr:uid="{45A789F0-8B1D-4C7D-9329-36E7C2D62757}"/>
    <cellStyle name="Total 3 2 2 2 13" xfId="19984" xr:uid="{A4F61DE4-F293-4BC5-AFD9-ADAD5F075692}"/>
    <cellStyle name="Total 3 2 2 2 14" xfId="20246" xr:uid="{16B23225-ADCB-41E0-B75C-EEB21862C65D}"/>
    <cellStyle name="Total 3 2 2 2 15" xfId="28005" xr:uid="{5991046B-86B7-4D8E-8F95-CC9393B31652}"/>
    <cellStyle name="Total 3 2 2 2 16" xfId="28325" xr:uid="{FB565216-7A99-4367-97C1-8D4FC9E72BCB}"/>
    <cellStyle name="Total 3 2 2 2 17" xfId="36199" xr:uid="{5FA9DA5F-7736-4D36-B074-2A3A950C83EA}"/>
    <cellStyle name="Total 3 2 2 2 18" xfId="36730" xr:uid="{FC5D5B63-6B1C-4F53-AF1F-3ED2D8C3F404}"/>
    <cellStyle name="Total 3 2 2 2 19" xfId="37000" xr:uid="{8B5050B1-6F71-4484-8D4D-7EF717843C04}"/>
    <cellStyle name="Total 3 2 2 2 2" xfId="16056" xr:uid="{0F53DDA3-B0BD-4F33-A4F5-4F7030E359DB}"/>
    <cellStyle name="Total 3 2 2 2 3" xfId="16459" xr:uid="{39FC9A53-5944-4F75-9E77-E9B265BAA491}"/>
    <cellStyle name="Total 3 2 2 2 4" xfId="16845" xr:uid="{CA2BF048-017D-477E-9F88-FACB26269617}"/>
    <cellStyle name="Total 3 2 2 2 5" xfId="17219" xr:uid="{A1E8BB55-EB15-4332-B78B-8AEE07827DC7}"/>
    <cellStyle name="Total 3 2 2 2 6" xfId="17594" xr:uid="{4AA48B1E-2F97-403E-BE7E-01EFFA518847}"/>
    <cellStyle name="Total 3 2 2 2 7" xfId="17961" xr:uid="{EC25FEFF-0CC8-4C17-9D66-769FC8F54F75}"/>
    <cellStyle name="Total 3 2 2 2 8" xfId="18308" xr:uid="{8036A1F7-6747-4837-9DA7-F00B1791312F}"/>
    <cellStyle name="Total 3 2 2 2 9" xfId="18651" xr:uid="{7C9F5B25-EA61-4984-92D2-E04444401A62}"/>
    <cellStyle name="Total 3 2 2 20" xfId="36825" xr:uid="{D4FDAEC6-07FA-4F9F-A7B2-DF4ABDBA6F96}"/>
    <cellStyle name="Total 3 2 2 3" xfId="15863" xr:uid="{A64E764A-9F2D-4A38-8B14-56F17E820A74}"/>
    <cellStyle name="Total 3 2 2 4" xfId="16264" xr:uid="{B06A6C51-D41D-4C07-B21E-9C8B4C0F9E96}"/>
    <cellStyle name="Total 3 2 2 5" xfId="16656" xr:uid="{BAF2B051-519C-41A5-BC4F-D85B91745BD9}"/>
    <cellStyle name="Total 3 2 2 6" xfId="17029" xr:uid="{24092BB4-66AE-4163-8FDC-E1E8F5CC3A37}"/>
    <cellStyle name="Total 3 2 2 7" xfId="17405" xr:uid="{C2BAF628-5DF1-4629-8E2A-C6F85DC08E12}"/>
    <cellStyle name="Total 3 2 2 8" xfId="17771" xr:uid="{482AED51-DF5E-4781-9319-C9913508A3F3}"/>
    <cellStyle name="Total 3 2 2 9" xfId="18125" xr:uid="{011B8B12-628D-49F6-83BC-E3AF9B2516FF}"/>
    <cellStyle name="Total 3 2 20" xfId="29479" xr:uid="{0D3A1FDE-0109-4B35-8529-7399895E5331}"/>
    <cellStyle name="Total 3 2 21" xfId="36247" xr:uid="{AB6FDAF9-2113-4A7A-9A85-003370A27AC0}"/>
    <cellStyle name="Total 3 2 3" xfId="1935" xr:uid="{3A4AF3DD-7E16-4915-8B5B-A174B4EFBDF1}"/>
    <cellStyle name="Total 3 2 3 10" xfId="15575" xr:uid="{CDF0ED39-40CD-41E7-A807-0F6B133C4DB7}"/>
    <cellStyle name="Total 3 2 3 11" xfId="13538" xr:uid="{CA110197-DF3E-4F46-85C3-B317B900608E}"/>
    <cellStyle name="Total 3 2 3 12" xfId="13275" xr:uid="{0EA0F5CE-93FA-4F2A-A1B0-989AE0EFE9B2}"/>
    <cellStyle name="Total 3 2 3 13" xfId="13149" xr:uid="{3E213BD0-9B97-4870-BDE7-00D2239B0433}"/>
    <cellStyle name="Total 3 2 3 14" xfId="14998" xr:uid="{01D6912A-55FD-4F63-B132-334A5DD14FFD}"/>
    <cellStyle name="Total 3 2 3 15" xfId="21007" xr:uid="{C15EB315-4252-48C7-9992-252FC5BF1DBC}"/>
    <cellStyle name="Total 3 2 3 16" xfId="27436" xr:uid="{1D6093EC-CA94-4776-92FA-CBB6D05DBACA}"/>
    <cellStyle name="Total 3 2 3 17" xfId="29121" xr:uid="{94E5F69A-3768-4305-A280-352A691827A8}"/>
    <cellStyle name="Total 3 2 3 18" xfId="28361" xr:uid="{884BD8CE-090B-4748-B5BF-A2BBEECD931D}"/>
    <cellStyle name="Total 3 2 3 19" xfId="36292" xr:uid="{F5A91A86-14ED-4D51-9A61-997B2D87E498}"/>
    <cellStyle name="Total 3 2 3 2" xfId="12842" xr:uid="{E431959F-5C88-4376-AEF4-69C3EBB859AE}"/>
    <cellStyle name="Total 3 2 3 3" xfId="15656" xr:uid="{5287463B-8667-462C-90A2-AE4281D839F8}"/>
    <cellStyle name="Total 3 2 3 4" xfId="14131" xr:uid="{8906A85A-E5EE-4A98-9A9C-1AE3AFDD3DE7}"/>
    <cellStyle name="Total 3 2 3 5" xfId="14369" xr:uid="{43FB175D-BA1D-44AC-B543-AB8ABF4D4C5B}"/>
    <cellStyle name="Total 3 2 3 6" xfId="15766" xr:uid="{B253B0F8-8DB0-4C3D-90D3-DA94C5EB635D}"/>
    <cellStyle name="Total 3 2 3 7" xfId="14200" xr:uid="{0D664846-3E2D-4C31-B144-C8D98DA59752}"/>
    <cellStyle name="Total 3 2 3 8" xfId="12793" xr:uid="{B9832C63-8303-446D-9DA9-6BD0339AB5F5}"/>
    <cellStyle name="Total 3 2 3 9" xfId="13523" xr:uid="{FBEA3D71-0E93-4409-958E-E1FEDFDD4DD6}"/>
    <cellStyle name="Total 3 2 4" xfId="12508" xr:uid="{6EEA37CF-C0D1-4E3F-A6CF-1333EE2AD372}"/>
    <cellStyle name="Total 3 2 5" xfId="12597" xr:uid="{3C6E9B02-DCF7-45E3-8688-80E8621EF025}"/>
    <cellStyle name="Total 3 2 6" xfId="13240" xr:uid="{E2472EDC-9A7E-48BC-A85C-B1160843D0D0}"/>
    <cellStyle name="Total 3 2 7" xfId="15751" xr:uid="{ADE66325-3B92-4460-91E6-45DDDDE1CE9D}"/>
    <cellStyle name="Total 3 2 8" xfId="14208" xr:uid="{8BE96399-B6CF-481C-B5D8-C91583489960}"/>
    <cellStyle name="Total 3 2 9" xfId="14913" xr:uid="{7FEE0768-0D00-4554-927A-B0DA4E0C1FF1}"/>
    <cellStyle name="Total 3 20" xfId="15456" xr:uid="{C3CCB0C4-170E-417D-9312-D137A19D746D}"/>
    <cellStyle name="Total 3 21" xfId="19740" xr:uid="{CF608FB0-B489-475B-893F-5DD8EC497530}"/>
    <cellStyle name="Total 3 22" xfId="20406" xr:uid="{16790067-E2C6-4A36-81D3-98F66BC1BBB0}"/>
    <cellStyle name="Total 3 23" xfId="21360" xr:uid="{B714134D-689E-4DDE-BE63-DDA20DA27CC2}"/>
    <cellStyle name="Total 3 24" xfId="28497" xr:uid="{423B72EB-FDB4-40C2-8037-B3E36E57819A}"/>
    <cellStyle name="Total 3 25" xfId="29477" xr:uid="{86E5A736-4202-4C9D-91A7-3ADBA611E3F7}"/>
    <cellStyle name="Total 3 3" xfId="799" xr:uid="{483E45A4-EA58-4408-8D37-EEC7CE57AFF3}"/>
    <cellStyle name="Total 3 3 10" xfId="13747" xr:uid="{0983B192-4484-4D70-A9F6-A70075D74BC2}"/>
    <cellStyle name="Total 3 3 11" xfId="15351" xr:uid="{9123B0A9-F247-45F0-AB32-95DFE2D42D50}"/>
    <cellStyle name="Total 3 3 12" xfId="13458" xr:uid="{F9C39C93-5EE2-469E-976A-8260BBB560CF}"/>
    <cellStyle name="Total 3 3 13" xfId="12155" xr:uid="{69B46E28-AB86-45C0-B446-28362687A6AC}"/>
    <cellStyle name="Total 3 3 14" xfId="16567" xr:uid="{2A2DD891-1EF9-4724-AACF-4335243DA05C}"/>
    <cellStyle name="Total 3 3 15" xfId="15304" xr:uid="{E5EC8C10-93F7-4C24-9DC4-5F08F521A392}"/>
    <cellStyle name="Total 3 3 16" xfId="20555" xr:uid="{5BACD8DE-CE6B-4D6E-9165-322633F1CF9E}"/>
    <cellStyle name="Total 3 3 17" xfId="27583" xr:uid="{F7CAE354-9FC1-475A-850D-C845247632BE}"/>
    <cellStyle name="Total 3 3 18" xfId="28650" xr:uid="{33D013B7-AFCF-4BF2-8E51-AFCC5D942928}"/>
    <cellStyle name="Total 3 3 19" xfId="35771" xr:uid="{9FE3D9DE-24C6-4965-968E-2F39C508570D}"/>
    <cellStyle name="Total 3 3 2" xfId="1936" xr:uid="{11A70F3C-155B-4C95-A016-45B5D2B95529}"/>
    <cellStyle name="Total 3 3 2 10" xfId="12972" xr:uid="{F314C17F-7A68-4AC1-9F6D-040DEEFACEA3}"/>
    <cellStyle name="Total 3 3 2 11" xfId="13031" xr:uid="{CD2E15FF-03D8-4A53-BE39-3528A3C43AEA}"/>
    <cellStyle name="Total 3 3 2 12" xfId="13602" xr:uid="{679B4160-EEBC-4703-A93A-F3CC6CEF4AEC}"/>
    <cellStyle name="Total 3 3 2 13" xfId="14351" xr:uid="{017818B0-3ECA-4FB3-AA95-4C53CA47B596}"/>
    <cellStyle name="Total 3 3 2 14" xfId="16943" xr:uid="{D56AE287-5E37-4F53-AAD9-837B95AB5528}"/>
    <cellStyle name="Total 3 3 2 15" xfId="21008" xr:uid="{3EAAA708-CCE0-44B3-8F77-FBE5406C620F}"/>
    <cellStyle name="Total 3 3 2 16" xfId="27437" xr:uid="{F1FAC3F3-FA77-4F1F-B75F-349E5CF4F4B2}"/>
    <cellStyle name="Total 3 3 2 17" xfId="29122" xr:uid="{A71024AB-70DC-4E37-8C5C-5FA1748F9D30}"/>
    <cellStyle name="Total 3 3 2 18" xfId="28955" xr:uid="{B8CE3CAA-F5BD-45B4-B4BD-62CAE0B54473}"/>
    <cellStyle name="Total 3 3 2 19" xfId="36346" xr:uid="{2E744593-1058-40EB-B5C0-7BB1F8073DB3}"/>
    <cellStyle name="Total 3 3 2 2" xfId="12843" xr:uid="{46DB0D4C-A761-4030-93FD-8A5FE3CEF8D9}"/>
    <cellStyle name="Total 3 3 2 3" xfId="13050" xr:uid="{660E8588-6ABA-4EE3-B300-26F49DC0FA65}"/>
    <cellStyle name="Total 3 3 2 4" xfId="14488" xr:uid="{A955BF9E-7EDA-4FB0-B006-FE88070EE6FE}"/>
    <cellStyle name="Total 3 3 2 5" xfId="14371" xr:uid="{8C1DFA46-0E0B-41E7-AD60-3D2D18FE6AE5}"/>
    <cellStyle name="Total 3 3 2 6" xfId="14726" xr:uid="{ADEE195B-0900-4795-87BE-44692F0F6D9B}"/>
    <cellStyle name="Total 3 3 2 7" xfId="13943" xr:uid="{9EC59495-CBEF-4A92-86BC-B6727D74A584}"/>
    <cellStyle name="Total 3 3 2 8" xfId="14923" xr:uid="{46B9CDEF-3C86-4912-BCA7-41548159291A}"/>
    <cellStyle name="Total 3 3 2 9" xfId="14699" xr:uid="{3FCF9FB8-A515-417A-A392-7C3E0C972575}"/>
    <cellStyle name="Total 3 3 20" xfId="28336" xr:uid="{1D22A2D4-4089-4501-9849-29A2D52DBBEB}"/>
    <cellStyle name="Total 3 3 3" xfId="12379" xr:uid="{C4B6222A-B973-41D8-9C5D-BBFE8BA738DF}"/>
    <cellStyle name="Total 3 3 4" xfId="13148" xr:uid="{E9E938E6-D889-48CD-8D0B-A92828D92807}"/>
    <cellStyle name="Total 3 3 5" xfId="12176" xr:uid="{F6D91CDB-383D-4D7C-856A-BC15F8A272C7}"/>
    <cellStyle name="Total 3 3 6" xfId="14207" xr:uid="{8A1C57B3-EB28-4BB7-A181-BBB20C930BE5}"/>
    <cellStyle name="Total 3 3 7" xfId="15470" xr:uid="{D00AD69C-E2FD-4A10-913F-0334A21E5A6F}"/>
    <cellStyle name="Total 3 3 8" xfId="12989" xr:uid="{811213C3-2E3D-40DE-BA89-48AE2355C4A7}"/>
    <cellStyle name="Total 3 3 9" xfId="15265" xr:uid="{E35AB95C-1E50-4457-8F37-AB1A3CE60FDF}"/>
    <cellStyle name="Total 3 4" xfId="871" xr:uid="{3C08A69E-E1CF-4904-A2DB-8432026E0C72}"/>
    <cellStyle name="Total 3 4 10" xfId="18014" xr:uid="{9418AB7E-3A3A-4811-AB79-B17331B58AA6}"/>
    <cellStyle name="Total 3 4 11" xfId="18367" xr:uid="{E3175BC8-4809-418A-9007-CA79514EB682}"/>
    <cellStyle name="Total 3 4 12" xfId="18708" xr:uid="{BEB833D8-A263-47EB-82CA-3487B14C92BD}"/>
    <cellStyle name="Total 3 4 13" xfId="19041" xr:uid="{14CD6CC6-E0E0-4081-9146-319DB52DEDD3}"/>
    <cellStyle name="Total 3 4 14" xfId="19386" xr:uid="{35A77D8D-9EAC-4735-B8F1-BA30F9463B70}"/>
    <cellStyle name="Total 3 4 15" xfId="19702" xr:uid="{F603F13E-D04F-4D0A-A093-352957F9B54A}"/>
    <cellStyle name="Total 3 4 16" xfId="20627" xr:uid="{4399C437-A6DA-44E2-9E45-E5C4A74C7786}"/>
    <cellStyle name="Total 3 4 17" xfId="27568" xr:uid="{7028EE23-1AC1-462B-A232-926FC3517495}"/>
    <cellStyle name="Total 3 4 18" xfId="28722" xr:uid="{A711808E-36D6-464F-B3B8-E05E213112C7}"/>
    <cellStyle name="Total 3 4 19" xfId="35756" xr:uid="{85613CB8-0B32-424B-8D6B-A00530BE9BD8}"/>
    <cellStyle name="Total 3 4 2" xfId="1937" xr:uid="{48B72B86-EE20-425C-9297-DB421B5FC4D1}"/>
    <cellStyle name="Total 3 4 2 10" xfId="14508" xr:uid="{95AE5A21-A8FD-4DE8-8CA6-6F1B7715E6C5}"/>
    <cellStyle name="Total 3 4 2 11" xfId="15508" xr:uid="{9303F38B-19A3-4BF3-8024-454BB5692959}"/>
    <cellStyle name="Total 3 4 2 12" xfId="13204" xr:uid="{567D9E3D-963C-4AF7-BC49-00A93992B412}"/>
    <cellStyle name="Total 3 4 2 13" xfId="18030" xr:uid="{110F4FFE-4601-4C59-98D1-C0EB8D883788}"/>
    <cellStyle name="Total 3 4 2 14" xfId="15196" xr:uid="{EE1A9013-0BAE-4450-9C25-AF0ADBAC542F}"/>
    <cellStyle name="Total 3 4 2 15" xfId="21009" xr:uid="{29444F08-B2E5-4439-A3F0-86C5A98C5C18}"/>
    <cellStyle name="Total 3 4 2 16" xfId="21338" xr:uid="{80357217-8997-4B45-BFF2-927762991F3C}"/>
    <cellStyle name="Total 3 4 2 17" xfId="29123" xr:uid="{60EB64BA-1E81-4CFF-9D71-3EEE288E4D38}"/>
    <cellStyle name="Total 3 4 2 18" xfId="29040" xr:uid="{3E9C39D1-A0EF-4C22-A2AC-0B491BABBCEB}"/>
    <cellStyle name="Total 3 4 2 19" xfId="36240" xr:uid="{EF8512A3-59F7-436F-97C9-F20D8FAC3F93}"/>
    <cellStyle name="Total 3 4 2 2" xfId="12844" xr:uid="{811B38B5-90DB-4F38-B2DD-DCB5E7EA8EB7}"/>
    <cellStyle name="Total 3 4 2 3" xfId="12323" xr:uid="{D3149B6F-15BD-4E7A-889F-F3D5475B95F8}"/>
    <cellStyle name="Total 3 4 2 4" xfId="13099" xr:uid="{1B7A26D7-3F7E-4283-93C6-6048A2F51624}"/>
    <cellStyle name="Total 3 4 2 5" xfId="13276" xr:uid="{296BDE42-2263-450B-98B3-4AF50AB5D163}"/>
    <cellStyle name="Total 3 4 2 6" xfId="15576" xr:uid="{9615E8E3-849B-4172-A707-A97C8986E0CB}"/>
    <cellStyle name="Total 3 4 2 7" xfId="13365" xr:uid="{6FEF2717-0BD3-45F2-81CD-D8B625E5DA90}"/>
    <cellStyle name="Total 3 4 2 8" xfId="15414" xr:uid="{06772BE6-F87F-46F5-A916-B8070F3E8894}"/>
    <cellStyle name="Total 3 4 2 9" xfId="14860" xr:uid="{6AF4CBB2-D90A-41D5-9FAF-1D14373D2459}"/>
    <cellStyle name="Total 3 4 20" xfId="36458" xr:uid="{07236A11-A334-4539-97BB-9DAAD561CD60}"/>
    <cellStyle name="Total 3 4 3" xfId="12448" xr:uid="{CAF3C2D4-3743-4238-99F4-D267BD4509D4}"/>
    <cellStyle name="Total 3 4 4" xfId="15735" xr:uid="{408AF320-FD5D-4F27-8177-7B2FE377BE49}"/>
    <cellStyle name="Total 3 4 5" xfId="16118" xr:uid="{CDB9C0CE-683D-4E1D-B584-F221F251D47A}"/>
    <cellStyle name="Total 3 4 6" xfId="16527" xr:uid="{BF68A423-8E61-4B4D-8D46-022ED4F9036A}"/>
    <cellStyle name="Total 3 4 7" xfId="16910" xr:uid="{4C125AD1-5524-4072-A688-B07CBA90CE29}"/>
    <cellStyle name="Total 3 4 8" xfId="17279" xr:uid="{8713AAC5-78F7-4A6B-AEF2-025A5FA10119}"/>
    <cellStyle name="Total 3 4 9" xfId="17657" xr:uid="{87B1CC59-D287-42D8-91FD-593B264F0D5A}"/>
    <cellStyle name="Total 3 5" xfId="819" xr:uid="{F91B0443-CE26-40EF-8F58-4CBC5F4F1B39}"/>
    <cellStyle name="Total 3 5 10" xfId="15578" xr:uid="{777485A1-4B18-4DCA-B45A-2455A2688FA2}"/>
    <cellStyle name="Total 3 5 11" xfId="14550" xr:uid="{D58E8DE9-A915-4FB5-B0F3-5F963B92173A}"/>
    <cellStyle name="Total 3 5 12" xfId="15279" xr:uid="{97653115-52BF-4F68-B608-B478577C8BE8}"/>
    <cellStyle name="Total 3 5 13" xfId="14808" xr:uid="{DA4C1BDD-2D5C-4738-9B55-F326AD6E3E84}"/>
    <cellStyle name="Total 3 5 14" xfId="14462" xr:uid="{BD77D2A7-22F9-4F7D-8A05-1B941588A00C}"/>
    <cellStyle name="Total 3 5 15" xfId="14285" xr:uid="{1F900E8A-A5C4-484C-94AB-5FB497B906E6}"/>
    <cellStyle name="Total 3 5 16" xfId="20575" xr:uid="{1F93A339-C667-47E7-8348-CE2123CD7D15}"/>
    <cellStyle name="Total 3 5 17" xfId="27573" xr:uid="{C567EEB2-C976-4EE3-95AC-8E40069866EC}"/>
    <cellStyle name="Total 3 5 18" xfId="28670" xr:uid="{BD4BCDA0-B40C-4B36-801E-064AF40B117D}"/>
    <cellStyle name="Total 3 5 19" xfId="35761" xr:uid="{EF303880-52B8-4BBA-8AE8-A25CBC664ED7}"/>
    <cellStyle name="Total 3 5 2" xfId="1938" xr:uid="{73896255-4DA3-4E63-A55F-11BCCF17D8CD}"/>
    <cellStyle name="Total 3 5 2 10" xfId="13793" xr:uid="{7CD1DE3F-8C5B-42EF-9B89-34D793999B76}"/>
    <cellStyle name="Total 3 5 2 11" xfId="15592" xr:uid="{F7E9FA40-FCB2-45EC-A436-4499997B53B4}"/>
    <cellStyle name="Total 3 5 2 12" xfId="17749" xr:uid="{DE122E30-F45E-4249-916B-3B01C146A060}"/>
    <cellStyle name="Total 3 5 2 13" xfId="15155" xr:uid="{89BFAB9C-7915-4E59-8763-DF1AA8633844}"/>
    <cellStyle name="Total 3 5 2 14" xfId="16268" xr:uid="{4AB02352-9CDB-4173-8DEA-70094CBFC919}"/>
    <cellStyle name="Total 3 5 2 15" xfId="21010" xr:uid="{75B24E19-2558-4DD8-A7A1-2815C201C211}"/>
    <cellStyle name="Total 3 5 2 16" xfId="20270" xr:uid="{96B3E52D-BF07-4CA5-BF2A-96CAC0A8FFAF}"/>
    <cellStyle name="Total 3 5 2 17" xfId="29124" xr:uid="{CC2C42E2-D029-445B-B278-A3891AD0CF2A}"/>
    <cellStyle name="Total 3 5 2 18" xfId="35619" xr:uid="{D301FB16-0B0B-4688-B11B-CBFAED656F79}"/>
    <cellStyle name="Total 3 5 2 19" xfId="35368" xr:uid="{202682B3-E799-4F4A-9281-D6613F73F912}"/>
    <cellStyle name="Total 3 5 2 2" xfId="12845" xr:uid="{7A0659E3-D78B-42A3-9AD3-39E6091FFE02}"/>
    <cellStyle name="Total 3 5 2 3" xfId="12928" xr:uid="{6FF7B777-6467-4864-81B4-486291BEE0B3}"/>
    <cellStyle name="Total 3 5 2 4" xfId="13017" xr:uid="{8E92AEBA-B427-493C-A792-E1D476A79D4C}"/>
    <cellStyle name="Total 3 5 2 5" xfId="15018" xr:uid="{E1549794-42DF-457D-B634-DCC769C04C52}"/>
    <cellStyle name="Total 3 5 2 6" xfId="15368" xr:uid="{DEF90A01-6FEF-420B-8DC7-0D9132FDA5BD}"/>
    <cellStyle name="Total 3 5 2 7" xfId="13221" xr:uid="{24A414BE-3B8F-4CC2-8216-E33C97848283}"/>
    <cellStyle name="Total 3 5 2 8" xfId="16161" xr:uid="{3CBC7CC6-E55B-4711-B5F1-EC908940FF3D}"/>
    <cellStyle name="Total 3 5 2 9" xfId="13776" xr:uid="{DA68F043-1998-4BCB-BF05-327970295310}"/>
    <cellStyle name="Total 3 5 20" xfId="29007" xr:uid="{DB082293-551F-47A5-9812-1C015EC5468A}"/>
    <cellStyle name="Total 3 5 3" xfId="12399" xr:uid="{2DF00DD0-3BFF-47CD-9CEF-A7F873917923}"/>
    <cellStyle name="Total 3 5 4" xfId="12990" xr:uid="{364ADC3D-64ED-484C-BC51-3A93E35A2853}"/>
    <cellStyle name="Total 3 5 5" xfId="14106" xr:uid="{D69D28E4-F7F1-4B1B-BE78-982EE837C05D}"/>
    <cellStyle name="Total 3 5 6" xfId="13519" xr:uid="{36683E90-5333-4553-9D01-254519F9CA33}"/>
    <cellStyle name="Total 3 5 7" xfId="14257" xr:uid="{67E8D125-FDD8-48C5-B83C-F6E784415EA8}"/>
    <cellStyle name="Total 3 5 8" xfId="15460" xr:uid="{8559F101-8D9D-42EA-B390-11CBD6492033}"/>
    <cellStyle name="Total 3 5 9" xfId="14982" xr:uid="{0B8ADE1A-521B-4588-B789-D7FADE979B92}"/>
    <cellStyle name="Total 3 6" xfId="1939" xr:uid="{16450B75-ED6B-44F0-95D9-8C7E6D80F077}"/>
    <cellStyle name="Total 3 6 10" xfId="12130" xr:uid="{706CD00F-C99C-40E9-90D2-ADFFD2CBF88F}"/>
    <cellStyle name="Total 3 6 11" xfId="15859" xr:uid="{280661B0-E510-4838-A461-9D146941CD04}"/>
    <cellStyle name="Total 3 6 12" xfId="17393" xr:uid="{837939B4-C4E5-467D-AB10-B08190ACE9C6}"/>
    <cellStyle name="Total 3 6 13" xfId="14845" xr:uid="{AC0A9EF2-A104-48B7-876F-F32E69A58B06}"/>
    <cellStyle name="Total 3 6 14" xfId="14989" xr:uid="{0DC54985-1334-4126-9477-316B19407F73}"/>
    <cellStyle name="Total 3 6 15" xfId="21011" xr:uid="{F7552067-C5EA-4B91-A282-CC41A329D20E}"/>
    <cellStyle name="Total 3 6 16" xfId="20860" xr:uid="{785EBF08-EA17-4240-AA79-B7E52619AB45}"/>
    <cellStyle name="Total 3 6 17" xfId="29125" xr:uid="{45DFCE59-67EF-4551-9E6B-02D19F026B25}"/>
    <cellStyle name="Total 3 6 18" xfId="28360" xr:uid="{EFB13056-5121-4E70-9E58-C26F505510FA}"/>
    <cellStyle name="Total 3 6 19" xfId="29016" xr:uid="{71A0A50F-9448-4E7C-9A5B-2E44CF82419C}"/>
    <cellStyle name="Total 3 6 2" xfId="12846" xr:uid="{1C4F26E9-1482-4BCA-9996-BE21C6ADED15}"/>
    <cellStyle name="Total 3 6 3" xfId="15655" xr:uid="{D78BDBC3-B789-4605-AA48-DEFD0850A907}"/>
    <cellStyle name="Total 3 6 4" xfId="13407" xr:uid="{C933F906-5A36-42CE-885C-04685D201D5C}"/>
    <cellStyle name="Total 3 6 5" xfId="13763" xr:uid="{E3C000BF-2B5C-4244-AF5B-C4E319B7AA07}"/>
    <cellStyle name="Total 3 6 6" xfId="13533" xr:uid="{5BBE666C-0C44-4624-8677-35554B080433}"/>
    <cellStyle name="Total 3 6 7" xfId="15482" xr:uid="{FABDE13D-AE9A-450A-B3B2-CEC587CE5FDB}"/>
    <cellStyle name="Total 3 6 8" xfId="13382" xr:uid="{421049DA-61AD-49B6-9A91-17016BA871BC}"/>
    <cellStyle name="Total 3 6 9" xfId="14712" xr:uid="{AC51B138-43E2-4EE9-9F4F-4414E3DDC583}"/>
    <cellStyle name="Total 3 7" xfId="1940" xr:uid="{8F0A924D-96DB-4654-8705-F7CBD03197CE}"/>
    <cellStyle name="Total 3 7 10" xfId="14105" xr:uid="{70CCB90A-D220-4F62-B2FD-00AC89C85BA9}"/>
    <cellStyle name="Total 3 7 11" xfId="12144" xr:uid="{3972772F-0DD1-41FF-84CB-9C5839245680}"/>
    <cellStyle name="Total 3 7 12" xfId="13874" xr:uid="{2E27A0D6-E364-4C46-88EC-6AEB2B1F3AF1}"/>
    <cellStyle name="Total 3 7 13" xfId="13255" xr:uid="{48BF11FB-AEEF-4C89-A340-110A6948124E}"/>
    <cellStyle name="Total 3 7 14" xfId="19660" xr:uid="{3E9BFF4F-7121-4D93-A4D1-9E3D88680ABF}"/>
    <cellStyle name="Total 3 7 15" xfId="21012" xr:uid="{C0921ACF-562B-4515-BFCE-33F556353CC8}"/>
    <cellStyle name="Total 3 7 16" xfId="20930" xr:uid="{E52E5D1C-1FB2-44D8-93F6-0C93E131A916}"/>
    <cellStyle name="Total 3 7 17" xfId="29126" xr:uid="{07FA4EC0-074D-49EA-A06F-4FFFCEF2971C}"/>
    <cellStyle name="Total 3 7 18" xfId="35618" xr:uid="{BDE031F7-9ECA-468E-8E62-B7C86F4DE30E}"/>
    <cellStyle name="Total 3 7 19" xfId="36264" xr:uid="{67DD66DC-3F3A-4B43-8A8F-E2E984B7E1B8}"/>
    <cellStyle name="Total 3 7 2" xfId="12847" xr:uid="{FAE6BF47-42E6-4284-A632-30A8DA5260A1}"/>
    <cellStyle name="Total 3 7 3" xfId="14009" xr:uid="{9E9701A9-A718-414C-8639-EE4D6D84F1DC}"/>
    <cellStyle name="Total 3 7 4" xfId="14917" xr:uid="{A1DF6760-99A0-4911-8A79-1EC508A32E21}"/>
    <cellStyle name="Total 3 7 5" xfId="15543" xr:uid="{73D353A2-604A-4ED6-9832-1EBA3618403B}"/>
    <cellStyle name="Total 3 7 6" xfId="15579" xr:uid="{B5728ED2-69D6-43B3-ADBF-EB291694E869}"/>
    <cellStyle name="Total 3 7 7" xfId="15195" xr:uid="{751B79F5-6794-4DD3-9DBC-92BECE2801A3}"/>
    <cellStyle name="Total 3 7 8" xfId="15329" xr:uid="{45B483C4-1CB1-4734-AD3F-68A101270CB5}"/>
    <cellStyle name="Total 3 7 9" xfId="14669" xr:uid="{60331CB6-046F-4053-B520-0F6FB245309B}"/>
    <cellStyle name="Total 3 8" xfId="11807" xr:uid="{02828031-E6C3-48B0-AB7C-E86BE5C287CA}"/>
    <cellStyle name="Total 3 8 10" xfId="18471" xr:uid="{D6F63BB0-8D63-4D92-84DF-35C1BA58511B}"/>
    <cellStyle name="Total 3 8 11" xfId="18813" xr:uid="{768E7B68-112A-4D86-BD4C-B501693DCCDA}"/>
    <cellStyle name="Total 3 8 12" xfId="19150" xr:uid="{DFFC2C60-6A5D-4213-99B9-BFEE48E96641}"/>
    <cellStyle name="Total 3 8 13" xfId="19481" xr:uid="{2D10EB7D-34B7-4DE8-8ECD-0DDDD6C732E2}"/>
    <cellStyle name="Total 3 8 14" xfId="19809" xr:uid="{FC5B1E73-B73B-4F62-A30C-9ED014B1F8EE}"/>
    <cellStyle name="Total 3 8 15" xfId="20071" xr:uid="{86160B7F-1A35-46ED-BDC7-67B7A586BEBC}"/>
    <cellStyle name="Total 3 8 16" xfId="27822" xr:uid="{82D3A581-DBBE-4DBD-AF65-E55E223FF060}"/>
    <cellStyle name="Total 3 8 17" xfId="28148" xr:uid="{56B81FAA-8947-40C4-A3E9-5D8FBAE18C60}"/>
    <cellStyle name="Total 3 8 18" xfId="36015" xr:uid="{BFBEB915-CB63-4F62-A5BD-D17522D03EF1}"/>
    <cellStyle name="Total 3 8 19" xfId="36556" xr:uid="{E294AF77-4137-4128-8144-555AF8EDB60C}"/>
    <cellStyle name="Total 3 8 2" xfId="12071" xr:uid="{B26DBC56-0748-4984-8970-79F7946A4432}"/>
    <cellStyle name="Total 3 8 2 10" xfId="18994" xr:uid="{0C1CD7DC-AC7B-4374-A5F1-4AE2874D2CF3}"/>
    <cellStyle name="Total 3 8 2 11" xfId="19329" xr:uid="{3C5676F0-53B4-4993-A2F0-790961A7D1AC}"/>
    <cellStyle name="Total 3 8 2 12" xfId="19656" xr:uid="{27242384-3329-467A-BCB1-8F7602E804D6}"/>
    <cellStyle name="Total 3 8 2 13" xfId="19983" xr:uid="{5EA46041-06CF-439E-A15B-233A28EEDBA4}"/>
    <cellStyle name="Total 3 8 2 14" xfId="20245" xr:uid="{B9C40596-DF97-4F6C-BA94-FA15698E643C}"/>
    <cellStyle name="Total 3 8 2 15" xfId="28004" xr:uid="{0F40BC85-7012-40AB-ADAE-9D890D538E99}"/>
    <cellStyle name="Total 3 8 2 16" xfId="28324" xr:uid="{65489466-0F9C-4F8E-9521-7DC602D9C9D2}"/>
    <cellStyle name="Total 3 8 2 17" xfId="36198" xr:uid="{49623074-8BA6-473D-A95B-D333F333C666}"/>
    <cellStyle name="Total 3 8 2 18" xfId="36729" xr:uid="{F626020C-5FA0-4F96-B748-EB3D6BADA2DA}"/>
    <cellStyle name="Total 3 8 2 19" xfId="36999" xr:uid="{9B9065E9-8B8B-4A9A-B8C1-D186A53F1679}"/>
    <cellStyle name="Total 3 8 2 2" xfId="16055" xr:uid="{B45C40C2-714F-4418-8E5A-53560C268C22}"/>
    <cellStyle name="Total 3 8 2 3" xfId="16458" xr:uid="{5BBE1276-9226-4F35-A353-6BF090D9B65C}"/>
    <cellStyle name="Total 3 8 2 4" xfId="16844" xr:uid="{BB879F16-68CA-465D-A676-71B790506DCA}"/>
    <cellStyle name="Total 3 8 2 5" xfId="17218" xr:uid="{F64656DA-61CC-4156-AB1D-8F8139F4EDFC}"/>
    <cellStyle name="Total 3 8 2 6" xfId="17593" xr:uid="{D0911CD9-5483-4F72-9154-AC5820758E60}"/>
    <cellStyle name="Total 3 8 2 7" xfId="17960" xr:uid="{34BAC48F-3F21-467E-87CF-3D19D463F67F}"/>
    <cellStyle name="Total 3 8 2 8" xfId="18307" xr:uid="{A93DF0B8-FFCD-4DFE-A666-BF8BDB37AB2D}"/>
    <cellStyle name="Total 3 8 2 9" xfId="18650" xr:uid="{CF8A3B06-67E1-4F3A-A848-9A3C81F48083}"/>
    <cellStyle name="Total 3 8 20" xfId="36824" xr:uid="{88ADAC3A-7F69-4918-A753-63CE450EB2ED}"/>
    <cellStyle name="Total 3 8 3" xfId="15862" xr:uid="{A7650E1F-7EF7-4174-87A7-D7EEFC30B3F2}"/>
    <cellStyle name="Total 3 8 4" xfId="16263" xr:uid="{472BE167-8D8E-474F-8289-A1E41B573A21}"/>
    <cellStyle name="Total 3 8 5" xfId="16655" xr:uid="{642EA6F4-8C1E-4D80-9023-7AEF43A3817E}"/>
    <cellStyle name="Total 3 8 6" xfId="17028" xr:uid="{2174396A-F071-46E4-A13B-427967D956A6}"/>
    <cellStyle name="Total 3 8 7" xfId="17404" xr:uid="{0364FF0D-4C53-40BD-81FC-748DFA457C9C}"/>
    <cellStyle name="Total 3 8 8" xfId="17770" xr:uid="{21886CF7-CDE0-4AA1-8C18-35B7A29B36E2}"/>
    <cellStyle name="Total 3 8 9" xfId="18124" xr:uid="{9EC895F7-1572-43D5-93EA-A4C81063FCB1}"/>
    <cellStyle name="Total 3 9" xfId="12271" xr:uid="{E8E8F398-B8DF-49E2-9FED-B300BE7B8EF2}"/>
    <cellStyle name="Total 4" xfId="546" xr:uid="{F5B130ED-16B6-499F-B6C8-496E0C226E70}"/>
    <cellStyle name="Total 4 10" xfId="15762" xr:uid="{74E02490-CA3E-4630-9517-2BF30C1E34D6}"/>
    <cellStyle name="Total 4 11" xfId="12564" xr:uid="{4086A160-45E3-472A-AA92-81BA576172C6}"/>
    <cellStyle name="Total 4 12" xfId="13167" xr:uid="{AA0A6B52-F481-43CA-950C-D3646A176009}"/>
    <cellStyle name="Total 4 13" xfId="15895" xr:uid="{53EA1888-CC95-4127-8518-49B46AE1033A}"/>
    <cellStyle name="Total 4 14" xfId="14612" xr:uid="{12BC45F4-54AE-48E8-8105-F699F0EFA1F2}"/>
    <cellStyle name="Total 4 15" xfId="13010" xr:uid="{23FA191C-64FC-4799-80BF-2148F192BA72}"/>
    <cellStyle name="Total 4 16" xfId="12191" xr:uid="{44B6FF5E-E4E7-4FA6-852B-019B262B3871}"/>
    <cellStyle name="Total 4 17" xfId="13398" xr:uid="{D37CFE45-60BE-4881-BD5D-3F5439E92C1D}"/>
    <cellStyle name="Total 4 18" xfId="13037" xr:uid="{8F9745B2-A6AE-4A72-96B1-67376601D8C7}"/>
    <cellStyle name="Total 4 19" xfId="12242" xr:uid="{17F90844-E9E5-4505-8D5B-F2EC9B08B92B}"/>
    <cellStyle name="Total 4 2" xfId="959" xr:uid="{FFE5EDFF-E9EA-4CD4-85CB-2C8D1A289FED}"/>
    <cellStyle name="Total 4 2 10" xfId="16069" xr:uid="{E4AF8E5C-AAAF-473D-BA6F-D9A2C9DFDCDB}"/>
    <cellStyle name="Total 4 2 11" xfId="16480" xr:uid="{C5B9FF5B-6BEA-43A9-A5C2-D16769D2F069}"/>
    <cellStyle name="Total 4 2 12" xfId="12856" xr:uid="{E59D3290-1814-4853-BEE7-3620E37435F9}"/>
    <cellStyle name="Total 4 2 13" xfId="13423" xr:uid="{212ECDF2-7DF1-4668-B6D1-1F23F225F8BC}"/>
    <cellStyle name="Total 4 2 14" xfId="17623" xr:uid="{BFC2466C-8151-4881-9155-D63C62622E97}"/>
    <cellStyle name="Total 4 2 15" xfId="13914" xr:uid="{60D42841-1778-4270-992D-44F541D4EC03}"/>
    <cellStyle name="Total 4 2 16" xfId="20715" xr:uid="{42B9CBF9-961F-4603-B8D8-F80D4985CE45}"/>
    <cellStyle name="Total 4 2 17" xfId="20453" xr:uid="{0C6B36C7-EDF1-437A-B34B-02166BE4440F}"/>
    <cellStyle name="Total 4 2 18" xfId="28810" xr:uid="{2CDA0359-5059-42A0-BA7D-0FD0C48F6F74}"/>
    <cellStyle name="Total 4 2 19" xfId="28547" xr:uid="{02107DAF-F1CC-41AF-9051-8204F5B1B3E0}"/>
    <cellStyle name="Total 4 2 2" xfId="1941" xr:uid="{7BB8C0D9-AFDD-4946-AA2B-1A499E32AC39}"/>
    <cellStyle name="Total 4 2 2 10" xfId="14817" xr:uid="{FB5ECAFE-61F8-4578-952F-C6D4D61943CE}"/>
    <cellStyle name="Total 4 2 2 11" xfId="16282" xr:uid="{9956AB69-C456-4AEB-A0B0-90C2B2E5B350}"/>
    <cellStyle name="Total 4 2 2 12" xfId="13597" xr:uid="{DA28BEF5-CDFE-4EB7-803C-6319847C2137}"/>
    <cellStyle name="Total 4 2 2 13" xfId="14720" xr:uid="{631E1685-672D-4C21-85B8-1EFBB6129691}"/>
    <cellStyle name="Total 4 2 2 14" xfId="13173" xr:uid="{0B2694F2-C584-4E1F-B29D-5CC1A6C8A114}"/>
    <cellStyle name="Total 4 2 2 15" xfId="21013" xr:uid="{33518A58-992C-4277-9106-08611269BC4B}"/>
    <cellStyle name="Total 4 2 2 16" xfId="27434" xr:uid="{FC453388-4F42-4DA3-80D6-03C3F4255F2F}"/>
    <cellStyle name="Total 4 2 2 17" xfId="29127" xr:uid="{DB06B108-6C00-4894-992D-B24820176186}"/>
    <cellStyle name="Total 4 2 2 18" xfId="35115" xr:uid="{95A4DA90-9E18-4B2B-ABAB-084156ED6168}"/>
    <cellStyle name="Total 4 2 2 19" xfId="36318" xr:uid="{038FF074-FE0E-4B30-B0F0-9B69C9EE292E}"/>
    <cellStyle name="Total 4 2 2 2" xfId="12848" xr:uid="{BE717576-EE7F-42C4-9E29-34F640B13B7D}"/>
    <cellStyle name="Total 4 2 2 3" xfId="14467" xr:uid="{B80641BE-C96C-404B-B0E7-E311D3035C55}"/>
    <cellStyle name="Total 4 2 2 4" xfId="12298" xr:uid="{F25C8E03-364A-41A4-A3ED-424BF165D890}"/>
    <cellStyle name="Total 4 2 2 5" xfId="14774" xr:uid="{BF1F0C97-4CB7-45C1-BE5C-433F26162A67}"/>
    <cellStyle name="Total 4 2 2 6" xfId="13242" xr:uid="{558FEF27-7DF2-47B3-9BDB-CF5E9D5262F0}"/>
    <cellStyle name="Total 4 2 2 7" xfId="12695" xr:uid="{242F1CDF-6B00-4869-A59A-8AF9A2844D07}"/>
    <cellStyle name="Total 4 2 2 8" xfId="13702" xr:uid="{ADF4755E-DCF7-4A38-BF32-BB8D6D6647F1}"/>
    <cellStyle name="Total 4 2 2 9" xfId="13156" xr:uid="{5C51B723-941D-4332-8D5E-7D95979140AD}"/>
    <cellStyle name="Total 4 2 20" xfId="29002" xr:uid="{2ED01940-DA72-4BBC-9D87-5BE774322595}"/>
    <cellStyle name="Total 4 2 3" xfId="12509" xr:uid="{50340904-CE50-4E71-A8DB-68AAE3D6F03F}"/>
    <cellStyle name="Total 4 2 4" xfId="14186" xr:uid="{EC77F709-B0DF-4C9B-B22A-2FFE920B7986}"/>
    <cellStyle name="Total 4 2 5" xfId="13304" xr:uid="{4D5F9971-F5E1-4FC4-95D7-3AA91E35A071}"/>
    <cellStyle name="Total 4 2 6" xfId="14220" xr:uid="{79AAA5A8-E043-4129-A518-94B812EBB28E}"/>
    <cellStyle name="Total 4 2 7" xfId="14085" xr:uid="{CAA3F8C4-3AD8-40D3-B70A-F66BCC3BCE71}"/>
    <cellStyle name="Total 4 2 8" xfId="15601" xr:uid="{E16E4076-F6C9-43F2-B5E6-140BB1EB2D74}"/>
    <cellStyle name="Total 4 2 9" xfId="15089" xr:uid="{A4985FBB-9C91-43D9-957D-B83E0B45200B}"/>
    <cellStyle name="Total 4 20" xfId="17321" xr:uid="{E4E2B228-B0EB-49DD-AB9C-B2D3B079C9AA}"/>
    <cellStyle name="Total 4 21" xfId="16189" xr:uid="{4948B02B-E7FF-451B-8674-6DC7BFEA0D37}"/>
    <cellStyle name="Total 4 22" xfId="20407" xr:uid="{21663C38-EC91-4D83-9829-103476783A19}"/>
    <cellStyle name="Total 4 23" xfId="20387" xr:uid="{03E4875C-DCEE-4BA8-9721-CD29E645B625}"/>
    <cellStyle name="Total 4 24" xfId="28498" xr:uid="{4FC3EF3B-A82D-42B4-B660-725D3F09CE8B}"/>
    <cellStyle name="Total 4 25" xfId="28478" xr:uid="{BA76298B-0DB6-4269-B4AF-0B357BB0D91E}"/>
    <cellStyle name="Total 4 3" xfId="798" xr:uid="{48131024-5E25-40EC-94FA-898202B76E53}"/>
    <cellStyle name="Total 4 3 10" xfId="14601" xr:uid="{BCF4EBD4-64CB-4FAD-A8E1-C8F79591E294}"/>
    <cellStyle name="Total 4 3 11" xfId="15400" xr:uid="{EB46C8F5-DA04-41B1-90AF-62C6E13A82D5}"/>
    <cellStyle name="Total 4 3 12" xfId="17608" xr:uid="{72E09C28-7B85-4D6D-B633-F37FD619767C}"/>
    <cellStyle name="Total 4 3 13" xfId="17021" xr:uid="{FDE89A6E-3E84-43B7-A1FB-2AB55F207858}"/>
    <cellStyle name="Total 4 3 14" xfId="16273" xr:uid="{DF1733B7-636E-4381-AE5E-F5FD7EC8CE15}"/>
    <cellStyle name="Total 4 3 15" xfId="16231" xr:uid="{4A5759A7-F72A-40AB-8BE3-76B01126F486}"/>
    <cellStyle name="Total 4 3 16" xfId="20554" xr:uid="{EDB8E520-E822-4220-9FBB-D727168911D7}"/>
    <cellStyle name="Total 4 3 17" xfId="21060" xr:uid="{092D1C9E-8D48-4E23-8E4A-CEE21CD70B78}"/>
    <cellStyle name="Total 4 3 18" xfId="28649" xr:uid="{0A5FA1B0-855A-4986-B3CA-28BFD74910A1}"/>
    <cellStyle name="Total 4 3 19" xfId="29176" xr:uid="{24BBFD69-187A-4648-A63B-8D6F97BD7DA5}"/>
    <cellStyle name="Total 4 3 2" xfId="1942" xr:uid="{8DDEDB5E-870B-492D-902B-0F60F119563A}"/>
    <cellStyle name="Total 4 3 2 10" xfId="16625" xr:uid="{92054294-3D90-4836-8F0A-516CB585DEF1}"/>
    <cellStyle name="Total 4 3 2 11" xfId="14250" xr:uid="{F96400FA-EA1E-4E61-9579-EC266D83DF3E}"/>
    <cellStyle name="Total 4 3 2 12" xfId="14857" xr:uid="{3029F9AE-ED27-456A-B838-DF45F61DE7C1}"/>
    <cellStyle name="Total 4 3 2 13" xfId="13254" xr:uid="{180DE8DC-460F-4D60-ABC0-D4C1BBDE3ACB}"/>
    <cellStyle name="Total 4 3 2 14" xfId="13183" xr:uid="{1E959F2F-37E8-4C6B-AF58-1C9168AAA6B0}"/>
    <cellStyle name="Total 4 3 2 15" xfId="21014" xr:uid="{ADF60428-FAF6-4934-8443-CFB8C8B86231}"/>
    <cellStyle name="Total 4 3 2 16" xfId="20269" xr:uid="{343027E0-94BC-4F23-B4EA-0CEAC809681F}"/>
    <cellStyle name="Total 4 3 2 17" xfId="29128" xr:uid="{A9737F73-00FB-4D77-AEE6-53D398D38146}"/>
    <cellStyle name="Total 4 3 2 18" xfId="29893" xr:uid="{26E54CCA-E649-45A0-BF90-BE4640790A58}"/>
    <cellStyle name="Total 4 3 2 19" xfId="35183" xr:uid="{FC9042BC-0455-41FB-80FE-64FF56199874}"/>
    <cellStyle name="Total 4 3 2 2" xfId="12849" xr:uid="{CA770A83-29FB-4F98-94E4-37D5298E18AC}"/>
    <cellStyle name="Total 4 3 2 3" xfId="13544" xr:uid="{EA82CD9E-D6A2-4EB9-BE44-AA05E5332CFE}"/>
    <cellStyle name="Total 4 3 2 4" xfId="13919" xr:uid="{92385210-5687-4E12-9AC3-0576801843AD}"/>
    <cellStyle name="Total 4 3 2 5" xfId="14701" xr:uid="{D2476D4A-1E5A-4431-9A39-99D9971A766A}"/>
    <cellStyle name="Total 4 3 2 6" xfId="12918" xr:uid="{7135ED02-2D08-4174-B0DF-37C55D44FE4A}"/>
    <cellStyle name="Total 4 3 2 7" xfId="17227" xr:uid="{19241AD1-2522-421A-BC10-5FEE35CFB5C2}"/>
    <cellStyle name="Total 4 3 2 8" xfId="14348" xr:uid="{74C726D4-FE43-4BF6-80FB-FAF5816BBE0D}"/>
    <cellStyle name="Total 4 3 2 9" xfId="12541" xr:uid="{02CD9209-2FDA-46EE-8CB4-E29875FB6C51}"/>
    <cellStyle name="Total 4 3 20" xfId="36310" xr:uid="{8F3462D5-66EE-49DA-83AA-A82024159F23}"/>
    <cellStyle name="Total 4 3 3" xfId="12378" xr:uid="{3D8B014E-9F63-4658-B265-EF57AD3364CE}"/>
    <cellStyle name="Total 4 3 4" xfId="13438" xr:uid="{32FE8B15-7CA9-4890-AA79-8068339ADCE4}"/>
    <cellStyle name="Total 4 3 5" xfId="13040" xr:uid="{0A84B62F-D7A1-46BD-8A09-88BFA0A0DE7E}"/>
    <cellStyle name="Total 4 3 6" xfId="13192" xr:uid="{175BE6F8-9F1C-4B6B-80D1-A02DB0F726FA}"/>
    <cellStyle name="Total 4 3 7" xfId="15697" xr:uid="{95062685-B5EC-4670-A413-6D8EAC250621}"/>
    <cellStyle name="Total 4 3 8" xfId="16068" xr:uid="{C4F40564-5A8A-4F1B-9628-0307AA45819F}"/>
    <cellStyle name="Total 4 3 9" xfId="13819" xr:uid="{D2F00270-8A4C-4A9F-AE2B-B8FC40CC24F7}"/>
    <cellStyle name="Total 4 4" xfId="872" xr:uid="{E96DFA64-ECA2-4BA9-9B9A-71C9905828B2}"/>
    <cellStyle name="Total 4 4 10" xfId="18011" xr:uid="{78DC0763-B338-4A30-9E50-69D4A8CC6D9D}"/>
    <cellStyle name="Total 4 4 11" xfId="18366" xr:uid="{820C5D13-EA0B-4DB9-81C0-23F1A3FAF1AA}"/>
    <cellStyle name="Total 4 4 12" xfId="18707" xr:uid="{E97E37AC-FC3D-4809-9F22-309EC0F4F95C}"/>
    <cellStyle name="Total 4 4 13" xfId="19043" xr:uid="{DE53B590-9F6F-4D10-BE9C-F4E339810502}"/>
    <cellStyle name="Total 4 4 14" xfId="19385" xr:uid="{4546E01D-86FE-4AEB-B72F-94CCE5DA10F3}"/>
    <cellStyle name="Total 4 4 15" xfId="19704" xr:uid="{17D8AD37-4378-4AC6-BD07-6E496A7DB567}"/>
    <cellStyle name="Total 4 4 16" xfId="20628" xr:uid="{25731AB1-FAA5-4661-8C90-580146AAA47C}"/>
    <cellStyle name="Total 4 4 17" xfId="21346" xr:uid="{7F3BD744-A1A4-4813-A8C8-44DB95B8C6F5}"/>
    <cellStyle name="Total 4 4 18" xfId="28723" xr:uid="{12F2608C-BE3F-4617-AB47-8619F177F88A}"/>
    <cellStyle name="Total 4 4 19" xfId="29463" xr:uid="{6B5ECE79-8599-41EA-B204-D8B7E4AD2461}"/>
    <cellStyle name="Total 4 4 2" xfId="1943" xr:uid="{B3F9903C-1437-4BE9-AC3F-A4944863EB0D}"/>
    <cellStyle name="Total 4 4 2 10" xfId="13737" xr:uid="{6F9DC73A-1101-4A0E-8BE8-E69DFC423DB8}"/>
    <cellStyle name="Total 4 4 2 11" xfId="14149" xr:uid="{E2F829C0-E489-4086-8E66-6ACF0A6589B4}"/>
    <cellStyle name="Total 4 4 2 12" xfId="14347" xr:uid="{1DDC8348-4743-43C8-ADE1-9C026F039D94}"/>
    <cellStyle name="Total 4 4 2 13" xfId="12649" xr:uid="{46D376E2-F024-4A3D-9D9D-A079F64925F5}"/>
    <cellStyle name="Total 4 4 2 14" xfId="15246" xr:uid="{5198EACC-7A47-4FB8-989B-B087CBB33B6E}"/>
    <cellStyle name="Total 4 4 2 15" xfId="21015" xr:uid="{36155D09-EDFA-4A39-9615-9F4F63389C0D}"/>
    <cellStyle name="Total 4 4 2 16" xfId="27433" xr:uid="{739F2B25-333F-4A09-98DE-93EA8B1F8BA4}"/>
    <cellStyle name="Total 4 4 2 17" xfId="29129" xr:uid="{65D82B23-5A68-4781-8DE3-01891364B52A}"/>
    <cellStyle name="Total 4 4 2 18" xfId="29949" xr:uid="{B5B8535E-45CF-40E9-9CBB-E59D8C54362B}"/>
    <cellStyle name="Total 4 4 2 19" xfId="36288" xr:uid="{76F268C4-F891-47F1-AF0C-EC3D83A45B1B}"/>
    <cellStyle name="Total 4 4 2 2" xfId="12850" xr:uid="{29CE747E-CC48-46A4-A4B0-B068E5E2E097}"/>
    <cellStyle name="Total 4 4 2 3" xfId="14247" xr:uid="{AE40FC37-12F1-48E2-BDF5-6F59F21DACF8}"/>
    <cellStyle name="Total 4 4 2 4" xfId="13053" xr:uid="{C3F25D7F-811A-4B4D-ADBC-878486746972}"/>
    <cellStyle name="Total 4 4 2 5" xfId="13708" xr:uid="{3BDD038A-FD22-4461-8B99-D7DEB5A24A74}"/>
    <cellStyle name="Total 4 4 2 6" xfId="12294" xr:uid="{9650A0D8-D784-4EC5-89CD-3ED3B40478E2}"/>
    <cellStyle name="Total 4 4 2 7" xfId="14776" xr:uid="{6AD56A68-AA46-4979-B654-20B2F7514724}"/>
    <cellStyle name="Total 4 4 2 8" xfId="12223" xr:uid="{BA0A16E5-1774-4E1A-A425-C3315746C5C7}"/>
    <cellStyle name="Total 4 4 2 9" xfId="16646" xr:uid="{45AB6A24-8EC0-4556-8012-6733148C599C}"/>
    <cellStyle name="Total 4 4 20" xfId="36454" xr:uid="{DB37FEAC-F66C-48D9-82EB-E3FDD414188B}"/>
    <cellStyle name="Total 4 4 3" xfId="12449" xr:uid="{2F7B12BE-9694-4D78-8DCB-D3D6DB5E20C3}"/>
    <cellStyle name="Total 4 4 4" xfId="15734" xr:uid="{36F86E9E-8C91-41C8-89F2-0820063860F1}"/>
    <cellStyle name="Total 4 4 5" xfId="16120" xr:uid="{279889F6-1073-44E7-868B-A94AC4F7C85A}"/>
    <cellStyle name="Total 4 4 6" xfId="16526" xr:uid="{718B15AD-4FAF-4795-AB8F-32E99E934E7C}"/>
    <cellStyle name="Total 4 4 7" xfId="16909" xr:uid="{C295AA27-3111-4422-8940-D26901EC2481}"/>
    <cellStyle name="Total 4 4 8" xfId="17278" xr:uid="{A3E23443-C427-4DF8-9B40-5A87366CD6DD}"/>
    <cellStyle name="Total 4 4 9" xfId="17654" xr:uid="{0BD75AD2-44F1-4AF0-9F10-814FBC52E7A4}"/>
    <cellStyle name="Total 4 5" xfId="1098" xr:uid="{7A097051-CC44-4F0F-8FF4-B22BC1334DAC}"/>
    <cellStyle name="Total 4 5 10" xfId="15177" xr:uid="{1CF431F0-F229-4C6D-82B4-F18B5C1C250E}"/>
    <cellStyle name="Total 4 5 11" xfId="14560" xr:uid="{4E4B68FF-BA74-4EE2-87BA-27AAE51B0093}"/>
    <cellStyle name="Total 4 5 12" xfId="16664" xr:uid="{A746C7E7-E08B-4014-AB3E-0FCC92C67D25}"/>
    <cellStyle name="Total 4 5 13" xfId="12934" xr:uid="{773EE961-C6F0-4184-A803-6455B31AE8B1}"/>
    <cellStyle name="Total 4 5 14" xfId="12925" xr:uid="{74D9F475-2CDE-4401-B428-C153B60CBEF9}"/>
    <cellStyle name="Total 4 5 15" xfId="12655" xr:uid="{6C4E8294-2E79-4A5A-91EF-C606C28C63B5}"/>
    <cellStyle name="Total 4 5 16" xfId="20851" xr:uid="{65A2C769-EE4D-42CE-83D5-5625B5EC0D10}"/>
    <cellStyle name="Total 4 5 17" xfId="27491" xr:uid="{31F39BCE-9C09-4E6E-86B3-32E213D8F260}"/>
    <cellStyle name="Total 4 5 18" xfId="28946" xr:uid="{03853D41-47F3-47CE-9BE9-ADFDD9CDA1BB}"/>
    <cellStyle name="Total 4 5 19" xfId="35677" xr:uid="{4E159A22-B11E-4F87-9525-8BD0C6997995}"/>
    <cellStyle name="Total 4 5 2" xfId="1944" xr:uid="{C8AEE4B0-5471-442A-876D-6FB00782AF2B}"/>
    <cellStyle name="Total 4 5 2 10" xfId="12316" xr:uid="{D8E6F631-1984-45D8-A194-566E9F33763D}"/>
    <cellStyle name="Total 4 5 2 11" xfId="15324" xr:uid="{497F515F-E0C4-4071-B812-D7C625B463A6}"/>
    <cellStyle name="Total 4 5 2 12" xfId="14506" xr:uid="{1C87C4AC-8324-497B-8FBE-CC394D511966}"/>
    <cellStyle name="Total 4 5 2 13" xfId="15185" xr:uid="{03863342-B211-4E2F-BEE7-E7162B13E7DD}"/>
    <cellStyle name="Total 4 5 2 14" xfId="18657" xr:uid="{77384460-05F2-47D8-9D3A-96135AC5DC2D}"/>
    <cellStyle name="Total 4 5 2 15" xfId="21016" xr:uid="{3ADDC74B-296E-4EE9-89B1-1C1EC4293BE3}"/>
    <cellStyle name="Total 4 5 2 16" xfId="26997" xr:uid="{A50FD520-A654-4402-ADC1-D0543226BDBA}"/>
    <cellStyle name="Total 4 5 2 17" xfId="29130" xr:uid="{3EDC4934-E5FE-41E9-815D-4C735514E7B0}"/>
    <cellStyle name="Total 4 5 2 18" xfId="29243" xr:uid="{4028A44C-B18D-404D-B7F5-3B5298DBB83C}"/>
    <cellStyle name="Total 4 5 2 19" xfId="36342" xr:uid="{6E3F13E2-2F29-472D-A8E1-628F76E8CD7B}"/>
    <cellStyle name="Total 4 5 2 2" xfId="12851" xr:uid="{F601E3D0-C720-4168-8135-EFD447BC7831}"/>
    <cellStyle name="Total 4 5 2 3" xfId="14693" xr:uid="{0E84244E-DBD8-4944-81BD-441014CEB415}"/>
    <cellStyle name="Total 4 5 2 4" xfId="14392" xr:uid="{9EE93DF2-7906-4290-93B6-B9534DBBC9C9}"/>
    <cellStyle name="Total 4 5 2 5" xfId="14376" xr:uid="{8EBFC282-9357-40F5-975E-7C2E78C2B5B2}"/>
    <cellStyle name="Total 4 5 2 6" xfId="14658" xr:uid="{35067979-9049-4744-89F4-3E26C2AF89D0}"/>
    <cellStyle name="Total 4 5 2 7" xfId="15068" xr:uid="{71BE6186-A48F-4977-8788-B1839CADC1BB}"/>
    <cellStyle name="Total 4 5 2 8" xfId="14005" xr:uid="{CB43E41B-7CAB-4202-8538-111ACC23ABCB}"/>
    <cellStyle name="Total 4 5 2 9" xfId="14829" xr:uid="{AF711E13-BF71-4AAA-8431-AA832048FF7F}"/>
    <cellStyle name="Total 4 5 20" xfId="35576" xr:uid="{0AC5744C-18CB-4F3A-96BE-588383527DAA}"/>
    <cellStyle name="Total 4 5 3" xfId="12577" xr:uid="{802A03E5-12F1-4CEB-96A6-BD397280319E}"/>
    <cellStyle name="Total 4 5 4" xfId="13719" xr:uid="{FAFF25B6-2267-43CA-B95C-E584F953EF00}"/>
    <cellStyle name="Total 4 5 5" xfId="13898" xr:uid="{C89B42B9-81BF-43D6-999E-285332A98F02}"/>
    <cellStyle name="Total 4 5 6" xfId="13200" xr:uid="{990633DF-A37B-43B6-A0EB-7874A915F9A2}"/>
    <cellStyle name="Total 4 5 7" xfId="13022" xr:uid="{4773AF3C-062D-44DA-A2DA-E022F4CF0E3C}"/>
    <cellStyle name="Total 4 5 8" xfId="15181" xr:uid="{745895F7-81A7-4454-8FF3-CAEDFEE4A4F2}"/>
    <cellStyle name="Total 4 5 9" xfId="16493" xr:uid="{C1FAABF0-EFBC-470C-A43E-5591961BD4AD}"/>
    <cellStyle name="Total 4 6" xfId="1945" xr:uid="{E705609E-BF22-492C-A0AD-69D6457AEFB8}"/>
    <cellStyle name="Total 4 6 10" xfId="14374" xr:uid="{573617F1-294A-460F-8185-0908EDC3E110}"/>
    <cellStyle name="Total 4 6 11" xfId="12750" xr:uid="{4E54FDC8-5CF7-4233-BB79-0C67EE12D0C7}"/>
    <cellStyle name="Total 4 6 12" xfId="12187" xr:uid="{C30250F0-790B-4399-AFEF-881166AC8E4C}"/>
    <cellStyle name="Total 4 6 13" xfId="12192" xr:uid="{33CAB144-F8B6-4F57-BAC8-0378136315C9}"/>
    <cellStyle name="Total 4 6 14" xfId="13821" xr:uid="{67F5B879-8D36-4EEF-AEDE-13AFCB26A43D}"/>
    <cellStyle name="Total 4 6 15" xfId="21017" xr:uid="{5B689063-8631-43CE-82A6-BA6DFB8A6B22}"/>
    <cellStyle name="Total 4 6 16" xfId="21777" xr:uid="{4039B0A1-FCE6-403D-9C3E-DFB046CC5205}"/>
    <cellStyle name="Total 4 6 17" xfId="29131" xr:uid="{A0F0FB88-EABD-4308-9671-0B7F536C6E07}"/>
    <cellStyle name="Total 4 6 18" xfId="35167" xr:uid="{BBF6388A-A5C3-4263-8CF8-3372639D209A}"/>
    <cellStyle name="Total 4 6 19" xfId="36236" xr:uid="{9AF9E0E2-3F77-4481-B067-93ECC5B78D86}"/>
    <cellStyle name="Total 4 6 2" xfId="12852" xr:uid="{8C737A95-D89B-4C59-AADA-57C2D192C432}"/>
    <cellStyle name="Total 4 6 3" xfId="13772" xr:uid="{E5A35E68-15E9-4F76-B01E-CE4A4954319E}"/>
    <cellStyle name="Total 4 6 4" xfId="12205" xr:uid="{6E86146F-0F21-440B-A561-A69583B0A5F0}"/>
    <cellStyle name="Total 4 6 5" xfId="14611" xr:uid="{0771770E-1532-4B05-A88A-C6643262AEC5}"/>
    <cellStyle name="Total 4 6 6" xfId="13311" xr:uid="{101FBD16-90E4-482C-A5A4-F9BF67F8BA57}"/>
    <cellStyle name="Total 4 6 7" xfId="12218" xr:uid="{F87CE568-B0E3-4664-9144-4962ECB89614}"/>
    <cellStyle name="Total 4 6 8" xfId="15142" xr:uid="{FE41827C-6647-4D45-AD47-3DA29AC90063}"/>
    <cellStyle name="Total 4 6 9" xfId="15567" xr:uid="{E3E81FE0-16B6-4008-898B-8D7CC302646E}"/>
    <cellStyle name="Total 4 7" xfId="1946" xr:uid="{460042D6-BDE1-40A7-9D9F-522A4B8FA755}"/>
    <cellStyle name="Total 4 7 10" xfId="14840" xr:uid="{ABD587E9-C81F-4077-8DB1-E5332E1FBDF5}"/>
    <cellStyle name="Total 4 7 11" xfId="17394" xr:uid="{7CEBF3A4-EF58-453C-B7CB-60C9D2933240}"/>
    <cellStyle name="Total 4 7 12" xfId="15521" xr:uid="{DC6FD3B2-211C-4EF3-96C2-A1369ED66483}"/>
    <cellStyle name="Total 4 7 13" xfId="15092" xr:uid="{47DB36B7-460A-4C86-93FA-2C406ABA0C89}"/>
    <cellStyle name="Total 4 7 14" xfId="13948" xr:uid="{E1DAE76E-1529-414A-B324-CF49E562EB66}"/>
    <cellStyle name="Total 4 7 15" xfId="21018" xr:uid="{430E0A89-74C6-498B-B947-E2A9DA662F97}"/>
    <cellStyle name="Total 4 7 16" xfId="21833" xr:uid="{29EC2CB1-B24B-4474-A540-57A07550E03D}"/>
    <cellStyle name="Total 4 7 17" xfId="29132" xr:uid="{8AE322B8-AE0F-4F8B-BD65-6E1B935A25CF}"/>
    <cellStyle name="Total 4 7 18" xfId="35158" xr:uid="{B4FF0E1F-F68C-43FC-B4E7-17F5388B07AD}"/>
    <cellStyle name="Total 4 7 19" xfId="29005" xr:uid="{B29A9DB7-1EDA-4DC5-AB7E-9E67F68689B0}"/>
    <cellStyle name="Total 4 7 2" xfId="12853" xr:uid="{8FBD994D-EB82-41EB-B8F0-02B392DE62B7}"/>
    <cellStyle name="Total 4 7 3" xfId="13303" xr:uid="{DBEB9FB4-9A89-46EC-9C00-D39574EF35D8}"/>
    <cellStyle name="Total 4 7 4" xfId="12356" xr:uid="{6744D976-80F3-497E-9DAB-A62CFD1F4A52}"/>
    <cellStyle name="Total 4 7 5" xfId="14179" xr:uid="{CA713414-5E61-4801-91E1-185249EACDD5}"/>
    <cellStyle name="Total 4 7 6" xfId="15314" xr:uid="{AF8A108C-F6B7-456D-B758-6464CFDAC305}"/>
    <cellStyle name="Total 4 7 7" xfId="15495" xr:uid="{CB57C12C-D881-4841-BCBE-168B4FE013CE}"/>
    <cellStyle name="Total 4 7 8" xfId="14141" xr:uid="{6F0F700F-3593-4580-9380-1F5582B09E69}"/>
    <cellStyle name="Total 4 7 9" xfId="14656" xr:uid="{860C08AA-B0A0-49A3-BF41-D1E156AB0EE6}"/>
    <cellStyle name="Total 4 8" xfId="11809" xr:uid="{2EB0B0E2-ED27-4199-A77D-C2D131F94CAD}"/>
    <cellStyle name="Total 4 9" xfId="12272" xr:uid="{7234FFB7-C28E-4239-8ADB-A47A12FFD66D}"/>
    <cellStyle name="Total 5" xfId="547" xr:uid="{6142DCC3-6F27-47ED-BE2B-E7C1FA5D05DE}"/>
    <cellStyle name="Total 5 10" xfId="16938" xr:uid="{16C4FF6A-9EAC-48CB-BD60-4C9B6B8F1503}"/>
    <cellStyle name="Total 5 11" xfId="17314" xr:uid="{2F135219-8608-4074-8AEA-3659E8E1C9E9}"/>
    <cellStyle name="Total 5 12" xfId="14511" xr:uid="{44893EF3-EFA1-4630-AD0E-D42EB470D84C}"/>
    <cellStyle name="Total 5 13" xfId="12677" xr:uid="{E8CFCAEB-BC64-4EC6-9CA4-1975BA83FFA9}"/>
    <cellStyle name="Total 5 14" xfId="18394" xr:uid="{3F780D77-6357-4FA6-A39E-C65EB202E457}"/>
    <cellStyle name="Total 5 15" xfId="18735" xr:uid="{21EA970A-F2DB-4CB6-8E56-C6920EA3B372}"/>
    <cellStyle name="Total 5 16" xfId="14678" xr:uid="{16CE67E8-BA6A-4422-97A3-019E9E2DEEE7}"/>
    <cellStyle name="Total 5 17" xfId="19413" xr:uid="{C775BB31-FA84-48E6-A419-82EF562B3FD7}"/>
    <cellStyle name="Total 5 18" xfId="14388" xr:uid="{A0CE7E73-3A5E-47E1-B915-3D7400663991}"/>
    <cellStyle name="Total 5 19" xfId="20408" xr:uid="{C2C5E6C0-8464-4985-91C7-DAA9BB2B4DD0}"/>
    <cellStyle name="Total 5 2" xfId="960" xr:uid="{B06C0C01-D306-41E7-8712-38D070BE16A7}"/>
    <cellStyle name="Total 5 2 10" xfId="14858" xr:uid="{EA0B8AE8-D77C-488A-8AE4-C45FEF1161B1}"/>
    <cellStyle name="Total 5 2 11" xfId="14903" xr:uid="{15C7BF35-C8EB-4FD3-A295-541A5BAB3C80}"/>
    <cellStyle name="Total 5 2 12" xfId="12161" xr:uid="{06D44C19-D12B-4BDD-8437-D3BFC4F6214D}"/>
    <cellStyle name="Total 5 2 13" xfId="12136" xr:uid="{3FA5B7A9-3AEC-4C41-87C8-88E8788889A4}"/>
    <cellStyle name="Total 5 2 14" xfId="14722" xr:uid="{D4ED304B-2F4B-4C64-8E4F-E9BAA80ACA49}"/>
    <cellStyle name="Total 5 2 15" xfId="18311" xr:uid="{4D70BFE4-3107-4CDB-B6C1-A97B6A2E52BD}"/>
    <cellStyle name="Total 5 2 16" xfId="20716" xr:uid="{6212DFDF-98EE-4886-B9EB-8EDC51C87196}"/>
    <cellStyle name="Total 5 2 17" xfId="27540" xr:uid="{A0D67D3A-D3FB-4CBE-8D8B-88029B7E966B}"/>
    <cellStyle name="Total 5 2 18" xfId="28811" xr:uid="{536F7532-4033-4287-8ECF-DA2D7DB68383}"/>
    <cellStyle name="Total 5 2 19" xfId="35728" xr:uid="{0B3F9B96-023C-4FAC-8E15-F93E2CFE12E6}"/>
    <cellStyle name="Total 5 2 2" xfId="11810" xr:uid="{342ECBE0-6DF0-457E-A0C8-650B9C41A40A}"/>
    <cellStyle name="Total 5 2 20" xfId="29012" xr:uid="{9B089D18-446F-4BC5-A9F3-B715BAE0C515}"/>
    <cellStyle name="Total 5 2 3" xfId="12510" xr:uid="{3D50F4C6-4B5F-4383-9BC8-E0B4C2FED561}"/>
    <cellStyle name="Total 5 2 4" xfId="14644" xr:uid="{C0AF8DEE-F911-41D4-A3EE-1485495A2C4B}"/>
    <cellStyle name="Total 5 2 5" xfId="13739" xr:uid="{A3B1B6A6-7231-4B15-B414-2568665A1142}"/>
    <cellStyle name="Total 5 2 6" xfId="14714" xr:uid="{CF4F9643-F13F-4876-826B-ADD7D8F90F1C}"/>
    <cellStyle name="Total 5 2 7" xfId="14072" xr:uid="{DAE0982B-66F0-4324-BB2F-B48E2A569B37}"/>
    <cellStyle name="Total 5 2 8" xfId="16286" xr:uid="{62701792-754D-40C4-9235-DA886EFE8D93}"/>
    <cellStyle name="Total 5 2 9" xfId="12710" xr:uid="{771AF50D-30A1-4EA0-804B-07109996566A}"/>
    <cellStyle name="Total 5 20" xfId="27663" xr:uid="{D88351A4-636F-41DB-93D8-9BCFD0EF77F3}"/>
    <cellStyle name="Total 5 21" xfId="28499" xr:uid="{AA85D596-A726-4BE7-BF61-DFBD4DA0B9F3}"/>
    <cellStyle name="Total 5 22" xfId="35855" xr:uid="{569632FE-91CF-42E7-9A36-9A7517882450}"/>
    <cellStyle name="Total 5 3" xfId="797" xr:uid="{99015FEA-544A-4F85-A11F-52CBC32E686C}"/>
    <cellStyle name="Total 5 3 10" xfId="17222" xr:uid="{8B1515A1-4CFD-4490-BEBE-D1D5C7930CD1}"/>
    <cellStyle name="Total 5 3 11" xfId="13521" xr:uid="{BFB6C4ED-4092-46F7-8078-154FDFC52D2A}"/>
    <cellStyle name="Total 5 3 12" xfId="15622" xr:uid="{8F7EA880-FA37-4AE7-AC64-79C109BF5436}"/>
    <cellStyle name="Total 5 3 13" xfId="12612" xr:uid="{323E1589-D4AA-44E0-8EFE-646F4CA145C1}"/>
    <cellStyle name="Total 5 3 14" xfId="13637" xr:uid="{4CA98C47-7330-4D23-995C-0EBEC8AE182B}"/>
    <cellStyle name="Total 5 3 15" xfId="20553" xr:uid="{55B03648-2CEC-4FC1-9652-B66A35719466}"/>
    <cellStyle name="Total 5 3 16" xfId="27585" xr:uid="{D387DF40-77BB-4091-9126-87706756BEA3}"/>
    <cellStyle name="Total 5 3 17" xfId="28648" xr:uid="{73A807BE-6A56-4558-A2DB-3CAAAE060D9E}"/>
    <cellStyle name="Total 5 3 18" xfId="35773" xr:uid="{2E307728-BC6E-4904-9BF1-FE15AFE66BFF}"/>
    <cellStyle name="Total 5 3 19" xfId="36258" xr:uid="{46D0C2AA-4D47-4A51-96C3-1FB37ACC84FD}"/>
    <cellStyle name="Total 5 3 2" xfId="12377" xr:uid="{BD5B70F6-5EDB-429B-921C-19D9D3219BB3}"/>
    <cellStyle name="Total 5 3 3" xfId="13888" xr:uid="{B23F5A3B-80CF-4F43-B3C7-7D9AC7D0187B}"/>
    <cellStyle name="Total 5 3 4" xfId="12986" xr:uid="{0AEB9CCC-080B-485F-BDEE-D3D9DCC41536}"/>
    <cellStyle name="Total 5 3 5" xfId="12466" xr:uid="{EFF3AEBF-9D94-446C-B59A-296C71412F38}"/>
    <cellStyle name="Total 5 3 6" xfId="14734" xr:uid="{B868FB46-620D-4B82-BFA4-B0711B1B304B}"/>
    <cellStyle name="Total 5 3 7" xfId="14406" xr:uid="{3D1C91E7-1D4D-4666-9B8E-BB4FBE9E6D75}"/>
    <cellStyle name="Total 5 3 8" xfId="13872" xr:uid="{0D9B18B0-F10D-4E6C-A9D7-C0EF32BF592F}"/>
    <cellStyle name="Total 5 3 9" xfId="12335" xr:uid="{F6B71496-C3D9-4D41-BCC8-DA6C3EE3588D}"/>
    <cellStyle name="Total 5 4" xfId="873" xr:uid="{1AFB3EA5-583B-4F6C-8A92-3A3F3677C748}"/>
    <cellStyle name="Total 5 4 10" xfId="18365" xr:uid="{D7D94122-9797-46C2-9222-4644FDA1E352}"/>
    <cellStyle name="Total 5 4 11" xfId="18706" xr:uid="{B1BF2E26-A594-40B7-A852-4DE708347CF4}"/>
    <cellStyle name="Total 5 4 12" xfId="19042" xr:uid="{2242E07F-7A23-404D-A740-00EFE5D1D8A3}"/>
    <cellStyle name="Total 5 4 13" xfId="19384" xr:uid="{6A9DC848-34F9-4966-8414-6E32B7E43442}"/>
    <cellStyle name="Total 5 4 14" xfId="19703" xr:uid="{FEA9D69E-D6CD-46C0-AD01-F35F4936CBE8}"/>
    <cellStyle name="Total 5 4 15" xfId="20629" xr:uid="{AB7DE89B-D1DE-4FBF-958E-83A466A991A9}"/>
    <cellStyle name="Total 5 4 16" xfId="20306" xr:uid="{FDAFFA29-BA74-42B0-A2E7-7BB9AA0507DF}"/>
    <cellStyle name="Total 5 4 17" xfId="28724" xr:uid="{ADE3CA2E-F05F-442B-A334-E106418E7808}"/>
    <cellStyle name="Total 5 4 18" xfId="28397" xr:uid="{215B741D-462C-4740-A909-619E14588E3E}"/>
    <cellStyle name="Total 5 4 19" xfId="36456" xr:uid="{0DF28F09-BC04-48A9-BB65-F410F4A3EEC1}"/>
    <cellStyle name="Total 5 4 2" xfId="12450" xr:uid="{33860513-F84D-4D5F-8635-646A77CB3393}"/>
    <cellStyle name="Total 5 4 3" xfId="15733" xr:uid="{CC3006D7-D663-4AEB-90CF-16EC88FD64A2}"/>
    <cellStyle name="Total 5 4 4" xfId="16119" xr:uid="{0148C615-CD42-4F85-A0D7-C9541A850251}"/>
    <cellStyle name="Total 5 4 5" xfId="16525" xr:uid="{B728224E-5951-42E6-BB61-05BB4DB922E5}"/>
    <cellStyle name="Total 5 4 6" xfId="16908" xr:uid="{4FEE1C92-4006-4106-9C24-3B0E47A68D8B}"/>
    <cellStyle name="Total 5 4 7" xfId="17274" xr:uid="{6B2829A3-9BC9-4B28-9B9B-9E0DF29D2A49}"/>
    <cellStyle name="Total 5 4 8" xfId="17653" xr:uid="{F713F343-7E68-4313-826C-E66ED36B5D70}"/>
    <cellStyle name="Total 5 4 9" xfId="18010" xr:uid="{A0675C9E-4C89-4B65-BED0-2ED4E470818D}"/>
    <cellStyle name="Total 5 5" xfId="1099" xr:uid="{7BCBB4FA-EC76-4FDC-B920-011B1DB094A9}"/>
    <cellStyle name="Total 5 5 10" xfId="12285" xr:uid="{3FDFB359-7414-4239-BC6E-63E3C476D618}"/>
    <cellStyle name="Total 5 5 11" xfId="13434" xr:uid="{A72F22CF-39D2-45EF-B0CA-79E7899B3B7D}"/>
    <cellStyle name="Total 5 5 12" xfId="15178" xr:uid="{93F5B4C9-E727-4E4A-8AF0-319AE088FFF4}"/>
    <cellStyle name="Total 5 5 13" xfId="18333" xr:uid="{632BF3E7-7335-4329-917A-D2AC95C38F17}"/>
    <cellStyle name="Total 5 5 14" xfId="14559" xr:uid="{3C480739-DD46-4E51-8ED6-88568B6B7833}"/>
    <cellStyle name="Total 5 5 15" xfId="20852" xr:uid="{15D6FD3A-1393-442A-8D0D-45C2279ABD18}"/>
    <cellStyle name="Total 5 5 16" xfId="21025" xr:uid="{063F0FE5-FCBA-4E6D-9A1B-F5CCF1D1A1F3}"/>
    <cellStyle name="Total 5 5 17" xfId="28947" xr:uid="{7E477E80-7201-4393-B95C-4999864CCFCC}"/>
    <cellStyle name="Total 5 5 18" xfId="29140" xr:uid="{2EC2241A-0201-4A78-8336-62126C80B3E0}"/>
    <cellStyle name="Total 5 5 19" xfId="36278" xr:uid="{1B9A8739-4180-4306-821D-2C66CCBCACE7}"/>
    <cellStyle name="Total 5 5 2" xfId="12578" xr:uid="{22010BD1-DCD8-413C-BB33-66359E328209}"/>
    <cellStyle name="Total 5 5 3" xfId="14412" xr:uid="{FF68422B-C963-4D3A-B467-354F60910066}"/>
    <cellStyle name="Total 5 5 4" xfId="14453" xr:uid="{9A3CA1EB-F20C-4E4E-9017-283328A428D3}"/>
    <cellStyle name="Total 5 5 5" xfId="12475" xr:uid="{397F2CEB-2EEF-404B-B54C-0FB6C64CDD8D}"/>
    <cellStyle name="Total 5 5 6" xfId="13103" xr:uid="{4DC1FA3B-0107-4F60-A096-E0C479AAC1D6}"/>
    <cellStyle name="Total 5 5 7" xfId="12760" xr:uid="{45EF8E56-F9D2-42F6-A84E-F2D845FA7FEC}"/>
    <cellStyle name="Total 5 5 8" xfId="15627" xr:uid="{3529409A-0A7A-41C0-BE5E-AB853FEAD3E5}"/>
    <cellStyle name="Total 5 5 9" xfId="15184" xr:uid="{25CFAB47-F004-4FE7-A0D4-C36D203B4032}"/>
    <cellStyle name="Total 5 6" xfId="12273" xr:uid="{B1684269-8751-4395-B312-445A9C2A505C}"/>
    <cellStyle name="Total 5 7" xfId="12914" xr:uid="{9DA52201-58A4-45CA-A798-3B31AF30C432}"/>
    <cellStyle name="Total 5 8" xfId="13604" xr:uid="{32F6C433-6A79-43DF-B5D6-D2F4113FDE85}"/>
    <cellStyle name="Total 5 9" xfId="16555" xr:uid="{5F8CCA68-9324-4645-8EA2-8CBD8D91355D}"/>
    <cellStyle name="Total 6" xfId="548" xr:uid="{7181DC36-1FA6-4ECA-914D-F3D83CBB5772}"/>
    <cellStyle name="Total 6 10" xfId="13309" xr:uid="{A6380C09-9D42-48BA-A434-9FE4B9F83167}"/>
    <cellStyle name="Total 6 11" xfId="13474" xr:uid="{04C01B81-1F1C-4C7E-B1A4-D8F8C69C48F3}"/>
    <cellStyle name="Total 6 12" xfId="14116" xr:uid="{3CE2ECDD-33C1-4F85-80C1-4E62A13A5B29}"/>
    <cellStyle name="Total 6 13" xfId="15299" xr:uid="{DD3ECED8-D98C-46E2-951F-177EA320D4AF}"/>
    <cellStyle name="Total 6 14" xfId="13555" xr:uid="{75FC280A-CE2F-4F69-8840-8C13D47FF3BB}"/>
    <cellStyle name="Total 6 15" xfId="13247" xr:uid="{83440125-1268-4539-8778-59E380A92E80}"/>
    <cellStyle name="Total 6 16" xfId="12671" xr:uid="{2D8B5FC0-BDBA-4A80-8F71-94FD74B70F79}"/>
    <cellStyle name="Total 6 17" xfId="15552" xr:uid="{FBE1904B-94A5-44C0-99B7-F5F258853FE2}"/>
    <cellStyle name="Total 6 18" xfId="14719" xr:uid="{9050BA56-A069-4F83-AA7C-CEA63272C9B8}"/>
    <cellStyle name="Total 6 19" xfId="20409" xr:uid="{702C0063-22D3-4990-996A-039D95A5292D}"/>
    <cellStyle name="Total 6 2" xfId="961" xr:uid="{91FB93AF-4F69-47BB-815D-8284CE81F349}"/>
    <cellStyle name="Total 6 2 10" xfId="16168" xr:uid="{01F40BFD-23A9-44FB-A19D-8C1406C59214}"/>
    <cellStyle name="Total 6 2 11" xfId="12329" xr:uid="{B9D6661B-0BA4-4244-92EC-3A4C9667BE57}"/>
    <cellStyle name="Total 6 2 12" xfId="14602" xr:uid="{8DE02877-B70B-43A4-9CBA-4988FCE2FD46}"/>
    <cellStyle name="Total 6 2 13" xfId="18049" xr:uid="{6FA5EA91-0B28-4472-92C7-D825127B4723}"/>
    <cellStyle name="Total 6 2 14" xfId="18415" xr:uid="{BE4DBF20-E4EB-4C63-949F-BB243776ED2A}"/>
    <cellStyle name="Total 6 2 15" xfId="12314" xr:uid="{F8252D82-AC46-4D6C-91B8-44CC75E2EB19}"/>
    <cellStyle name="Total 6 2 16" xfId="20717" xr:uid="{7A553235-AE24-422A-BE3C-4EDD8502DCBA}"/>
    <cellStyle name="Total 6 2 17" xfId="27541" xr:uid="{BE3419C2-29A6-4831-81D3-EB0B16E63B90}"/>
    <cellStyle name="Total 6 2 18" xfId="28812" xr:uid="{E92DA490-4756-458E-81C1-DBE22E99571D}"/>
    <cellStyle name="Total 6 2 19" xfId="35729" xr:uid="{890D9457-2063-4FD5-B861-95AFABD6FAA8}"/>
    <cellStyle name="Total 6 2 2" xfId="11811" xr:uid="{687AB0F4-0BD2-4DAA-9A38-65E534B259B4}"/>
    <cellStyle name="Total 6 2 20" xfId="29070" xr:uid="{B412086C-D441-47EE-88D0-DD6E0BBC351B}"/>
    <cellStyle name="Total 6 2 3" xfId="12511" xr:uid="{B64AE312-F79A-42E6-87D1-7A6A7F413F06}"/>
    <cellStyle name="Total 6 2 4" xfId="13726" xr:uid="{5AD9F18D-4D99-4025-B2CF-5E882247A319}"/>
    <cellStyle name="Total 6 2 5" xfId="13062" xr:uid="{3B93D868-F966-402D-A2F8-9D6D0566EE3A}"/>
    <cellStyle name="Total 6 2 6" xfId="15488" xr:uid="{D206A9DC-7620-4D8A-8F13-0FBB9210A245}"/>
    <cellStyle name="Total 6 2 7" xfId="13441" xr:uid="{4222E1F8-7C3E-49A1-B9B2-AC340E83F409}"/>
    <cellStyle name="Total 6 2 8" xfId="16142" xr:uid="{41AD4550-7451-4886-8C3E-65A53F17F6F2}"/>
    <cellStyle name="Total 6 2 9" xfId="13314" xr:uid="{96FA683E-8EC7-46C4-9F1B-B8704CC4A4DC}"/>
    <cellStyle name="Total 6 20" xfId="26995" xr:uid="{F5AC9E50-879E-47BD-B5C6-546F957A4458}"/>
    <cellStyle name="Total 6 21" xfId="28500" xr:uid="{1868017F-D6E4-49FF-A174-6947062D47F6}"/>
    <cellStyle name="Total 6 22" xfId="35113" xr:uid="{11FF167C-2D4F-4971-830E-5E680312DDEA}"/>
    <cellStyle name="Total 6 3" xfId="796" xr:uid="{D7D33C2F-7D04-454E-9566-3F065468D08E}"/>
    <cellStyle name="Total 6 3 10" xfId="13891" xr:uid="{D1E7DBC6-B3EA-4B15-A2AA-728FFF15FC2B}"/>
    <cellStyle name="Total 6 3 11" xfId="16557" xr:uid="{B7E20C37-6BBE-4865-8DE9-38BF9EDF5304}"/>
    <cellStyle name="Total 6 3 12" xfId="17968" xr:uid="{B48286D3-3A7A-4346-94C4-9992B8D7B94A}"/>
    <cellStyle name="Total 6 3 13" xfId="12621" xr:uid="{9C8C5079-2068-4289-AE74-4DDCAF9C1FFA}"/>
    <cellStyle name="Total 6 3 14" xfId="18673" xr:uid="{831A48C8-9F31-42CF-B32C-DA155B81E82E}"/>
    <cellStyle name="Total 6 3 15" xfId="20552" xr:uid="{AE693ED9-24AA-4CD5-9187-8CDC6034D135}"/>
    <cellStyle name="Total 6 3 16" xfId="27584" xr:uid="{9F35AD61-D4E0-446C-99A5-ED7CE802AC5A}"/>
    <cellStyle name="Total 6 3 17" xfId="28647" xr:uid="{DCFF3F80-F2E5-44CD-8F0D-A2FCD710BDA9}"/>
    <cellStyle name="Total 6 3 18" xfId="35772" xr:uid="{826F50C5-5C30-4804-8390-88937AED7F87}"/>
    <cellStyle name="Total 6 3 19" xfId="36361" xr:uid="{5DFFA68C-D2DF-4426-A96F-BFE1DB3E3402}"/>
    <cellStyle name="Total 6 3 2" xfId="12376" xr:uid="{23491C7F-7ED4-4A3B-A3EC-1D8964C69FFE}"/>
    <cellStyle name="Total 6 3 3" xfId="14804" xr:uid="{15E43C48-B191-4AD8-BF02-BFA7AE11F2F1}"/>
    <cellStyle name="Total 6 3 4" xfId="13969" xr:uid="{A1027749-C8E0-424B-AA16-194A725734C1}"/>
    <cellStyle name="Total 6 3 5" xfId="14600" xr:uid="{6859B20C-CBD0-42D5-BDE7-8E3896178014}"/>
    <cellStyle name="Total 6 3 6" xfId="14993" xr:uid="{1C9D5585-90F9-4005-993D-F2808656F30A}"/>
    <cellStyle name="Total 6 3 7" xfId="13463" xr:uid="{65847A98-5AE3-440F-AE9D-23C7E0B1436A}"/>
    <cellStyle name="Total 6 3 8" xfId="14055" xr:uid="{3E3E561C-8086-4EC2-9326-CB1D7958016B}"/>
    <cellStyle name="Total 6 3 9" xfId="12292" xr:uid="{B2647E24-DE5D-4236-B874-F15F9D67115B}"/>
    <cellStyle name="Total 6 4" xfId="874" xr:uid="{8390A736-2140-4994-BCCA-D9C93AB1B1B5}"/>
    <cellStyle name="Total 6 4 10" xfId="18362" xr:uid="{6996B275-BDB6-4398-AE59-5E994BE46401}"/>
    <cellStyle name="Total 6 4 11" xfId="18703" xr:uid="{C1E2225B-16E8-4EEE-9827-AD308A33F516}"/>
    <cellStyle name="Total 6 4 12" xfId="19038" xr:uid="{5218E017-965A-49EA-8B5E-54B880C73933}"/>
    <cellStyle name="Total 6 4 13" xfId="19381" xr:uid="{E7E7DE5D-91EA-44E9-863E-AA5BC1C8BFD9}"/>
    <cellStyle name="Total 6 4 14" xfId="19699" xr:uid="{3022A473-696C-41E3-B816-2A5848EF2E03}"/>
    <cellStyle name="Total 6 4 15" xfId="20630" xr:uid="{DAD5FB74-90E9-4C23-9F40-4100E35B4096}"/>
    <cellStyle name="Total 6 4 16" xfId="27566" xr:uid="{197A54D5-B664-4BF6-B24D-CC73DE723983}"/>
    <cellStyle name="Total 6 4 17" xfId="28725" xr:uid="{CD0D782A-7337-438D-BA5C-B16EAD16C076}"/>
    <cellStyle name="Total 6 4 18" xfId="35754" xr:uid="{16258500-546C-4D57-BEB4-E91B4F19FD50}"/>
    <cellStyle name="Total 6 4 19" xfId="36455" xr:uid="{2CBFD92C-8B02-42C8-BE90-D03385228298}"/>
    <cellStyle name="Total 6 4 2" xfId="12451" xr:uid="{8A8EB062-5D25-4654-9E12-EA6F5C130C58}"/>
    <cellStyle name="Total 6 4 3" xfId="15732" xr:uid="{A3CFE716-14F9-4168-8A93-119A798AB78D}"/>
    <cellStyle name="Total 6 4 4" xfId="16115" xr:uid="{44E21D06-126D-4011-A84E-FFBA7F007380}"/>
    <cellStyle name="Total 6 4 5" xfId="16522" xr:uid="{E174C94F-2BD7-4F10-938A-66C160D4C46E}"/>
    <cellStyle name="Total 6 4 6" xfId="16905" xr:uid="{4C972F5F-5318-4BF6-B74A-0CDDDA12E743}"/>
    <cellStyle name="Total 6 4 7" xfId="17276" xr:uid="{464698E3-6F5C-43F7-AFCB-4DA8FC1F7EF9}"/>
    <cellStyle name="Total 6 4 8" xfId="17650" xr:uid="{14E7389B-9C41-44D7-A9FA-482925A48865}"/>
    <cellStyle name="Total 6 4 9" xfId="18007" xr:uid="{02CDF789-AD3D-4F96-9272-0AA95D4C6009}"/>
    <cellStyle name="Total 6 5" xfId="1100" xr:uid="{47CBD036-2F56-444D-9B5A-9D11E2C83229}"/>
    <cellStyle name="Total 6 5 10" xfId="14133" xr:uid="{AD4EB22B-27A1-41A3-9025-99359E80935C}"/>
    <cellStyle name="Total 6 5 11" xfId="17016" xr:uid="{3C2146FC-DF4F-480D-968E-94AE25371073}"/>
    <cellStyle name="Total 6 5 12" xfId="14306" xr:uid="{3A4EB9C3-094E-46C1-8735-8A69E55984D7}"/>
    <cellStyle name="Total 6 5 13" xfId="13612" xr:uid="{4476A92B-60B3-4889-92A5-C3B33366DBBD}"/>
    <cellStyle name="Total 6 5 14" xfId="18738" xr:uid="{15DDC9D6-3BE8-4D88-8686-9D91EA4D3C76}"/>
    <cellStyle name="Total 6 5 15" xfId="20853" xr:uid="{BBA5B4A9-F6AF-420E-AD7A-49BD53DAF267}"/>
    <cellStyle name="Total 6 5 16" xfId="21024" xr:uid="{686F1549-CBB6-4BE4-805D-C3FEFC4A7D5D}"/>
    <cellStyle name="Total 6 5 17" xfId="28948" xr:uid="{6663C76A-50E6-4AC2-A990-541CDF13EE32}"/>
    <cellStyle name="Total 6 5 18" xfId="29139" xr:uid="{4C4889E8-BF68-4668-A7FA-14AF8C3BE862}"/>
    <cellStyle name="Total 6 5 19" xfId="36332" xr:uid="{FAFA804B-44E0-418C-B142-645A816D7916}"/>
    <cellStyle name="Total 6 5 2" xfId="12579" xr:uid="{B31ED992-58FE-432C-9499-DE20B44B0B1F}"/>
    <cellStyle name="Total 6 5 3" xfId="14853" xr:uid="{45B3B541-1974-403D-8715-7657051E1A9C}"/>
    <cellStyle name="Total 6 5 4" xfId="14486" xr:uid="{6D715E7F-FB3B-4182-9737-565E77E063AC}"/>
    <cellStyle name="Total 6 5 5" xfId="13579" xr:uid="{F4C31B85-65FF-4EE1-A31B-3BBF098FCAC1}"/>
    <cellStyle name="Total 6 5 6" xfId="15012" xr:uid="{549E274C-8FBB-4D11-9A41-6EF304BA379C}"/>
    <cellStyle name="Total 6 5 7" xfId="15634" xr:uid="{526D045E-4B9C-4CB4-9097-C98B301220CB}"/>
    <cellStyle name="Total 6 5 8" xfId="13847" xr:uid="{0E4BF8DA-23B0-4E8A-8A85-23ED382A0486}"/>
    <cellStyle name="Total 6 5 9" xfId="14199" xr:uid="{7B95A31E-C278-49C2-B5F3-6F4C47648133}"/>
    <cellStyle name="Total 6 6" xfId="12274" xr:uid="{BC316951-45B9-4087-A4B0-6EDE66CA9901}"/>
    <cellStyle name="Total 6 7" xfId="13032" xr:uid="{77D5DF92-6146-413D-B3F6-03133EEB9D70}"/>
    <cellStyle name="Total 6 8" xfId="13731" xr:uid="{26FF010B-5297-4A3B-ACB9-214AE14B360E}"/>
    <cellStyle name="Total 6 9" xfId="13685" xr:uid="{3A1AB882-BA12-46E5-A89E-B22F52D65E15}"/>
    <cellStyle name="Total 7" xfId="549" xr:uid="{42227403-A9A9-4237-AA57-C2F8E9528B31}"/>
    <cellStyle name="Total 7 10" xfId="15530" xr:uid="{BDBF03F3-299E-4DF0-8143-94E406B0F4A4}"/>
    <cellStyle name="Total 7 11" xfId="14780" xr:uid="{99D1DC40-D495-4DE4-8F29-559E226FCD74}"/>
    <cellStyle name="Total 7 12" xfId="15043" xr:uid="{A66E1251-AA91-4EF3-94AE-1D41FB2DBC4F}"/>
    <cellStyle name="Total 7 13" xfId="13859" xr:uid="{348BE295-4532-43CC-AAFD-788943D05C75}"/>
    <cellStyle name="Total 7 14" xfId="13621" xr:uid="{5D5FFE7E-F677-49B3-9180-29BB25639D81}"/>
    <cellStyle name="Total 7 15" xfId="16955" xr:uid="{729E54F8-FC9C-4B29-9D1F-10D54A52ADD7}"/>
    <cellStyle name="Total 7 16" xfId="13949" xr:uid="{C90EF8EF-A684-40BC-B453-FE53DEB6EC38}"/>
    <cellStyle name="Total 7 17" xfId="15644" xr:uid="{2810ADD4-B6D1-4EBC-A0BF-DDE88015BBC4}"/>
    <cellStyle name="Total 7 18" xfId="13930" xr:uid="{9D839149-72E1-442F-97EA-93CC08B012DC}"/>
    <cellStyle name="Total 7 19" xfId="20410" xr:uid="{84A05D93-71BF-45E8-B331-10B946EFE1E2}"/>
    <cellStyle name="Total 7 2" xfId="962" xr:uid="{8E54382A-0C38-4266-8AD1-63A06A80C3EA}"/>
    <cellStyle name="Total 7 2 10" xfId="13740" xr:uid="{0B27DE37-23EF-44EC-8AB0-C73D37DDF1FD}"/>
    <cellStyle name="Total 7 2 11" xfId="13380" xr:uid="{73845142-0979-48C6-A1A9-DC9823A03BF9}"/>
    <cellStyle name="Total 7 2 12" xfId="14028" xr:uid="{43512BDB-E17D-404E-BDC4-D002D5487665}"/>
    <cellStyle name="Total 7 2 13" xfId="13500" xr:uid="{BC8D6A88-8C81-4E98-BBED-B03644573BBF}"/>
    <cellStyle name="Total 7 2 14" xfId="14864" xr:uid="{FCCEC739-12F0-441B-BC99-3FBC5F348D06}"/>
    <cellStyle name="Total 7 2 15" xfId="13225" xr:uid="{49724540-65DC-4078-B2C7-C4DACFD80F84}"/>
    <cellStyle name="Total 7 2 16" xfId="20718" xr:uid="{F4728D3C-3846-4E2B-94EB-B0E0CB5A4BEC}"/>
    <cellStyle name="Total 7 2 17" xfId="21368" xr:uid="{2FCD7AEB-71A2-4A3E-92BA-B10783CF6A71}"/>
    <cellStyle name="Total 7 2 18" xfId="28813" xr:uid="{DEC04BD4-79D0-4BBD-AF4B-37CA3AE8FBD9}"/>
    <cellStyle name="Total 7 2 19" xfId="29486" xr:uid="{154090F0-90E5-4E06-A114-120106329740}"/>
    <cellStyle name="Total 7 2 2" xfId="11812" xr:uid="{33D25514-1ECD-4D7E-AD8A-D765D837128A}"/>
    <cellStyle name="Total 7 2 20" xfId="36279" xr:uid="{C97C2FC3-D517-4432-BBB5-2C4442B72E05}"/>
    <cellStyle name="Total 7 2 3" xfId="12512" xr:uid="{3AFE3691-114D-4560-B043-40ED4F6B1F71}"/>
    <cellStyle name="Total 7 2 4" xfId="14419" xr:uid="{884012BF-1164-477B-8451-FC6BC57807B6}"/>
    <cellStyle name="Total 7 2 5" xfId="13528" xr:uid="{F71EE7F8-8808-4097-8A33-068CCA37DEB2}"/>
    <cellStyle name="Total 7 2 6" xfId="15529" xr:uid="{D58DAF71-C16D-4917-AE9B-D60899BD0E99}"/>
    <cellStyle name="Total 7 2 7" xfId="13790" xr:uid="{CBF66B78-5640-4AFA-B32F-EC6DE7009B84}"/>
    <cellStyle name="Total 7 2 8" xfId="14098" xr:uid="{90C493C9-5C61-49B5-97F3-C869615EC8E3}"/>
    <cellStyle name="Total 7 2 9" xfId="13622" xr:uid="{6F44A7A0-2982-42B8-96DC-713749456B07}"/>
    <cellStyle name="Total 7 20" xfId="21784" xr:uid="{79AA661C-7275-4F5D-AEAD-CC6E6447F85F}"/>
    <cellStyle name="Total 7 21" xfId="28501" xr:uid="{AADAE203-6CFE-4C51-96EE-2FDFBF072FC9}"/>
    <cellStyle name="Total 7 22" xfId="29900" xr:uid="{F6B6476E-173F-46B9-9F60-AFEC8C5F4683}"/>
    <cellStyle name="Total 7 3" xfId="795" xr:uid="{9B681E58-A50E-4A3A-93F4-F82A66FE8AF4}"/>
    <cellStyle name="Total 7 3 10" xfId="13592" xr:uid="{821B8D6C-8BD7-41A1-80A3-47B54DAEA4C3}"/>
    <cellStyle name="Total 7 3 11" xfId="12963" xr:uid="{54C65056-97FC-42BC-9CBF-53740F51218B}"/>
    <cellStyle name="Total 7 3 12" xfId="13680" xr:uid="{D52D72D3-EFD5-440A-8B76-0E106F9B92A2}"/>
    <cellStyle name="Total 7 3 13" xfId="14905" xr:uid="{A08418D0-28C6-4B8D-B45A-49C4B79C264F}"/>
    <cellStyle name="Total 7 3 14" xfId="14307" xr:uid="{B67B8D5D-7AD7-4B90-BEF1-9DEC1B863B6F}"/>
    <cellStyle name="Total 7 3 15" xfId="20551" xr:uid="{DBD19E57-136C-4361-AE02-82D36220F3E8}"/>
    <cellStyle name="Total 7 3 16" xfId="20962" xr:uid="{560AEB7C-4541-4DB1-AAD5-ED33FE68F731}"/>
    <cellStyle name="Total 7 3 17" xfId="28646" xr:uid="{854733D8-9B92-4E64-BAC3-8F7ED9785FDF}"/>
    <cellStyle name="Total 7 3 18" xfId="29076" xr:uid="{4C67A80C-77D1-41B5-8D33-6CC30E112465}"/>
    <cellStyle name="Total 7 3 19" xfId="35608" xr:uid="{7A4F74D5-72FD-493A-8F4C-8F2C995B6363}"/>
    <cellStyle name="Total 7 3 2" xfId="12375" xr:uid="{0349F84E-569B-46E8-A558-90AFDEA8FB47}"/>
    <cellStyle name="Total 7 3 3" xfId="14368" xr:uid="{BDA5CADB-D503-477A-92A8-BD736F8EFF14}"/>
    <cellStyle name="Total 7 3 4" xfId="13111" xr:uid="{6E77C0A0-2D16-4167-9328-8292CDDCA789}"/>
    <cellStyle name="Total 7 3 5" xfId="13136" xr:uid="{9D767707-2477-4908-AD96-5D1DD4EC0981}"/>
    <cellStyle name="Total 7 3 6" xfId="12872" xr:uid="{FAD76993-666A-408A-9F66-C4EC7C315891}"/>
    <cellStyle name="Total 7 3 7" xfId="15485" xr:uid="{089F20FB-23EF-4864-B61D-11477FAB0105}"/>
    <cellStyle name="Total 7 3 8" xfId="13464" xr:uid="{FFC584D2-5253-48CD-9C05-C8A13D70AD60}"/>
    <cellStyle name="Total 7 3 9" xfId="16586" xr:uid="{6F66B301-50D6-4126-93B9-59E95756DFB1}"/>
    <cellStyle name="Total 7 4" xfId="875" xr:uid="{A81A0188-AB0A-4F67-A09F-08255E926803}"/>
    <cellStyle name="Total 7 4 10" xfId="18361" xr:uid="{604491B2-4DD8-4348-99EC-D40ACE000200}"/>
    <cellStyle name="Total 7 4 11" xfId="18702" xr:uid="{719C7CE2-1BDE-453E-9426-91AF67DF6798}"/>
    <cellStyle name="Total 7 4 12" xfId="19040" xr:uid="{058ECB87-F6DD-4C2C-AEB2-276AA8811E0E}"/>
    <cellStyle name="Total 7 4 13" xfId="19380" xr:uid="{1C189FE2-969D-4CE4-990F-BCC28B966991}"/>
    <cellStyle name="Total 7 4 14" xfId="19701" xr:uid="{4D8484CF-E529-48F8-856F-301D53911689}"/>
    <cellStyle name="Total 7 4 15" xfId="20631" xr:uid="{036B49EA-CA7D-4E2A-A9C2-49B73F22EFBB}"/>
    <cellStyle name="Total 7 4 16" xfId="21036" xr:uid="{8CCBFF72-0121-48D1-9805-23B09DAE4021}"/>
    <cellStyle name="Total 7 4 17" xfId="28726" xr:uid="{025B3B3C-2FD9-4E14-8DCB-C70C7296ADDA}"/>
    <cellStyle name="Total 7 4 18" xfId="29151" xr:uid="{6FF7DE36-0C26-4C07-93C6-834205C102A9}"/>
    <cellStyle name="Total 7 4 19" xfId="36449" xr:uid="{45F243DA-D393-44FF-8C3E-412553D0FA33}"/>
    <cellStyle name="Total 7 4 2" xfId="12452" xr:uid="{6AF681C6-100C-46B7-B8EC-3C015EA5EB3D}"/>
    <cellStyle name="Total 7 4 3" xfId="15731" xr:uid="{822CA790-1520-49B3-9C8F-49B032034367}"/>
    <cellStyle name="Total 7 4 4" xfId="16117" xr:uid="{E8F82544-8669-466C-8BD5-D00BCF482E16}"/>
    <cellStyle name="Total 7 4 5" xfId="16521" xr:uid="{5A5DD2D4-48CF-4D8F-9F59-F6A3075BD00B}"/>
    <cellStyle name="Total 7 4 6" xfId="16904" xr:uid="{67518E2A-63D4-4253-9648-39A81BF7D813}"/>
    <cellStyle name="Total 7 4 7" xfId="17275" xr:uid="{4CFC8D4C-1014-4234-990F-81F6A2E079E4}"/>
    <cellStyle name="Total 7 4 8" xfId="17652" xr:uid="{C60DC2C1-6481-420E-AFC6-962ED03719DF}"/>
    <cellStyle name="Total 7 4 9" xfId="18009" xr:uid="{03252D66-599A-41BF-B0F4-D9BABA853D56}"/>
    <cellStyle name="Total 7 5" xfId="1101" xr:uid="{294A4F4C-FD41-479C-B8D9-080B35C62561}"/>
    <cellStyle name="Total 7 5 10" xfId="14801" xr:uid="{3EE196A2-B618-4703-A130-8E96D1A8A5B8}"/>
    <cellStyle name="Total 7 5 11" xfId="14297" xr:uid="{41F2E850-8025-4A32-8C13-C4664050001D}"/>
    <cellStyle name="Total 7 5 12" xfId="14981" xr:uid="{0B2C1E04-4B5F-45D8-A152-2A4A2BBB837E}"/>
    <cellStyle name="Total 7 5 13" xfId="14091" xr:uid="{72F8FA9C-A0BF-4853-A419-F710172F0679}"/>
    <cellStyle name="Total 7 5 14" xfId="13281" xr:uid="{EFA3EE2F-9F1E-42D8-91E7-2106DCEC23E4}"/>
    <cellStyle name="Total 7 5 15" xfId="20854" xr:uid="{A3BB850F-7254-4A42-854B-11B7F31AAE23}"/>
    <cellStyle name="Total 7 5 16" xfId="27490" xr:uid="{36A0CB6D-F87C-4C25-993A-BD5F92A3724E}"/>
    <cellStyle name="Total 7 5 17" xfId="28949" xr:uid="{49548FA0-FA89-4207-9237-F7B7D1A9E1B7}"/>
    <cellStyle name="Total 7 5 18" xfId="35676" xr:uid="{6FADBD3F-86AD-483B-A21B-B3973249D9B1}"/>
    <cellStyle name="Total 7 5 19" xfId="35168" xr:uid="{F9B3A44F-D58C-4009-B578-6843199244F4}"/>
    <cellStyle name="Total 7 5 2" xfId="12580" xr:uid="{7A684441-3872-43AF-9A4F-F2BB7056E982}"/>
    <cellStyle name="Total 7 5 3" xfId="13934" xr:uid="{3B0260FE-D3CD-4596-9E1F-C3AA7A988C0D}"/>
    <cellStyle name="Total 7 5 4" xfId="13916" xr:uid="{66D6D1DB-5059-4BDA-80A3-2B70D141DCD8}"/>
    <cellStyle name="Total 7 5 5" xfId="15476" xr:uid="{9A4489E0-913B-40E1-926B-0D3EFB84E585}"/>
    <cellStyle name="Total 7 5 6" xfId="13308" xr:uid="{B0F6A4E4-7BEF-476A-941C-7705B666257B}"/>
    <cellStyle name="Total 7 5 7" xfId="15337" xr:uid="{61640A85-806F-4784-A473-7D3D5EF42562}"/>
    <cellStyle name="Total 7 5 8" xfId="14798" xr:uid="{64E5817E-C014-442F-9C3E-68F2B2DF7B7B}"/>
    <cellStyle name="Total 7 5 9" xfId="13665" xr:uid="{35CD05A3-7BE4-4482-8204-8C12B5B0603F}"/>
    <cellStyle name="Total 7 6" xfId="12275" xr:uid="{46B96BCD-EC9B-442F-831D-48F7BE5065E1}"/>
    <cellStyle name="Total 7 7" xfId="15763" xr:uid="{6945A8FD-89FA-4AA9-BEF0-376AB6BE717A}"/>
    <cellStyle name="Total 7 8" xfId="14647" xr:uid="{CC7F631F-BA10-4D17-B6EE-3E446A00E1E1}"/>
    <cellStyle name="Total 7 9" xfId="13131" xr:uid="{9FE64C56-C276-47E0-839F-F099F75181C4}"/>
    <cellStyle name="Total 8" xfId="550" xr:uid="{11CCF909-8B22-4281-9C63-09DF08F5E830}"/>
    <cellStyle name="Total 8 10" xfId="14441" xr:uid="{6EA8A5EB-5720-41A0-86E5-BB73EFFD72F3}"/>
    <cellStyle name="Total 8 11" xfId="15650" xr:uid="{BD9E7547-3D8D-4271-8FAE-875797D7E7F9}"/>
    <cellStyle name="Total 8 12" xfId="13558" xr:uid="{2033A148-6AC7-4709-95F4-B49CBFC819C7}"/>
    <cellStyle name="Total 8 13" xfId="12596" xr:uid="{8F78CC70-F00C-4DA4-8D1F-CAA990A3D5A4}"/>
    <cellStyle name="Total 8 14" xfId="14449" xr:uid="{B0ACA12A-9A89-4109-BBC2-078BF8CA8A38}"/>
    <cellStyle name="Total 8 15" xfId="13203" xr:uid="{AC2336E4-53AF-4CB4-B535-B3634CA32814}"/>
    <cellStyle name="Total 8 16" xfId="12589" xr:uid="{666F2AA8-A134-4260-8424-BDB66E808ACC}"/>
    <cellStyle name="Total 8 17" xfId="18830" xr:uid="{75FE96AD-967E-4FC2-9D75-8C51BBA20A60}"/>
    <cellStyle name="Total 8 18" xfId="14684" xr:uid="{A4D52B3A-9C68-4953-8253-F207C582E088}"/>
    <cellStyle name="Total 8 19" xfId="20411" xr:uid="{3E97B48C-1BB1-46BE-8878-8FA9F6C3C845}"/>
    <cellStyle name="Total 8 2" xfId="963" xr:uid="{5FBACB41-A22C-4429-A063-CAD16CA4F3FB}"/>
    <cellStyle name="Total 8 2 10" xfId="15115" xr:uid="{50667F4D-B3B2-4ECA-9DD6-3DAE12A8F618}"/>
    <cellStyle name="Total 8 2 11" xfId="13632" xr:uid="{0879A1BA-F5EE-4535-9E6E-7EFE3709C6C9}"/>
    <cellStyle name="Total 8 2 12" xfId="15223" xr:uid="{077EF097-0C51-4BE1-A6D2-F62321911A64}"/>
    <cellStyle name="Total 8 2 13" xfId="15050" xr:uid="{0E0BCAA5-ABFE-4838-90B7-EB5CF2BFEAF1}"/>
    <cellStyle name="Total 8 2 14" xfId="18396" xr:uid="{968E684C-1A4E-4A6B-99BC-1384F1471C1C}"/>
    <cellStyle name="Total 8 2 15" xfId="14104" xr:uid="{5E33EB65-3E34-4BBA-913F-0F57C69E3A7C}"/>
    <cellStyle name="Total 8 2 16" xfId="20719" xr:uid="{2FCF60C9-3AB5-4472-A476-8FBAF3B1462B}"/>
    <cellStyle name="Total 8 2 17" xfId="21343" xr:uid="{62E5291C-A849-4142-9FDD-80456EF62151}"/>
    <cellStyle name="Total 8 2 18" xfId="28814" xr:uid="{AD99A98D-F55A-4ED8-941E-635ED7BC3FE5}"/>
    <cellStyle name="Total 8 2 19" xfId="29460" xr:uid="{33A6398B-EF65-4CD2-B39C-0A3B9502FC0E}"/>
    <cellStyle name="Total 8 2 2" xfId="11813" xr:uid="{C782E574-4CA8-4B8C-A18A-D9A7DCDA8742}"/>
    <cellStyle name="Total 8 2 20" xfId="36333" xr:uid="{5EEA6BE5-F4E9-4F98-B808-5827C8C8D9D4}"/>
    <cellStyle name="Total 8 2 3" xfId="12513" xr:uid="{B7B6A6A9-94CB-4B40-ADD4-57A1C11E4FB0}"/>
    <cellStyle name="Total 8 2 4" xfId="14859" xr:uid="{F4BE5754-6859-4CAB-BCC2-BA2E26E84F2E}"/>
    <cellStyle name="Total 8 2 5" xfId="14498" xr:uid="{0D755728-08C9-4165-AAB0-D8EF6CAF6971}"/>
    <cellStyle name="Total 8 2 6" xfId="12558" xr:uid="{53B85FD9-065C-4BD9-856A-88CDB2F6F9FD}"/>
    <cellStyle name="Total 8 2 7" xfId="15397" xr:uid="{8C02F53E-4058-4B80-8A16-5111C6D64F2A}"/>
    <cellStyle name="Total 8 2 8" xfId="14966" xr:uid="{2BCB366E-DD6B-4D99-B0FE-08B46868FCA1}"/>
    <cellStyle name="Total 8 2 9" xfId="14916" xr:uid="{B0D16862-9A4D-4860-8835-F6AC1EC2354D}"/>
    <cellStyle name="Total 8 20" xfId="20423" xr:uid="{A85B2B6B-1CEE-49AA-B466-95491EF7FB32}"/>
    <cellStyle name="Total 8 21" xfId="28502" xr:uid="{CB768260-5995-4C7E-B6D3-E453038ECD61}"/>
    <cellStyle name="Total 8 22" xfId="28515" xr:uid="{56C37CE6-1E8C-4EBC-89B4-1456A12B0317}"/>
    <cellStyle name="Total 8 3" xfId="794" xr:uid="{6F1318CC-D9F1-4CD2-9C7D-BEA2B67B529C}"/>
    <cellStyle name="Total 8 3 10" xfId="14078" xr:uid="{91A50E16-1BFC-47A5-8D13-DFD151C195A4}"/>
    <cellStyle name="Total 8 3 11" xfId="12109" xr:uid="{F91348C5-B98F-4F0B-B7F8-9BE28A38460A}"/>
    <cellStyle name="Total 8 3 12" xfId="12971" xr:uid="{58162473-6D6F-425E-9898-B83446498074}"/>
    <cellStyle name="Total 8 3 13" xfId="15109" xr:uid="{DA8CC8D4-852E-4A22-9914-4DF5A09CEAE6}"/>
    <cellStyle name="Total 8 3 14" xfId="14554" xr:uid="{D284A062-F618-4ED9-86A4-560670A1C220}"/>
    <cellStyle name="Total 8 3 15" xfId="20550" xr:uid="{0AE3FCE8-D99C-4F61-BB24-682D56D19EA8}"/>
    <cellStyle name="Total 8 3 16" xfId="20341" xr:uid="{4E76A064-85B9-4157-B613-3BFDB3687ED6}"/>
    <cellStyle name="Total 8 3 17" xfId="28645" xr:uid="{B05F8BEA-35E9-43E9-A730-815DBCF3004E}"/>
    <cellStyle name="Total 8 3 18" xfId="28432" xr:uid="{A3460678-17E9-48DF-950A-3A6724203FEF}"/>
    <cellStyle name="Total 8 3 19" xfId="35786" xr:uid="{3C9F13A6-121E-4258-AC60-44364F570FB0}"/>
    <cellStyle name="Total 8 3 2" xfId="12374" xr:uid="{0541BE1A-F76E-4C2A-864F-B0867F5EF7AD}"/>
    <cellStyle name="Total 8 3 3" xfId="13679" xr:uid="{D189323C-9DDC-40A0-83C9-B11A12217EB0}"/>
    <cellStyle name="Total 8 3 4" xfId="14350" xr:uid="{D725DC05-7162-4C88-94B7-C6D267DFC79F}"/>
    <cellStyle name="Total 8 3 5" xfId="13953" xr:uid="{86006467-476C-4D08-81CD-3D1982B883E2}"/>
    <cellStyle name="Total 8 3 6" xfId="14074" xr:uid="{3D936DF9-4951-4C2F-A244-924A28C678E1}"/>
    <cellStyle name="Total 8 3 7" xfId="13673" xr:uid="{A249E4A6-345D-447D-BA24-8386EE29FE31}"/>
    <cellStyle name="Total 8 3 8" xfId="14906" xr:uid="{0DEA4101-6B26-40DB-B62A-98B2C628BED9}"/>
    <cellStyle name="Total 8 3 9" xfId="15336" xr:uid="{4D576372-FFAF-4EB9-B374-76CB817DCBEB}"/>
    <cellStyle name="Total 8 4" xfId="876" xr:uid="{B97B43F3-FBD9-4D0B-A2BA-B0A29022DDB7}"/>
    <cellStyle name="Total 8 4 10" xfId="18358" xr:uid="{31EFE1FA-1058-43B6-8F39-EE3A23D95466}"/>
    <cellStyle name="Total 8 4 11" xfId="18699" xr:uid="{41E38028-0F9C-45D0-836C-135F58403A55}"/>
    <cellStyle name="Total 8 4 12" xfId="19039" xr:uid="{B16D2A93-337E-42C0-A683-2646796AC6B6}"/>
    <cellStyle name="Total 8 4 13" xfId="19377" xr:uid="{5C568949-D706-44CB-B195-82ADDA30B71F}"/>
    <cellStyle name="Total 8 4 14" xfId="19700" xr:uid="{B6F0225B-973C-47D5-8242-719261260137}"/>
    <cellStyle name="Total 8 4 15" xfId="20632" xr:uid="{E316E24E-74E8-4E29-99B5-FA835F8188A6}"/>
    <cellStyle name="Total 8 4 16" xfId="20305" xr:uid="{D916315D-E0FB-4179-8358-4B48C69BCE03}"/>
    <cellStyle name="Total 8 4 17" xfId="28727" xr:uid="{482E5513-3577-4D85-B08B-D0FE6A79C492}"/>
    <cellStyle name="Total 8 4 18" xfId="28396" xr:uid="{D9D517C5-404E-4BFF-B64A-3BC0D7991B58}"/>
    <cellStyle name="Total 8 4 19" xfId="36444" xr:uid="{650DC7FB-3CA1-41F7-8628-4945A81585D1}"/>
    <cellStyle name="Total 8 4 2" xfId="12453" xr:uid="{F7DDC284-3D4E-4F6B-8073-3A2308D4B019}"/>
    <cellStyle name="Total 8 4 3" xfId="15728" xr:uid="{3260706E-9CC5-4117-8039-E7F0156BE21A}"/>
    <cellStyle name="Total 8 4 4" xfId="16116" xr:uid="{10F66D62-272B-49DD-BA44-859E2E8F4DA8}"/>
    <cellStyle name="Total 8 4 5" xfId="16518" xr:uid="{C7F8F38B-CF1F-42A9-9128-8369F73CCAAD}"/>
    <cellStyle name="Total 8 4 6" xfId="16901" xr:uid="{68979338-7631-4154-9E1F-26D769BB135F}"/>
    <cellStyle name="Total 8 4 7" xfId="17271" xr:uid="{3DF68247-D5CF-4205-A6E1-0AAE878E0F5A}"/>
    <cellStyle name="Total 8 4 8" xfId="17651" xr:uid="{7B487814-1A54-4C61-A5D2-32D87C9DFE63}"/>
    <cellStyle name="Total 8 4 9" xfId="18008" xr:uid="{D5BF6338-242D-4F2C-9971-31E8B555C39E}"/>
    <cellStyle name="Total 8 5" xfId="818" xr:uid="{D2C85257-A232-4BDB-A145-D5A9871F318D}"/>
    <cellStyle name="Total 8 5 10" xfId="13085" xr:uid="{F56C87DF-80E4-4A5E-8B09-E4B53AE4FAC3}"/>
    <cellStyle name="Total 8 5 11" xfId="13126" xr:uid="{78BFB1EA-4FAD-4DC0-BB43-54FF7268ECE9}"/>
    <cellStyle name="Total 8 5 12" xfId="14994" xr:uid="{F60002EE-2891-463E-8330-A5847A656F43}"/>
    <cellStyle name="Total 8 5 13" xfId="17398" xr:uid="{60D6CBB1-6187-475B-A9B1-7D568A4674DD}"/>
    <cellStyle name="Total 8 5 14" xfId="16244" xr:uid="{DBD27234-C853-483A-ACC7-980842418EE1}"/>
    <cellStyle name="Total 8 5 15" xfId="20574" xr:uid="{A09AD0B0-B4E0-4C54-893F-EFC07B5EB258}"/>
    <cellStyle name="Total 8 5 16" xfId="27574" xr:uid="{C6EAAD7A-673C-4115-A27B-F8CF80672B81}"/>
    <cellStyle name="Total 8 5 17" xfId="28669" xr:uid="{19E56E6A-A0EF-4889-A5DD-73CD7F962A89}"/>
    <cellStyle name="Total 8 5 18" xfId="35762" xr:uid="{D7F82533-748C-4BAC-8CBD-63EBD2CAA2FE}"/>
    <cellStyle name="Total 8 5 19" xfId="36233" xr:uid="{8913FB37-F177-4188-9F94-C20CFBEF6084}"/>
    <cellStyle name="Total 8 5 2" xfId="12398" xr:uid="{40A22A15-F5D4-418D-A940-8552451418E5}"/>
    <cellStyle name="Total 8 5 3" xfId="13102" xr:uid="{0366537C-56C9-4B8A-9CAD-B866F64643BE}"/>
    <cellStyle name="Total 8 5 4" xfId="13152" xr:uid="{2852E25C-E8A2-4EF2-88D4-397F0E6517F9}"/>
    <cellStyle name="Total 8 5 5" xfId="15049" xr:uid="{0FC20B07-262A-4C0F-87F2-71ED9C8E3DBC}"/>
    <cellStyle name="Total 8 5 6" xfId="15352" xr:uid="{84951063-4D4B-4BBD-89FC-8BED783E307F}"/>
    <cellStyle name="Total 8 5 7" xfId="15174" xr:uid="{81F7C971-6687-41D1-9AD0-64AE0BB12DCF}"/>
    <cellStyle name="Total 8 5 8" xfId="14476" xr:uid="{6857C64B-A60D-481A-8505-6F5ACFA04FE6}"/>
    <cellStyle name="Total 8 5 9" xfId="15774" xr:uid="{A85FF95B-C3F6-422A-B8B0-25B7F8B20E49}"/>
    <cellStyle name="Total 8 6" xfId="12276" xr:uid="{C6117B4D-38A2-4A20-B48A-6B57E70FBD66}"/>
    <cellStyle name="Total 8 7" xfId="12588" xr:uid="{A7BE0340-E119-4D60-9206-AC5BBAA7EE03}"/>
    <cellStyle name="Total 8 8" xfId="15474" xr:uid="{80FEE399-8500-4C5B-A14B-350D08DCEC14}"/>
    <cellStyle name="Total 8 9" xfId="12237" xr:uid="{35D4B64B-52FC-4D5B-ACBF-C7E275002FC2}"/>
    <cellStyle name="Total 9" xfId="551" xr:uid="{8AB42478-7D7E-4508-B619-C28C34AFE5EB}"/>
    <cellStyle name="Total 9 10" xfId="13278" xr:uid="{C2111EFC-1705-48B8-B239-32B7B6E21D6A}"/>
    <cellStyle name="Total 9 11" xfId="14232" xr:uid="{4D38F459-C579-4130-AADC-9951185F76A9}"/>
    <cellStyle name="Total 9 12" xfId="15619" xr:uid="{ED95B4C0-43AE-40C7-A5B5-024236CA5B59}"/>
    <cellStyle name="Total 9 13" xfId="15555" xr:uid="{2354B3ED-239E-413F-AB23-A6709139C3E1}"/>
    <cellStyle name="Total 9 14" xfId="13701" xr:uid="{0E8148B5-E1D9-464B-B65C-729698148BA3}"/>
    <cellStyle name="Total 9 15" xfId="12637" xr:uid="{3D3B91E8-9659-44F6-AA4F-FE18A00C355F}"/>
    <cellStyle name="Total 9 16" xfId="15380" xr:uid="{31516707-FD55-4569-AF49-69B5E4257ABE}"/>
    <cellStyle name="Total 9 17" xfId="16645" xr:uid="{D0B863AD-C9BC-4DAE-A77F-5EDCFC5FC1F6}"/>
    <cellStyle name="Total 9 18" xfId="14812" xr:uid="{F8CAE699-6537-426F-80A2-33D66B902A62}"/>
    <cellStyle name="Total 9 19" xfId="20412" xr:uid="{6366F447-40B1-4B52-B7BA-0D417BEE8F80}"/>
    <cellStyle name="Total 9 2" xfId="964" xr:uid="{F2A3D245-B275-4BF8-9855-1F3FC700F10F}"/>
    <cellStyle name="Total 9 2 10" xfId="15186" xr:uid="{2991F236-7BE2-47C1-818C-29C96A1CE441}"/>
    <cellStyle name="Total 9 2 11" xfId="15556" xr:uid="{1B8ED347-2A87-46C4-A4A5-961CB31A536B}"/>
    <cellStyle name="Total 9 2 12" xfId="13871" xr:uid="{7991B360-FE3C-4F6B-A68A-2C15D3FB39DA}"/>
    <cellStyle name="Total 9 2 13" xfId="14194" xr:uid="{4D125C2C-D2FE-4501-B5D9-5713E5E522A0}"/>
    <cellStyle name="Total 9 2 14" xfId="15519" xr:uid="{48E54658-0D52-4FD6-9DD6-5C22BE7E662D}"/>
    <cellStyle name="Total 9 2 15" xfId="14439" xr:uid="{311AAA17-D69D-4CA0-A3DB-C7A6674CFE4F}"/>
    <cellStyle name="Total 9 2 16" xfId="20720" xr:uid="{DFD8206D-4B65-459F-9E8B-5E3F12A006ED}"/>
    <cellStyle name="Total 9 2 17" xfId="20294" xr:uid="{C4A7491B-4D28-45FB-B200-CF204E3B3948}"/>
    <cellStyle name="Total 9 2 18" xfId="28815" xr:uid="{6CE56E41-940F-4666-A09B-C23440F4CB0B}"/>
    <cellStyle name="Total 9 2 19" xfId="28385" xr:uid="{D3D925D1-6885-4B76-9CDD-F5C039602318}"/>
    <cellStyle name="Total 9 2 2" xfId="11814" xr:uid="{1ED10B2F-450C-4FF3-9D41-695135BD8D3A}"/>
    <cellStyle name="Total 9 2 20" xfId="29505" xr:uid="{AB344D72-E8BF-492D-B6EC-372015D87873}"/>
    <cellStyle name="Total 9 2 3" xfId="12514" xr:uid="{CAF636DE-9935-4B79-8D57-9440BFA9665E}"/>
    <cellStyle name="Total 9 2 4" xfId="13941" xr:uid="{797BC276-DA90-42B6-82ED-CFDC5BD5B13F}"/>
    <cellStyle name="Total 9 2 5" xfId="13832" xr:uid="{AD031160-6D89-43DF-A0BF-A5118AA835BA}"/>
    <cellStyle name="Total 9 2 6" xfId="13687" xr:uid="{9B86F083-F4A8-41F0-805F-D5F2A6DE49B7}"/>
    <cellStyle name="Total 9 2 7" xfId="13672" xr:uid="{DEBA6350-2460-42A6-8D12-A09FDAE39073}"/>
    <cellStyle name="Total 9 2 8" xfId="15593" xr:uid="{A5ADA656-492A-4E44-B8F2-C13EC32B7B13}"/>
    <cellStyle name="Total 9 2 9" xfId="12879" xr:uid="{3C9D4CBD-4A4C-4500-AE4E-09E0E312DC39}"/>
    <cellStyle name="Total 9 20" xfId="21364" xr:uid="{67185B75-B051-4FA2-A99C-9D98D22D207E}"/>
    <cellStyle name="Total 9 21" xfId="28503" xr:uid="{846756B0-716D-4CD7-918C-FFF4612856F3}"/>
    <cellStyle name="Total 9 22" xfId="29481" xr:uid="{DC7C3475-33C6-4C8E-A381-2BBA3E89B2EF}"/>
    <cellStyle name="Total 9 3" xfId="793" xr:uid="{FAD3C40A-08C4-4DE2-B115-2191B077BA32}"/>
    <cellStyle name="Total 9 3 10" xfId="14904" xr:uid="{B1AC1447-8DB7-4F79-9A7C-3DA0A3A24819}"/>
    <cellStyle name="Total 9 3 11" xfId="13741" xr:uid="{6D3064A4-7836-4C3F-95C0-EC192489AF3E}"/>
    <cellStyle name="Total 9 3 12" xfId="15611" xr:uid="{4DC6BA70-8440-441E-8533-F3FC443A076C}"/>
    <cellStyle name="Total 9 3 13" xfId="17779" xr:uid="{D860347D-A3BE-46F2-9728-C6CAE1623E38}"/>
    <cellStyle name="Total 9 3 14" xfId="15273" xr:uid="{B8E3DDD3-DF72-4455-BAF9-592901ED821A}"/>
    <cellStyle name="Total 9 3 15" xfId="20549" xr:uid="{C5DA08E2-E408-46B3-9B44-9875CCD7D369}"/>
    <cellStyle name="Total 9 3 16" xfId="21357" xr:uid="{001BBB06-2FB6-4D88-8D13-08F7767F4BE6}"/>
    <cellStyle name="Total 9 3 17" xfId="28644" xr:uid="{2ED43FE0-D7DD-43CA-81A8-A16588B1EEF3}"/>
    <cellStyle name="Total 9 3 18" xfId="29474" xr:uid="{0BF7D879-35CF-4BC2-9D30-8757778B440B}"/>
    <cellStyle name="Total 9 3 19" xfId="29072" xr:uid="{C67FAED8-F5B6-4B69-861A-7A7A15F0F424}"/>
    <cellStyle name="Total 9 3 2" xfId="12373" xr:uid="{A3037C2E-A792-4E86-A458-96F9F109BAF1}"/>
    <cellStyle name="Total 9 3 3" xfId="14596" xr:uid="{0C9ED57C-5A27-452E-84ED-BACF22538CA8}"/>
    <cellStyle name="Total 9 3 4" xfId="14646" xr:uid="{EAD1D000-E7C8-4663-A3B0-4620930123FD}"/>
    <cellStyle name="Total 9 3 5" xfId="13305" xr:uid="{76A86107-9BCB-4950-B6E4-937C202B1650}"/>
    <cellStyle name="Total 9 3 6" xfId="14706" xr:uid="{A913769C-F310-4E23-BB1D-A6460EAB547C}"/>
    <cellStyle name="Total 9 3 7" xfId="13684" xr:uid="{48FD7D2E-75C5-46A4-9D3C-02A807A3DEDD}"/>
    <cellStyle name="Total 9 3 8" xfId="13767" xr:uid="{DB40DE59-66E0-4675-9AD3-020B8351A61C}"/>
    <cellStyle name="Total 9 3 9" xfId="14977" xr:uid="{9F7BA811-92C8-4E38-9118-F5A350D0D79B}"/>
    <cellStyle name="Total 9 4" xfId="877" xr:uid="{42C269F1-6B47-4E81-8964-409C4FA92577}"/>
    <cellStyle name="Total 9 4 10" xfId="18360" xr:uid="{5687D178-FCA3-477C-B34C-11C8012EEAFE}"/>
    <cellStyle name="Total 9 4 11" xfId="18701" xr:uid="{B235B1D4-08CD-4778-8D0B-DAD9D24AF468}"/>
    <cellStyle name="Total 9 4 12" xfId="19035" xr:uid="{ADAEA85F-3627-4454-9102-73C2C54F78D2}"/>
    <cellStyle name="Total 9 4 13" xfId="19379" xr:uid="{0D211059-9AD9-4D6E-93DE-8504ABB2BC2F}"/>
    <cellStyle name="Total 9 4 14" xfId="19696" xr:uid="{EF53DF41-F544-44B5-BE8B-3FAEB9F92A31}"/>
    <cellStyle name="Total 9 4 15" xfId="20633" xr:uid="{269A6BA2-3C53-4358-B90E-CB0A4048479F}"/>
    <cellStyle name="Total 9 4 16" xfId="20304" xr:uid="{DF695DF6-CD5E-4401-ACB2-7182A8ABF3C5}"/>
    <cellStyle name="Total 9 4 17" xfId="28728" xr:uid="{84371ED4-23AE-4E34-BCA4-95BC9BB52844}"/>
    <cellStyle name="Total 9 4 18" xfId="28395" xr:uid="{5EFC8687-353D-4BF1-B5C1-AA48938689D2}"/>
    <cellStyle name="Total 9 4 19" xfId="36439" xr:uid="{6A1324C6-6448-4340-A051-F84D002B42E0}"/>
    <cellStyle name="Total 9 4 2" xfId="12454" xr:uid="{A6B39A82-D11A-4455-B371-F8D746C7995A}"/>
    <cellStyle name="Total 9 4 3" xfId="15727" xr:uid="{8F19D28D-E673-4E6B-8C50-74934F5C6992}"/>
    <cellStyle name="Total 9 4 4" xfId="16112" xr:uid="{C2BE3290-C08C-4649-94EB-A501F4B00F52}"/>
    <cellStyle name="Total 9 4 5" xfId="16520" xr:uid="{6D60275C-CFA6-48F7-A554-FA92E136CE6B}"/>
    <cellStyle name="Total 9 4 6" xfId="16903" xr:uid="{9E21CCA4-02E0-4B35-9139-3D6749350593}"/>
    <cellStyle name="Total 9 4 7" xfId="17273" xr:uid="{FA6F7477-40BB-4962-9C13-4AE99B34272B}"/>
    <cellStyle name="Total 9 4 8" xfId="17647" xr:uid="{9022B10A-1859-4D07-817B-50D36F7105C6}"/>
    <cellStyle name="Total 9 4 9" xfId="18004" xr:uid="{9304D10F-3489-486B-903B-7E1650086E37}"/>
    <cellStyle name="Total 9 5" xfId="817" xr:uid="{EF03D3ED-B0CC-4CE4-A685-2607648C4C40}"/>
    <cellStyle name="Total 9 5 10" xfId="14960" xr:uid="{68F34E5D-AAC5-4C03-9613-0ACFCB9A1A00}"/>
    <cellStyle name="Total 9 5 11" xfId="15583" xr:uid="{DBC19436-5CEB-4552-A1ED-8E474F2BEE89}"/>
    <cellStyle name="Total 9 5 12" xfId="14112" xr:uid="{F915CB8B-D8D5-4E1A-80AD-AE65222F32DF}"/>
    <cellStyle name="Total 9 5 13" xfId="14099" xr:uid="{776DDF36-39E6-428E-AC60-30D7876D9265}"/>
    <cellStyle name="Total 9 5 14" xfId="16661" xr:uid="{4A3D1D46-728C-4373-8A0C-2A58EC866B9C}"/>
    <cellStyle name="Total 9 5 15" xfId="20573" xr:uid="{56CBD50E-3B6D-4BAD-98E6-5226889286F3}"/>
    <cellStyle name="Total 9 5 16" xfId="27021" xr:uid="{F8D42215-7745-411B-B9E7-5B96F83F310C}"/>
    <cellStyle name="Total 9 5 17" xfId="28668" xr:uid="{273ADC81-B9C4-4DAB-B631-788CC6A2591A}"/>
    <cellStyle name="Total 9 5 18" xfId="35141" xr:uid="{FCBCD030-ABC8-4CFA-AF16-1885536FEB99}"/>
    <cellStyle name="Total 9 5 19" xfId="36339" xr:uid="{E2B9B8FE-1360-4544-A493-44A327A00E2A}"/>
    <cellStyle name="Total 9 5 2" xfId="12397" xr:uid="{6CE2BF51-00DA-4007-BB48-FFE9FC9647A1}"/>
    <cellStyle name="Total 9 5 3" xfId="13389" xr:uid="{B3D67E4F-8233-4F73-B434-C6417DDF0BA3}"/>
    <cellStyle name="Total 9 5 4" xfId="13835" xr:uid="{9877F027-1F13-466A-8E17-226FC658B6CC}"/>
    <cellStyle name="Total 9 5 5" xfId="15459" xr:uid="{86B35A0C-A6B9-4736-8BA5-31C4881C662F}"/>
    <cellStyle name="Total 9 5 6" xfId="13607" xr:uid="{CD989908-B5D4-4357-A41E-4BB92AAAA346}"/>
    <cellStyle name="Total 9 5 7" xfId="14718" xr:uid="{4DC56BB3-12AA-4327-BC49-F5A25935109A}"/>
    <cellStyle name="Total 9 5 8" xfId="14294" xr:uid="{808FCF95-8B24-4C9F-9513-245CC2E055AF}"/>
    <cellStyle name="Total 9 5 9" xfId="13359" xr:uid="{3B1EBBB4-17A0-4231-B99F-2630C80A5CEF}"/>
    <cellStyle name="Total 9 6" xfId="12277" xr:uid="{17B97FE6-49C6-4863-97C4-FCB1A0625F46}"/>
    <cellStyle name="Total 9 7" xfId="13033" xr:uid="{CC078990-C0E4-4E16-AA13-6B3CDF6C8016}"/>
    <cellStyle name="Total 9 8" xfId="13566" xr:uid="{28B30B0F-AF9E-4CB4-8006-355553E2B381}"/>
    <cellStyle name="Total 9 9" xfId="14234" xr:uid="{87A4DBA6-E32D-41E3-A4CB-DCCA17EEBABB}"/>
    <cellStyle name="Total intermediaire" xfId="11815" xr:uid="{8220A02A-0BEC-4395-8A93-8B8A99E98000}"/>
    <cellStyle name="Total intermediaire 0" xfId="11816" xr:uid="{444FD7C6-7DD7-4670-9B6E-FAF5D62DFEB6}"/>
    <cellStyle name="Total intermediaire 1" xfId="11817" xr:uid="{AD5FC7FA-D008-4067-AE5D-2B0B27D4D488}"/>
    <cellStyle name="Total intermediaire 2" xfId="11818" xr:uid="{6EFEC6AC-1A39-40F4-91EE-871306387EFF}"/>
    <cellStyle name="Total intermediaire 3" xfId="11819" xr:uid="{7A90BAF9-876C-456F-B639-169D6A6446A0}"/>
    <cellStyle name="Total intermediaire 4" xfId="11820" xr:uid="{4D98B476-2272-4EB0-8116-C527612FFDE5}"/>
    <cellStyle name="Total tableau" xfId="11821" xr:uid="{CC0F4907-3F4B-4EFA-A0DF-68B0414326CB}"/>
    <cellStyle name="Totals" xfId="11822" xr:uid="{080A97DB-E773-4F4D-84FA-6BBF0B35EA45}"/>
    <cellStyle name="Totals [0]" xfId="11823" xr:uid="{F003ED5F-07B4-4794-82A6-782325BBDD6F}"/>
    <cellStyle name="Totals [2]" xfId="11824" xr:uid="{F7C8922A-2C28-40E0-B4CB-32CDFC4A4DED}"/>
    <cellStyle name="Totals 2" xfId="11825" xr:uid="{B8084697-EA99-491D-8F44-E67D14E2CDCD}"/>
    <cellStyle name="Totals_2002_11_18 Apache_Data" xfId="11826" xr:uid="{064E4065-1052-4EAF-A725-5A6C2EFB81DD}"/>
    <cellStyle name="Tusental_A-listan (fixad)" xfId="1973" xr:uid="{9278DA99-4DA1-428C-AE97-3166ED7A8453}"/>
    <cellStyle name="Überschrift" xfId="11827" xr:uid="{B562EF09-B670-416E-B43B-9B2EB132D706}"/>
    <cellStyle name="Überschrift 1" xfId="11828" xr:uid="{7F6C5F65-2984-4728-BFC0-6F6A93433662}"/>
    <cellStyle name="Überschrift 1 2" xfId="11829" xr:uid="{CFBEEEB7-33AD-4363-9722-CB0725671111}"/>
    <cellStyle name="Überschrift 2" xfId="11830" xr:uid="{AC210724-4018-4BA5-B9CB-1DC8AF1481F4}"/>
    <cellStyle name="Überschrift 2 2" xfId="11831" xr:uid="{3C85DC56-79F0-4618-A6B6-0BB42BB1D022}"/>
    <cellStyle name="Überschrift 3" xfId="11832" xr:uid="{F12102DA-A18F-411B-8D96-C066D3DE8691}"/>
    <cellStyle name="Überschrift 3 2" xfId="11833" xr:uid="{2D92D202-3093-4F75-9D04-01AD5B6C34BA}"/>
    <cellStyle name="Überschrift 4" xfId="11834" xr:uid="{9ADD9591-501D-40C5-8ADC-757C7D60DDEC}"/>
    <cellStyle name="Überschrift 4 2" xfId="11835" xr:uid="{78B1BA33-A05C-4ED6-BC45-DA08F3687DC6}"/>
    <cellStyle name="Überschrift 5" xfId="11836" xr:uid="{7A0B2606-826E-4297-B52A-B64B1AB11E3D}"/>
    <cellStyle name="UnProtectedCalc" xfId="11837" xr:uid="{527B5B1D-57A0-498C-9B06-C6E44AA98EC3}"/>
    <cellStyle name="UnProtectedCalc 2" xfId="11838" xr:uid="{C706ED4B-4E1A-4102-A426-DD9F99CE88DD}"/>
    <cellStyle name="UnProtectedCalc 2 2" xfId="28151" xr:uid="{C5F7E608-A34B-4009-A3D4-E565EB1EECDB}"/>
    <cellStyle name="UnProtectedCalc 2 3" xfId="36559" xr:uid="{A30D3026-9963-467E-AA95-D1A91C4E561D}"/>
    <cellStyle name="UnProtectedCalc 3" xfId="28150" xr:uid="{68150968-611C-4531-8329-4655E60F9869}"/>
    <cellStyle name="UnProtectedCalc 4" xfId="36558" xr:uid="{5B811B5E-F194-4D4B-BBD4-93E39FE087E5}"/>
    <cellStyle name="Valuta_NPV" xfId="1974" xr:uid="{EA8D069F-46A4-44BE-8328-AA9E412A85AB}"/>
    <cellStyle name="Verknüpfte Zelle" xfId="11839" xr:uid="{A815BEF3-17A8-4968-9FC9-20689DF00547}"/>
    <cellStyle name="Verknüpfte Zelle 2" xfId="11840" xr:uid="{3ECABC73-93A0-4818-9385-4912D89DF970}"/>
    <cellStyle name="Warnender Text" xfId="11841" xr:uid="{005962CF-5698-4C13-B8B2-BC83D06A4CC3}"/>
    <cellStyle name="Warnender Text 2" xfId="11842" xr:uid="{4AAFEB30-783D-4305-B30B-83FB142CE722}"/>
    <cellStyle name="Warning Text 10" xfId="11843" xr:uid="{2B810AB6-9AA7-42CE-8634-F40BD1C10CFB}"/>
    <cellStyle name="Warning Text 11" xfId="11844" xr:uid="{E296AD67-D04B-4CBA-B81E-50BE542B2D80}"/>
    <cellStyle name="Warning Text 12" xfId="11845" xr:uid="{7FB3A2B4-E8B9-423E-8719-7DC9E21E96EA}"/>
    <cellStyle name="Warning Text 13" xfId="11846" xr:uid="{A402BAA8-9056-46AE-8801-C343F1EC00E8}"/>
    <cellStyle name="Warning Text 14" xfId="11847" xr:uid="{1D42FD51-64C6-42D3-B64E-A9C0042B5CE1}"/>
    <cellStyle name="Warning Text 15" xfId="11848" xr:uid="{13A33854-7C0B-4BEB-89F9-3BD574FB723C}"/>
    <cellStyle name="Warning Text 16" xfId="11849" xr:uid="{566A298E-534D-49FE-A174-DD00B6DFA2A9}"/>
    <cellStyle name="Warning Text 17" xfId="11850" xr:uid="{4F0E4138-4633-42E7-9A16-884000A3172A}"/>
    <cellStyle name="Warning Text 18" xfId="11851" xr:uid="{A56054E4-E384-48F0-B592-87D4CCC6A4FC}"/>
    <cellStyle name="Warning Text 19" xfId="11852" xr:uid="{81830957-0278-400C-BBD1-BE8F4CEEE7D7}"/>
    <cellStyle name="Warning Text 2" xfId="552" xr:uid="{3A88B078-BC69-4ADC-9FE0-A7836350E721}"/>
    <cellStyle name="Warning Text 2 2" xfId="1947" xr:uid="{0B520E89-3B1B-4CE6-A00A-1B83F9D5031D}"/>
    <cellStyle name="Warning Text 2 2 2" xfId="3248" xr:uid="{DAE62631-DFE4-417B-AC08-5EDDEDC1B7D4}"/>
    <cellStyle name="Warning Text 2 2 2 2" xfId="11855" xr:uid="{DF4C57F0-3C52-450C-9CD6-980BAD2F8D02}"/>
    <cellStyle name="Warning Text 2 2 3" xfId="11854" xr:uid="{5961353E-6025-4878-BD27-D3B53647ECEE}"/>
    <cellStyle name="Warning Text 2 3" xfId="1948" xr:uid="{6E3F8132-AC71-4375-9EAA-B0C2478058E9}"/>
    <cellStyle name="Warning Text 2 3 2" xfId="11856" xr:uid="{E53A0FAC-7064-4392-8E6B-1E635A6E3851}"/>
    <cellStyle name="Warning Text 2 4" xfId="1949" xr:uid="{E22B15B5-1DC6-4177-B147-54949BFFD2B0}"/>
    <cellStyle name="Warning Text 2 5" xfId="1950" xr:uid="{5541491A-8C9D-47AC-866C-DC95045E3238}"/>
    <cellStyle name="Warning Text 2 6" xfId="1951" xr:uid="{7BE94D82-8FE7-4C06-A43A-5C42207A6B77}"/>
    <cellStyle name="Warning Text 2 7" xfId="1952" xr:uid="{DF2BB7EF-A484-41DE-A70F-1D096DE1CE88}"/>
    <cellStyle name="Warning Text 2 8" xfId="11853" xr:uid="{1A880FCC-50D5-46FC-B10D-19FD297ACB21}"/>
    <cellStyle name="Warning Text 20" xfId="11857" xr:uid="{795688E8-B03D-4921-BD17-EA826252E447}"/>
    <cellStyle name="Warning Text 21" xfId="11858" xr:uid="{3B5966B2-54E5-488C-A3E6-0B5CA07CB5BE}"/>
    <cellStyle name="Warning Text 22" xfId="11859" xr:uid="{E77399F3-1678-4272-AE21-9DEA3AF1985F}"/>
    <cellStyle name="Warning Text 23" xfId="11860" xr:uid="{AF18DE9D-9586-40F6-8996-78105DB4825A}"/>
    <cellStyle name="Warning Text 24" xfId="11861" xr:uid="{E5A313AE-E97E-4D11-A774-99C881059839}"/>
    <cellStyle name="Warning Text 25" xfId="11862" xr:uid="{AEC44087-7E4A-4ABE-89F3-20DAB7E64867}"/>
    <cellStyle name="Warning Text 26" xfId="11863" xr:uid="{6E4B262C-18DF-4E8B-9042-C3ED69FC3121}"/>
    <cellStyle name="Warning Text 27" xfId="11864" xr:uid="{3AAA378F-A432-4702-A315-28A1E90A2E2F}"/>
    <cellStyle name="Warning Text 3" xfId="553" xr:uid="{3D094EC5-D612-43A9-94BD-62911F886ECA}"/>
    <cellStyle name="Warning Text 3 2" xfId="1953" xr:uid="{60AE3DC9-8D7C-4CA2-818F-C6640E35A6A3}"/>
    <cellStyle name="Warning Text 3 2 2" xfId="11866" xr:uid="{B6A6EF8C-6816-412F-BCCF-AB4A7B73FA5C}"/>
    <cellStyle name="Warning Text 3 3" xfId="1954" xr:uid="{DBCFB51D-9988-4C11-B93E-EA6B578AB57F}"/>
    <cellStyle name="Warning Text 3 4" xfId="1955" xr:uid="{5B90E22D-9873-4D3C-B935-AEBD1B95520A}"/>
    <cellStyle name="Warning Text 3 5" xfId="1956" xr:uid="{2F297F46-0101-4A22-9FA2-E434FAF44B13}"/>
    <cellStyle name="Warning Text 3 6" xfId="1957" xr:uid="{98A21A03-23AA-4F51-81D4-7783F61265F8}"/>
    <cellStyle name="Warning Text 3 7" xfId="1958" xr:uid="{78DCE303-DD7B-4919-9800-2B7977F729FB}"/>
    <cellStyle name="Warning Text 3 8" xfId="11865" xr:uid="{B938904D-0EE7-4D62-8848-D105C584D8C5}"/>
    <cellStyle name="Warning Text 4" xfId="554" xr:uid="{74E0174A-3599-454F-B7A8-B01A1A02708C}"/>
    <cellStyle name="Warning Text 4 2" xfId="1959" xr:uid="{12DAC5EF-0B6E-43F6-B4B8-6F6A922AB67E}"/>
    <cellStyle name="Warning Text 4 3" xfId="1960" xr:uid="{DE1947A9-E66B-4F4F-AC59-6248CD926F99}"/>
    <cellStyle name="Warning Text 4 4" xfId="1961" xr:uid="{C62EF686-3D12-4393-8860-4C36DE7B8963}"/>
    <cellStyle name="Warning Text 4 5" xfId="1962" xr:uid="{B12F5A89-76D4-4242-9C68-679BE0B33DE0}"/>
    <cellStyle name="Warning Text 4 6" xfId="1963" xr:uid="{5FD51380-78DC-44DC-9BA5-D0D79C9B0623}"/>
    <cellStyle name="Warning Text 4 7" xfId="1964" xr:uid="{A9D32192-1A78-4DC5-BB1D-F442D237CB98}"/>
    <cellStyle name="Warning Text 4 8" xfId="11867" xr:uid="{EF7D13D2-E02B-4E17-B4E8-F159341AB5A1}"/>
    <cellStyle name="Warning Text 5" xfId="555" xr:uid="{9684EAE6-281F-4CEA-B568-3C4AA3C90715}"/>
    <cellStyle name="Warning Text 5 2" xfId="11868" xr:uid="{41455ECC-EBC0-4952-AB03-C3734951D136}"/>
    <cellStyle name="Warning Text 6" xfId="556" xr:uid="{5712FD52-7449-4FE1-8D78-27957FE40358}"/>
    <cellStyle name="Warning Text 6 2" xfId="11869" xr:uid="{63571D75-7047-4778-9254-75CBD8FA36A6}"/>
    <cellStyle name="Warning Text 7" xfId="557" xr:uid="{A62947BC-7AD9-423B-A89F-58B00FDFB9D9}"/>
    <cellStyle name="Warning Text 7 2" xfId="11870" xr:uid="{0608765B-7C2B-44FF-A3C0-ED8131741F0D}"/>
    <cellStyle name="Warning Text 8" xfId="558" xr:uid="{F9579E03-594D-4607-B3B7-F683E713B9C6}"/>
    <cellStyle name="Warning Text 8 2" xfId="11871" xr:uid="{D4A31B93-5A2E-4BCE-8F73-EA1B25D94896}"/>
    <cellStyle name="Warning Text 9" xfId="559" xr:uid="{46707AB9-7F0E-461A-93CD-1FDB800338E3}"/>
    <cellStyle name="Warning Text 9 2" xfId="11872" xr:uid="{85AF0348-103E-416A-9B3E-8C9D8E95C708}"/>
    <cellStyle name="WHead - Style2" xfId="1975" xr:uid="{C0E9E857-4623-422A-A4D8-365D41919908}"/>
    <cellStyle name="WHead - Style2 2" xfId="13563" xr:uid="{9FDB6305-DBE0-4A6C-9844-DC71674F8CA3}"/>
    <cellStyle name="WHead - Style2 3" xfId="16160" xr:uid="{564BE573-7C67-499A-8B74-D0E08CF66269}"/>
    <cellStyle name="WHead - Style2 4" xfId="13125" xr:uid="{BFB0C35E-9749-4921-A094-9A12F86A1107}"/>
    <cellStyle name="WHead - Style2 5" xfId="14579" xr:uid="{2B6A8089-89DB-4705-9478-2071367CCFC6}"/>
    <cellStyle name="WHead - Style2 6" xfId="13019" xr:uid="{1847F7CE-4D87-496A-89FD-041433C41993}"/>
    <cellStyle name="WHead - Style2 7" xfId="35182" xr:uid="{A8D0C6C1-E58A-4B8B-BF52-3AACA1241917}"/>
    <cellStyle name="wmColumnHeading" xfId="11873" xr:uid="{D15023CB-5E35-479C-8E27-78C05402DAA5}"/>
    <cellStyle name="wmNormal" xfId="11874" xr:uid="{8BF5EC43-3EBD-4D7E-90B7-0FFBFE3BACF7}"/>
    <cellStyle name="wmNormal 2" xfId="11875" xr:uid="{DAC0C7CF-B5F3-40B5-959F-70389548630C}"/>
    <cellStyle name="wmNormal 3" xfId="11876" xr:uid="{0CB4E465-12D9-49F0-94C8-0DBB4821A072}"/>
    <cellStyle name="wmNormal_Base Slate" xfId="11877" xr:uid="{697B4E1A-5216-4C0C-832D-B23B8F92A0FB}"/>
    <cellStyle name="wmNormalWorkings" xfId="11878" xr:uid="{4330B7A2-81EC-4FAF-B1B4-19AF1F6853F6}"/>
    <cellStyle name="wmPercent" xfId="11879" xr:uid="{8B1D3EF4-52D4-4F50-A992-3683CD440A81}"/>
    <cellStyle name="wmPercent 2" xfId="11880" xr:uid="{E90BCEA9-8136-47D4-8616-4C143ACE645B}"/>
    <cellStyle name="wmPercent 3" xfId="11881" xr:uid="{EBF35245-46AD-4CC9-9FFB-D8B7D4FEB8D5}"/>
    <cellStyle name="wmPercent_Base Slate" xfId="11882" xr:uid="{1F741F6B-14DC-41E6-A292-F93EB13047AF}"/>
    <cellStyle name="wmReportTitle" xfId="11883" xr:uid="{7B06D663-5B84-4246-B097-CD41CA27F533}"/>
    <cellStyle name="wmSubHeading" xfId="11884" xr:uid="{00E39B03-8033-4A28-8DB0-67893756236F}"/>
    <cellStyle name="wmWorkingVariables" xfId="11885" xr:uid="{2ECBBCCE-5342-4966-A0FD-D2932528F535}"/>
    <cellStyle name="wmYears" xfId="11886" xr:uid="{1F58BE4C-0F24-4206-8986-7F7A8D06849D}"/>
    <cellStyle name="Year" xfId="11887" xr:uid="{8FF9AB09-BA90-4478-9F2C-DACCDD957CBA}"/>
    <cellStyle name="Year 2" xfId="11888" xr:uid="{883B75A4-B992-4588-8482-C3C9548B0DF2}"/>
    <cellStyle name="Year2" xfId="11889" xr:uid="{6FFDA8DF-51DE-4534-A628-728550358348}"/>
    <cellStyle name="Year2 10" xfId="18477" xr:uid="{87DBE71F-E6B9-40C0-AB04-6A4308C20C41}"/>
    <cellStyle name="Year2 11" xfId="18821" xr:uid="{075207D5-E39D-4E6B-B73F-72CDA71F7D59}"/>
    <cellStyle name="Year2 12" xfId="19157" xr:uid="{1A9DFE5F-1F36-45F0-BA3C-9814632983BB}"/>
    <cellStyle name="Year2 13" xfId="19484" xr:uid="{2BF70695-2D8C-4C55-8226-EB14546E42C1}"/>
    <cellStyle name="Year2 14" xfId="19811" xr:uid="{FCC078CB-0AE1-46CD-B139-5347351F2F72}"/>
    <cellStyle name="Year2 15" xfId="20073" xr:uid="{73FE2D56-1967-41FC-B352-5054DA29E0C7}"/>
    <cellStyle name="Year2 16" xfId="27824" xr:uid="{17AA1EB3-B03C-4618-84C5-0FEC44CFE7F7}"/>
    <cellStyle name="Year2 17" xfId="28152" xr:uid="{2E083C8D-289F-492B-AAC7-3F7E2705D069}"/>
    <cellStyle name="Year2 18" xfId="36019" xr:uid="{B577A9E8-B611-49B5-9572-6E497547AE9F}"/>
    <cellStyle name="Year2 19" xfId="36560" xr:uid="{4A7CB9A7-C6EF-44CE-9233-EDCBE0F0E566}"/>
    <cellStyle name="Year2 2" xfId="12073" xr:uid="{A39655BC-D9A1-4CA1-8064-E2FAB3394B7B}"/>
    <cellStyle name="Year2 2 10" xfId="18996" xr:uid="{E155CB00-38D4-44E4-996B-642C1AF2F38A}"/>
    <cellStyle name="Year2 2 11" xfId="19331" xr:uid="{D3D98CB3-1700-4BDD-A667-14D6CD81A69E}"/>
    <cellStyle name="Year2 2 12" xfId="19658" xr:uid="{7F993106-40DE-43D8-B6E0-474CEA687A57}"/>
    <cellStyle name="Year2 2 13" xfId="19985" xr:uid="{943588A7-394E-4C3B-9AB7-F7BECEA79303}"/>
    <cellStyle name="Year2 2 14" xfId="20247" xr:uid="{A78096A3-5E22-4D04-89BF-42890733DE78}"/>
    <cellStyle name="Year2 2 15" xfId="28006" xr:uid="{073D55AC-1759-480B-8859-8B7182B7141D}"/>
    <cellStyle name="Year2 2 16" xfId="28326" xr:uid="{59AA63CB-083A-485B-96CA-01543B526304}"/>
    <cellStyle name="Year2 2 17" xfId="36200" xr:uid="{61DB9451-1BE6-498A-BEFC-AF0E8A568D6F}"/>
    <cellStyle name="Year2 2 18" xfId="36731" xr:uid="{20CF15F8-D3B4-4702-BBB8-8C8384C1C01B}"/>
    <cellStyle name="Year2 2 19" xfId="37001" xr:uid="{8A6D7559-6268-4401-85D1-A0B80F6062F7}"/>
    <cellStyle name="Year2 2 2" xfId="16057" xr:uid="{814052C7-B898-4B58-BB14-FED60A9F2518}"/>
    <cellStyle name="Year2 2 3" xfId="16460" xr:uid="{6F065A81-5E46-4BC0-80A1-3DAD0AB680CA}"/>
    <cellStyle name="Year2 2 4" xfId="16846" xr:uid="{C0118635-56C4-4C3F-B7EC-6209C577D7FF}"/>
    <cellStyle name="Year2 2 5" xfId="17220" xr:uid="{250F7EE6-87FA-4E7A-9981-1373A1D2ECD3}"/>
    <cellStyle name="Year2 2 6" xfId="17595" xr:uid="{F91FDF5F-0339-49F0-981E-E9B00200692E}"/>
    <cellStyle name="Year2 2 7" xfId="17962" xr:uid="{308997BB-BE8B-4D7A-B60E-7AF2468EA45E}"/>
    <cellStyle name="Year2 2 8" xfId="18309" xr:uid="{CBD37D49-C0D6-4B06-A317-A327574E1AAA}"/>
    <cellStyle name="Year2 2 9" xfId="18652" xr:uid="{4A308344-B624-41EF-AB13-AAD8B18C3682}"/>
    <cellStyle name="Year2 20" xfId="36826" xr:uid="{1D96274F-B523-423F-A5CC-46F9ED16A296}"/>
    <cellStyle name="Year2 3" xfId="15885" xr:uid="{F1EC98E7-83D1-45CA-8489-F9B42DAD2C32}"/>
    <cellStyle name="Year2 4" xfId="16283" xr:uid="{847A5D35-EF76-4637-A698-2AC34A8CD288}"/>
    <cellStyle name="Year2 5" xfId="16671" xr:uid="{6AFD7A52-E77C-4380-9E64-69C4BCB86006}"/>
    <cellStyle name="Year2 6" xfId="17044" xr:uid="{9CDDA5D4-D366-4AB7-B14D-DCBFAAC068A0}"/>
    <cellStyle name="Year2 7" xfId="17418" xr:uid="{03630477-6431-4F71-ADE5-1DF0B2416663}"/>
    <cellStyle name="Year2 8" xfId="17786" xr:uid="{E7587AF1-A848-4D24-8254-025DCF89FED8}"/>
    <cellStyle name="Year2 9" xfId="18134" xr:uid="{98A4711E-C453-4954-AE2C-02E281275C3B}"/>
    <cellStyle name="Years" xfId="11890" xr:uid="{A222D587-3890-4BB2-9FAA-B6C75067DA42}"/>
    <cellStyle name="Years 10" xfId="18478" xr:uid="{5E31A1F8-7706-4518-9682-6CA923F2E628}"/>
    <cellStyle name="Years 11" xfId="18822" xr:uid="{7A12D22C-2548-4404-9F64-997D1CBD338D}"/>
    <cellStyle name="Years 12" xfId="19158" xr:uid="{05C045DA-CC34-4206-A4B3-27906F1C7F34}"/>
    <cellStyle name="Years 13" xfId="19485" xr:uid="{240479D2-D596-4761-A225-52AB42346DA2}"/>
    <cellStyle name="Years 14" xfId="19812" xr:uid="{5C0F4863-6D0B-487E-9628-928420C013FD}"/>
    <cellStyle name="Years 15" xfId="20074" xr:uid="{B0AA74A6-093B-491D-88DF-D7FD9FDA7E1E}"/>
    <cellStyle name="Years 16" xfId="27825" xr:uid="{FCE0A2CA-DFEF-4C73-81A6-9378A9B05DE8}"/>
    <cellStyle name="Years 17" xfId="28153" xr:uid="{124C2A5F-38A5-4B71-B68C-4EFE28E8CA2F}"/>
    <cellStyle name="Years 18" xfId="36020" xr:uid="{861A39B1-2C30-4F03-88C4-578925E27FE7}"/>
    <cellStyle name="Years 19" xfId="36561" xr:uid="{D93D9372-1588-4274-9DB2-7D04F3011A6A}"/>
    <cellStyle name="Years 2" xfId="11900" xr:uid="{F3CE1B70-BB79-428E-9405-73A53B49E32F}"/>
    <cellStyle name="Years 2 10" xfId="18828" xr:uid="{47658AF1-DF3E-49C2-B2F4-73791069A43B}"/>
    <cellStyle name="Years 2 11" xfId="19164" xr:uid="{506479D4-0454-438C-910E-E8330BB4F2EC}"/>
    <cellStyle name="Years 2 12" xfId="19491" xr:uid="{31D7F4D0-380D-4A97-B171-F27CB19B7282}"/>
    <cellStyle name="Years 2 13" xfId="19818" xr:uid="{34133072-414E-4C9C-A5BD-962C201ACED8}"/>
    <cellStyle name="Years 2 14" xfId="20080" xr:uid="{93F41534-7181-4AB9-A03D-BD9274E04B16}"/>
    <cellStyle name="Years 2 15" xfId="27834" xr:uid="{8366D226-348F-495A-BA94-30C3FCC8E5B6}"/>
    <cellStyle name="Years 2 16" xfId="28159" xr:uid="{5315759B-E95F-47AF-BD9E-BEE092634249}"/>
    <cellStyle name="Years 2 17" xfId="36028" xr:uid="{47D41DFC-6A02-4EE2-B7C6-7F58B5D28F65}"/>
    <cellStyle name="Years 2 18" xfId="36568" xr:uid="{BF7D9064-0AA3-4E2A-B401-D7767D7FA9F6}"/>
    <cellStyle name="Years 2 19" xfId="36834" xr:uid="{F63AD360-6DA0-45F4-940C-5513B6B25C08}"/>
    <cellStyle name="Years 2 2" xfId="15893" xr:uid="{C0F2F105-342D-449D-9FF0-B152CA544878}"/>
    <cellStyle name="Years 2 3" xfId="16292" xr:uid="{5C08CA12-093E-4210-A41A-082B22647A39}"/>
    <cellStyle name="Years 2 4" xfId="16678" xr:uid="{460BF4CA-251E-4B2D-B1BF-61ACC1308714}"/>
    <cellStyle name="Years 2 5" xfId="17051" xr:uid="{A67D5D66-41F5-4C46-AC2A-BE7EF6CF9672}"/>
    <cellStyle name="Years 2 6" xfId="17427" xr:uid="{2D240244-1D8E-40FF-85E5-FF30A17EEA00}"/>
    <cellStyle name="Years 2 7" xfId="17794" xr:uid="{848D1F9D-F830-4774-9391-7E9F985C8843}"/>
    <cellStyle name="Years 2 8" xfId="18141" xr:uid="{C0EF0B4C-3DDA-4BF7-924F-C2A538ED3B68}"/>
    <cellStyle name="Years 2 9" xfId="18484" xr:uid="{7E97C62E-0EC6-4393-BB6A-CAD8F30E3789}"/>
    <cellStyle name="Years 20" xfId="36827" xr:uid="{F9D3513F-1B9F-4214-AC43-25BF5101D862}"/>
    <cellStyle name="Years 3" xfId="15886" xr:uid="{70C1EA45-FECB-4F62-AECC-3F87395DCCC7}"/>
    <cellStyle name="Years 4" xfId="16284" xr:uid="{8F0E53D2-CA94-405D-9051-3AC253683C58}"/>
    <cellStyle name="Years 5" xfId="16672" xr:uid="{62A3FE7A-4278-43FA-829E-23BC27E268D3}"/>
    <cellStyle name="Years 6" xfId="17045" xr:uid="{32397634-8201-4C86-9513-1FBF291DDEBB}"/>
    <cellStyle name="Years 7" xfId="17419" xr:uid="{DF82D3BC-0D20-4241-9306-63FA71825127}"/>
    <cellStyle name="Years 8" xfId="17787" xr:uid="{531F3C89-C120-4D3C-A7E4-8BA3571635AD}"/>
    <cellStyle name="Years 9" xfId="18135" xr:uid="{D936E622-E7EB-40FC-B94A-E34CE7A00353}"/>
    <cellStyle name="Years2" xfId="11891" xr:uid="{B040BC1C-E86C-4818-B6E4-457E84F6431D}"/>
    <cellStyle name="Years2 10" xfId="18479" xr:uid="{4E46D789-5B34-4EB2-8AA4-0CCF61A0184F}"/>
    <cellStyle name="Years2 11" xfId="18823" xr:uid="{270D6E0F-8DB7-465E-9DFC-A1D58261363C}"/>
    <cellStyle name="Years2 12" xfId="19159" xr:uid="{114DFBBA-B561-4A7E-B2E4-5C1ED07625AB}"/>
    <cellStyle name="Years2 13" xfId="19486" xr:uid="{8239ADB8-D69F-4A42-8EF0-F5944FB9C55D}"/>
    <cellStyle name="Years2 14" xfId="19813" xr:uid="{84003288-F056-4AFC-BA2C-37E401C6C3E5}"/>
    <cellStyle name="Years2 15" xfId="20075" xr:uid="{4A279827-5ADD-4BAC-9234-9668544E7126}"/>
    <cellStyle name="Years2 16" xfId="27826" xr:uid="{9E1C51AA-F37C-41D5-9E07-B618BA9769D7}"/>
    <cellStyle name="Years2 17" xfId="28154" xr:uid="{C8D5AEFC-AD44-44BB-92EF-8057F5D465E7}"/>
    <cellStyle name="Years2 18" xfId="36021" xr:uid="{CB45B9C7-2077-4F42-95B7-55A726A31566}"/>
    <cellStyle name="Years2 19" xfId="36562" xr:uid="{A06E6494-F9A8-4801-A9F3-2EBE93B0FEC5}"/>
    <cellStyle name="Years2 2" xfId="11901" xr:uid="{9D6E9017-B745-4B34-A3D3-7E9E4ED836F5}"/>
    <cellStyle name="Years2 2 10" xfId="18829" xr:uid="{F19FCD17-9E60-4C63-93A9-D1D05A48F8AD}"/>
    <cellStyle name="Years2 2 11" xfId="19165" xr:uid="{BFD5C156-425B-4325-8F3F-43AADD1DCF55}"/>
    <cellStyle name="Years2 2 12" xfId="19492" xr:uid="{E7BF8150-102E-45AF-9735-CDB119111EF8}"/>
    <cellStyle name="Years2 2 13" xfId="19819" xr:uid="{88A15BE4-7F3B-4994-A89E-C3409D7057FD}"/>
    <cellStyle name="Years2 2 14" xfId="20081" xr:uid="{19FC2514-EC30-4EF5-823B-34F04AF8FC1A}"/>
    <cellStyle name="Years2 2 15" xfId="27835" xr:uid="{CE76F660-500E-498A-8447-11000939BC21}"/>
    <cellStyle name="Years2 2 16" xfId="28160" xr:uid="{B4AAAAEB-8808-49A7-9120-F52A05EA6E6C}"/>
    <cellStyle name="Years2 2 17" xfId="36029" xr:uid="{9B938467-552A-4174-BB2D-AFC8C77691BB}"/>
    <cellStyle name="Years2 2 18" xfId="36569" xr:uid="{9CCE2944-7DB8-4FE5-B528-C70F8A0DEBE9}"/>
    <cellStyle name="Years2 2 19" xfId="36835" xr:uid="{904C4F14-3362-41F4-8ACE-31F85E90C78C}"/>
    <cellStyle name="Years2 2 2" xfId="15894" xr:uid="{E7556C4C-BE70-48C6-A013-43A62A953105}"/>
    <cellStyle name="Years2 2 3" xfId="16293" xr:uid="{95E51B31-6B7C-4952-B5C4-46D4C6CA76DB}"/>
    <cellStyle name="Years2 2 4" xfId="16679" xr:uid="{5E173CF4-154F-42AA-954A-114FB743D4AA}"/>
    <cellStyle name="Years2 2 5" xfId="17052" xr:uid="{DB942CB8-C6C8-473A-BC41-CB466307B18A}"/>
    <cellStyle name="Years2 2 6" xfId="17428" xr:uid="{DE7E8222-1D3D-466F-9015-263F2BF5AA91}"/>
    <cellStyle name="Years2 2 7" xfId="17795" xr:uid="{D126A8CF-AEC1-49F2-B01A-0C3F59B7D9ED}"/>
    <cellStyle name="Years2 2 8" xfId="18142" xr:uid="{FFC1E6ED-1AB6-4684-B218-DED4E78CE88A}"/>
    <cellStyle name="Years2 2 9" xfId="18485" xr:uid="{A0386DCD-5567-429A-9B18-A74A81B81C94}"/>
    <cellStyle name="Years2 20" xfId="36828" xr:uid="{C1DDA9E0-3CAB-47D1-B9D2-1088C75423A0}"/>
    <cellStyle name="Years2 3" xfId="15887" xr:uid="{27447DFD-1F74-4BE1-A593-B28974A8A0E5}"/>
    <cellStyle name="Years2 4" xfId="16285" xr:uid="{1182BD63-EB3E-4D86-B6C5-5F83669B2CF5}"/>
    <cellStyle name="Years2 5" xfId="16673" xr:uid="{66C2CE13-4A53-4513-8406-21D49A5A62D0}"/>
    <cellStyle name="Years2 6" xfId="17046" xr:uid="{AE8EDF1A-6D70-4CA3-A6F1-9356B023E4CE}"/>
    <cellStyle name="Years2 7" xfId="17420" xr:uid="{762A0E25-B940-4BF6-8B31-C41E0B738587}"/>
    <cellStyle name="Years2 8" xfId="17788" xr:uid="{0080BEAB-DB70-468C-A70E-552ED4C8D340}"/>
    <cellStyle name="Years2 9" xfId="18136" xr:uid="{510CEFDB-1ADE-486F-A917-5F6644433BFC}"/>
    <cellStyle name="Zelle überprüfen" xfId="11892" xr:uid="{C644BBB5-D6D1-4D02-B0A8-4ABDFBEF84F8}"/>
    <cellStyle name="Zelle überprüfen 2" xfId="11893" xr:uid="{B79F7285-A890-44E0-B628-C9CF76A3B6C9}"/>
    <cellStyle name="เครื่องหมายจุลภาค [0]_PERSONAL" xfId="29" xr:uid="{FE6D55A1-0031-40FB-9CCF-9D3FB7427F2B}"/>
    <cellStyle name="เครื่องหมายจุลภาค_AAL Lead'00" xfId="30" xr:uid="{BF16AC7F-C158-4A6D-B105-A881C262E4C0}"/>
    <cellStyle name="เครื่องหมายสกุลเงิน [0]_PERSONAL" xfId="31" xr:uid="{10D1EB2A-CA90-4798-BC6C-59B107ED176B}"/>
    <cellStyle name="เครื่องหมายสกุลเงิน_PERSONAL" xfId="32" xr:uid="{2B5EB2C1-4F5A-4370-9E17-EE17A9D2FE07}"/>
    <cellStyle name="เชื่อมโยงหลายมิติ" xfId="33" xr:uid="{06A57616-B055-4278-AF8C-AA8C0967BD61}"/>
    <cellStyle name="เชื่อมโยงหลายมิติ 2" xfId="725" xr:uid="{AD26F986-9927-4D5A-A087-0C3F6B10BFB1}"/>
    <cellStyle name="เชื่อมโยงหลายมิติ 3" xfId="2674" xr:uid="{A3740710-9429-4374-AFB8-4C870DA2B375}"/>
    <cellStyle name="เปอร์เซ็นต์_Lead 280203" xfId="726" xr:uid="{7FE4FE77-DF0E-4DA9-BC18-DD890A91B537}"/>
    <cellStyle name="ค@ฏ๋_laroux" xfId="2029" xr:uid="{3F9A4C5C-0641-462B-8924-FCEE2E4AF28E}"/>
    <cellStyle name="คdคภฆ์[0]_laroux" xfId="2030" xr:uid="{93C7DC4C-ABA3-4806-B9A8-FDD04CFE2FE5}"/>
    <cellStyle name="คdคภฆ์_laroux" xfId="2031" xr:uid="{0E0FEF13-2895-4C05-9813-696A915BE337}"/>
    <cellStyle name="ณfน๔ [0]_laroux" xfId="2032" xr:uid="{590C0AC2-2DC3-4B79-81CE-350BC2AA8C32}"/>
    <cellStyle name="ณfน๔[0]_laroux" xfId="2033" xr:uid="{D4B77213-FA03-4A8F-8359-B0BD316D8FBC}"/>
    <cellStyle name="ณfน๔_laroux" xfId="2034" xr:uid="{7FAC9792-BCBC-4053-B6DB-A24A089796EE}"/>
    <cellStyle name="ตามการเชื่อมโยงหลายมิติ" xfId="34" xr:uid="{F4793D36-FAF0-411E-B258-C4839DAA4982}"/>
    <cellStyle name="ตามการเชื่อมโยงหลายมิติ 2" xfId="727" xr:uid="{A5DFC81B-D67D-4319-94A2-009050FDF6FB}"/>
    <cellStyle name="ตามการเชื่อมโยงหลายมิติ 3" xfId="2675" xr:uid="{C80716B5-900F-4852-8DA7-EFD826870A20}"/>
    <cellStyle name="น้บะภฒ_95" xfId="1976" xr:uid="{51981FE3-AB19-42BE-A02A-60D13A9CECC3}"/>
    <cellStyle name="ปกติ_AAL Lead'00" xfId="35" xr:uid="{5E558804-3ADA-4BB7-87C2-DC5BBB2A0C2F}"/>
    <cellStyle name="ฤธถ [0]_95" xfId="1977" xr:uid="{0830294C-4917-416C-A8DB-315A2285B65E}"/>
    <cellStyle name="ฤธถ_95" xfId="1978" xr:uid="{4904125A-7D34-47F8-8A15-36F94D65524A}"/>
    <cellStyle name="ล๋ศญ [0]_95" xfId="1979" xr:uid="{B75A2A7F-BC20-4185-9C2A-2CC1F2DA4C05}"/>
    <cellStyle name="ล๋ศญ_95" xfId="1980" xr:uid="{229DC522-ED1E-4398-83CC-7D102E51D194}"/>
    <cellStyle name="วฅมุ_4ฟ๙ฝวภ๛" xfId="1981" xr:uid="{FC3AD9A9-E04C-425C-B938-B52EC1AE2D73}"/>
    <cellStyle name="一般_mgt_dept_exp" xfId="728" xr:uid="{F12501FD-AAF7-41EC-8BD2-E64BEC026D5B}"/>
  </cellStyles>
  <dxfs count="27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3" defaultTableStyle="TableStyleMedium9" defaultPivotStyle="PivotStyleLight16">
    <tableStyle name="PivotStyleLight9 2" table="0" count="12" xr9:uid="{68B91D03-BC92-445F-9C48-2FE6BCC8AE67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</tableStyle>
    <tableStyle name="PivotStyleLight9 3" table="0" count="12" xr9:uid="{71423CFE-8016-417F-A2C5-9D63A87C9F81}">
      <tableStyleElement type="wholeTable" dxfId="14"/>
      <tableStyleElement type="headerRow" dxfId="13"/>
      <tableStyleElement type="totalRow" dxfId="12"/>
      <tableStyleElement type="firstColumn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secondColumnSubheading" dxfId="6"/>
      <tableStyleElement type="thirdColumnSubheading" dxfId="5"/>
      <tableStyleElement type="firstRowSubheading" dxfId="4"/>
      <tableStyleElement type="secondRowSubheading" dxfId="3"/>
    </tableStyle>
    <tableStyle name="Table Style 1" pivot="0" count="3" xr9:uid="{96C06714-934E-4628-931D-F3BF845E843F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Q95"/>
  <sheetViews>
    <sheetView showGridLines="0" view="pageBreakPreview" topLeftCell="A22" zoomScale="85" zoomScaleNormal="60" zoomScaleSheetLayoutView="85" workbookViewId="0">
      <selection activeCell="V57" sqref="V57"/>
    </sheetView>
  </sheetViews>
  <sheetFormatPr defaultColWidth="10.85546875" defaultRowHeight="21.75" customHeight="1"/>
  <cols>
    <col min="1" max="1" width="18.85546875" style="4" customWidth="1"/>
    <col min="2" max="2" width="12.85546875" style="4" customWidth="1"/>
    <col min="3" max="3" width="12" style="4" customWidth="1"/>
    <col min="4" max="4" width="2.140625" style="4" customWidth="1"/>
    <col min="5" max="5" width="7.42578125" style="5" customWidth="1"/>
    <col min="6" max="6" width="0.85546875" style="4" customWidth="1"/>
    <col min="7" max="7" width="17.7109375" style="2" customWidth="1"/>
    <col min="8" max="8" width="0.85546875" style="2" customWidth="1"/>
    <col min="9" max="9" width="17.7109375" style="2" customWidth="1"/>
    <col min="10" max="10" width="0.85546875" style="4" customWidth="1"/>
    <col min="11" max="11" width="17.7109375" style="2" customWidth="1"/>
    <col min="12" max="12" width="0.85546875" style="2" customWidth="1"/>
    <col min="13" max="13" width="17.7109375" style="2" customWidth="1"/>
    <col min="14" max="14" width="0.85546875" style="2" customWidth="1"/>
    <col min="15" max="15" width="14.140625" style="4" customWidth="1"/>
    <col min="16" max="16" width="12.28515625" style="4" bestFit="1" customWidth="1"/>
    <col min="17" max="16384" width="10.85546875" style="4"/>
  </cols>
  <sheetData>
    <row r="1" spans="1:17" ht="21.75" customHeight="1">
      <c r="A1" s="3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7" ht="21.75" customHeight="1">
      <c r="A2" s="3" t="s">
        <v>196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7" ht="21.75" customHeight="1">
      <c r="A3" s="3" t="s">
        <v>205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7" ht="21.75" customHeight="1">
      <c r="A4" s="3"/>
      <c r="E4" s="4"/>
      <c r="G4" s="4"/>
      <c r="H4" s="4"/>
      <c r="I4" s="4"/>
      <c r="K4" s="4"/>
      <c r="L4" s="4"/>
      <c r="M4" s="65" t="s">
        <v>1</v>
      </c>
      <c r="N4" s="4"/>
    </row>
    <row r="5" spans="1:17" ht="21.75" customHeight="1">
      <c r="A5" s="5"/>
      <c r="B5" s="5"/>
      <c r="C5" s="5"/>
      <c r="D5" s="5"/>
      <c r="E5" s="18"/>
      <c r="F5" s="2"/>
      <c r="G5" s="77" t="s">
        <v>2</v>
      </c>
      <c r="H5" s="77"/>
      <c r="I5" s="77"/>
      <c r="J5" s="19"/>
      <c r="K5" s="77" t="s">
        <v>3</v>
      </c>
      <c r="L5" s="77"/>
      <c r="M5" s="77"/>
      <c r="N5" s="20"/>
    </row>
    <row r="6" spans="1:17" ht="21.75" customHeight="1">
      <c r="E6" s="21" t="s">
        <v>4</v>
      </c>
      <c r="F6" s="2"/>
      <c r="G6" s="25" t="s">
        <v>206</v>
      </c>
      <c r="H6" s="20"/>
      <c r="I6" s="25" t="s">
        <v>207</v>
      </c>
      <c r="J6" s="20"/>
      <c r="K6" s="25" t="s">
        <v>206</v>
      </c>
      <c r="L6" s="20"/>
      <c r="M6" s="25" t="s">
        <v>207</v>
      </c>
      <c r="N6" s="4"/>
    </row>
    <row r="7" spans="1:17" ht="21.75" customHeight="1">
      <c r="E7" s="21"/>
      <c r="F7" s="2"/>
      <c r="G7" s="5" t="s">
        <v>89</v>
      </c>
      <c r="H7" s="5"/>
      <c r="I7" s="26" t="s">
        <v>90</v>
      </c>
      <c r="J7" s="20"/>
      <c r="K7" s="5" t="s">
        <v>89</v>
      </c>
      <c r="L7" s="5"/>
      <c r="M7" s="26" t="s">
        <v>90</v>
      </c>
      <c r="N7" s="4"/>
    </row>
    <row r="8" spans="1:17" ht="21.75" customHeight="1">
      <c r="E8" s="21"/>
      <c r="F8" s="2"/>
      <c r="G8" s="5" t="s">
        <v>91</v>
      </c>
      <c r="H8" s="5"/>
      <c r="I8" s="27"/>
      <c r="J8" s="20"/>
      <c r="K8" s="5" t="s">
        <v>91</v>
      </c>
      <c r="L8" s="5"/>
      <c r="M8" s="27"/>
      <c r="N8" s="4"/>
    </row>
    <row r="9" spans="1:17" ht="21.75" customHeight="1">
      <c r="A9" s="3" t="s">
        <v>5</v>
      </c>
      <c r="G9" s="1"/>
      <c r="H9" s="1"/>
      <c r="I9" s="1"/>
      <c r="K9" s="1"/>
      <c r="L9" s="1"/>
      <c r="M9" s="1"/>
      <c r="N9" s="1"/>
    </row>
    <row r="10" spans="1:17" ht="21.75" customHeight="1">
      <c r="A10" s="3" t="s">
        <v>6</v>
      </c>
      <c r="G10" s="1"/>
      <c r="H10" s="1"/>
      <c r="I10" s="1"/>
      <c r="K10" s="1"/>
      <c r="L10" s="1"/>
      <c r="M10" s="1"/>
      <c r="N10" s="1"/>
    </row>
    <row r="11" spans="1:17" ht="21.75" customHeight="1">
      <c r="A11" s="18" t="s">
        <v>7</v>
      </c>
      <c r="E11" s="15"/>
      <c r="G11" s="16">
        <v>1369280</v>
      </c>
      <c r="H11" s="16"/>
      <c r="I11" s="16">
        <v>1395185</v>
      </c>
      <c r="J11" s="16"/>
      <c r="K11" s="16">
        <v>20788</v>
      </c>
      <c r="L11" s="16"/>
      <c r="M11" s="16">
        <v>29583</v>
      </c>
      <c r="N11" s="16"/>
      <c r="Q11" s="60"/>
    </row>
    <row r="12" spans="1:17" ht="21.75" customHeight="1">
      <c r="A12" s="18" t="s">
        <v>222</v>
      </c>
      <c r="E12" s="15">
        <v>3</v>
      </c>
      <c r="G12" s="16">
        <v>3403532</v>
      </c>
      <c r="H12" s="16"/>
      <c r="I12" s="16">
        <v>3452721</v>
      </c>
      <c r="J12" s="16"/>
      <c r="K12" s="16">
        <v>1178007</v>
      </c>
      <c r="L12" s="16"/>
      <c r="M12" s="16">
        <v>1468206</v>
      </c>
      <c r="N12" s="16"/>
      <c r="Q12" s="60"/>
    </row>
    <row r="13" spans="1:17" ht="21.75" customHeight="1">
      <c r="A13" s="18" t="s">
        <v>81</v>
      </c>
      <c r="E13" s="15">
        <v>4</v>
      </c>
      <c r="G13" s="16">
        <v>5389501</v>
      </c>
      <c r="H13" s="16"/>
      <c r="I13" s="16">
        <v>5434359</v>
      </c>
      <c r="J13" s="16"/>
      <c r="K13" s="16">
        <v>1379743</v>
      </c>
      <c r="L13" s="16"/>
      <c r="M13" s="16">
        <v>1354677</v>
      </c>
      <c r="N13" s="16"/>
      <c r="Q13" s="60"/>
    </row>
    <row r="14" spans="1:17" ht="21.75" customHeight="1">
      <c r="A14" s="18" t="s">
        <v>114</v>
      </c>
      <c r="E14" s="15"/>
      <c r="G14" s="16">
        <v>260276</v>
      </c>
      <c r="H14" s="16"/>
      <c r="I14" s="16">
        <v>202073</v>
      </c>
      <c r="J14" s="16"/>
      <c r="K14" s="16">
        <v>8116</v>
      </c>
      <c r="L14" s="16"/>
      <c r="M14" s="16">
        <v>24204</v>
      </c>
      <c r="N14" s="16"/>
      <c r="P14" s="67"/>
      <c r="Q14" s="8"/>
    </row>
    <row r="15" spans="1:17" ht="21.75" customHeight="1">
      <c r="A15" s="18" t="s">
        <v>85</v>
      </c>
      <c r="E15" s="15"/>
      <c r="G15" s="16">
        <v>164759</v>
      </c>
      <c r="H15" s="16"/>
      <c r="I15" s="16">
        <v>117515</v>
      </c>
      <c r="J15" s="16"/>
      <c r="K15" s="16">
        <v>125621</v>
      </c>
      <c r="L15" s="16"/>
      <c r="M15" s="16">
        <v>80671</v>
      </c>
      <c r="N15" s="16"/>
      <c r="P15" s="67"/>
      <c r="Q15" s="60"/>
    </row>
    <row r="16" spans="1:17" ht="21.75" customHeight="1">
      <c r="A16" s="18" t="s">
        <v>126</v>
      </c>
      <c r="E16" s="15">
        <v>5</v>
      </c>
      <c r="G16" s="16">
        <v>41989</v>
      </c>
      <c r="H16" s="16"/>
      <c r="I16" s="16">
        <v>59437</v>
      </c>
      <c r="J16" s="16"/>
      <c r="K16" s="16">
        <v>22556</v>
      </c>
      <c r="L16" s="16"/>
      <c r="M16" s="16">
        <v>3236</v>
      </c>
      <c r="N16" s="16"/>
      <c r="Q16" s="60"/>
    </row>
    <row r="17" spans="1:17" ht="21.75" customHeight="1">
      <c r="A17" s="18" t="s">
        <v>8</v>
      </c>
      <c r="E17" s="15"/>
      <c r="G17" s="16">
        <v>269567</v>
      </c>
      <c r="H17" s="16"/>
      <c r="I17" s="16">
        <v>226525</v>
      </c>
      <c r="J17" s="16"/>
      <c r="K17" s="16">
        <v>19834</v>
      </c>
      <c r="L17" s="16"/>
      <c r="M17" s="16">
        <v>26557</v>
      </c>
      <c r="N17" s="16"/>
      <c r="P17" s="67"/>
      <c r="Q17" s="60"/>
    </row>
    <row r="18" spans="1:17" ht="21.75" customHeight="1">
      <c r="A18" s="3" t="s">
        <v>9</v>
      </c>
      <c r="E18" s="15"/>
      <c r="G18" s="23">
        <f>SUM(G11:G17)</f>
        <v>10898904</v>
      </c>
      <c r="H18" s="16"/>
      <c r="I18" s="73">
        <f>SUM(I11:I17)</f>
        <v>10887815</v>
      </c>
      <c r="J18" s="16"/>
      <c r="K18" s="73">
        <f>SUM(K11:K17)</f>
        <v>2754665</v>
      </c>
      <c r="L18" s="16"/>
      <c r="M18" s="73">
        <f>SUM(M11:M17)</f>
        <v>2987134</v>
      </c>
      <c r="N18" s="16"/>
      <c r="Q18" s="60"/>
    </row>
    <row r="19" spans="1:17" ht="21.75" customHeight="1">
      <c r="A19" s="3" t="s">
        <v>10</v>
      </c>
      <c r="E19" s="15"/>
      <c r="G19" s="16"/>
      <c r="H19" s="16"/>
      <c r="I19" s="16"/>
      <c r="J19" s="16"/>
      <c r="K19" s="16"/>
      <c r="L19" s="16"/>
      <c r="M19" s="16"/>
      <c r="N19" s="16"/>
    </row>
    <row r="20" spans="1:17" ht="21.75" customHeight="1">
      <c r="A20" s="18" t="s">
        <v>86</v>
      </c>
      <c r="E20" s="15">
        <v>6</v>
      </c>
      <c r="G20" s="16">
        <v>854</v>
      </c>
      <c r="H20" s="16"/>
      <c r="I20" s="16">
        <v>692</v>
      </c>
      <c r="J20" s="16"/>
      <c r="K20" s="16">
        <v>0</v>
      </c>
      <c r="L20" s="16"/>
      <c r="M20" s="16">
        <v>0</v>
      </c>
      <c r="N20" s="16"/>
    </row>
    <row r="21" spans="1:17" ht="21.75" customHeight="1">
      <c r="A21" s="18" t="s">
        <v>11</v>
      </c>
      <c r="E21" s="15"/>
      <c r="G21" s="16">
        <v>0</v>
      </c>
      <c r="H21" s="16"/>
      <c r="I21" s="16">
        <v>0</v>
      </c>
      <c r="J21" s="16"/>
      <c r="K21" s="16">
        <v>3279283</v>
      </c>
      <c r="L21" s="16"/>
      <c r="M21" s="16">
        <v>3279283</v>
      </c>
      <c r="N21" s="16"/>
    </row>
    <row r="22" spans="1:17" ht="21.75" customHeight="1">
      <c r="A22" s="18" t="s">
        <v>82</v>
      </c>
      <c r="E22" s="15">
        <v>7</v>
      </c>
      <c r="G22" s="16">
        <v>14196288</v>
      </c>
      <c r="H22" s="16"/>
      <c r="I22" s="16">
        <v>14646894</v>
      </c>
      <c r="J22" s="16"/>
      <c r="K22" s="16">
        <v>2687943</v>
      </c>
      <c r="L22" s="16"/>
      <c r="M22" s="16">
        <v>2727611</v>
      </c>
      <c r="N22" s="16"/>
    </row>
    <row r="23" spans="1:17" ht="21.75" customHeight="1">
      <c r="A23" s="18" t="s">
        <v>98</v>
      </c>
      <c r="E23" s="15"/>
      <c r="G23" s="16">
        <v>137590</v>
      </c>
      <c r="H23" s="16"/>
      <c r="I23" s="16">
        <v>127976</v>
      </c>
      <c r="J23" s="16"/>
      <c r="K23" s="16">
        <v>26754</v>
      </c>
      <c r="L23" s="16"/>
      <c r="M23" s="16">
        <v>28744</v>
      </c>
      <c r="N23" s="16"/>
    </row>
    <row r="24" spans="1:17" ht="21.75" customHeight="1">
      <c r="A24" s="18" t="s">
        <v>61</v>
      </c>
      <c r="E24" s="15"/>
      <c r="G24" s="16">
        <v>3164</v>
      </c>
      <c r="H24" s="16"/>
      <c r="I24" s="16">
        <v>3164</v>
      </c>
      <c r="J24" s="16"/>
      <c r="K24" s="16">
        <v>0</v>
      </c>
      <c r="L24" s="16"/>
      <c r="M24" s="16">
        <v>0</v>
      </c>
      <c r="N24" s="16"/>
    </row>
    <row r="25" spans="1:17" ht="21.75" customHeight="1">
      <c r="A25" s="18" t="s">
        <v>135</v>
      </c>
      <c r="E25" s="15"/>
      <c r="H25" s="16"/>
      <c r="I25" s="16"/>
      <c r="J25" s="16"/>
      <c r="K25" s="16"/>
      <c r="L25" s="16"/>
      <c r="M25" s="16"/>
      <c r="N25" s="16"/>
    </row>
    <row r="26" spans="1:17" ht="21.75" customHeight="1">
      <c r="A26" s="18" t="s">
        <v>184</v>
      </c>
      <c r="E26" s="15"/>
      <c r="G26" s="16">
        <v>110894</v>
      </c>
      <c r="H26" s="16"/>
      <c r="I26" s="16">
        <v>122476</v>
      </c>
      <c r="J26" s="16"/>
      <c r="K26" s="16">
        <v>25947</v>
      </c>
      <c r="L26" s="16"/>
      <c r="M26" s="16">
        <v>22598</v>
      </c>
      <c r="N26" s="16"/>
    </row>
    <row r="27" spans="1:17" ht="21.75" customHeight="1">
      <c r="A27" s="18" t="s">
        <v>127</v>
      </c>
      <c r="E27" s="15">
        <v>5</v>
      </c>
      <c r="G27" s="16">
        <v>170249</v>
      </c>
      <c r="H27" s="16"/>
      <c r="I27" s="16">
        <v>163328</v>
      </c>
      <c r="J27" s="16"/>
      <c r="K27" s="16">
        <v>0</v>
      </c>
      <c r="L27" s="16"/>
      <c r="M27" s="16">
        <v>0</v>
      </c>
      <c r="N27" s="16"/>
    </row>
    <row r="28" spans="1:17" ht="21.75" customHeight="1">
      <c r="A28" s="18" t="s">
        <v>12</v>
      </c>
      <c r="E28" s="15"/>
      <c r="G28" s="74">
        <v>47648</v>
      </c>
      <c r="H28" s="16"/>
      <c r="I28" s="74">
        <v>36800</v>
      </c>
      <c r="J28" s="16"/>
      <c r="K28" s="74">
        <v>7176</v>
      </c>
      <c r="L28" s="16"/>
      <c r="M28" s="74">
        <v>8055</v>
      </c>
      <c r="N28" s="16"/>
    </row>
    <row r="29" spans="1:17" ht="21.75" customHeight="1">
      <c r="A29" s="3" t="s">
        <v>13</v>
      </c>
      <c r="E29" s="4"/>
      <c r="G29" s="22">
        <f>SUM(G20:G28)</f>
        <v>14666687</v>
      </c>
      <c r="H29" s="16"/>
      <c r="I29" s="73">
        <f>SUM(I20:I28)</f>
        <v>15101330</v>
      </c>
      <c r="J29" s="16"/>
      <c r="K29" s="73">
        <f>SUM(K20:K28)</f>
        <v>6027103</v>
      </c>
      <c r="L29" s="16"/>
      <c r="M29" s="73">
        <f>SUM(M20:M28)</f>
        <v>6066291</v>
      </c>
      <c r="N29" s="16"/>
      <c r="Q29" s="60"/>
    </row>
    <row r="30" spans="1:17" ht="21.75" customHeight="1" thickBot="1">
      <c r="A30" s="3" t="s">
        <v>14</v>
      </c>
      <c r="G30" s="17">
        <f>SUM(G18,G29)</f>
        <v>25565591</v>
      </c>
      <c r="H30" s="16"/>
      <c r="I30" s="17">
        <f>I18+I29</f>
        <v>25989145</v>
      </c>
      <c r="J30" s="16"/>
      <c r="K30" s="17">
        <f>K18+K29</f>
        <v>8781768</v>
      </c>
      <c r="L30" s="16"/>
      <c r="M30" s="17">
        <f>M18+M29</f>
        <v>9053425</v>
      </c>
      <c r="N30" s="16"/>
      <c r="Q30" s="60"/>
    </row>
    <row r="31" spans="1:17" ht="21.75" customHeight="1" thickTop="1"/>
    <row r="33" spans="1:17" ht="21.75" customHeight="1">
      <c r="A33" s="4" t="s">
        <v>224</v>
      </c>
      <c r="I33" s="62"/>
    </row>
    <row r="34" spans="1:17" ht="21.75" customHeight="1">
      <c r="A34" s="3" t="s">
        <v>0</v>
      </c>
      <c r="B34" s="52"/>
      <c r="C34" s="52"/>
      <c r="D34" s="52"/>
      <c r="E34" s="52"/>
      <c r="F34" s="52"/>
      <c r="G34" s="52"/>
      <c r="H34" s="52"/>
      <c r="I34" s="63"/>
      <c r="J34" s="52"/>
      <c r="K34" s="52"/>
      <c r="L34" s="52"/>
      <c r="M34" s="52"/>
      <c r="N34" s="52"/>
    </row>
    <row r="35" spans="1:17" ht="21.75" customHeight="1">
      <c r="A35" s="3" t="s">
        <v>197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pans="1:17" ht="21.75" customHeight="1">
      <c r="A36" s="3" t="s">
        <v>205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pans="1:17" ht="21.75" customHeight="1">
      <c r="E37" s="4"/>
      <c r="G37" s="4"/>
      <c r="H37" s="4"/>
      <c r="I37" s="4"/>
      <c r="K37" s="4"/>
      <c r="L37" s="4"/>
      <c r="M37" s="65" t="s">
        <v>1</v>
      </c>
      <c r="N37" s="4"/>
    </row>
    <row r="38" spans="1:17" ht="21.75" customHeight="1">
      <c r="A38" s="5"/>
      <c r="B38" s="5"/>
      <c r="C38" s="5"/>
      <c r="D38" s="5"/>
      <c r="E38" s="18"/>
      <c r="F38" s="2"/>
      <c r="G38" s="77" t="s">
        <v>2</v>
      </c>
      <c r="H38" s="77"/>
      <c r="I38" s="77"/>
      <c r="J38" s="19"/>
      <c r="K38" s="77" t="s">
        <v>3</v>
      </c>
      <c r="L38" s="77"/>
      <c r="M38" s="77"/>
      <c r="N38" s="20"/>
    </row>
    <row r="39" spans="1:17" ht="21.75" customHeight="1">
      <c r="E39" s="21" t="s">
        <v>4</v>
      </c>
      <c r="F39" s="2"/>
      <c r="G39" s="25" t="s">
        <v>206</v>
      </c>
      <c r="H39" s="20"/>
      <c r="I39" s="25" t="s">
        <v>207</v>
      </c>
      <c r="J39" s="20"/>
      <c r="K39" s="25" t="s">
        <v>206</v>
      </c>
      <c r="L39" s="20"/>
      <c r="M39" s="25" t="s">
        <v>207</v>
      </c>
      <c r="N39" s="4"/>
    </row>
    <row r="40" spans="1:17" ht="21.75" customHeight="1">
      <c r="E40" s="21"/>
      <c r="F40" s="2"/>
      <c r="G40" s="5" t="s">
        <v>89</v>
      </c>
      <c r="H40" s="5"/>
      <c r="I40" s="26" t="s">
        <v>90</v>
      </c>
      <c r="J40" s="20"/>
      <c r="K40" s="5" t="s">
        <v>89</v>
      </c>
      <c r="L40" s="5"/>
      <c r="M40" s="26" t="s">
        <v>90</v>
      </c>
      <c r="N40" s="4"/>
    </row>
    <row r="41" spans="1:17" ht="21.75" customHeight="1">
      <c r="E41" s="21"/>
      <c r="F41" s="2"/>
      <c r="G41" s="5" t="s">
        <v>91</v>
      </c>
      <c r="H41" s="5"/>
      <c r="I41" s="27"/>
      <c r="J41" s="20"/>
      <c r="K41" s="5" t="s">
        <v>91</v>
      </c>
      <c r="L41" s="5"/>
      <c r="M41" s="27"/>
      <c r="N41" s="4"/>
    </row>
    <row r="42" spans="1:17" ht="21.75" customHeight="1">
      <c r="A42" s="3" t="s">
        <v>15</v>
      </c>
    </row>
    <row r="43" spans="1:17" ht="21.75" customHeight="1">
      <c r="A43" s="3" t="s">
        <v>16</v>
      </c>
    </row>
    <row r="44" spans="1:17" ht="21.75" customHeight="1">
      <c r="A44" s="18" t="s">
        <v>118</v>
      </c>
      <c r="E44" s="15">
        <v>8</v>
      </c>
      <c r="F44" s="15"/>
      <c r="G44" s="16">
        <v>1398129</v>
      </c>
      <c r="H44" s="16"/>
      <c r="I44" s="16">
        <v>1455235</v>
      </c>
      <c r="J44" s="16"/>
      <c r="K44" s="16">
        <v>865000</v>
      </c>
      <c r="L44" s="16"/>
      <c r="M44" s="16">
        <v>1070000</v>
      </c>
      <c r="N44" s="16"/>
      <c r="Q44" s="60"/>
    </row>
    <row r="45" spans="1:17" ht="21.75" customHeight="1">
      <c r="A45" s="18" t="s">
        <v>223</v>
      </c>
      <c r="E45" s="15">
        <v>9</v>
      </c>
      <c r="G45" s="16">
        <v>2014851</v>
      </c>
      <c r="H45" s="16"/>
      <c r="I45" s="16">
        <v>2332025</v>
      </c>
      <c r="J45" s="16"/>
      <c r="K45" s="16">
        <v>694778</v>
      </c>
      <c r="L45" s="16"/>
      <c r="M45" s="16">
        <v>739204</v>
      </c>
      <c r="N45" s="16"/>
      <c r="Q45" s="60"/>
    </row>
    <row r="46" spans="1:17" ht="21.75" customHeight="1">
      <c r="A46" s="18" t="s">
        <v>119</v>
      </c>
      <c r="E46" s="15">
        <v>10</v>
      </c>
      <c r="F46" s="15"/>
      <c r="G46" s="16">
        <v>265869</v>
      </c>
      <c r="H46" s="16"/>
      <c r="I46" s="16">
        <v>329839</v>
      </c>
      <c r="J46" s="16"/>
      <c r="K46" s="16">
        <v>0</v>
      </c>
      <c r="L46" s="16"/>
      <c r="M46" s="16">
        <v>0</v>
      </c>
      <c r="N46" s="16"/>
      <c r="Q46" s="60"/>
    </row>
    <row r="47" spans="1:17" ht="21.75" customHeight="1">
      <c r="A47" s="18" t="s">
        <v>128</v>
      </c>
      <c r="E47" s="15"/>
      <c r="F47" s="15"/>
      <c r="G47" s="16">
        <v>30202</v>
      </c>
      <c r="H47" s="16"/>
      <c r="I47" s="16">
        <v>24064</v>
      </c>
      <c r="J47" s="16"/>
      <c r="K47" s="16">
        <v>1433</v>
      </c>
      <c r="L47" s="16"/>
      <c r="M47" s="16">
        <v>1422</v>
      </c>
      <c r="N47" s="16"/>
      <c r="Q47" s="60"/>
    </row>
    <row r="48" spans="1:17" ht="21.75" customHeight="1">
      <c r="A48" s="18" t="s">
        <v>87</v>
      </c>
      <c r="E48" s="15"/>
      <c r="F48" s="15"/>
      <c r="G48" s="16">
        <v>50513</v>
      </c>
      <c r="H48" s="16"/>
      <c r="I48" s="16">
        <v>38825</v>
      </c>
      <c r="J48" s="16"/>
      <c r="K48" s="16">
        <v>27016</v>
      </c>
      <c r="L48" s="16"/>
      <c r="M48" s="16">
        <v>27024</v>
      </c>
      <c r="N48" s="16"/>
      <c r="Q48" s="60"/>
    </row>
    <row r="49" spans="1:17" ht="21.75" customHeight="1">
      <c r="A49" s="18" t="s">
        <v>129</v>
      </c>
      <c r="E49" s="15">
        <v>11</v>
      </c>
      <c r="F49" s="15"/>
      <c r="G49" s="16">
        <v>20010</v>
      </c>
      <c r="H49" s="16"/>
      <c r="I49" s="16">
        <v>17454</v>
      </c>
      <c r="J49" s="16"/>
      <c r="K49" s="16">
        <v>5365</v>
      </c>
      <c r="L49" s="16"/>
      <c r="M49" s="16">
        <v>17269</v>
      </c>
      <c r="N49" s="16"/>
      <c r="Q49" s="60"/>
    </row>
    <row r="50" spans="1:17" ht="21.75" customHeight="1">
      <c r="A50" s="18" t="s">
        <v>17</v>
      </c>
      <c r="E50" s="4"/>
      <c r="G50" s="16">
        <v>517990</v>
      </c>
      <c r="H50" s="16"/>
      <c r="I50" s="16">
        <v>428786</v>
      </c>
      <c r="J50" s="16"/>
      <c r="K50" s="16">
        <v>152448</v>
      </c>
      <c r="L50" s="16"/>
      <c r="M50" s="16">
        <v>138752</v>
      </c>
      <c r="N50" s="16"/>
      <c r="Q50" s="60"/>
    </row>
    <row r="51" spans="1:17" ht="21.75" customHeight="1">
      <c r="A51" s="3" t="s">
        <v>18</v>
      </c>
      <c r="E51" s="15"/>
      <c r="F51" s="15"/>
      <c r="G51" s="23">
        <f>SUM(G44:G50)</f>
        <v>4297564</v>
      </c>
      <c r="H51" s="16"/>
      <c r="I51" s="73">
        <f>SUM(I44:I50)</f>
        <v>4626228</v>
      </c>
      <c r="J51" s="16"/>
      <c r="K51" s="73">
        <f>SUM(K44:K50)</f>
        <v>1746040</v>
      </c>
      <c r="L51" s="16"/>
      <c r="M51" s="73">
        <f>SUM(M44:M50)</f>
        <v>1993671</v>
      </c>
      <c r="N51" s="16"/>
    </row>
    <row r="52" spans="1:17" ht="21.75" customHeight="1">
      <c r="A52" s="3" t="s">
        <v>19</v>
      </c>
      <c r="E52" s="15"/>
      <c r="F52" s="15"/>
      <c r="G52" s="16"/>
      <c r="H52" s="16"/>
      <c r="I52" s="16"/>
      <c r="J52" s="16"/>
      <c r="K52" s="16"/>
      <c r="L52" s="16"/>
      <c r="M52" s="16"/>
      <c r="N52" s="16"/>
    </row>
    <row r="53" spans="1:17" ht="21.75" customHeight="1">
      <c r="A53" s="18" t="s">
        <v>149</v>
      </c>
      <c r="E53" s="15">
        <v>2</v>
      </c>
      <c r="F53" s="15"/>
      <c r="G53" s="16">
        <v>0</v>
      </c>
      <c r="H53" s="16"/>
      <c r="I53" s="16">
        <v>0</v>
      </c>
      <c r="J53" s="16"/>
      <c r="K53" s="16">
        <v>3889399</v>
      </c>
      <c r="L53" s="16"/>
      <c r="M53" s="16">
        <v>3744302</v>
      </c>
      <c r="N53" s="16"/>
      <c r="Q53" s="60"/>
    </row>
    <row r="54" spans="1:17" ht="21.75" customHeight="1">
      <c r="A54" s="18" t="s">
        <v>120</v>
      </c>
      <c r="E54" s="15"/>
      <c r="F54" s="15"/>
      <c r="G54" s="4"/>
      <c r="H54" s="16"/>
      <c r="I54" s="16"/>
      <c r="J54" s="16"/>
      <c r="K54" s="16"/>
      <c r="L54" s="16"/>
      <c r="M54" s="16"/>
      <c r="N54" s="16"/>
    </row>
    <row r="55" spans="1:17" ht="21.75" customHeight="1">
      <c r="A55" s="18" t="s">
        <v>20</v>
      </c>
      <c r="E55" s="15">
        <v>10</v>
      </c>
      <c r="F55" s="15"/>
      <c r="G55" s="16">
        <v>1024984</v>
      </c>
      <c r="H55" s="16"/>
      <c r="I55" s="16">
        <v>1136961</v>
      </c>
      <c r="J55" s="16"/>
      <c r="K55" s="16">
        <v>0</v>
      </c>
      <c r="L55" s="16"/>
      <c r="M55" s="16">
        <v>0</v>
      </c>
      <c r="N55" s="16"/>
      <c r="Q55" s="60"/>
    </row>
    <row r="56" spans="1:17" ht="21.75" customHeight="1">
      <c r="A56" s="18" t="s">
        <v>130</v>
      </c>
      <c r="E56" s="15"/>
      <c r="F56" s="15"/>
      <c r="G56" s="16">
        <v>63397</v>
      </c>
      <c r="H56" s="16"/>
      <c r="I56" s="16">
        <v>42595</v>
      </c>
      <c r="J56" s="16"/>
      <c r="K56" s="16">
        <v>0</v>
      </c>
      <c r="L56" s="16"/>
      <c r="M56" s="16">
        <v>363</v>
      </c>
      <c r="N56" s="16"/>
      <c r="Q56" s="60"/>
    </row>
    <row r="57" spans="1:17" ht="21.75" customHeight="1">
      <c r="A57" s="18" t="s">
        <v>232</v>
      </c>
      <c r="E57" s="15"/>
      <c r="F57" s="15"/>
      <c r="G57" s="16">
        <v>102350</v>
      </c>
      <c r="H57" s="16"/>
      <c r="I57" s="16">
        <v>98794</v>
      </c>
      <c r="J57" s="16"/>
      <c r="K57" s="16">
        <v>65258</v>
      </c>
      <c r="L57" s="16"/>
      <c r="M57" s="16">
        <v>63494</v>
      </c>
      <c r="N57" s="16"/>
      <c r="Q57" s="60"/>
    </row>
    <row r="58" spans="1:17" ht="21.75" customHeight="1">
      <c r="A58" s="18" t="s">
        <v>131</v>
      </c>
      <c r="E58" s="15"/>
      <c r="F58" s="15"/>
      <c r="G58" s="16">
        <v>248783</v>
      </c>
      <c r="H58" s="16"/>
      <c r="I58" s="16">
        <v>361573</v>
      </c>
      <c r="J58" s="16"/>
      <c r="K58" s="16">
        <v>0</v>
      </c>
      <c r="L58" s="16"/>
      <c r="M58" s="16">
        <v>0</v>
      </c>
      <c r="N58" s="16"/>
      <c r="Q58" s="60"/>
    </row>
    <row r="59" spans="1:17" ht="21.75" customHeight="1">
      <c r="A59" s="18" t="s">
        <v>132</v>
      </c>
      <c r="E59" s="15"/>
      <c r="F59" s="15"/>
      <c r="G59" s="22">
        <v>635</v>
      </c>
      <c r="H59" s="16"/>
      <c r="I59" s="74">
        <v>630</v>
      </c>
      <c r="J59" s="16"/>
      <c r="K59" s="74">
        <v>635</v>
      </c>
      <c r="L59" s="16"/>
      <c r="M59" s="74">
        <v>630</v>
      </c>
      <c r="N59" s="16"/>
      <c r="Q59" s="60"/>
    </row>
    <row r="60" spans="1:17" ht="21.75" customHeight="1">
      <c r="A60" s="3" t="s">
        <v>21</v>
      </c>
      <c r="E60" s="15"/>
      <c r="F60" s="15"/>
      <c r="G60" s="22">
        <f>SUM(G53:G59)</f>
        <v>1440149</v>
      </c>
      <c r="H60" s="16"/>
      <c r="I60" s="74">
        <f>SUM(I53:I59)</f>
        <v>1640553</v>
      </c>
      <c r="J60" s="16"/>
      <c r="K60" s="74">
        <f>SUM(K53:K59)</f>
        <v>3955292</v>
      </c>
      <c r="L60" s="16"/>
      <c r="M60" s="74">
        <f>SUM(M53:M59)</f>
        <v>3808789</v>
      </c>
      <c r="N60" s="16"/>
      <c r="Q60" s="60"/>
    </row>
    <row r="61" spans="1:17" ht="21.75" customHeight="1">
      <c r="A61" s="3" t="s">
        <v>22</v>
      </c>
      <c r="E61" s="15"/>
      <c r="F61" s="15"/>
      <c r="G61" s="22">
        <f>G51+G60</f>
        <v>5737713</v>
      </c>
      <c r="H61" s="16"/>
      <c r="I61" s="74">
        <f>I51+I60</f>
        <v>6266781</v>
      </c>
      <c r="J61" s="16"/>
      <c r="K61" s="74">
        <f>K51+K60</f>
        <v>5701332</v>
      </c>
      <c r="L61" s="16"/>
      <c r="M61" s="74">
        <f>M51+M60</f>
        <v>5802460</v>
      </c>
      <c r="N61" s="16"/>
      <c r="Q61" s="60"/>
    </row>
    <row r="64" spans="1:17" ht="21.75" customHeight="1">
      <c r="A64" s="4" t="s">
        <v>224</v>
      </c>
    </row>
    <row r="65" spans="1:17" ht="21.75" customHeight="1">
      <c r="A65" s="3" t="s">
        <v>0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</row>
    <row r="66" spans="1:17" ht="21.75" customHeight="1">
      <c r="A66" s="3" t="s">
        <v>197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7" spans="1:17" ht="21.75" customHeight="1">
      <c r="A67" s="3" t="s">
        <v>205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1:17" ht="21.75" customHeight="1">
      <c r="E68" s="4"/>
      <c r="G68" s="4"/>
      <c r="H68" s="4"/>
      <c r="I68" s="4"/>
      <c r="K68" s="4"/>
      <c r="L68" s="4"/>
      <c r="M68" s="65" t="s">
        <v>1</v>
      </c>
      <c r="N68" s="4"/>
    </row>
    <row r="69" spans="1:17" ht="21.75" customHeight="1">
      <c r="A69" s="5"/>
      <c r="B69" s="5"/>
      <c r="C69" s="5"/>
      <c r="D69" s="5"/>
      <c r="E69" s="18"/>
      <c r="F69" s="2"/>
      <c r="G69" s="77" t="s">
        <v>2</v>
      </c>
      <c r="H69" s="77"/>
      <c r="I69" s="77"/>
      <c r="J69" s="19"/>
      <c r="K69" s="77" t="s">
        <v>3</v>
      </c>
      <c r="L69" s="77"/>
      <c r="M69" s="77"/>
      <c r="N69" s="20"/>
    </row>
    <row r="70" spans="1:17" ht="21.75" customHeight="1">
      <c r="E70" s="21"/>
      <c r="F70" s="2"/>
      <c r="G70" s="25" t="s">
        <v>206</v>
      </c>
      <c r="H70" s="20"/>
      <c r="I70" s="25" t="s">
        <v>207</v>
      </c>
      <c r="J70" s="20"/>
      <c r="K70" s="25" t="s">
        <v>206</v>
      </c>
      <c r="L70" s="20"/>
      <c r="M70" s="25" t="s">
        <v>207</v>
      </c>
      <c r="N70" s="4"/>
    </row>
    <row r="71" spans="1:17" ht="21.75" customHeight="1">
      <c r="E71" s="21"/>
      <c r="F71" s="2"/>
      <c r="G71" s="5" t="s">
        <v>89</v>
      </c>
      <c r="H71" s="5"/>
      <c r="I71" s="26" t="s">
        <v>90</v>
      </c>
      <c r="J71" s="20"/>
      <c r="K71" s="5" t="s">
        <v>89</v>
      </c>
      <c r="L71" s="5"/>
      <c r="M71" s="26" t="s">
        <v>90</v>
      </c>
      <c r="N71" s="4"/>
    </row>
    <row r="72" spans="1:17" ht="21.75" customHeight="1">
      <c r="E72" s="21"/>
      <c r="F72" s="2"/>
      <c r="G72" s="5" t="s">
        <v>91</v>
      </c>
      <c r="H72" s="5"/>
      <c r="I72" s="27"/>
      <c r="J72" s="20"/>
      <c r="K72" s="5" t="s">
        <v>91</v>
      </c>
      <c r="L72" s="5"/>
      <c r="M72" s="27"/>
      <c r="N72" s="4"/>
    </row>
    <row r="73" spans="1:17" ht="21.75" customHeight="1">
      <c r="A73" s="3" t="s">
        <v>23</v>
      </c>
      <c r="G73" s="1"/>
      <c r="H73" s="24"/>
      <c r="I73" s="1"/>
      <c r="K73" s="1"/>
      <c r="L73" s="1"/>
      <c r="M73" s="1"/>
      <c r="N73" s="24"/>
    </row>
    <row r="74" spans="1:17" ht="21.75" customHeight="1">
      <c r="A74" s="18" t="s">
        <v>24</v>
      </c>
      <c r="E74" s="15"/>
      <c r="F74" s="15"/>
      <c r="G74" s="1"/>
      <c r="H74" s="24"/>
      <c r="I74" s="1"/>
      <c r="K74" s="1"/>
      <c r="L74" s="1"/>
      <c r="M74" s="1"/>
      <c r="N74" s="24"/>
    </row>
    <row r="75" spans="1:17" ht="21.75" customHeight="1">
      <c r="A75" s="18" t="s">
        <v>25</v>
      </c>
      <c r="E75" s="15"/>
      <c r="F75" s="15"/>
      <c r="G75" s="24"/>
      <c r="H75" s="24"/>
      <c r="I75" s="24"/>
      <c r="K75" s="24"/>
      <c r="L75" s="24"/>
      <c r="M75" s="24"/>
      <c r="N75" s="24"/>
    </row>
    <row r="76" spans="1:17" ht="21.75" customHeight="1" thickBot="1">
      <c r="A76" s="18" t="s">
        <v>106</v>
      </c>
      <c r="E76" s="15"/>
      <c r="F76" s="15"/>
      <c r="G76" s="17">
        <v>900000</v>
      </c>
      <c r="H76" s="16"/>
      <c r="I76" s="17">
        <v>900000</v>
      </c>
      <c r="J76" s="16"/>
      <c r="K76" s="17">
        <v>900000</v>
      </c>
      <c r="L76" s="16"/>
      <c r="M76" s="17">
        <v>900000</v>
      </c>
      <c r="N76" s="24"/>
      <c r="Q76" s="60"/>
    </row>
    <row r="77" spans="1:17" ht="21.75" customHeight="1" thickTop="1">
      <c r="A77" s="18" t="s">
        <v>83</v>
      </c>
      <c r="E77" s="15"/>
      <c r="F77" s="15"/>
      <c r="G77" s="16"/>
      <c r="H77" s="16"/>
      <c r="I77" s="16"/>
      <c r="J77" s="16"/>
      <c r="K77" s="16"/>
      <c r="L77" s="16"/>
      <c r="M77" s="16"/>
      <c r="N77" s="16"/>
    </row>
    <row r="78" spans="1:17" ht="21.75" customHeight="1">
      <c r="A78" s="18" t="s">
        <v>106</v>
      </c>
      <c r="E78" s="15"/>
      <c r="F78" s="15"/>
      <c r="G78" s="16">
        <v>900000</v>
      </c>
      <c r="H78" s="16"/>
      <c r="I78" s="16">
        <v>900000</v>
      </c>
      <c r="J78" s="16"/>
      <c r="K78" s="16">
        <v>900000</v>
      </c>
      <c r="L78" s="16"/>
      <c r="M78" s="16">
        <v>900000</v>
      </c>
      <c r="N78" s="16"/>
      <c r="Q78" s="60"/>
    </row>
    <row r="79" spans="1:17" ht="21.75" customHeight="1">
      <c r="A79" s="18" t="s">
        <v>26</v>
      </c>
      <c r="E79" s="15"/>
      <c r="F79" s="15"/>
      <c r="G79" s="16">
        <v>1908450</v>
      </c>
      <c r="H79" s="16"/>
      <c r="I79" s="16">
        <v>1908450</v>
      </c>
      <c r="J79" s="16"/>
      <c r="K79" s="16">
        <v>1908450</v>
      </c>
      <c r="L79" s="16"/>
      <c r="M79" s="16">
        <v>1908450</v>
      </c>
      <c r="N79" s="16"/>
      <c r="Q79" s="60"/>
    </row>
    <row r="80" spans="1:17" ht="21.75" customHeight="1">
      <c r="A80" s="18" t="s">
        <v>27</v>
      </c>
      <c r="E80" s="15"/>
      <c r="F80" s="15"/>
      <c r="G80" s="16"/>
      <c r="H80" s="16"/>
      <c r="I80" s="16"/>
      <c r="J80" s="16"/>
      <c r="K80" s="16"/>
      <c r="L80" s="16"/>
      <c r="M80" s="16"/>
      <c r="N80" s="16"/>
    </row>
    <row r="81" spans="1:17" ht="21.75" customHeight="1">
      <c r="A81" s="18" t="s">
        <v>28</v>
      </c>
      <c r="E81" s="15"/>
      <c r="F81" s="15"/>
      <c r="G81" s="16">
        <v>96000</v>
      </c>
      <c r="H81" s="16"/>
      <c r="I81" s="16">
        <v>96000</v>
      </c>
      <c r="J81" s="16"/>
      <c r="K81" s="16">
        <v>96000</v>
      </c>
      <c r="L81" s="16"/>
      <c r="M81" s="16">
        <v>96000</v>
      </c>
      <c r="N81" s="16"/>
      <c r="Q81" s="60"/>
    </row>
    <row r="82" spans="1:17" ht="21.75" customHeight="1">
      <c r="A82" s="18" t="s">
        <v>29</v>
      </c>
      <c r="E82" s="4"/>
      <c r="G82" s="16">
        <v>17370618</v>
      </c>
      <c r="H82" s="16"/>
      <c r="I82" s="16">
        <v>17728771</v>
      </c>
      <c r="J82" s="16"/>
      <c r="K82" s="16">
        <v>175986</v>
      </c>
      <c r="L82" s="16"/>
      <c r="M82" s="16">
        <v>346515</v>
      </c>
      <c r="N82" s="16"/>
      <c r="Q82" s="60"/>
    </row>
    <row r="83" spans="1:17" ht="21.75" customHeight="1">
      <c r="A83" s="18" t="s">
        <v>88</v>
      </c>
      <c r="E83" s="15"/>
      <c r="F83" s="15"/>
      <c r="G83" s="22">
        <v>-723979</v>
      </c>
      <c r="H83" s="16"/>
      <c r="I83" s="74">
        <v>-1168110</v>
      </c>
      <c r="J83" s="16"/>
      <c r="K83" s="74">
        <v>0</v>
      </c>
      <c r="L83" s="16"/>
      <c r="M83" s="74">
        <v>0</v>
      </c>
      <c r="N83" s="16"/>
      <c r="Q83" s="60"/>
    </row>
    <row r="84" spans="1:17" ht="21.75" customHeight="1">
      <c r="A84" s="18" t="s">
        <v>62</v>
      </c>
      <c r="E84" s="4"/>
      <c r="G84" s="16">
        <f>SUM(G78:G83)</f>
        <v>19551089</v>
      </c>
      <c r="H84" s="16"/>
      <c r="I84" s="16">
        <f>SUM(I78:I83)</f>
        <v>19465111</v>
      </c>
      <c r="J84" s="16"/>
      <c r="K84" s="16">
        <f>SUM(K78:K83)</f>
        <v>3080436</v>
      </c>
      <c r="L84" s="16"/>
      <c r="M84" s="16">
        <f>SUM(M78:M83)</f>
        <v>3250965</v>
      </c>
      <c r="N84" s="16"/>
      <c r="Q84" s="60"/>
    </row>
    <row r="85" spans="1:17" ht="21.75" customHeight="1">
      <c r="A85" s="18" t="s">
        <v>134</v>
      </c>
      <c r="E85" s="4"/>
      <c r="G85" s="16">
        <v>276789</v>
      </c>
      <c r="H85" s="16"/>
      <c r="I85" s="16">
        <v>257253</v>
      </c>
      <c r="J85" s="16"/>
      <c r="K85" s="16">
        <v>0</v>
      </c>
      <c r="L85" s="16"/>
      <c r="M85" s="16">
        <v>0</v>
      </c>
      <c r="N85" s="16"/>
      <c r="Q85" s="60"/>
    </row>
    <row r="86" spans="1:17" ht="21.75" customHeight="1">
      <c r="A86" s="3" t="s">
        <v>30</v>
      </c>
      <c r="E86" s="4"/>
      <c r="G86" s="23">
        <f>SUM(G84:G85)</f>
        <v>19827878</v>
      </c>
      <c r="H86" s="16"/>
      <c r="I86" s="73">
        <f>SUM(I84:I85)</f>
        <v>19722364</v>
      </c>
      <c r="J86" s="16"/>
      <c r="K86" s="73">
        <f>SUM(K84:K85)</f>
        <v>3080436</v>
      </c>
      <c r="L86" s="16"/>
      <c r="M86" s="73">
        <f>SUM(M84:M85)</f>
        <v>3250965</v>
      </c>
      <c r="N86" s="16"/>
      <c r="Q86" s="60"/>
    </row>
    <row r="87" spans="1:17" ht="21.75" customHeight="1" thickBot="1">
      <c r="A87" s="3" t="s">
        <v>31</v>
      </c>
      <c r="G87" s="17">
        <f>SUM(G86,G61)</f>
        <v>25565591</v>
      </c>
      <c r="H87" s="16"/>
      <c r="I87" s="17">
        <f>SUM(I86,I61)</f>
        <v>25989145</v>
      </c>
      <c r="J87" s="16"/>
      <c r="K87" s="17">
        <f>SUM(K86,K61)</f>
        <v>8781768</v>
      </c>
      <c r="L87" s="16"/>
      <c r="M87" s="17">
        <f>SUM(M86,M61)</f>
        <v>9053425</v>
      </c>
      <c r="N87" s="16"/>
      <c r="Q87" s="60"/>
    </row>
    <row r="88" spans="1:17" ht="21.75" customHeight="1" thickTop="1">
      <c r="G88" s="16">
        <f>SUM(G87-G30)</f>
        <v>0</v>
      </c>
      <c r="H88" s="16"/>
      <c r="I88" s="16">
        <f>SUM(I87-I30)</f>
        <v>0</v>
      </c>
      <c r="K88" s="16">
        <f>SUM(K87-K30)</f>
        <v>0</v>
      </c>
      <c r="M88" s="16">
        <f>SUM(M87-M30)</f>
        <v>0</v>
      </c>
      <c r="N88" s="16"/>
      <c r="Q88" s="60"/>
    </row>
    <row r="89" spans="1:17" ht="21.75" customHeight="1">
      <c r="I89" s="58"/>
      <c r="M89" s="58"/>
    </row>
    <row r="90" spans="1:17" ht="21.75" customHeight="1">
      <c r="A90" s="4" t="s">
        <v>224</v>
      </c>
    </row>
    <row r="92" spans="1:17" ht="21.75" customHeight="1">
      <c r="A92" s="59"/>
      <c r="B92" s="59"/>
      <c r="C92" s="59"/>
      <c r="D92" s="59"/>
      <c r="I92" s="58"/>
    </row>
    <row r="94" spans="1:17" ht="21.75" customHeight="1">
      <c r="E94" s="52" t="s">
        <v>32</v>
      </c>
    </row>
    <row r="95" spans="1:17" ht="21.75" customHeight="1">
      <c r="A95" s="59"/>
      <c r="B95" s="59"/>
      <c r="C95" s="59"/>
      <c r="D95" s="59"/>
    </row>
  </sheetData>
  <mergeCells count="6">
    <mergeCell ref="G5:I5"/>
    <mergeCell ref="K5:M5"/>
    <mergeCell ref="G38:I38"/>
    <mergeCell ref="K38:M38"/>
    <mergeCell ref="G69:I69"/>
    <mergeCell ref="K69:M69"/>
  </mergeCells>
  <pageMargins left="0.78740157480314965" right="0.39370078740157483" top="0.78740157480314965" bottom="0.31496062992125984" header="0.31496062992125984" footer="0.31496062992125984"/>
  <pageSetup paperSize="9" scale="72" fitToHeight="3" orientation="portrait" r:id="rId1"/>
  <rowBreaks count="2" manualBreakCount="2">
    <brk id="33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4"/>
  <sheetViews>
    <sheetView showGridLines="0" tabSelected="1" view="pageBreakPreview" zoomScale="70" zoomScaleNormal="85" zoomScaleSheetLayoutView="70" workbookViewId="0">
      <selection activeCell="A20" sqref="A20"/>
    </sheetView>
  </sheetViews>
  <sheetFormatPr defaultColWidth="10.85546875" defaultRowHeight="23.1" customHeight="1"/>
  <cols>
    <col min="1" max="1" width="42.42578125" style="28" customWidth="1"/>
    <col min="2" max="2" width="5.140625" style="28" customWidth="1"/>
    <col min="3" max="3" width="6.140625" style="28" customWidth="1"/>
    <col min="4" max="4" width="2.140625" style="28" customWidth="1"/>
    <col min="5" max="5" width="5" style="29" customWidth="1"/>
    <col min="6" max="6" width="2.28515625" style="28" customWidth="1"/>
    <col min="7" max="7" width="16.140625" style="30" customWidth="1"/>
    <col min="8" max="8" width="1.140625" style="30" customWidth="1"/>
    <col min="9" max="9" width="17.28515625" style="30" customWidth="1"/>
    <col min="10" max="10" width="1.140625" style="28" customWidth="1"/>
    <col min="11" max="11" width="15.7109375" style="30" customWidth="1"/>
    <col min="12" max="12" width="1.140625" style="30" customWidth="1"/>
    <col min="13" max="13" width="15.7109375" style="30" customWidth="1"/>
    <col min="14" max="14" width="0.140625" style="28" customWidth="1"/>
    <col min="15" max="15" width="16.42578125" style="28" bestFit="1" customWidth="1"/>
    <col min="16" max="16" width="12.7109375" style="28" customWidth="1"/>
    <col min="17" max="17" width="15.28515625" style="28" customWidth="1"/>
    <col min="18" max="16384" width="10.85546875" style="28"/>
  </cols>
  <sheetData>
    <row r="1" spans="1:15" ht="23.1" customHeight="1">
      <c r="M1" s="31" t="s">
        <v>33</v>
      </c>
    </row>
    <row r="2" spans="1:15" ht="23.1" customHeight="1">
      <c r="A2" s="32" t="s">
        <v>0</v>
      </c>
      <c r="B2" s="33"/>
      <c r="C2" s="33"/>
      <c r="D2" s="33"/>
      <c r="E2" s="34"/>
      <c r="F2" s="33"/>
      <c r="G2" s="33"/>
      <c r="H2" s="33"/>
      <c r="I2" s="33"/>
      <c r="J2" s="33"/>
      <c r="K2" s="33"/>
      <c r="L2" s="33"/>
      <c r="M2" s="33"/>
    </row>
    <row r="3" spans="1:15" ht="23.1" customHeight="1">
      <c r="A3" s="32" t="s">
        <v>107</v>
      </c>
      <c r="B3" s="33"/>
      <c r="C3" s="33"/>
      <c r="D3" s="33"/>
      <c r="E3" s="34"/>
      <c r="F3" s="33"/>
      <c r="G3" s="33"/>
      <c r="H3" s="33"/>
      <c r="I3" s="33"/>
      <c r="J3" s="33"/>
      <c r="K3" s="33"/>
      <c r="L3" s="33"/>
      <c r="M3" s="33"/>
    </row>
    <row r="4" spans="1:15" ht="23.1" customHeight="1">
      <c r="A4" s="32" t="s">
        <v>208</v>
      </c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</row>
    <row r="5" spans="1:15" ht="23.1" customHeight="1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5" ht="23.1" customHeight="1">
      <c r="A6" s="29"/>
      <c r="B6" s="29"/>
      <c r="C6" s="29"/>
      <c r="D6" s="29"/>
      <c r="F6" s="29"/>
      <c r="G6" s="79" t="s">
        <v>2</v>
      </c>
      <c r="H6" s="79"/>
      <c r="I6" s="79"/>
      <c r="J6" s="35"/>
      <c r="K6" s="79" t="s">
        <v>3</v>
      </c>
      <c r="L6" s="79"/>
      <c r="M6" s="79"/>
    </row>
    <row r="7" spans="1:15" ht="23.1" customHeight="1">
      <c r="E7" s="36" t="s">
        <v>4</v>
      </c>
      <c r="F7" s="36"/>
      <c r="G7" s="37">
        <v>2025</v>
      </c>
      <c r="H7" s="36"/>
      <c r="I7" s="37">
        <v>2024</v>
      </c>
      <c r="J7" s="37"/>
      <c r="K7" s="37">
        <v>2025</v>
      </c>
      <c r="L7" s="36"/>
      <c r="M7" s="37">
        <v>2024</v>
      </c>
    </row>
    <row r="8" spans="1:15" ht="23.1" customHeight="1">
      <c r="A8" s="32" t="s">
        <v>34</v>
      </c>
    </row>
    <row r="9" spans="1:15" ht="23.1" customHeight="1">
      <c r="A9" s="38" t="s">
        <v>35</v>
      </c>
      <c r="E9" s="39"/>
      <c r="F9" s="40"/>
      <c r="G9" s="41">
        <v>5328551</v>
      </c>
      <c r="H9" s="41"/>
      <c r="I9" s="41">
        <v>5804265</v>
      </c>
      <c r="J9" s="41"/>
      <c r="K9" s="41">
        <v>1441105</v>
      </c>
      <c r="L9" s="41"/>
      <c r="M9" s="41">
        <v>1776701</v>
      </c>
    </row>
    <row r="10" spans="1:15" ht="23.1" customHeight="1">
      <c r="A10" s="38" t="s">
        <v>137</v>
      </c>
      <c r="E10" s="39"/>
      <c r="F10" s="40"/>
      <c r="G10" s="41">
        <v>16089</v>
      </c>
      <c r="H10" s="41"/>
      <c r="I10" s="41">
        <v>41159</v>
      </c>
      <c r="J10" s="41"/>
      <c r="K10" s="41">
        <v>31224</v>
      </c>
      <c r="L10" s="41"/>
      <c r="M10" s="41">
        <v>32840</v>
      </c>
    </row>
    <row r="11" spans="1:15" ht="23.1" customHeight="1">
      <c r="A11" s="38" t="s">
        <v>36</v>
      </c>
      <c r="E11" s="39"/>
      <c r="F11" s="40"/>
      <c r="G11" s="41">
        <v>17300</v>
      </c>
      <c r="H11" s="41"/>
      <c r="I11" s="41">
        <v>17344</v>
      </c>
      <c r="J11" s="41"/>
      <c r="K11" s="41">
        <v>3292</v>
      </c>
      <c r="L11" s="41"/>
      <c r="M11" s="41">
        <v>28043</v>
      </c>
    </row>
    <row r="12" spans="1:15" ht="23.1" customHeight="1">
      <c r="A12" s="32" t="s">
        <v>37</v>
      </c>
      <c r="E12" s="39"/>
      <c r="F12" s="40"/>
      <c r="G12" s="42">
        <f>SUM(G9:G11)</f>
        <v>5361940</v>
      </c>
      <c r="H12" s="41"/>
      <c r="I12" s="42">
        <f>SUM(I9:I11)</f>
        <v>5862768</v>
      </c>
      <c r="J12" s="41"/>
      <c r="K12" s="42">
        <f>SUM(K9:K11)</f>
        <v>1475621</v>
      </c>
      <c r="L12" s="41"/>
      <c r="M12" s="42">
        <f>SUM(M9:M11)</f>
        <v>1837584</v>
      </c>
    </row>
    <row r="13" spans="1:15" ht="23.1" customHeight="1">
      <c r="A13" s="32" t="s">
        <v>38</v>
      </c>
      <c r="E13" s="39"/>
      <c r="F13" s="40"/>
      <c r="G13" s="41"/>
      <c r="H13" s="41"/>
      <c r="I13" s="41"/>
      <c r="J13" s="41"/>
      <c r="K13" s="41"/>
      <c r="L13" s="41"/>
      <c r="M13" s="41"/>
      <c r="O13" s="56"/>
    </row>
    <row r="14" spans="1:15" ht="23.1" customHeight="1">
      <c r="A14" s="38" t="s">
        <v>39</v>
      </c>
      <c r="E14" s="39"/>
      <c r="F14" s="40"/>
      <c r="G14" s="41">
        <v>4627420</v>
      </c>
      <c r="H14" s="41"/>
      <c r="I14" s="41">
        <v>4903930</v>
      </c>
      <c r="J14" s="41"/>
      <c r="K14" s="41">
        <v>1355467</v>
      </c>
      <c r="L14" s="41"/>
      <c r="M14" s="41">
        <v>1474979</v>
      </c>
      <c r="O14" s="57"/>
    </row>
    <row r="15" spans="1:15" ht="23.1" customHeight="1">
      <c r="A15" s="38" t="s">
        <v>125</v>
      </c>
      <c r="E15" s="39"/>
      <c r="F15" s="40"/>
      <c r="G15" s="41">
        <v>248613</v>
      </c>
      <c r="H15" s="41"/>
      <c r="I15" s="41">
        <v>251209</v>
      </c>
      <c r="J15" s="41"/>
      <c r="K15" s="41">
        <v>49369</v>
      </c>
      <c r="L15" s="41"/>
      <c r="M15" s="41">
        <v>64272</v>
      </c>
    </row>
    <row r="16" spans="1:15" ht="23.1" customHeight="1">
      <c r="A16" s="38" t="s">
        <v>40</v>
      </c>
      <c r="E16" s="39"/>
      <c r="F16" s="40"/>
      <c r="G16" s="41">
        <v>207693</v>
      </c>
      <c r="H16" s="41"/>
      <c r="I16" s="41">
        <v>163065</v>
      </c>
      <c r="J16" s="41"/>
      <c r="K16" s="41">
        <v>34626</v>
      </c>
      <c r="L16" s="41"/>
      <c r="M16" s="41">
        <v>33647</v>
      </c>
    </row>
    <row r="17" spans="1:13" ht="23.1" customHeight="1">
      <c r="A17" s="38" t="s">
        <v>84</v>
      </c>
      <c r="E17" s="39"/>
      <c r="F17" s="40"/>
      <c r="G17" s="41">
        <v>657578</v>
      </c>
      <c r="H17" s="41"/>
      <c r="I17" s="41">
        <v>107480</v>
      </c>
      <c r="J17" s="41"/>
      <c r="K17" s="41">
        <v>163290</v>
      </c>
      <c r="L17" s="41"/>
      <c r="M17" s="41">
        <v>40407</v>
      </c>
    </row>
    <row r="18" spans="1:13" ht="23.1" customHeight="1">
      <c r="A18" s="32" t="s">
        <v>41</v>
      </c>
      <c r="E18" s="39"/>
      <c r="F18" s="40"/>
      <c r="G18" s="42">
        <f>SUM(G14:G17)</f>
        <v>5741304</v>
      </c>
      <c r="H18" s="41"/>
      <c r="I18" s="42">
        <f>SUM(I14:I17)</f>
        <v>5425684</v>
      </c>
      <c r="J18" s="41"/>
      <c r="K18" s="42">
        <f>SUM(K14:K17)</f>
        <v>1602752</v>
      </c>
      <c r="L18" s="41"/>
      <c r="M18" s="42">
        <f>SUM(M14:M17)</f>
        <v>1613305</v>
      </c>
    </row>
    <row r="19" spans="1:13" ht="23.1" customHeight="1">
      <c r="A19" s="32" t="s">
        <v>236</v>
      </c>
      <c r="E19" s="39"/>
      <c r="F19" s="40"/>
      <c r="G19" s="41">
        <f>SUM(G12-G18)</f>
        <v>-379364</v>
      </c>
      <c r="H19" s="41"/>
      <c r="I19" s="41">
        <f>SUM(I12-I18)</f>
        <v>437084</v>
      </c>
      <c r="J19" s="41"/>
      <c r="K19" s="41">
        <f>SUM(K12-K18)</f>
        <v>-127131</v>
      </c>
      <c r="L19" s="41"/>
      <c r="M19" s="41">
        <f>SUM(M12-M18)</f>
        <v>224279</v>
      </c>
    </row>
    <row r="20" spans="1:13" ht="23.1" customHeight="1">
      <c r="A20" s="38" t="s">
        <v>136</v>
      </c>
      <c r="E20" s="39"/>
      <c r="F20" s="40"/>
      <c r="G20" s="41">
        <v>10922</v>
      </c>
      <c r="H20" s="41"/>
      <c r="I20" s="41">
        <v>12294</v>
      </c>
      <c r="J20" s="41"/>
      <c r="K20" s="41">
        <v>55</v>
      </c>
      <c r="L20" s="41"/>
      <c r="M20" s="41">
        <v>129</v>
      </c>
    </row>
    <row r="21" spans="1:13" ht="23.1" customHeight="1">
      <c r="A21" s="38" t="s">
        <v>42</v>
      </c>
      <c r="E21" s="39"/>
      <c r="F21" s="40"/>
      <c r="G21" s="43">
        <v>-46797</v>
      </c>
      <c r="H21" s="41"/>
      <c r="I21" s="43">
        <v>-48541</v>
      </c>
      <c r="J21" s="41"/>
      <c r="K21" s="43">
        <v>-41463</v>
      </c>
      <c r="L21" s="41"/>
      <c r="M21" s="43">
        <v>-59341</v>
      </c>
    </row>
    <row r="22" spans="1:13" ht="23.1" customHeight="1">
      <c r="A22" s="32" t="s">
        <v>233</v>
      </c>
      <c r="E22" s="39"/>
      <c r="F22" s="40"/>
      <c r="G22" s="41">
        <f>SUM(G19:G21)</f>
        <v>-415239</v>
      </c>
      <c r="H22" s="41"/>
      <c r="I22" s="41">
        <f>SUM(I19:I21)</f>
        <v>400837</v>
      </c>
      <c r="J22" s="41"/>
      <c r="K22" s="41">
        <f>SUM(K19:K21)</f>
        <v>-168539</v>
      </c>
      <c r="L22" s="41"/>
      <c r="M22" s="41">
        <f>SUM(M19:M21)</f>
        <v>165067</v>
      </c>
    </row>
    <row r="23" spans="1:13" ht="23.1" customHeight="1">
      <c r="A23" s="38" t="s">
        <v>167</v>
      </c>
      <c r="E23" s="39">
        <v>12</v>
      </c>
      <c r="F23" s="39"/>
      <c r="G23" s="41">
        <v>75156</v>
      </c>
      <c r="H23" s="41"/>
      <c r="I23" s="41">
        <v>-30767</v>
      </c>
      <c r="J23" s="41"/>
      <c r="K23" s="41">
        <v>-1990</v>
      </c>
      <c r="L23" s="41"/>
      <c r="M23" s="41">
        <v>-20248</v>
      </c>
    </row>
    <row r="24" spans="1:13" ht="23.1" customHeight="1" thickBot="1">
      <c r="A24" s="32" t="s">
        <v>147</v>
      </c>
      <c r="E24" s="39"/>
      <c r="F24" s="40"/>
      <c r="G24" s="44">
        <f>SUM(G22:G23)</f>
        <v>-340083</v>
      </c>
      <c r="H24" s="41"/>
      <c r="I24" s="44">
        <f>SUM(I22:I23)</f>
        <v>370070</v>
      </c>
      <c r="J24" s="41"/>
      <c r="K24" s="44">
        <f>SUM(K22:K23)</f>
        <v>-170529</v>
      </c>
      <c r="L24" s="41"/>
      <c r="M24" s="44">
        <f>SUM(M22:M23)</f>
        <v>144819</v>
      </c>
    </row>
    <row r="25" spans="1:13" ht="23.1" customHeight="1" thickTop="1">
      <c r="E25" s="39"/>
      <c r="F25" s="40"/>
      <c r="G25" s="45"/>
      <c r="H25" s="41"/>
      <c r="I25" s="45"/>
      <c r="J25" s="41">
        <v>505817</v>
      </c>
      <c r="K25" s="45"/>
      <c r="L25" s="41"/>
      <c r="M25" s="45"/>
    </row>
    <row r="26" spans="1:13" ht="23.1" customHeight="1">
      <c r="A26" s="35" t="s">
        <v>168</v>
      </c>
      <c r="E26" s="39"/>
      <c r="F26" s="40"/>
      <c r="G26" s="41"/>
      <c r="H26" s="41"/>
      <c r="I26" s="41"/>
      <c r="J26" s="41"/>
      <c r="K26" s="41"/>
      <c r="L26" s="41"/>
      <c r="M26" s="41"/>
    </row>
    <row r="27" spans="1:13" ht="23.1" customHeight="1" thickBot="1">
      <c r="A27" s="28" t="s">
        <v>68</v>
      </c>
      <c r="E27" s="39"/>
      <c r="F27" s="40"/>
      <c r="G27" s="41">
        <f>SUM(G29-G28)</f>
        <v>-359619</v>
      </c>
      <c r="H27" s="41"/>
      <c r="I27" s="41">
        <f>SUM(I29-I28)</f>
        <v>349279</v>
      </c>
      <c r="J27" s="41"/>
      <c r="K27" s="46">
        <f>K24</f>
        <v>-170529</v>
      </c>
      <c r="L27" s="41"/>
      <c r="M27" s="46">
        <f>M24</f>
        <v>144819</v>
      </c>
    </row>
    <row r="28" spans="1:13" ht="23.1" customHeight="1" thickTop="1">
      <c r="A28" s="38" t="s">
        <v>134</v>
      </c>
      <c r="E28" s="39"/>
      <c r="F28" s="40"/>
      <c r="G28" s="41">
        <f>19537-1</f>
        <v>19536</v>
      </c>
      <c r="H28" s="41"/>
      <c r="I28" s="41">
        <v>20791</v>
      </c>
      <c r="J28" s="41"/>
      <c r="K28" s="41"/>
      <c r="L28" s="41"/>
      <c r="M28" s="41"/>
    </row>
    <row r="29" spans="1:13" ht="23.1" customHeight="1" thickBot="1">
      <c r="E29" s="39"/>
      <c r="F29" s="40"/>
      <c r="G29" s="44">
        <f>G24</f>
        <v>-340083</v>
      </c>
      <c r="H29" s="41"/>
      <c r="I29" s="44">
        <f>I24</f>
        <v>370070</v>
      </c>
      <c r="J29" s="41"/>
      <c r="K29" s="41"/>
      <c r="L29" s="41"/>
      <c r="M29" s="41"/>
    </row>
    <row r="30" spans="1:13" ht="23.1" customHeight="1" thickTop="1">
      <c r="E30" s="39"/>
      <c r="F30" s="40"/>
      <c r="G30" s="47"/>
      <c r="H30" s="47"/>
      <c r="I30" s="47"/>
      <c r="L30" s="28"/>
      <c r="M30" s="72" t="s">
        <v>148</v>
      </c>
    </row>
    <row r="31" spans="1:13" ht="23.1" customHeight="1">
      <c r="A31" s="35" t="s">
        <v>169</v>
      </c>
      <c r="E31" s="39"/>
      <c r="F31" s="40"/>
      <c r="G31" s="47"/>
      <c r="H31" s="47"/>
      <c r="I31" s="47"/>
      <c r="L31" s="28"/>
      <c r="M31" s="72"/>
    </row>
    <row r="32" spans="1:13" ht="23.1" customHeight="1">
      <c r="A32" s="28" t="s">
        <v>170</v>
      </c>
      <c r="E32" s="39"/>
      <c r="F32" s="40"/>
      <c r="G32" s="28"/>
      <c r="H32" s="28"/>
      <c r="I32" s="28"/>
      <c r="K32" s="48"/>
      <c r="L32" s="28"/>
      <c r="M32" s="28"/>
    </row>
    <row r="33" spans="1:13" ht="23.1" customHeight="1" thickBot="1">
      <c r="A33" s="28" t="s">
        <v>171</v>
      </c>
      <c r="E33" s="39"/>
      <c r="F33" s="40"/>
      <c r="G33" s="49">
        <f>G27/G34</f>
        <v>-0.39957666666666669</v>
      </c>
      <c r="H33" s="28"/>
      <c r="I33" s="49">
        <f>I27/I34</f>
        <v>0.38808777777777775</v>
      </c>
      <c r="K33" s="49">
        <f>K27/K34</f>
        <v>-0.18947666666666665</v>
      </c>
      <c r="L33" s="28"/>
      <c r="M33" s="49">
        <f>M27/M34</f>
        <v>0.16091</v>
      </c>
    </row>
    <row r="34" spans="1:13" ht="23.1" customHeight="1" thickTop="1" thickBot="1">
      <c r="A34" s="28" t="s">
        <v>172</v>
      </c>
      <c r="E34" s="39"/>
      <c r="F34" s="40"/>
      <c r="G34" s="44">
        <v>900000</v>
      </c>
      <c r="H34" s="28"/>
      <c r="I34" s="44">
        <v>900000</v>
      </c>
      <c r="K34" s="44">
        <v>900000</v>
      </c>
      <c r="L34" s="28"/>
      <c r="M34" s="44">
        <v>900000</v>
      </c>
    </row>
    <row r="35" spans="1:13" ht="23.1" customHeight="1" thickTop="1"/>
    <row r="36" spans="1:13" ht="23.1" customHeight="1">
      <c r="A36" s="28" t="s">
        <v>224</v>
      </c>
    </row>
    <row r="37" spans="1:13" ht="23.1" customHeight="1">
      <c r="M37" s="31" t="s">
        <v>33</v>
      </c>
    </row>
    <row r="38" spans="1:13" ht="23.1" customHeight="1">
      <c r="A38" s="32" t="s">
        <v>0</v>
      </c>
      <c r="B38" s="33"/>
      <c r="C38" s="33"/>
      <c r="D38" s="33"/>
      <c r="E38" s="34"/>
      <c r="F38" s="33"/>
      <c r="G38" s="33"/>
      <c r="H38" s="33"/>
      <c r="I38" s="33"/>
      <c r="J38" s="33"/>
      <c r="K38" s="33"/>
      <c r="L38" s="33"/>
      <c r="M38" s="33"/>
    </row>
    <row r="39" spans="1:13" ht="23.1" customHeight="1">
      <c r="A39" s="32" t="s">
        <v>108</v>
      </c>
      <c r="B39" s="33"/>
      <c r="C39" s="33"/>
      <c r="D39" s="33"/>
      <c r="E39" s="34"/>
      <c r="F39" s="33"/>
      <c r="G39" s="33"/>
      <c r="H39" s="33"/>
      <c r="I39" s="33"/>
      <c r="J39" s="33"/>
      <c r="K39" s="33"/>
      <c r="L39" s="33"/>
      <c r="M39" s="33"/>
    </row>
    <row r="40" spans="1:13" ht="23.1" customHeight="1">
      <c r="A40" s="32" t="s">
        <v>208</v>
      </c>
      <c r="B40" s="33"/>
      <c r="C40" s="33"/>
      <c r="D40" s="33"/>
      <c r="E40" s="34"/>
      <c r="F40" s="33"/>
      <c r="G40" s="33"/>
      <c r="H40" s="33"/>
      <c r="I40" s="33"/>
      <c r="J40" s="33"/>
      <c r="K40" s="33"/>
      <c r="L40" s="33"/>
      <c r="M40" s="33"/>
    </row>
    <row r="41" spans="1:13" ht="23.1" customHeight="1">
      <c r="A41" s="78" t="s">
        <v>1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3" ht="23.1" customHeight="1">
      <c r="A42" s="29"/>
      <c r="B42" s="29"/>
      <c r="C42" s="29"/>
      <c r="D42" s="29"/>
      <c r="F42" s="29"/>
      <c r="G42" s="79" t="s">
        <v>2</v>
      </c>
      <c r="H42" s="79"/>
      <c r="I42" s="79"/>
      <c r="J42" s="35"/>
      <c r="K42" s="79" t="s">
        <v>3</v>
      </c>
      <c r="L42" s="79"/>
      <c r="M42" s="79"/>
    </row>
    <row r="43" spans="1:13" ht="23.1" customHeight="1">
      <c r="E43" s="36"/>
      <c r="F43" s="36"/>
      <c r="G43" s="37">
        <v>2025</v>
      </c>
      <c r="H43" s="36"/>
      <c r="I43" s="37">
        <v>2024</v>
      </c>
      <c r="J43" s="37"/>
      <c r="K43" s="37">
        <v>2025</v>
      </c>
      <c r="L43" s="36"/>
      <c r="M43" s="37">
        <v>2024</v>
      </c>
    </row>
    <row r="44" spans="1:13" ht="23.1" customHeight="1">
      <c r="E44" s="36"/>
      <c r="F44" s="36"/>
      <c r="G44" s="37"/>
      <c r="H44" s="36"/>
      <c r="I44" s="37"/>
      <c r="J44" s="37"/>
      <c r="K44" s="37"/>
      <c r="L44" s="36"/>
      <c r="M44" s="37"/>
    </row>
    <row r="45" spans="1:13" ht="23.1" customHeight="1">
      <c r="A45" s="32" t="s">
        <v>147</v>
      </c>
      <c r="E45" s="36"/>
      <c r="F45" s="36"/>
      <c r="G45" s="50">
        <f>G24</f>
        <v>-340083</v>
      </c>
      <c r="H45" s="36"/>
      <c r="I45" s="50">
        <f>I24</f>
        <v>370070</v>
      </c>
      <c r="J45" s="37"/>
      <c r="K45" s="50">
        <f>K24</f>
        <v>-170529</v>
      </c>
      <c r="L45" s="36"/>
      <c r="M45" s="50">
        <f>M24</f>
        <v>144819</v>
      </c>
    </row>
    <row r="46" spans="1:13" ht="23.1" customHeight="1">
      <c r="E46" s="36"/>
      <c r="F46" s="36"/>
      <c r="G46" s="37"/>
      <c r="H46" s="36"/>
      <c r="I46" s="37"/>
      <c r="J46" s="37"/>
      <c r="K46" s="37"/>
      <c r="L46" s="36"/>
      <c r="M46" s="37"/>
    </row>
    <row r="47" spans="1:13" ht="23.1" customHeight="1">
      <c r="A47" s="35" t="s">
        <v>63</v>
      </c>
      <c r="E47" s="39"/>
      <c r="F47" s="40"/>
      <c r="G47" s="41"/>
      <c r="H47" s="41"/>
      <c r="I47" s="41"/>
      <c r="J47" s="41"/>
      <c r="K47" s="41"/>
      <c r="L47" s="41"/>
      <c r="M47" s="41"/>
    </row>
    <row r="48" spans="1:13" ht="23.1" customHeight="1">
      <c r="A48" s="51" t="s">
        <v>111</v>
      </c>
      <c r="E48" s="39"/>
      <c r="F48" s="40"/>
      <c r="G48" s="41"/>
      <c r="H48" s="41"/>
      <c r="I48" s="41"/>
      <c r="J48" s="41"/>
      <c r="K48" s="41"/>
      <c r="L48" s="41"/>
      <c r="M48" s="41"/>
    </row>
    <row r="49" spans="1:13" ht="23.1" customHeight="1">
      <c r="A49" s="51" t="s">
        <v>112</v>
      </c>
      <c r="E49" s="39"/>
      <c r="F49" s="40"/>
      <c r="G49" s="41"/>
      <c r="H49" s="41"/>
      <c r="I49" s="41"/>
      <c r="J49" s="41"/>
      <c r="K49" s="41"/>
      <c r="L49" s="41"/>
      <c r="M49" s="41"/>
    </row>
    <row r="50" spans="1:13" ht="23.1" customHeight="1">
      <c r="A50" s="38" t="s">
        <v>64</v>
      </c>
      <c r="E50" s="39"/>
      <c r="F50" s="40"/>
      <c r="G50" s="41"/>
      <c r="H50" s="41"/>
      <c r="I50" s="41"/>
      <c r="J50" s="41"/>
      <c r="K50" s="41"/>
      <c r="L50" s="41"/>
      <c r="M50" s="41"/>
    </row>
    <row r="51" spans="1:13" ht="23.1" customHeight="1">
      <c r="A51" s="38" t="s">
        <v>65</v>
      </c>
      <c r="E51" s="39"/>
      <c r="F51" s="40"/>
      <c r="G51" s="41">
        <v>443964</v>
      </c>
      <c r="H51" s="41"/>
      <c r="I51" s="41">
        <v>15421</v>
      </c>
      <c r="J51" s="41"/>
      <c r="K51" s="41">
        <v>0</v>
      </c>
      <c r="L51" s="41"/>
      <c r="M51" s="41">
        <v>0</v>
      </c>
    </row>
    <row r="52" spans="1:13" ht="23.1" customHeight="1">
      <c r="A52" s="38" t="s">
        <v>225</v>
      </c>
      <c r="E52" s="39"/>
      <c r="F52" s="40"/>
      <c r="G52" s="41"/>
      <c r="H52" s="41"/>
      <c r="I52" s="41"/>
      <c r="J52" s="41"/>
      <c r="K52" s="41"/>
      <c r="L52" s="41"/>
      <c r="M52" s="41"/>
    </row>
    <row r="53" spans="1:13" ht="23.1" customHeight="1">
      <c r="A53" s="38" t="s">
        <v>146</v>
      </c>
      <c r="E53" s="39"/>
      <c r="F53" s="40"/>
    </row>
    <row r="54" spans="1:13" ht="23.1" customHeight="1">
      <c r="A54" s="38" t="s">
        <v>142</v>
      </c>
      <c r="E54" s="39"/>
      <c r="F54" s="40"/>
      <c r="G54" s="41">
        <v>-4970</v>
      </c>
      <c r="H54" s="41"/>
      <c r="I54" s="41">
        <v>-1852</v>
      </c>
      <c r="J54" s="41"/>
      <c r="K54" s="41">
        <v>0</v>
      </c>
      <c r="L54" s="41"/>
      <c r="M54" s="41">
        <v>0</v>
      </c>
    </row>
    <row r="55" spans="1:13" ht="23.1" customHeight="1">
      <c r="A55" s="38" t="s">
        <v>226</v>
      </c>
      <c r="E55" s="39"/>
      <c r="F55" s="40"/>
      <c r="G55" s="41"/>
      <c r="H55" s="41"/>
      <c r="I55" s="41"/>
      <c r="J55" s="41"/>
      <c r="K55" s="41"/>
      <c r="L55" s="41"/>
      <c r="M55" s="41"/>
    </row>
    <row r="56" spans="1:13" ht="23.1" customHeight="1">
      <c r="A56" s="38" t="s">
        <v>145</v>
      </c>
      <c r="E56" s="39"/>
      <c r="F56" s="40"/>
      <c r="G56" s="41"/>
      <c r="H56" s="41"/>
      <c r="I56" s="41"/>
      <c r="J56" s="41"/>
      <c r="K56" s="41"/>
      <c r="L56" s="41"/>
      <c r="M56" s="41"/>
    </row>
    <row r="57" spans="1:13" ht="23.1" customHeight="1">
      <c r="A57" s="38" t="s">
        <v>143</v>
      </c>
      <c r="E57" s="39"/>
      <c r="F57" s="40"/>
      <c r="G57" s="43">
        <v>5137</v>
      </c>
      <c r="H57" s="41"/>
      <c r="I57" s="43">
        <v>1771</v>
      </c>
      <c r="J57" s="41"/>
      <c r="K57" s="43">
        <v>0</v>
      </c>
      <c r="L57" s="41"/>
      <c r="M57" s="43">
        <v>0</v>
      </c>
    </row>
    <row r="58" spans="1:13" ht="23.1" customHeight="1">
      <c r="A58" s="38" t="s">
        <v>124</v>
      </c>
      <c r="E58" s="39"/>
      <c r="F58" s="40"/>
      <c r="G58" s="41"/>
      <c r="H58" s="41"/>
      <c r="I58" s="41"/>
      <c r="J58" s="41"/>
      <c r="K58" s="41"/>
      <c r="L58" s="41"/>
      <c r="M58" s="41"/>
    </row>
    <row r="59" spans="1:13" ht="23.1" customHeight="1">
      <c r="A59" s="38" t="s">
        <v>121</v>
      </c>
      <c r="E59" s="39"/>
      <c r="F59" s="40"/>
      <c r="G59" s="41">
        <f>SUM(G51:G57)</f>
        <v>444131</v>
      </c>
      <c r="H59" s="41"/>
      <c r="I59" s="41">
        <f>SUM(I51:I57)</f>
        <v>15340</v>
      </c>
      <c r="J59" s="41"/>
      <c r="K59" s="41">
        <f>SUM(K51:K57)</f>
        <v>0</v>
      </c>
      <c r="L59" s="41"/>
      <c r="M59" s="41">
        <f>SUM(M51:M57)</f>
        <v>0</v>
      </c>
    </row>
    <row r="60" spans="1:13" ht="23.1" customHeight="1">
      <c r="A60" s="51" t="s">
        <v>113</v>
      </c>
      <c r="E60" s="39"/>
      <c r="F60" s="40"/>
      <c r="G60" s="41"/>
      <c r="H60" s="41"/>
      <c r="I60" s="41"/>
      <c r="J60" s="41"/>
      <c r="K60" s="41"/>
      <c r="L60" s="41"/>
      <c r="M60" s="41"/>
    </row>
    <row r="61" spans="1:13" ht="23.1" customHeight="1">
      <c r="A61" s="51" t="s">
        <v>115</v>
      </c>
      <c r="E61" s="39"/>
      <c r="F61" s="40"/>
      <c r="G61" s="41"/>
      <c r="H61" s="41"/>
      <c r="I61" s="41"/>
      <c r="J61" s="41"/>
      <c r="K61" s="41"/>
      <c r="L61" s="41"/>
      <c r="M61" s="41"/>
    </row>
    <row r="62" spans="1:13" ht="23.1" customHeight="1">
      <c r="A62" s="38" t="s">
        <v>227</v>
      </c>
      <c r="E62" s="39"/>
      <c r="F62" s="40"/>
      <c r="G62" s="43">
        <v>1466</v>
      </c>
      <c r="H62" s="41"/>
      <c r="I62" s="43">
        <v>-4946</v>
      </c>
      <c r="J62" s="41"/>
      <c r="K62" s="43">
        <v>0</v>
      </c>
      <c r="L62" s="41"/>
      <c r="M62" s="43">
        <v>0</v>
      </c>
    </row>
    <row r="63" spans="1:13" ht="23.1" customHeight="1">
      <c r="A63" s="38" t="s">
        <v>122</v>
      </c>
      <c r="E63" s="39"/>
      <c r="F63" s="40"/>
      <c r="G63" s="41"/>
      <c r="H63" s="41"/>
      <c r="I63" s="41"/>
      <c r="J63" s="41"/>
      <c r="K63" s="41"/>
      <c r="L63" s="41"/>
      <c r="M63" s="41"/>
    </row>
    <row r="64" spans="1:13" ht="23.1" customHeight="1">
      <c r="A64" s="38" t="s">
        <v>123</v>
      </c>
      <c r="E64" s="39"/>
      <c r="F64" s="40"/>
      <c r="G64" s="41">
        <f>SUM(G62)</f>
        <v>1466</v>
      </c>
      <c r="H64" s="41"/>
      <c r="I64" s="41">
        <f>SUM(I62)</f>
        <v>-4946</v>
      </c>
      <c r="J64" s="41"/>
      <c r="K64" s="41">
        <f>SUM(K62)</f>
        <v>0</v>
      </c>
      <c r="L64" s="41"/>
      <c r="M64" s="41">
        <f>SUM(M62)</f>
        <v>0</v>
      </c>
    </row>
    <row r="65" spans="1:13" ht="23.1" customHeight="1">
      <c r="A65" s="35" t="s">
        <v>66</v>
      </c>
      <c r="E65" s="39"/>
      <c r="F65" s="40"/>
      <c r="G65" s="42">
        <f>SUM(G59,G64)</f>
        <v>445597</v>
      </c>
      <c r="H65" s="41"/>
      <c r="I65" s="42">
        <f>SUM(I59,I64)</f>
        <v>10394</v>
      </c>
      <c r="J65" s="41"/>
      <c r="K65" s="42">
        <f>SUM(K59,K64)</f>
        <v>0</v>
      </c>
      <c r="L65" s="41"/>
      <c r="M65" s="42">
        <f>SUM(M59,M64)</f>
        <v>0</v>
      </c>
    </row>
    <row r="66" spans="1:13" ht="23.1" customHeight="1">
      <c r="A66" s="35"/>
      <c r="E66" s="39"/>
      <c r="F66" s="40"/>
      <c r="G66" s="41"/>
      <c r="H66" s="41"/>
      <c r="I66" s="41"/>
      <c r="J66" s="41"/>
      <c r="K66" s="41"/>
      <c r="L66" s="41"/>
      <c r="M66" s="41"/>
    </row>
    <row r="67" spans="1:13" ht="23.1" customHeight="1" thickBot="1">
      <c r="A67" s="35" t="s">
        <v>67</v>
      </c>
      <c r="E67" s="39"/>
      <c r="F67" s="40"/>
      <c r="G67" s="46">
        <f>G45+G65</f>
        <v>105514</v>
      </c>
      <c r="H67" s="41"/>
      <c r="I67" s="46">
        <f>I45+I65</f>
        <v>380464</v>
      </c>
      <c r="J67" s="41"/>
      <c r="K67" s="46">
        <f>K45+K65</f>
        <v>-170529</v>
      </c>
      <c r="L67" s="41"/>
      <c r="M67" s="46">
        <f>M45+M65</f>
        <v>144819</v>
      </c>
    </row>
    <row r="68" spans="1:13" ht="23.1" customHeight="1" thickTop="1">
      <c r="A68" s="35"/>
      <c r="E68" s="39"/>
      <c r="F68" s="40"/>
      <c r="G68" s="41"/>
      <c r="H68" s="41"/>
      <c r="I68" s="41"/>
      <c r="J68" s="41"/>
      <c r="K68" s="41"/>
      <c r="L68" s="41"/>
      <c r="M68" s="41"/>
    </row>
    <row r="69" spans="1:13" ht="23.1" customHeight="1">
      <c r="A69" s="35" t="s">
        <v>69</v>
      </c>
      <c r="E69" s="39"/>
      <c r="F69" s="40"/>
      <c r="G69" s="41"/>
      <c r="H69" s="41"/>
      <c r="I69" s="41"/>
      <c r="J69" s="41"/>
      <c r="K69" s="41"/>
      <c r="L69" s="41"/>
      <c r="M69" s="41"/>
    </row>
    <row r="70" spans="1:13" ht="23.1" customHeight="1" thickBot="1">
      <c r="A70" s="28" t="s">
        <v>68</v>
      </c>
      <c r="E70" s="39"/>
      <c r="F70" s="40"/>
      <c r="G70" s="41">
        <f>SUM(G72-G71)</f>
        <v>85978</v>
      </c>
      <c r="H70" s="41"/>
      <c r="I70" s="41">
        <f>SUM(I72-I71)</f>
        <v>359673</v>
      </c>
      <c r="J70" s="41"/>
      <c r="K70" s="46">
        <f>SUM(K67)</f>
        <v>-170529</v>
      </c>
      <c r="L70" s="41"/>
      <c r="M70" s="46">
        <f>SUM(M67)</f>
        <v>144819</v>
      </c>
    </row>
    <row r="71" spans="1:13" ht="23.1" customHeight="1" thickTop="1">
      <c r="A71" s="38" t="s">
        <v>134</v>
      </c>
      <c r="E71" s="39"/>
      <c r="F71" s="40"/>
      <c r="G71" s="41">
        <f>G28</f>
        <v>19536</v>
      </c>
      <c r="H71" s="41"/>
      <c r="I71" s="41">
        <f>I28</f>
        <v>20791</v>
      </c>
      <c r="J71" s="41"/>
      <c r="K71" s="41"/>
      <c r="L71" s="41"/>
      <c r="M71" s="41"/>
    </row>
    <row r="72" spans="1:13" ht="23.1" customHeight="1" thickBot="1">
      <c r="E72" s="39"/>
      <c r="F72" s="40"/>
      <c r="G72" s="44">
        <f>SUM(G67)</f>
        <v>105514</v>
      </c>
      <c r="H72" s="41"/>
      <c r="I72" s="44">
        <f>SUM(I67)</f>
        <v>380464</v>
      </c>
      <c r="J72" s="41"/>
      <c r="K72" s="41"/>
      <c r="L72" s="41"/>
      <c r="M72" s="41"/>
    </row>
    <row r="73" spans="1:13" ht="23.1" customHeight="1" thickTop="1">
      <c r="E73" s="39"/>
      <c r="F73" s="40"/>
      <c r="G73" s="41"/>
      <c r="H73" s="41"/>
      <c r="I73" s="41"/>
      <c r="J73" s="41"/>
      <c r="K73" s="41"/>
      <c r="L73" s="41"/>
      <c r="M73" s="41"/>
    </row>
    <row r="74" spans="1:13" ht="23.1" customHeight="1">
      <c r="A74" s="28" t="s">
        <v>224</v>
      </c>
    </row>
  </sheetData>
  <mergeCells count="6">
    <mergeCell ref="A5:M5"/>
    <mergeCell ref="G6:I6"/>
    <mergeCell ref="K6:M6"/>
    <mergeCell ref="A41:M41"/>
    <mergeCell ref="G42:I42"/>
    <mergeCell ref="K42:M42"/>
  </mergeCells>
  <pageMargins left="0.78740157480314965" right="0.39370078740157483" top="0.78740157480314965" bottom="0.19685039370078741" header="0.31496062992125984" footer="0.31496062992125984"/>
  <pageSetup paperSize="9" scale="70" fitToHeight="4" orientation="portrait" r:id="rId1"/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33"/>
  <sheetViews>
    <sheetView showGridLines="0" view="pageBreakPreview" topLeftCell="A7" zoomScale="73" zoomScaleNormal="55" zoomScaleSheetLayoutView="73" workbookViewId="0">
      <selection activeCell="A26" sqref="A26"/>
    </sheetView>
  </sheetViews>
  <sheetFormatPr defaultColWidth="9.140625" defaultRowHeight="23.1" customHeight="1"/>
  <cols>
    <col min="1" max="1" width="25.7109375" style="2" customWidth="1"/>
    <col min="2" max="2" width="7.85546875" style="2" customWidth="1"/>
    <col min="3" max="3" width="6" style="2" customWidth="1"/>
    <col min="4" max="4" width="2.5703125" style="2" customWidth="1"/>
    <col min="5" max="5" width="18.7109375" style="2" customWidth="1"/>
    <col min="6" max="6" width="1.42578125" style="2" customWidth="1"/>
    <col min="7" max="7" width="18.7109375" style="2" customWidth="1"/>
    <col min="8" max="8" width="1.42578125" style="2" customWidth="1"/>
    <col min="9" max="9" width="18.7109375" style="2" customWidth="1"/>
    <col min="10" max="10" width="1.7109375" style="2" customWidth="1"/>
    <col min="11" max="11" width="18.7109375" style="2" customWidth="1"/>
    <col min="12" max="12" width="1.42578125" style="2" customWidth="1"/>
    <col min="13" max="13" width="21.85546875" style="2" customWidth="1"/>
    <col min="14" max="14" width="1.42578125" style="2" customWidth="1"/>
    <col min="15" max="15" width="21" style="2" customWidth="1"/>
    <col min="16" max="16" width="1.42578125" style="2" customWidth="1"/>
    <col min="17" max="17" width="18.7109375" style="2" customWidth="1"/>
    <col min="18" max="18" width="1.42578125" style="2" customWidth="1"/>
    <col min="19" max="19" width="18.7109375" style="2" customWidth="1"/>
    <col min="20" max="20" width="1.42578125" style="2" customWidth="1"/>
    <col min="21" max="21" width="18.7109375" style="2" customWidth="1"/>
    <col min="22" max="22" width="1.42578125" style="2" customWidth="1"/>
    <col min="23" max="23" width="18.7109375" style="2" customWidth="1"/>
    <col min="24" max="24" width="1.42578125" style="2" customWidth="1"/>
    <col min="25" max="25" width="18.7109375" style="2" customWidth="1"/>
    <col min="26" max="26" width="1.42578125" style="2" customWidth="1"/>
    <col min="27" max="27" width="18.7109375" style="2" customWidth="1"/>
    <col min="28" max="28" width="1.42578125" style="2" customWidth="1"/>
    <col min="29" max="29" width="10.7109375" style="2" bestFit="1" customWidth="1"/>
    <col min="30" max="30" width="12" style="2" bestFit="1" customWidth="1"/>
    <col min="31" max="31" width="10.7109375" style="2" bestFit="1" customWidth="1"/>
    <col min="32" max="16384" width="9.140625" style="2"/>
  </cols>
  <sheetData>
    <row r="1" spans="1:31" ht="23.1" customHeight="1">
      <c r="AA1" s="6" t="s">
        <v>33</v>
      </c>
    </row>
    <row r="2" spans="1:31" s="4" customFormat="1" ht="23.1" customHeight="1">
      <c r="A2" s="3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31" s="4" customFormat="1" ht="23.1" customHeight="1">
      <c r="A3" s="3" t="s">
        <v>109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31" s="4" customFormat="1" ht="23.1" customHeight="1">
      <c r="A4" s="3" t="s">
        <v>208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31" s="4" customFormat="1" ht="23.1" customHeight="1">
      <c r="A5" s="81" t="s">
        <v>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</row>
    <row r="6" spans="1:31" s="4" customFormat="1" ht="23.1" customHeight="1">
      <c r="A6" s="5"/>
      <c r="B6" s="5"/>
      <c r="C6" s="5"/>
      <c r="D6" s="5"/>
      <c r="E6" s="82" t="s">
        <v>2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31" s="4" customFormat="1" ht="23.1" customHeight="1">
      <c r="A7" s="5"/>
      <c r="B7" s="5"/>
      <c r="C7" s="5"/>
      <c r="D7" s="5"/>
      <c r="E7" s="83" t="s">
        <v>62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11"/>
      <c r="Y7" s="11"/>
      <c r="Z7" s="11"/>
      <c r="AA7" s="11"/>
    </row>
    <row r="8" spans="1:31" s="4" customFormat="1" ht="23.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83" t="s">
        <v>88</v>
      </c>
      <c r="N8" s="83"/>
      <c r="O8" s="83"/>
      <c r="P8" s="83"/>
      <c r="Q8" s="83"/>
      <c r="R8" s="83"/>
      <c r="S8" s="83"/>
      <c r="T8" s="83"/>
      <c r="U8" s="83"/>
      <c r="V8" s="5"/>
      <c r="W8" s="5"/>
      <c r="X8" s="11"/>
      <c r="Y8" s="11"/>
      <c r="Z8" s="11"/>
      <c r="AA8" s="11"/>
    </row>
    <row r="9" spans="1:31" s="4" customFormat="1" ht="23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84" t="s">
        <v>188</v>
      </c>
      <c r="N9" s="84"/>
      <c r="O9" s="84"/>
      <c r="P9" s="5"/>
      <c r="Q9" s="5"/>
      <c r="R9" s="5"/>
      <c r="S9" s="1"/>
      <c r="T9" s="1"/>
      <c r="U9" s="1"/>
      <c r="V9" s="5"/>
      <c r="W9" s="5"/>
      <c r="X9" s="11"/>
      <c r="Y9" s="11"/>
      <c r="Z9" s="11"/>
      <c r="AA9" s="11"/>
    </row>
    <row r="10" spans="1:31" s="4" customFormat="1" ht="23.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">
        <v>189</v>
      </c>
      <c r="P10" s="5"/>
      <c r="Q10" s="5"/>
      <c r="R10" s="5"/>
      <c r="S10" s="1" t="s">
        <v>93</v>
      </c>
      <c r="T10" s="1"/>
      <c r="U10" s="1"/>
      <c r="V10" s="5"/>
      <c r="W10" s="5"/>
      <c r="X10" s="11"/>
      <c r="Y10" s="11"/>
      <c r="Z10" s="11"/>
      <c r="AA10" s="11"/>
    </row>
    <row r="11" spans="1:31" s="4" customFormat="1" ht="23.1" customHeight="1">
      <c r="A11" s="5"/>
      <c r="B11" s="5"/>
      <c r="C11" s="5"/>
      <c r="D11" s="5"/>
      <c r="E11" s="1"/>
      <c r="F11" s="1"/>
      <c r="G11" s="1"/>
      <c r="H11" s="1"/>
      <c r="I11" s="1"/>
      <c r="J11" s="1"/>
      <c r="K11" s="1"/>
      <c r="L11" s="1"/>
      <c r="M11" s="1" t="s">
        <v>75</v>
      </c>
      <c r="N11" s="1"/>
      <c r="O11" s="1" t="s">
        <v>190</v>
      </c>
      <c r="P11" s="1"/>
      <c r="Q11" s="5" t="s">
        <v>105</v>
      </c>
      <c r="R11" s="1"/>
      <c r="S11" s="68" t="s">
        <v>94</v>
      </c>
      <c r="T11" s="68"/>
      <c r="U11" s="1" t="s">
        <v>96</v>
      </c>
      <c r="V11" s="1"/>
      <c r="W11" s="1" t="s">
        <v>73</v>
      </c>
      <c r="X11" s="1"/>
      <c r="Y11" s="1"/>
      <c r="Z11" s="1"/>
      <c r="AA11" s="1"/>
    </row>
    <row r="12" spans="1:31" s="1" customFormat="1" ht="23.1" customHeight="1">
      <c r="E12" s="1" t="s">
        <v>56</v>
      </c>
      <c r="M12" s="1" t="s">
        <v>76</v>
      </c>
      <c r="O12" s="1" t="s">
        <v>191</v>
      </c>
      <c r="Q12" s="1" t="s">
        <v>102</v>
      </c>
      <c r="S12" s="68" t="s">
        <v>150</v>
      </c>
      <c r="T12" s="68"/>
      <c r="U12" s="1" t="s">
        <v>97</v>
      </c>
      <c r="W12" s="1" t="s">
        <v>74</v>
      </c>
      <c r="Y12" s="1" t="s">
        <v>193</v>
      </c>
      <c r="AA12" s="1" t="s">
        <v>60</v>
      </c>
    </row>
    <row r="13" spans="1:31" s="1" customFormat="1" ht="23.1" customHeight="1">
      <c r="E13" s="1" t="s">
        <v>57</v>
      </c>
      <c r="I13" s="80" t="s">
        <v>27</v>
      </c>
      <c r="J13" s="80"/>
      <c r="K13" s="80"/>
      <c r="M13" s="1" t="s">
        <v>72</v>
      </c>
      <c r="O13" s="1" t="s">
        <v>192</v>
      </c>
      <c r="Q13" s="1" t="s">
        <v>103</v>
      </c>
      <c r="S13" s="1" t="s">
        <v>151</v>
      </c>
      <c r="U13" s="1" t="s">
        <v>70</v>
      </c>
      <c r="W13" s="1" t="s">
        <v>78</v>
      </c>
      <c r="Y13" s="1" t="s">
        <v>80</v>
      </c>
      <c r="AA13" s="1" t="s">
        <v>70</v>
      </c>
    </row>
    <row r="14" spans="1:31" s="1" customFormat="1" ht="23.1" customHeight="1">
      <c r="E14" s="69" t="s">
        <v>58</v>
      </c>
      <c r="G14" s="69" t="s">
        <v>26</v>
      </c>
      <c r="I14" s="69" t="s">
        <v>187</v>
      </c>
      <c r="K14" s="69" t="s">
        <v>59</v>
      </c>
      <c r="M14" s="69" t="s">
        <v>77</v>
      </c>
      <c r="O14" s="69" t="s">
        <v>92</v>
      </c>
      <c r="P14" s="69"/>
      <c r="Q14" s="69" t="s">
        <v>104</v>
      </c>
      <c r="S14" s="70" t="s">
        <v>95</v>
      </c>
      <c r="T14" s="68"/>
      <c r="U14" s="69" t="s">
        <v>71</v>
      </c>
      <c r="W14" s="69" t="s">
        <v>79</v>
      </c>
      <c r="Y14" s="69" t="s">
        <v>152</v>
      </c>
      <c r="AA14" s="69" t="s">
        <v>71</v>
      </c>
    </row>
    <row r="15" spans="1:31" ht="23.1" customHeight="1">
      <c r="A15" s="3" t="s">
        <v>186</v>
      </c>
      <c r="D15" s="12"/>
      <c r="E15" s="13">
        <v>900000</v>
      </c>
      <c r="F15" s="13"/>
      <c r="G15" s="13">
        <v>1908450</v>
      </c>
      <c r="H15" s="13"/>
      <c r="I15" s="13">
        <v>96000</v>
      </c>
      <c r="J15" s="13"/>
      <c r="K15" s="13">
        <v>16915877</v>
      </c>
      <c r="L15" s="13"/>
      <c r="M15" s="13">
        <v>314137</v>
      </c>
      <c r="N15" s="13"/>
      <c r="O15" s="13">
        <v>3709</v>
      </c>
      <c r="P15" s="13"/>
      <c r="Q15" s="13">
        <v>-1623</v>
      </c>
      <c r="R15" s="13"/>
      <c r="S15" s="13">
        <v>4451</v>
      </c>
      <c r="T15" s="13"/>
      <c r="U15" s="13">
        <f>SUM(M15:S15)</f>
        <v>320674</v>
      </c>
      <c r="V15" s="13"/>
      <c r="W15" s="13">
        <f>SUM(E15:K15,U15)</f>
        <v>20141001</v>
      </c>
      <c r="X15" s="13"/>
      <c r="Y15" s="13">
        <v>222738</v>
      </c>
      <c r="Z15" s="10"/>
      <c r="AA15" s="13">
        <f>SUM(W15:Y15)</f>
        <v>20363739</v>
      </c>
      <c r="AE15" s="61"/>
    </row>
    <row r="16" spans="1:31" ht="23.1" customHeight="1">
      <c r="A16" s="18" t="s">
        <v>116</v>
      </c>
      <c r="D16" s="12"/>
      <c r="E16" s="16">
        <v>0</v>
      </c>
      <c r="F16" s="16"/>
      <c r="G16" s="16">
        <v>0</v>
      </c>
      <c r="H16" s="16"/>
      <c r="I16" s="16">
        <v>0</v>
      </c>
      <c r="J16" s="16"/>
      <c r="K16" s="13">
        <f>SUM(PL!I27)</f>
        <v>349279</v>
      </c>
      <c r="L16" s="16"/>
      <c r="M16" s="16">
        <v>0</v>
      </c>
      <c r="N16" s="16"/>
      <c r="O16" s="16">
        <v>0</v>
      </c>
      <c r="P16" s="16"/>
      <c r="Q16" s="16">
        <v>0</v>
      </c>
      <c r="R16" s="16"/>
      <c r="S16" s="16">
        <v>0</v>
      </c>
      <c r="T16" s="13"/>
      <c r="U16" s="13">
        <f>SUM(M16:S16)</f>
        <v>0</v>
      </c>
      <c r="V16" s="13"/>
      <c r="W16" s="13">
        <f>SUM(E16:K16,U16)</f>
        <v>349279</v>
      </c>
      <c r="X16" s="13"/>
      <c r="Y16" s="16">
        <f>SUM(PL!I28)</f>
        <v>20791</v>
      </c>
      <c r="Z16" s="10"/>
      <c r="AA16" s="13">
        <f>SUM(W16:Y16)</f>
        <v>370070</v>
      </c>
      <c r="AE16" s="61"/>
    </row>
    <row r="17" spans="1:31" ht="23.1" customHeight="1">
      <c r="A17" s="18" t="s">
        <v>66</v>
      </c>
      <c r="D17" s="12"/>
      <c r="E17" s="13">
        <v>0</v>
      </c>
      <c r="F17" s="13"/>
      <c r="G17" s="13">
        <v>0</v>
      </c>
      <c r="H17" s="13"/>
      <c r="I17" s="13">
        <v>0</v>
      </c>
      <c r="J17" s="13"/>
      <c r="K17" s="13">
        <f>SUM(PL!I64)</f>
        <v>-4946</v>
      </c>
      <c r="L17" s="13"/>
      <c r="M17" s="13">
        <f>SUM(PL!I51)</f>
        <v>15421</v>
      </c>
      <c r="N17" s="13"/>
      <c r="O17" s="13">
        <v>-1852</v>
      </c>
      <c r="P17" s="13"/>
      <c r="Q17" s="13">
        <v>0</v>
      </c>
      <c r="R17" s="13"/>
      <c r="S17" s="13">
        <v>0</v>
      </c>
      <c r="T17" s="13"/>
      <c r="U17" s="13">
        <f>SUM(M17:S17)</f>
        <v>13569</v>
      </c>
      <c r="V17" s="13"/>
      <c r="W17" s="13">
        <f>SUM(E17:K17,U17)</f>
        <v>8623</v>
      </c>
      <c r="X17" s="13"/>
      <c r="Y17" s="13">
        <v>0</v>
      </c>
      <c r="Z17" s="10"/>
      <c r="AA17" s="13">
        <f>SUM(W17:Y17)</f>
        <v>8623</v>
      </c>
    </row>
    <row r="18" spans="1:31" ht="23.1" customHeight="1">
      <c r="A18" s="18" t="s">
        <v>228</v>
      </c>
      <c r="D18" s="12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0"/>
      <c r="AA18" s="13"/>
    </row>
    <row r="19" spans="1:31" ht="23.1" customHeight="1">
      <c r="A19" s="18" t="s">
        <v>229</v>
      </c>
      <c r="D19" s="12"/>
      <c r="E19" s="76">
        <v>0</v>
      </c>
      <c r="F19" s="13"/>
      <c r="G19" s="76">
        <v>0</v>
      </c>
      <c r="H19" s="13"/>
      <c r="I19" s="76">
        <v>0</v>
      </c>
      <c r="J19" s="13"/>
      <c r="K19" s="76">
        <v>0</v>
      </c>
      <c r="L19" s="13"/>
      <c r="M19" s="76">
        <v>0</v>
      </c>
      <c r="N19" s="13"/>
      <c r="O19" s="76">
        <v>1771</v>
      </c>
      <c r="P19" s="13"/>
      <c r="Q19" s="76">
        <v>0</v>
      </c>
      <c r="R19" s="13"/>
      <c r="S19" s="76">
        <v>0</v>
      </c>
      <c r="T19" s="13"/>
      <c r="U19" s="76">
        <f>SUM(M19:S19)</f>
        <v>1771</v>
      </c>
      <c r="V19" s="13"/>
      <c r="W19" s="76">
        <f>SUM(E19:K19,U19)</f>
        <v>1771</v>
      </c>
      <c r="X19" s="13"/>
      <c r="Y19" s="76">
        <v>0</v>
      </c>
      <c r="Z19" s="10"/>
      <c r="AA19" s="76">
        <f>SUM(W19:Y19)</f>
        <v>1771</v>
      </c>
    </row>
    <row r="20" spans="1:31" ht="23.1" customHeight="1">
      <c r="A20" s="18" t="s">
        <v>67</v>
      </c>
      <c r="D20" s="12"/>
      <c r="E20" s="13">
        <f>SUM(E16:E17)</f>
        <v>0</v>
      </c>
      <c r="F20" s="13"/>
      <c r="G20" s="13">
        <f>SUM(G16:G17)</f>
        <v>0</v>
      </c>
      <c r="H20" s="13"/>
      <c r="I20" s="13">
        <f>SUM(I16:I17)</f>
        <v>0</v>
      </c>
      <c r="J20" s="13"/>
      <c r="K20" s="13">
        <f>SUM(K16:K17)</f>
        <v>344333</v>
      </c>
      <c r="L20" s="13"/>
      <c r="M20" s="13">
        <f>SUM(M16:M17)</f>
        <v>15421</v>
      </c>
      <c r="N20" s="13"/>
      <c r="O20" s="13">
        <f>SUM(O16:O17)</f>
        <v>-1852</v>
      </c>
      <c r="P20" s="13"/>
      <c r="Q20" s="13">
        <f>SUM(Q16:Q17)</f>
        <v>0</v>
      </c>
      <c r="R20" s="13"/>
      <c r="S20" s="13">
        <f>SUM(S16:S17)</f>
        <v>0</v>
      </c>
      <c r="T20" s="13"/>
      <c r="U20" s="13">
        <f>SUM(U16:U17)</f>
        <v>13569</v>
      </c>
      <c r="V20" s="13"/>
      <c r="W20" s="13">
        <f>SUM(W16:W17)</f>
        <v>357902</v>
      </c>
      <c r="X20" s="13"/>
      <c r="Y20" s="13">
        <f>SUM(Y16:Y17)</f>
        <v>20791</v>
      </c>
      <c r="Z20" s="10"/>
      <c r="AA20" s="13">
        <f>SUM(AA16:AA17)</f>
        <v>378693</v>
      </c>
      <c r="AE20" s="61"/>
    </row>
    <row r="21" spans="1:31" ht="23.1" customHeight="1">
      <c r="A21" s="18" t="s">
        <v>230</v>
      </c>
      <c r="D21" s="12"/>
      <c r="E21" s="16">
        <v>0</v>
      </c>
      <c r="F21" s="13"/>
      <c r="G21" s="16">
        <v>0</v>
      </c>
      <c r="H21" s="13"/>
      <c r="I21" s="13">
        <v>0</v>
      </c>
      <c r="J21" s="13"/>
      <c r="K21" s="13">
        <v>0</v>
      </c>
      <c r="L21" s="13"/>
      <c r="M21" s="13">
        <v>0</v>
      </c>
      <c r="N21" s="13"/>
      <c r="O21" s="13">
        <v>0</v>
      </c>
      <c r="P21" s="13"/>
      <c r="Q21" s="13">
        <v>0</v>
      </c>
      <c r="R21" s="13"/>
      <c r="S21" s="13">
        <v>0</v>
      </c>
      <c r="T21" s="13"/>
      <c r="U21" s="13">
        <f>SUM(M21:S21)</f>
        <v>0</v>
      </c>
      <c r="V21" s="13"/>
      <c r="W21" s="13">
        <f>SUM(E21:K21,U21)</f>
        <v>0</v>
      </c>
      <c r="X21" s="13"/>
      <c r="Y21" s="13">
        <v>-11874</v>
      </c>
      <c r="Z21" s="10"/>
      <c r="AA21" s="13">
        <f>SUM(W21:Y21)</f>
        <v>-11874</v>
      </c>
      <c r="AE21" s="61"/>
    </row>
    <row r="22" spans="1:31" ht="23.1" customHeight="1" thickBot="1">
      <c r="A22" s="3" t="s">
        <v>204</v>
      </c>
      <c r="D22" s="12"/>
      <c r="E22" s="14">
        <f>SUM(E15,E20:E21,E19)</f>
        <v>900000</v>
      </c>
      <c r="F22" s="13"/>
      <c r="G22" s="14">
        <f>SUM(G15,G20:G21,G19)</f>
        <v>1908450</v>
      </c>
      <c r="H22" s="13"/>
      <c r="I22" s="14">
        <f>SUM(I15,I20:I21,I19)</f>
        <v>96000</v>
      </c>
      <c r="J22" s="13"/>
      <c r="K22" s="14">
        <f>SUM(K15,K20:K21,K19)</f>
        <v>17260210</v>
      </c>
      <c r="L22" s="13"/>
      <c r="M22" s="14">
        <f>SUM(M15,M20:M21,M19)</f>
        <v>329558</v>
      </c>
      <c r="N22" s="13"/>
      <c r="O22" s="14">
        <f>SUM(O15,O20:O21,O19)</f>
        <v>3628</v>
      </c>
      <c r="P22" s="13"/>
      <c r="Q22" s="14">
        <f>SUM(Q15,Q20:Q21,Q19)</f>
        <v>-1623</v>
      </c>
      <c r="R22" s="13"/>
      <c r="S22" s="14">
        <f>SUM(S15,S20:S21,S19)</f>
        <v>4451</v>
      </c>
      <c r="T22" s="13"/>
      <c r="U22" s="14">
        <f>SUM(U15,U20:U21,U19)</f>
        <v>336014</v>
      </c>
      <c r="V22" s="13"/>
      <c r="W22" s="14">
        <f>SUM(W15,W20:W21,W19)</f>
        <v>20500674</v>
      </c>
      <c r="X22" s="13"/>
      <c r="Y22" s="14">
        <f>SUM(Y15,Y20:Y21,Y19)</f>
        <v>231655</v>
      </c>
      <c r="Z22" s="10"/>
      <c r="AA22" s="14">
        <f>SUM(AA15,AA20:AA21,AA19)</f>
        <v>20732329</v>
      </c>
      <c r="AE22" s="61"/>
    </row>
    <row r="23" spans="1:31" ht="23.1" customHeight="1" thickTop="1">
      <c r="A23" s="3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31" ht="23.1" customHeight="1">
      <c r="A24" s="3" t="s">
        <v>209</v>
      </c>
      <c r="D24" s="12"/>
      <c r="E24" s="16">
        <v>900000</v>
      </c>
      <c r="F24" s="16"/>
      <c r="G24" s="16">
        <v>1908450</v>
      </c>
      <c r="H24" s="16"/>
      <c r="I24" s="16">
        <v>96000</v>
      </c>
      <c r="J24" s="16"/>
      <c r="K24" s="16">
        <v>17728771</v>
      </c>
      <c r="L24" s="16"/>
      <c r="M24" s="16">
        <v>-1176268</v>
      </c>
      <c r="N24" s="16"/>
      <c r="O24" s="16">
        <v>5330</v>
      </c>
      <c r="P24" s="16"/>
      <c r="Q24" s="16">
        <v>-1623</v>
      </c>
      <c r="R24" s="16"/>
      <c r="S24" s="16">
        <v>4451</v>
      </c>
      <c r="T24" s="13"/>
      <c r="U24" s="13">
        <f>SUM(M24:S24)</f>
        <v>-1168110</v>
      </c>
      <c r="V24" s="13"/>
      <c r="W24" s="13">
        <f>SUM(E24:K24,U24)</f>
        <v>19465111</v>
      </c>
      <c r="X24" s="13"/>
      <c r="Y24" s="16">
        <v>257253</v>
      </c>
      <c r="Z24" s="10"/>
      <c r="AA24" s="13">
        <f>SUM(W24:Y24)</f>
        <v>19722364</v>
      </c>
      <c r="AE24" s="61"/>
    </row>
    <row r="25" spans="1:31" ht="23.1" customHeight="1">
      <c r="A25" s="18" t="s">
        <v>147</v>
      </c>
      <c r="D25" s="12"/>
      <c r="E25" s="16">
        <v>0</v>
      </c>
      <c r="F25" s="16"/>
      <c r="G25" s="16">
        <v>0</v>
      </c>
      <c r="H25" s="16"/>
      <c r="I25" s="16">
        <v>0</v>
      </c>
      <c r="J25" s="16"/>
      <c r="K25" s="13">
        <f>SUM(PL!G27)</f>
        <v>-359619</v>
      </c>
      <c r="L25" s="16"/>
      <c r="M25" s="16">
        <v>0</v>
      </c>
      <c r="N25" s="16"/>
      <c r="O25" s="16">
        <v>0</v>
      </c>
      <c r="P25" s="16"/>
      <c r="Q25" s="16">
        <v>0</v>
      </c>
      <c r="R25" s="16"/>
      <c r="S25" s="16">
        <v>0</v>
      </c>
      <c r="T25" s="13"/>
      <c r="U25" s="13">
        <v>0</v>
      </c>
      <c r="V25" s="13"/>
      <c r="W25" s="13">
        <f>SUM(E25:K25,U25)</f>
        <v>-359619</v>
      </c>
      <c r="X25" s="13"/>
      <c r="Y25" s="16">
        <f>SUM(PL!G28)</f>
        <v>19536</v>
      </c>
      <c r="Z25" s="10"/>
      <c r="AA25" s="13">
        <f>SUM(W25:Y25)</f>
        <v>-340083</v>
      </c>
    </row>
    <row r="26" spans="1:31" ht="23.1" customHeight="1">
      <c r="A26" s="18" t="s">
        <v>66</v>
      </c>
      <c r="D26" s="12"/>
      <c r="E26" s="13">
        <v>0</v>
      </c>
      <c r="F26" s="13"/>
      <c r="G26" s="13">
        <v>0</v>
      </c>
      <c r="H26" s="13"/>
      <c r="I26" s="13">
        <v>0</v>
      </c>
      <c r="J26" s="13"/>
      <c r="K26" s="13">
        <f>PL!G64</f>
        <v>1466</v>
      </c>
      <c r="L26" s="13"/>
      <c r="M26" s="13">
        <f>PL!G51</f>
        <v>443964</v>
      </c>
      <c r="N26" s="13"/>
      <c r="O26" s="13">
        <v>-4970</v>
      </c>
      <c r="P26" s="13"/>
      <c r="Q26" s="13">
        <v>0</v>
      </c>
      <c r="R26" s="13"/>
      <c r="S26" s="13">
        <v>0</v>
      </c>
      <c r="T26" s="13"/>
      <c r="U26" s="13">
        <f>SUM(M26:S26)</f>
        <v>438994</v>
      </c>
      <c r="V26" s="13"/>
      <c r="W26" s="13">
        <f>SUM(E26:K26,U26)</f>
        <v>440460</v>
      </c>
      <c r="X26" s="13"/>
      <c r="Y26" s="13">
        <v>0</v>
      </c>
      <c r="Z26" s="10"/>
      <c r="AA26" s="13">
        <f>SUM(W26:Y26)</f>
        <v>440460</v>
      </c>
    </row>
    <row r="27" spans="1:31" ht="23.1" customHeight="1">
      <c r="A27" s="18" t="s">
        <v>228</v>
      </c>
      <c r="D27" s="1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0"/>
      <c r="AA27" s="13"/>
    </row>
    <row r="28" spans="1:31" ht="23.1" customHeight="1">
      <c r="A28" s="18" t="s">
        <v>229</v>
      </c>
      <c r="D28" s="12"/>
      <c r="E28" s="76">
        <v>0</v>
      </c>
      <c r="F28" s="13"/>
      <c r="G28" s="76">
        <v>0</v>
      </c>
      <c r="H28" s="13"/>
      <c r="I28" s="76">
        <v>0</v>
      </c>
      <c r="J28" s="13"/>
      <c r="K28" s="76">
        <v>0</v>
      </c>
      <c r="L28" s="13"/>
      <c r="M28" s="76">
        <v>0</v>
      </c>
      <c r="N28" s="13"/>
      <c r="O28" s="76">
        <v>5137</v>
      </c>
      <c r="P28" s="13"/>
      <c r="Q28" s="76">
        <v>0</v>
      </c>
      <c r="R28" s="13"/>
      <c r="S28" s="76">
        <v>0</v>
      </c>
      <c r="T28" s="13"/>
      <c r="U28" s="76">
        <f>SUM(M28:S28)</f>
        <v>5137</v>
      </c>
      <c r="V28" s="13"/>
      <c r="W28" s="76">
        <f>SUM(E28:K28,U28)</f>
        <v>5137</v>
      </c>
      <c r="X28" s="13"/>
      <c r="Y28" s="76">
        <v>0</v>
      </c>
      <c r="Z28" s="10"/>
      <c r="AA28" s="76">
        <f>SUM(W28:Y28)</f>
        <v>5137</v>
      </c>
    </row>
    <row r="29" spans="1:31" ht="23.1" customHeight="1">
      <c r="A29" s="18" t="s">
        <v>67</v>
      </c>
      <c r="D29" s="12"/>
      <c r="E29" s="13">
        <f>SUM(E25:E26)</f>
        <v>0</v>
      </c>
      <c r="F29" s="13"/>
      <c r="G29" s="13">
        <f>SUM(G25:G26)</f>
        <v>0</v>
      </c>
      <c r="H29" s="13"/>
      <c r="I29" s="13">
        <f>SUM(I25:I26)</f>
        <v>0</v>
      </c>
      <c r="J29" s="13"/>
      <c r="K29" s="13">
        <f>SUM(K25:K26)</f>
        <v>-358153</v>
      </c>
      <c r="L29" s="13"/>
      <c r="M29" s="13">
        <f>SUM(M25:M26)</f>
        <v>443964</v>
      </c>
      <c r="N29" s="13"/>
      <c r="O29" s="13">
        <f>SUM(O25:O26)</f>
        <v>-4970</v>
      </c>
      <c r="P29" s="13"/>
      <c r="Q29" s="13">
        <f>SUM(Q25:Q26)</f>
        <v>0</v>
      </c>
      <c r="R29" s="13"/>
      <c r="S29" s="13">
        <f>SUM(S25:S26)</f>
        <v>0</v>
      </c>
      <c r="T29" s="13"/>
      <c r="U29" s="13">
        <f>SUM(U25:U26)</f>
        <v>438994</v>
      </c>
      <c r="V29" s="13"/>
      <c r="W29" s="13">
        <f>SUM(W25:W26)</f>
        <v>80841</v>
      </c>
      <c r="X29" s="13"/>
      <c r="Y29" s="13">
        <f>SUM(Y25:Y26)</f>
        <v>19536</v>
      </c>
      <c r="Z29" s="10"/>
      <c r="AA29" s="13">
        <f>SUM(AA25:AA26)</f>
        <v>100377</v>
      </c>
    </row>
    <row r="30" spans="1:31" ht="23.1" customHeight="1" thickBot="1">
      <c r="A30" s="3" t="s">
        <v>210</v>
      </c>
      <c r="D30" s="12"/>
      <c r="E30" s="14">
        <f>SUM(E24,E29:E29,E28)</f>
        <v>900000</v>
      </c>
      <c r="F30" s="13"/>
      <c r="G30" s="14">
        <f>SUM(G24,G29:G29,G28)</f>
        <v>1908450</v>
      </c>
      <c r="H30" s="13"/>
      <c r="I30" s="14">
        <f>SUM(I24,I29:I29,I28)</f>
        <v>96000</v>
      </c>
      <c r="J30" s="13"/>
      <c r="K30" s="14">
        <f>SUM(K24,K29:K29,K28)</f>
        <v>17370618</v>
      </c>
      <c r="L30" s="13"/>
      <c r="M30" s="14">
        <f>SUM(M24,M29:M29,M28)</f>
        <v>-732304</v>
      </c>
      <c r="N30" s="13"/>
      <c r="O30" s="14">
        <f>SUM(O24,O29:O29,O28)</f>
        <v>5497</v>
      </c>
      <c r="P30" s="13"/>
      <c r="Q30" s="14">
        <f>SUM(Q24,Q29:Q29,Q28)</f>
        <v>-1623</v>
      </c>
      <c r="R30" s="13"/>
      <c r="S30" s="14">
        <f>SUM(S24,S29:S29,S28)</f>
        <v>4451</v>
      </c>
      <c r="T30" s="13"/>
      <c r="U30" s="14">
        <f>SUM(U24,U29:U29,U28)</f>
        <v>-723979</v>
      </c>
      <c r="V30" s="13"/>
      <c r="W30" s="14">
        <f>SUM(W24,W29:W29,W28)</f>
        <v>19551089</v>
      </c>
      <c r="X30" s="13"/>
      <c r="Y30" s="14">
        <f>SUM(Y24,Y29:Y29,Y28)</f>
        <v>276789</v>
      </c>
      <c r="Z30" s="10"/>
      <c r="AA30" s="14">
        <f>SUM(AA24,AA29:AA29,AA28)</f>
        <v>19827878</v>
      </c>
    </row>
    <row r="31" spans="1:31" ht="23.1" customHeight="1" thickTop="1">
      <c r="E31" s="10">
        <f>SUM(E24-BS!I78)</f>
        <v>0</v>
      </c>
      <c r="F31" s="10"/>
      <c r="G31" s="10">
        <f>SUM(G24-BS!I79)</f>
        <v>0</v>
      </c>
      <c r="H31" s="10"/>
      <c r="I31" s="10">
        <f>SUM(I24-BS!I81)</f>
        <v>0</v>
      </c>
      <c r="J31" s="10"/>
      <c r="K31" s="10">
        <f>SUM(K24-BS!I82)</f>
        <v>0</v>
      </c>
      <c r="L31" s="10"/>
      <c r="M31" s="10"/>
      <c r="N31" s="10"/>
      <c r="O31" s="10"/>
      <c r="P31" s="10"/>
      <c r="Q31" s="10"/>
      <c r="R31" s="10"/>
      <c r="S31" s="10"/>
      <c r="T31" s="10"/>
      <c r="U31" s="10">
        <f>SUM(U24-BS!I83)</f>
        <v>0</v>
      </c>
      <c r="V31" s="10"/>
      <c r="W31" s="10">
        <f>SUM(W24-BS!I84)</f>
        <v>0</v>
      </c>
      <c r="X31" s="10"/>
      <c r="Y31" s="10">
        <f>SUM(Y24-BS!I85)</f>
        <v>0</v>
      </c>
      <c r="Z31" s="10"/>
      <c r="AA31" s="10">
        <f>SUM(AA24-BS!I86)</f>
        <v>0</v>
      </c>
    </row>
    <row r="32" spans="1:31" ht="23.1" customHeight="1">
      <c r="E32" s="10">
        <f>SUM(E30-BS!G78)</f>
        <v>0</v>
      </c>
      <c r="F32" s="10"/>
      <c r="G32" s="10">
        <f>SUM(G30-BS!G79)</f>
        <v>0</v>
      </c>
      <c r="H32" s="10"/>
      <c r="I32" s="10">
        <f>SUM(I30-BS!G81)</f>
        <v>0</v>
      </c>
      <c r="J32" s="10"/>
      <c r="K32" s="10">
        <f>SUM(K30-BS!G82)</f>
        <v>0</v>
      </c>
      <c r="L32" s="10"/>
      <c r="M32" s="10"/>
      <c r="N32" s="10"/>
      <c r="O32" s="10"/>
      <c r="P32" s="10"/>
      <c r="Q32" s="10"/>
      <c r="R32" s="10"/>
      <c r="S32" s="10"/>
      <c r="T32" s="10"/>
      <c r="U32" s="10">
        <f>U30-BS!G83</f>
        <v>0</v>
      </c>
      <c r="V32" s="10"/>
      <c r="W32" s="10">
        <f>W30-BS!G84</f>
        <v>0</v>
      </c>
      <c r="X32" s="10"/>
      <c r="Y32" s="10">
        <f>Y30-BS!G85</f>
        <v>0</v>
      </c>
      <c r="Z32" s="10"/>
      <c r="AA32" s="10">
        <f>AA30-BS!G86</f>
        <v>0</v>
      </c>
    </row>
    <row r="33" spans="1:1" ht="23.1" customHeight="1">
      <c r="A33" s="4" t="s">
        <v>224</v>
      </c>
    </row>
  </sheetData>
  <mergeCells count="6">
    <mergeCell ref="I13:K13"/>
    <mergeCell ref="A5:AA5"/>
    <mergeCell ref="E6:AA6"/>
    <mergeCell ref="E7:W7"/>
    <mergeCell ref="M8:U8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"/>
  <sheetViews>
    <sheetView showGridLines="0" view="pageBreakPreview" topLeftCell="A2" zoomScale="85" zoomScaleNormal="70" zoomScaleSheetLayoutView="85" workbookViewId="0">
      <selection activeCell="A23" sqref="A23"/>
    </sheetView>
  </sheetViews>
  <sheetFormatPr defaultColWidth="9.140625" defaultRowHeight="21.95" customHeight="1"/>
  <cols>
    <col min="1" max="1" width="9.140625" style="2"/>
    <col min="2" max="2" width="44.7109375" style="2" customWidth="1"/>
    <col min="3" max="3" width="10" style="2" customWidth="1"/>
    <col min="4" max="4" width="3" style="2" customWidth="1"/>
    <col min="5" max="5" width="16.7109375" style="2" customWidth="1"/>
    <col min="6" max="6" width="2.28515625" style="2" customWidth="1"/>
    <col min="7" max="7" width="16.7109375" style="2" customWidth="1"/>
    <col min="8" max="8" width="2.28515625" style="2" customWidth="1"/>
    <col min="9" max="9" width="16.7109375" style="2" customWidth="1"/>
    <col min="10" max="10" width="2.28515625" style="2" customWidth="1"/>
    <col min="11" max="11" width="16.7109375" style="2" customWidth="1"/>
    <col min="12" max="12" width="2.42578125" style="2" customWidth="1"/>
    <col min="13" max="13" width="16.7109375" style="2" customWidth="1"/>
    <col min="14" max="14" width="2.42578125" style="2" customWidth="1"/>
    <col min="15" max="16384" width="9.140625" style="2"/>
  </cols>
  <sheetData>
    <row r="1" spans="1:16" ht="21.95" customHeight="1">
      <c r="K1" s="24"/>
      <c r="M1" s="6" t="s">
        <v>33</v>
      </c>
    </row>
    <row r="2" spans="1:16" ht="21.95" customHeight="1">
      <c r="A2" s="3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6" ht="21.95" customHeight="1">
      <c r="A3" s="3" t="s">
        <v>110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6" ht="21.95" customHeight="1">
      <c r="A4" s="3" t="s">
        <v>208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6" ht="21.95" customHeight="1">
      <c r="A5" s="81" t="s">
        <v>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6" ht="21.95" customHeight="1">
      <c r="A6" s="5"/>
      <c r="B6" s="5"/>
      <c r="C6" s="5"/>
      <c r="D6" s="5"/>
      <c r="E6" s="82" t="s">
        <v>3</v>
      </c>
      <c r="F6" s="82"/>
      <c r="G6" s="82"/>
      <c r="H6" s="82"/>
      <c r="I6" s="82"/>
      <c r="J6" s="82"/>
      <c r="K6" s="82"/>
      <c r="L6" s="82"/>
      <c r="M6" s="82"/>
    </row>
    <row r="7" spans="1:16" ht="21.95" customHeight="1">
      <c r="A7" s="1"/>
      <c r="B7" s="1"/>
      <c r="C7" s="1"/>
      <c r="D7" s="1"/>
      <c r="E7" s="1" t="s">
        <v>56</v>
      </c>
      <c r="F7" s="1"/>
      <c r="G7" s="1"/>
      <c r="H7" s="1"/>
      <c r="I7" s="1"/>
      <c r="J7" s="1"/>
      <c r="K7" s="1"/>
      <c r="M7" s="1" t="s">
        <v>60</v>
      </c>
    </row>
    <row r="8" spans="1:16" ht="21.95" customHeight="1">
      <c r="A8" s="1"/>
      <c r="B8" s="1"/>
      <c r="C8" s="1"/>
      <c r="D8" s="1"/>
      <c r="E8" s="1" t="s">
        <v>57</v>
      </c>
      <c r="F8" s="1"/>
      <c r="G8" s="1"/>
      <c r="H8" s="1"/>
      <c r="I8" s="85" t="s">
        <v>27</v>
      </c>
      <c r="J8" s="85"/>
      <c r="K8" s="85"/>
      <c r="M8" s="1" t="s">
        <v>70</v>
      </c>
    </row>
    <row r="9" spans="1:16" ht="21.95" customHeight="1">
      <c r="A9" s="1"/>
      <c r="B9" s="1"/>
      <c r="C9" s="1"/>
      <c r="D9" s="21"/>
      <c r="E9" s="66" t="s">
        <v>58</v>
      </c>
      <c r="F9" s="1"/>
      <c r="G9" s="66" t="s">
        <v>26</v>
      </c>
      <c r="H9" s="1"/>
      <c r="I9" s="66" t="s">
        <v>187</v>
      </c>
      <c r="J9" s="1"/>
      <c r="K9" s="66" t="s">
        <v>59</v>
      </c>
      <c r="M9" s="66" t="s">
        <v>71</v>
      </c>
    </row>
    <row r="10" spans="1:16" ht="21.95" customHeight="1">
      <c r="A10" s="3" t="s">
        <v>186</v>
      </c>
      <c r="D10" s="12"/>
      <c r="E10" s="16">
        <v>900000</v>
      </c>
      <c r="F10" s="16"/>
      <c r="G10" s="16">
        <v>1908450</v>
      </c>
      <c r="H10" s="16"/>
      <c r="I10" s="16">
        <v>96000</v>
      </c>
      <c r="J10" s="16"/>
      <c r="K10" s="16">
        <v>262070</v>
      </c>
      <c r="L10" s="16"/>
      <c r="M10" s="16">
        <f>SUM(E10:K10)</f>
        <v>3166520</v>
      </c>
      <c r="P10" s="61"/>
    </row>
    <row r="11" spans="1:16" ht="21.95" customHeight="1">
      <c r="A11" s="18" t="s">
        <v>116</v>
      </c>
      <c r="D11" s="12"/>
      <c r="E11" s="16">
        <v>0</v>
      </c>
      <c r="F11" s="16"/>
      <c r="G11" s="16">
        <v>0</v>
      </c>
      <c r="H11" s="16"/>
      <c r="I11" s="16">
        <v>0</v>
      </c>
      <c r="J11" s="16"/>
      <c r="K11" s="16">
        <f>SUM(PL!M24)</f>
        <v>144819</v>
      </c>
      <c r="L11" s="16"/>
      <c r="M11" s="16">
        <f>SUM(E11:K11)</f>
        <v>144819</v>
      </c>
      <c r="P11" s="61"/>
    </row>
    <row r="12" spans="1:16" ht="21.95" customHeight="1">
      <c r="A12" s="18" t="s">
        <v>101</v>
      </c>
      <c r="D12" s="12"/>
      <c r="E12" s="22">
        <v>0</v>
      </c>
      <c r="F12" s="16"/>
      <c r="G12" s="22">
        <v>0</v>
      </c>
      <c r="H12" s="16"/>
      <c r="I12" s="22">
        <v>0</v>
      </c>
      <c r="J12" s="16"/>
      <c r="K12" s="22">
        <f>SUM(PL!M64)</f>
        <v>0</v>
      </c>
      <c r="L12" s="16"/>
      <c r="M12" s="22">
        <f>SUM(E12:L12)</f>
        <v>0</v>
      </c>
      <c r="P12" s="61"/>
    </row>
    <row r="13" spans="1:16" ht="21.95" customHeight="1">
      <c r="A13" s="18" t="s">
        <v>99</v>
      </c>
      <c r="D13" s="12"/>
      <c r="E13" s="16">
        <f>SUM(E11:E12)</f>
        <v>0</v>
      </c>
      <c r="F13" s="16"/>
      <c r="G13" s="16">
        <f>SUM(G11:G12)</f>
        <v>0</v>
      </c>
      <c r="H13" s="16"/>
      <c r="I13" s="16">
        <f>SUM(I11:I12)</f>
        <v>0</v>
      </c>
      <c r="J13" s="16"/>
      <c r="K13" s="16">
        <f>SUM(K11:K12)</f>
        <v>144819</v>
      </c>
      <c r="L13" s="16"/>
      <c r="M13" s="16">
        <f>SUM(M11:M12)</f>
        <v>144819</v>
      </c>
      <c r="P13" s="61"/>
    </row>
    <row r="14" spans="1:16" ht="21.95" customHeight="1" thickBot="1">
      <c r="A14" s="3" t="s">
        <v>204</v>
      </c>
      <c r="D14" s="12"/>
      <c r="E14" s="9">
        <f>SUM(E10,E13:E13)</f>
        <v>900000</v>
      </c>
      <c r="F14" s="16"/>
      <c r="G14" s="9">
        <f>SUM(G10,G13:G13)</f>
        <v>1908450</v>
      </c>
      <c r="H14" s="16"/>
      <c r="I14" s="9">
        <f>SUM(I10,I13:I13)</f>
        <v>96000</v>
      </c>
      <c r="J14" s="16"/>
      <c r="K14" s="9">
        <f>SUM(K10,K13:K13)</f>
        <v>406889</v>
      </c>
      <c r="L14" s="16"/>
      <c r="M14" s="9">
        <f>SUM(M10,M13:M13)</f>
        <v>3311339</v>
      </c>
      <c r="P14" s="61"/>
    </row>
    <row r="15" spans="1:16" ht="21.95" customHeight="1" thickTop="1">
      <c r="E15" s="16"/>
      <c r="F15" s="16"/>
      <c r="G15" s="16"/>
      <c r="H15" s="16"/>
      <c r="I15" s="16"/>
      <c r="J15" s="16"/>
      <c r="K15" s="16"/>
      <c r="L15" s="16"/>
      <c r="M15" s="16"/>
    </row>
    <row r="16" spans="1:16" ht="21.95" customHeight="1">
      <c r="A16" s="3" t="s">
        <v>209</v>
      </c>
      <c r="D16" s="12"/>
      <c r="E16" s="16">
        <v>900000</v>
      </c>
      <c r="F16" s="16"/>
      <c r="G16" s="16">
        <v>1908450</v>
      </c>
      <c r="H16" s="16"/>
      <c r="I16" s="16">
        <v>96000</v>
      </c>
      <c r="J16" s="16"/>
      <c r="K16" s="16">
        <v>346515</v>
      </c>
      <c r="L16" s="16"/>
      <c r="M16" s="16">
        <f>SUM(E16:K16)</f>
        <v>3250965</v>
      </c>
      <c r="P16" s="61"/>
    </row>
    <row r="17" spans="1:13" ht="21.95" customHeight="1">
      <c r="A17" s="18" t="s">
        <v>173</v>
      </c>
      <c r="D17" s="12"/>
      <c r="E17" s="16">
        <v>0</v>
      </c>
      <c r="F17" s="16"/>
      <c r="G17" s="16">
        <v>0</v>
      </c>
      <c r="H17" s="16"/>
      <c r="I17" s="16">
        <v>0</v>
      </c>
      <c r="J17" s="16"/>
      <c r="K17" s="16">
        <f>PL!K24</f>
        <v>-170529</v>
      </c>
      <c r="L17" s="16"/>
      <c r="M17" s="16">
        <f>SUM(E17:K17)</f>
        <v>-170529</v>
      </c>
    </row>
    <row r="18" spans="1:13" ht="21.95" customHeight="1">
      <c r="A18" s="18" t="s">
        <v>101</v>
      </c>
      <c r="D18" s="12"/>
      <c r="E18" s="22">
        <v>0</v>
      </c>
      <c r="F18" s="16"/>
      <c r="G18" s="22">
        <v>0</v>
      </c>
      <c r="H18" s="16"/>
      <c r="I18" s="22">
        <v>0</v>
      </c>
      <c r="J18" s="16"/>
      <c r="K18" s="22">
        <f>PL!K64</f>
        <v>0</v>
      </c>
      <c r="L18" s="16"/>
      <c r="M18" s="22">
        <f>SUM(E18:L18)</f>
        <v>0</v>
      </c>
    </row>
    <row r="19" spans="1:13" ht="21.95" customHeight="1">
      <c r="A19" s="18" t="s">
        <v>99</v>
      </c>
      <c r="D19" s="12"/>
      <c r="E19" s="16">
        <f>SUM(E17:E18)</f>
        <v>0</v>
      </c>
      <c r="F19" s="16"/>
      <c r="G19" s="16">
        <f>SUM(G17:G18)</f>
        <v>0</v>
      </c>
      <c r="H19" s="16"/>
      <c r="I19" s="16">
        <f>SUM(I17:I18)</f>
        <v>0</v>
      </c>
      <c r="J19" s="16"/>
      <c r="K19" s="16">
        <f>SUM(K17:K18)</f>
        <v>-170529</v>
      </c>
      <c r="L19" s="16"/>
      <c r="M19" s="16">
        <f>SUM(M17:M18)</f>
        <v>-170529</v>
      </c>
    </row>
    <row r="20" spans="1:13" ht="21.95" customHeight="1" thickBot="1">
      <c r="A20" s="3" t="s">
        <v>210</v>
      </c>
      <c r="D20" s="12"/>
      <c r="E20" s="9">
        <f>E19+E16</f>
        <v>900000</v>
      </c>
      <c r="F20" s="16"/>
      <c r="G20" s="9">
        <f>G19+G16</f>
        <v>1908450</v>
      </c>
      <c r="H20" s="16"/>
      <c r="I20" s="9">
        <f>I19+I16</f>
        <v>96000</v>
      </c>
      <c r="J20" s="16"/>
      <c r="K20" s="9">
        <f>K19+K16</f>
        <v>175986</v>
      </c>
      <c r="L20" s="16"/>
      <c r="M20" s="9">
        <f>M19+M16</f>
        <v>3080436</v>
      </c>
    </row>
    <row r="21" spans="1:13" ht="21.95" customHeight="1" thickTop="1">
      <c r="E21" s="16">
        <f>SUM(E16-BS!M78)</f>
        <v>0</v>
      </c>
      <c r="F21" s="16"/>
      <c r="G21" s="16">
        <f>SUM(G16-BS!M79)</f>
        <v>0</v>
      </c>
      <c r="H21" s="16"/>
      <c r="I21" s="16">
        <f>SUM(I16-BS!M81)</f>
        <v>0</v>
      </c>
      <c r="J21" s="16"/>
      <c r="K21" s="16">
        <f>SUM(K16-BS!M82)</f>
        <v>0</v>
      </c>
      <c r="L21" s="16"/>
      <c r="M21" s="16">
        <f>SUM(M16-BS!M84)</f>
        <v>0</v>
      </c>
    </row>
    <row r="22" spans="1:13" ht="21.95" customHeight="1">
      <c r="E22" s="16">
        <f>SUM(E20-BS!K78)</f>
        <v>0</v>
      </c>
      <c r="F22" s="16"/>
      <c r="G22" s="16">
        <f>SUM(G20-BS!K79)</f>
        <v>0</v>
      </c>
      <c r="H22" s="16"/>
      <c r="I22" s="16">
        <f>SUM(I20-BS!K81)</f>
        <v>0</v>
      </c>
      <c r="J22" s="16"/>
      <c r="K22" s="16">
        <f>SUM(K20-BS!K82)</f>
        <v>0</v>
      </c>
      <c r="L22" s="16"/>
      <c r="M22" s="16">
        <f>SUM(M20-BS!K84)</f>
        <v>0</v>
      </c>
    </row>
    <row r="23" spans="1:13" ht="21.95" customHeight="1">
      <c r="A23" s="4" t="s">
        <v>224</v>
      </c>
    </row>
  </sheetData>
  <mergeCells count="3">
    <mergeCell ref="A5:M5"/>
    <mergeCell ref="E6:M6"/>
    <mergeCell ref="I8:K8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9"/>
  <sheetViews>
    <sheetView showGridLines="0" view="pageBreakPreview" topLeftCell="A58" zoomScale="85" zoomScaleNormal="85" zoomScaleSheetLayoutView="85" workbookViewId="0">
      <selection activeCell="G71" sqref="G71"/>
    </sheetView>
  </sheetViews>
  <sheetFormatPr defaultColWidth="10.85546875" defaultRowHeight="24" customHeight="1"/>
  <cols>
    <col min="1" max="1" width="33.28515625" style="4" customWidth="1"/>
    <col min="2" max="2" width="12.140625" style="4" customWidth="1"/>
    <col min="3" max="3" width="10.85546875" style="4" customWidth="1"/>
    <col min="4" max="4" width="8.28515625" style="4" customWidth="1"/>
    <col min="5" max="5" width="5" style="5" customWidth="1"/>
    <col min="6" max="6" width="2.28515625" style="4" customWidth="1"/>
    <col min="7" max="7" width="16.140625" style="2" customWidth="1"/>
    <col min="8" max="8" width="1.140625" style="2" customWidth="1"/>
    <col min="9" max="9" width="17.28515625" style="2" customWidth="1"/>
    <col min="10" max="10" width="1.140625" style="4" customWidth="1"/>
    <col min="11" max="11" width="15.7109375" style="2" customWidth="1"/>
    <col min="12" max="12" width="1.140625" style="2" customWidth="1"/>
    <col min="13" max="13" width="15.7109375" style="2" customWidth="1"/>
    <col min="14" max="14" width="0.140625" style="4" customWidth="1"/>
    <col min="15" max="15" width="10.85546875" style="4"/>
    <col min="16" max="16" width="12.7109375" style="4" bestFit="1" customWidth="1"/>
    <col min="17" max="17" width="10.85546875" style="4"/>
    <col min="18" max="18" width="12.7109375" style="4" bestFit="1" customWidth="1"/>
    <col min="19" max="19" width="10.85546875" style="4"/>
    <col min="20" max="20" width="12.7109375" style="4" bestFit="1" customWidth="1"/>
    <col min="21" max="21" width="10.85546875" style="4"/>
    <col min="22" max="22" width="12.7109375" style="4" bestFit="1" customWidth="1"/>
    <col min="23" max="16384" width="10.85546875" style="4"/>
  </cols>
  <sheetData>
    <row r="1" spans="1:15" ht="21.95" customHeight="1">
      <c r="M1" s="6" t="s">
        <v>33</v>
      </c>
    </row>
    <row r="2" spans="1:15" ht="21.95" customHeight="1">
      <c r="A2" s="3" t="s">
        <v>0</v>
      </c>
      <c r="B2" s="52"/>
      <c r="C2" s="52"/>
      <c r="D2" s="52"/>
      <c r="F2" s="52"/>
      <c r="G2" s="52"/>
      <c r="H2" s="52"/>
      <c r="I2" s="52"/>
      <c r="J2" s="52"/>
      <c r="K2" s="52"/>
      <c r="L2" s="52"/>
      <c r="M2" s="52"/>
    </row>
    <row r="3" spans="1:15" ht="21.95" customHeight="1">
      <c r="A3" s="3" t="s">
        <v>198</v>
      </c>
      <c r="B3" s="52"/>
      <c r="C3" s="52"/>
      <c r="D3" s="52"/>
      <c r="F3" s="52"/>
      <c r="G3" s="52"/>
      <c r="H3" s="52"/>
      <c r="I3" s="52"/>
      <c r="J3" s="52"/>
      <c r="K3" s="52"/>
      <c r="L3" s="52"/>
      <c r="M3" s="52"/>
    </row>
    <row r="4" spans="1:15" ht="21.95" customHeight="1">
      <c r="A4" s="3" t="s">
        <v>208</v>
      </c>
      <c r="B4" s="52"/>
      <c r="C4" s="52"/>
      <c r="D4" s="52"/>
      <c r="F4" s="52"/>
      <c r="G4" s="52"/>
      <c r="H4" s="52"/>
      <c r="I4" s="52"/>
      <c r="J4" s="52"/>
      <c r="K4" s="52"/>
      <c r="L4" s="52"/>
      <c r="M4" s="52"/>
    </row>
    <row r="5" spans="1:15" ht="21.95" customHeight="1">
      <c r="A5" s="81" t="s">
        <v>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5" ht="21.95" customHeight="1">
      <c r="A6" s="5"/>
      <c r="B6" s="5"/>
      <c r="C6" s="5"/>
      <c r="D6" s="5"/>
      <c r="F6" s="5"/>
      <c r="G6" s="82" t="s">
        <v>2</v>
      </c>
      <c r="H6" s="82"/>
      <c r="I6" s="82"/>
      <c r="J6" s="8"/>
      <c r="K6" s="82" t="s">
        <v>3</v>
      </c>
      <c r="L6" s="82"/>
      <c r="M6" s="82"/>
    </row>
    <row r="7" spans="1:15" ht="21.95" customHeight="1">
      <c r="E7" s="53"/>
      <c r="F7" s="53"/>
      <c r="G7" s="54">
        <v>2025</v>
      </c>
      <c r="H7" s="53"/>
      <c r="I7" s="54">
        <v>2024</v>
      </c>
      <c r="J7" s="54"/>
      <c r="K7" s="54">
        <v>2025</v>
      </c>
      <c r="L7" s="53"/>
      <c r="M7" s="54">
        <v>2024</v>
      </c>
    </row>
    <row r="8" spans="1:15" ht="21.95" customHeight="1">
      <c r="A8" s="8" t="s">
        <v>43</v>
      </c>
      <c r="B8" s="5"/>
    </row>
    <row r="9" spans="1:15" ht="21.95" customHeight="1">
      <c r="A9" s="4" t="s">
        <v>174</v>
      </c>
      <c r="B9" s="5"/>
      <c r="G9" s="16">
        <f>SUM(PL!G22)</f>
        <v>-415239</v>
      </c>
      <c r="H9" s="16"/>
      <c r="I9" s="16">
        <f>SUM(PL!I22)</f>
        <v>400837</v>
      </c>
      <c r="J9" s="16"/>
      <c r="K9" s="16">
        <f>SUM(PL!K22)</f>
        <v>-168539</v>
      </c>
      <c r="L9" s="16"/>
      <c r="M9" s="16">
        <f>SUM(PL!M22)</f>
        <v>165067</v>
      </c>
      <c r="O9" s="16"/>
    </row>
    <row r="10" spans="1:15" ht="21.95" customHeight="1">
      <c r="A10" s="4" t="s">
        <v>175</v>
      </c>
      <c r="B10" s="5"/>
      <c r="G10" s="16"/>
      <c r="H10" s="16"/>
      <c r="I10" s="16"/>
      <c r="J10" s="16"/>
      <c r="K10" s="16"/>
      <c r="L10" s="16"/>
      <c r="M10" s="16"/>
      <c r="O10" s="16"/>
    </row>
    <row r="11" spans="1:15" ht="21.95" customHeight="1">
      <c r="A11" s="4" t="s">
        <v>44</v>
      </c>
      <c r="B11" s="5"/>
      <c r="G11" s="16"/>
      <c r="H11" s="16"/>
      <c r="I11" s="16"/>
      <c r="J11" s="16"/>
      <c r="K11" s="16"/>
      <c r="L11" s="16"/>
      <c r="M11" s="16"/>
      <c r="O11" s="16"/>
    </row>
    <row r="12" spans="1:15" ht="21.95" customHeight="1">
      <c r="A12" s="4" t="s">
        <v>45</v>
      </c>
      <c r="B12" s="5"/>
      <c r="G12" s="16">
        <v>291438</v>
      </c>
      <c r="H12" s="16"/>
      <c r="I12" s="16">
        <v>260911</v>
      </c>
      <c r="J12" s="16"/>
      <c r="K12" s="16">
        <v>94301</v>
      </c>
      <c r="L12" s="16"/>
      <c r="M12" s="16">
        <v>94118</v>
      </c>
      <c r="O12" s="16"/>
    </row>
    <row r="13" spans="1:15" ht="21.95" customHeight="1">
      <c r="A13" s="4" t="s">
        <v>234</v>
      </c>
      <c r="B13" s="5"/>
      <c r="G13" s="16">
        <v>-930</v>
      </c>
      <c r="H13" s="16"/>
      <c r="I13" s="16">
        <v>132</v>
      </c>
      <c r="J13" s="16"/>
      <c r="K13" s="16">
        <v>-993</v>
      </c>
      <c r="L13" s="16"/>
      <c r="M13" s="16">
        <v>0</v>
      </c>
      <c r="O13" s="16"/>
    </row>
    <row r="14" spans="1:15" ht="21.95" hidden="1" customHeight="1">
      <c r="A14" s="64" t="s">
        <v>153</v>
      </c>
      <c r="B14" s="5"/>
      <c r="G14" s="16">
        <v>0</v>
      </c>
      <c r="H14" s="16"/>
      <c r="I14" s="16">
        <v>0</v>
      </c>
      <c r="J14" s="16"/>
      <c r="K14" s="2">
        <v>0</v>
      </c>
      <c r="L14" s="16"/>
      <c r="M14" s="16">
        <v>0</v>
      </c>
      <c r="O14" s="16"/>
    </row>
    <row r="15" spans="1:15" ht="21.95" customHeight="1">
      <c r="A15" s="4" t="s">
        <v>176</v>
      </c>
      <c r="B15" s="5"/>
      <c r="G15" s="4">
        <v>23949</v>
      </c>
      <c r="H15" s="16"/>
      <c r="I15" s="16">
        <v>31278</v>
      </c>
      <c r="J15" s="16"/>
      <c r="K15" s="16">
        <v>25480</v>
      </c>
      <c r="L15" s="16"/>
      <c r="M15" s="16">
        <v>31212</v>
      </c>
      <c r="O15" s="16"/>
    </row>
    <row r="16" spans="1:15" ht="21.95" customHeight="1">
      <c r="A16" s="4" t="s">
        <v>216</v>
      </c>
      <c r="B16" s="5"/>
      <c r="G16" s="16">
        <v>-2698</v>
      </c>
      <c r="H16" s="16"/>
      <c r="I16" s="16">
        <v>-2487</v>
      </c>
      <c r="J16" s="16"/>
      <c r="K16" s="16">
        <v>0</v>
      </c>
      <c r="L16" s="16"/>
      <c r="M16" s="16">
        <v>0</v>
      </c>
      <c r="O16" s="16"/>
    </row>
    <row r="17" spans="1:15" ht="21.95" customHeight="1">
      <c r="A17" s="4" t="s">
        <v>215</v>
      </c>
      <c r="B17" s="5"/>
      <c r="H17" s="16"/>
      <c r="I17" s="4"/>
      <c r="K17" s="4"/>
      <c r="L17" s="4"/>
      <c r="M17" s="4"/>
      <c r="O17" s="16"/>
    </row>
    <row r="18" spans="1:15" ht="21.95" customHeight="1">
      <c r="A18" s="4" t="s">
        <v>181</v>
      </c>
      <c r="B18" s="5"/>
      <c r="G18" s="16">
        <v>-1020</v>
      </c>
      <c r="H18" s="16"/>
      <c r="I18" s="16">
        <v>-10849</v>
      </c>
      <c r="J18" s="16"/>
      <c r="K18" s="16">
        <v>-12</v>
      </c>
      <c r="L18" s="16"/>
      <c r="M18" s="16">
        <v>-219</v>
      </c>
      <c r="O18" s="16"/>
    </row>
    <row r="19" spans="1:15" ht="21.95" customHeight="1">
      <c r="A19" s="4" t="s">
        <v>214</v>
      </c>
      <c r="B19" s="5"/>
      <c r="G19" s="16">
        <v>-470</v>
      </c>
      <c r="H19" s="16"/>
      <c r="I19" s="16">
        <v>-1771</v>
      </c>
      <c r="J19" s="16"/>
      <c r="K19" s="16">
        <v>0</v>
      </c>
      <c r="L19" s="16"/>
      <c r="M19" s="16">
        <v>0</v>
      </c>
      <c r="O19" s="16"/>
    </row>
    <row r="20" spans="1:15" ht="21.95" customHeight="1">
      <c r="A20" s="4" t="s">
        <v>235</v>
      </c>
      <c r="B20" s="5"/>
      <c r="G20" s="16">
        <v>5424</v>
      </c>
      <c r="H20" s="16"/>
      <c r="I20" s="16">
        <v>9513</v>
      </c>
      <c r="J20" s="16"/>
      <c r="K20" s="16">
        <v>1765</v>
      </c>
      <c r="L20" s="16"/>
      <c r="M20" s="16">
        <v>1661</v>
      </c>
      <c r="O20" s="16"/>
    </row>
    <row r="21" spans="1:15" ht="21.95" customHeight="1">
      <c r="A21" s="4" t="s">
        <v>213</v>
      </c>
      <c r="B21" s="5"/>
      <c r="G21" s="16">
        <v>615330</v>
      </c>
      <c r="H21" s="16"/>
      <c r="I21" s="16">
        <v>61358</v>
      </c>
      <c r="J21" s="16"/>
      <c r="K21" s="16">
        <v>133217</v>
      </c>
      <c r="L21" s="16"/>
      <c r="M21" s="16">
        <v>1652</v>
      </c>
      <c r="O21" s="16"/>
    </row>
    <row r="22" spans="1:15" ht="21.95" customHeight="1">
      <c r="A22" s="4" t="s">
        <v>194</v>
      </c>
      <c r="B22" s="5"/>
      <c r="G22" s="16">
        <v>0</v>
      </c>
      <c r="H22" s="16"/>
      <c r="I22" s="16">
        <v>0</v>
      </c>
      <c r="J22" s="16"/>
      <c r="K22" s="16">
        <v>0</v>
      </c>
      <c r="L22" s="16"/>
      <c r="M22" s="16">
        <v>-23571</v>
      </c>
      <c r="O22" s="16"/>
    </row>
    <row r="23" spans="1:15" ht="21.95" customHeight="1">
      <c r="A23" s="4" t="s">
        <v>141</v>
      </c>
      <c r="B23" s="5"/>
      <c r="G23" s="16">
        <v>-10922</v>
      </c>
      <c r="H23" s="16"/>
      <c r="I23" s="16">
        <v>-12294</v>
      </c>
      <c r="J23" s="16"/>
      <c r="K23" s="16">
        <v>-55</v>
      </c>
      <c r="L23" s="16"/>
      <c r="M23" s="16">
        <v>-129</v>
      </c>
      <c r="O23" s="16"/>
    </row>
    <row r="24" spans="1:15" ht="21.95" customHeight="1">
      <c r="A24" s="4" t="s">
        <v>140</v>
      </c>
      <c r="B24" s="5"/>
      <c r="G24" s="74">
        <v>46797</v>
      </c>
      <c r="H24" s="16"/>
      <c r="I24" s="22">
        <v>48541</v>
      </c>
      <c r="J24" s="16"/>
      <c r="K24" s="22">
        <v>41464</v>
      </c>
      <c r="L24" s="16"/>
      <c r="M24" s="22">
        <v>59341</v>
      </c>
      <c r="O24" s="16"/>
    </row>
    <row r="25" spans="1:15" ht="21.95" customHeight="1">
      <c r="A25" s="4" t="s">
        <v>162</v>
      </c>
      <c r="B25" s="5"/>
      <c r="G25" s="16"/>
      <c r="H25" s="16"/>
      <c r="I25" s="16"/>
      <c r="J25" s="16"/>
      <c r="K25" s="16"/>
      <c r="L25" s="16"/>
      <c r="M25" s="16"/>
      <c r="O25" s="16"/>
    </row>
    <row r="26" spans="1:15" ht="21.95" customHeight="1">
      <c r="A26" s="4" t="s">
        <v>163</v>
      </c>
      <c r="B26" s="5"/>
      <c r="G26" s="16">
        <f>SUM(G9:G24)</f>
        <v>551659</v>
      </c>
      <c r="H26" s="16"/>
      <c r="I26" s="16">
        <f>SUM(I9:I24)</f>
        <v>785169</v>
      </c>
      <c r="J26" s="16"/>
      <c r="K26" s="16">
        <f>SUM(K9:K24)</f>
        <v>126628</v>
      </c>
      <c r="L26" s="16"/>
      <c r="M26" s="16">
        <f>SUM(M9:M24)</f>
        <v>329132</v>
      </c>
      <c r="O26" s="16"/>
    </row>
    <row r="27" spans="1:15" ht="21.95" customHeight="1">
      <c r="A27" s="4" t="s">
        <v>46</v>
      </c>
      <c r="B27" s="5"/>
      <c r="G27" s="16"/>
      <c r="H27" s="16"/>
      <c r="I27" s="16"/>
      <c r="J27" s="16"/>
      <c r="K27" s="16"/>
      <c r="L27" s="16"/>
      <c r="M27" s="16"/>
      <c r="O27" s="16"/>
    </row>
    <row r="28" spans="1:15" ht="21.95" customHeight="1">
      <c r="A28" s="4" t="s">
        <v>212</v>
      </c>
      <c r="B28" s="5"/>
      <c r="G28" s="16">
        <v>27809</v>
      </c>
      <c r="H28" s="16"/>
      <c r="I28" s="16">
        <v>-107606</v>
      </c>
      <c r="J28" s="16"/>
      <c r="K28" s="16">
        <v>271445</v>
      </c>
      <c r="L28" s="16"/>
      <c r="M28" s="16">
        <v>20625</v>
      </c>
      <c r="O28" s="16"/>
    </row>
    <row r="29" spans="1:15" ht="21.95" customHeight="1">
      <c r="A29" s="4" t="s">
        <v>47</v>
      </c>
      <c r="B29" s="5"/>
      <c r="G29" s="16">
        <v>20923</v>
      </c>
      <c r="H29" s="16"/>
      <c r="I29" s="16">
        <v>-366273</v>
      </c>
      <c r="J29" s="16"/>
      <c r="K29" s="16">
        <v>-50547</v>
      </c>
      <c r="L29" s="16"/>
      <c r="M29" s="16">
        <v>-226924</v>
      </c>
      <c r="O29" s="16"/>
    </row>
    <row r="30" spans="1:15" ht="21.95" customHeight="1">
      <c r="A30" s="4" t="s">
        <v>48</v>
      </c>
      <c r="B30" s="5"/>
      <c r="G30" s="16">
        <v>-157480</v>
      </c>
      <c r="H30" s="16"/>
      <c r="I30" s="16">
        <v>-148161</v>
      </c>
      <c r="J30" s="16"/>
      <c r="K30" s="16">
        <v>-22139</v>
      </c>
      <c r="L30" s="16"/>
      <c r="M30" s="16">
        <v>-110651</v>
      </c>
      <c r="O30" s="16"/>
    </row>
    <row r="31" spans="1:15" ht="21.95" customHeight="1">
      <c r="A31" s="4" t="s">
        <v>49</v>
      </c>
      <c r="B31" s="5"/>
      <c r="G31" s="16">
        <v>-10848</v>
      </c>
      <c r="H31" s="16"/>
      <c r="I31" s="16">
        <v>-8243</v>
      </c>
      <c r="J31" s="16"/>
      <c r="K31" s="16">
        <v>879</v>
      </c>
      <c r="L31" s="16"/>
      <c r="M31" s="16">
        <v>245</v>
      </c>
      <c r="O31" s="16"/>
    </row>
    <row r="32" spans="1:15" ht="21.95" customHeight="1">
      <c r="A32" s="4" t="s">
        <v>50</v>
      </c>
      <c r="B32" s="5"/>
      <c r="G32" s="16"/>
      <c r="H32" s="16"/>
      <c r="I32" s="4"/>
      <c r="J32" s="16"/>
      <c r="K32" s="16"/>
      <c r="L32" s="16"/>
      <c r="M32" s="16"/>
      <c r="O32" s="16"/>
    </row>
    <row r="33" spans="1:15" ht="21.95" customHeight="1">
      <c r="A33" s="4" t="s">
        <v>211</v>
      </c>
      <c r="B33" s="5"/>
      <c r="G33" s="16">
        <v>-114056</v>
      </c>
      <c r="H33" s="16"/>
      <c r="I33" s="16">
        <v>113539</v>
      </c>
      <c r="J33" s="16"/>
      <c r="K33" s="16">
        <v>-42431</v>
      </c>
      <c r="L33" s="16"/>
      <c r="M33" s="16">
        <v>147573</v>
      </c>
      <c r="O33" s="16"/>
    </row>
    <row r="34" spans="1:15" ht="21.95" customHeight="1">
      <c r="A34" s="4" t="s">
        <v>51</v>
      </c>
      <c r="B34" s="5"/>
      <c r="G34" s="16">
        <v>90041</v>
      </c>
      <c r="H34" s="16"/>
      <c r="I34" s="16">
        <v>-24016</v>
      </c>
      <c r="J34" s="16"/>
      <c r="K34" s="16">
        <v>14012</v>
      </c>
      <c r="L34" s="16"/>
      <c r="M34" s="16">
        <v>-15342</v>
      </c>
      <c r="O34" s="16"/>
    </row>
    <row r="35" spans="1:15" ht="21.95" customHeight="1">
      <c r="A35" s="4" t="s">
        <v>117</v>
      </c>
      <c r="B35" s="5"/>
      <c r="G35" s="74">
        <v>-822</v>
      </c>
      <c r="H35" s="16"/>
      <c r="I35" s="22">
        <v>-6122</v>
      </c>
      <c r="J35" s="16"/>
      <c r="K35" s="22">
        <v>0</v>
      </c>
      <c r="L35" s="16"/>
      <c r="M35" s="22">
        <v>0</v>
      </c>
      <c r="O35" s="16"/>
    </row>
    <row r="36" spans="1:15" ht="21.95" customHeight="1">
      <c r="A36" s="4" t="s">
        <v>161</v>
      </c>
      <c r="B36" s="5"/>
      <c r="G36" s="16">
        <f>SUM(G26:G35)</f>
        <v>407226</v>
      </c>
      <c r="H36" s="16"/>
      <c r="I36" s="16">
        <f>SUM(I26:I35)</f>
        <v>238287</v>
      </c>
      <c r="J36" s="16"/>
      <c r="K36" s="16">
        <f>SUM(K26:K35)</f>
        <v>297847</v>
      </c>
      <c r="L36" s="16"/>
      <c r="M36" s="16">
        <f>SUM(M26:M35)</f>
        <v>144658</v>
      </c>
      <c r="O36" s="16"/>
    </row>
    <row r="37" spans="1:15" ht="21.95" customHeight="1">
      <c r="A37" s="4" t="s">
        <v>160</v>
      </c>
      <c r="B37" s="5"/>
      <c r="G37" s="16">
        <v>-16552</v>
      </c>
      <c r="H37" s="16"/>
      <c r="I37" s="16">
        <v>-80655</v>
      </c>
      <c r="J37" s="16"/>
      <c r="K37" s="16">
        <v>-9</v>
      </c>
      <c r="L37" s="16"/>
      <c r="M37" s="16">
        <v>-9</v>
      </c>
      <c r="O37" s="16"/>
    </row>
    <row r="38" spans="1:15" ht="21.95" customHeight="1">
      <c r="A38" s="8" t="s">
        <v>177</v>
      </c>
      <c r="B38" s="5"/>
      <c r="G38" s="23">
        <f>SUM(G36:G37)</f>
        <v>390674</v>
      </c>
      <c r="H38" s="16"/>
      <c r="I38" s="23">
        <f>SUM(I36:I37)</f>
        <v>157632</v>
      </c>
      <c r="J38" s="16"/>
      <c r="K38" s="23">
        <f>SUM(K36:K37)</f>
        <v>297838</v>
      </c>
      <c r="L38" s="16"/>
      <c r="M38" s="23">
        <f>SUM(M36:M37)</f>
        <v>144649</v>
      </c>
      <c r="O38" s="16"/>
    </row>
    <row r="39" spans="1:15" ht="21.95" customHeight="1">
      <c r="B39" s="5"/>
      <c r="D39" s="2"/>
      <c r="E39" s="1"/>
      <c r="F39" s="2"/>
      <c r="G39" s="4"/>
      <c r="H39" s="4"/>
      <c r="I39" s="4"/>
      <c r="K39" s="4"/>
      <c r="L39" s="4"/>
      <c r="M39" s="4"/>
      <c r="O39" s="16"/>
    </row>
    <row r="40" spans="1:15" ht="21.95" customHeight="1">
      <c r="A40" s="4" t="s">
        <v>224</v>
      </c>
      <c r="B40" s="5"/>
      <c r="D40" s="2"/>
      <c r="E40" s="1"/>
      <c r="F40" s="2"/>
      <c r="G40" s="4"/>
      <c r="H40" s="4"/>
      <c r="I40" s="4"/>
      <c r="K40" s="4"/>
      <c r="L40" s="4"/>
      <c r="M40" s="4"/>
      <c r="O40" s="16"/>
    </row>
    <row r="41" spans="1:15" ht="21.95" customHeight="1">
      <c r="M41" s="6" t="s">
        <v>33</v>
      </c>
      <c r="O41" s="16"/>
    </row>
    <row r="42" spans="1:15" ht="21.95" customHeight="1">
      <c r="A42" s="3" t="s">
        <v>0</v>
      </c>
      <c r="B42" s="7"/>
      <c r="C42" s="7"/>
      <c r="D42" s="7"/>
      <c r="E42" s="11"/>
      <c r="F42" s="7"/>
      <c r="G42" s="7"/>
      <c r="H42" s="7"/>
      <c r="I42" s="7"/>
      <c r="J42" s="7"/>
      <c r="K42" s="7"/>
      <c r="L42" s="7"/>
      <c r="M42" s="7"/>
      <c r="O42" s="16"/>
    </row>
    <row r="43" spans="1:15" ht="21.95" customHeight="1">
      <c r="A43" s="3" t="s">
        <v>199</v>
      </c>
      <c r="B43" s="7"/>
      <c r="C43" s="7"/>
      <c r="D43" s="7"/>
      <c r="E43" s="11"/>
      <c r="F43" s="7"/>
      <c r="G43" s="7"/>
      <c r="H43" s="7"/>
      <c r="I43" s="7"/>
      <c r="J43" s="7"/>
      <c r="K43" s="7"/>
      <c r="L43" s="7"/>
      <c r="M43" s="7"/>
      <c r="O43" s="16"/>
    </row>
    <row r="44" spans="1:15" ht="21.95" customHeight="1">
      <c r="A44" s="3" t="s">
        <v>208</v>
      </c>
      <c r="B44" s="7"/>
      <c r="C44" s="7"/>
      <c r="D44" s="7"/>
      <c r="E44" s="11"/>
      <c r="F44" s="7"/>
      <c r="G44" s="7"/>
      <c r="H44" s="7"/>
      <c r="I44" s="7"/>
      <c r="J44" s="7"/>
      <c r="K44" s="7"/>
      <c r="L44" s="7"/>
      <c r="M44" s="7"/>
      <c r="O44" s="16"/>
    </row>
    <row r="45" spans="1:15" ht="21.95" customHeight="1">
      <c r="A45" s="81" t="s">
        <v>1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O45" s="16"/>
    </row>
    <row r="46" spans="1:15" ht="21.95" customHeight="1">
      <c r="A46" s="5"/>
      <c r="B46" s="5"/>
      <c r="C46" s="5"/>
      <c r="D46" s="5"/>
      <c r="F46" s="5"/>
      <c r="G46" s="82" t="s">
        <v>2</v>
      </c>
      <c r="H46" s="82"/>
      <c r="I46" s="82"/>
      <c r="J46" s="8"/>
      <c r="K46" s="82" t="s">
        <v>3</v>
      </c>
      <c r="L46" s="82"/>
      <c r="M46" s="82"/>
      <c r="O46" s="16"/>
    </row>
    <row r="47" spans="1:15" ht="21.95" customHeight="1">
      <c r="E47" s="53"/>
      <c r="F47" s="53"/>
      <c r="G47" s="54">
        <v>2025</v>
      </c>
      <c r="H47" s="53"/>
      <c r="I47" s="54">
        <v>2024</v>
      </c>
      <c r="J47" s="54"/>
      <c r="K47" s="54">
        <v>2025</v>
      </c>
      <c r="L47" s="53"/>
      <c r="M47" s="54">
        <v>2024</v>
      </c>
      <c r="O47" s="16"/>
    </row>
    <row r="48" spans="1:15" ht="21.95" customHeight="1">
      <c r="A48" s="8" t="s">
        <v>52</v>
      </c>
      <c r="B48" s="5"/>
      <c r="O48" s="16"/>
    </row>
    <row r="49" spans="1:15" ht="21.95" customHeight="1">
      <c r="A49" s="4" t="s">
        <v>201</v>
      </c>
      <c r="B49" s="5"/>
      <c r="G49" s="2">
        <v>11059</v>
      </c>
      <c r="I49" s="2">
        <v>60632</v>
      </c>
      <c r="J49" s="10"/>
      <c r="K49" s="10">
        <v>55</v>
      </c>
      <c r="M49" s="10">
        <v>129</v>
      </c>
      <c r="O49" s="16"/>
    </row>
    <row r="50" spans="1:15" ht="21.95" customHeight="1">
      <c r="A50" s="4" t="s">
        <v>202</v>
      </c>
      <c r="B50" s="5"/>
      <c r="G50" s="10">
        <v>0</v>
      </c>
      <c r="H50" s="10"/>
      <c r="I50" s="10">
        <v>0</v>
      </c>
      <c r="J50" s="10"/>
      <c r="K50" s="10">
        <v>0</v>
      </c>
      <c r="M50" s="10">
        <v>23571</v>
      </c>
      <c r="O50" s="16"/>
    </row>
    <row r="51" spans="1:15" ht="21.95" customHeight="1">
      <c r="A51" s="4" t="s">
        <v>203</v>
      </c>
      <c r="B51" s="5"/>
      <c r="G51" s="2">
        <v>-162</v>
      </c>
      <c r="H51" s="10"/>
      <c r="I51" s="10">
        <v>27</v>
      </c>
      <c r="J51" s="10"/>
      <c r="K51" s="10">
        <v>0</v>
      </c>
      <c r="L51" s="10"/>
      <c r="M51" s="10">
        <v>0</v>
      </c>
      <c r="O51" s="16"/>
    </row>
    <row r="52" spans="1:15" ht="21.95" customHeight="1">
      <c r="A52" s="4" t="s">
        <v>138</v>
      </c>
      <c r="B52" s="5"/>
      <c r="G52" s="2">
        <v>36694</v>
      </c>
      <c r="H52" s="16"/>
      <c r="I52" s="16">
        <v>98084</v>
      </c>
      <c r="J52" s="16"/>
      <c r="K52" s="10">
        <v>0</v>
      </c>
      <c r="L52" s="16"/>
      <c r="M52" s="10">
        <v>0</v>
      </c>
      <c r="O52" s="16"/>
    </row>
    <row r="53" spans="1:15" ht="21.95" hidden="1" customHeight="1">
      <c r="A53" s="4" t="s">
        <v>144</v>
      </c>
      <c r="B53" s="5"/>
      <c r="H53" s="16"/>
      <c r="I53" s="16">
        <v>0</v>
      </c>
      <c r="J53" s="16"/>
      <c r="K53" s="10"/>
      <c r="L53" s="16"/>
      <c r="M53" s="10">
        <v>0</v>
      </c>
      <c r="O53" s="16"/>
    </row>
    <row r="54" spans="1:15" ht="21.95" hidden="1" customHeight="1">
      <c r="A54" s="4" t="s">
        <v>159</v>
      </c>
      <c r="B54" s="5"/>
      <c r="G54" s="10">
        <v>0</v>
      </c>
      <c r="H54" s="16"/>
      <c r="I54" s="16">
        <v>0</v>
      </c>
      <c r="J54" s="16"/>
      <c r="K54" s="10">
        <v>0</v>
      </c>
      <c r="L54" s="16"/>
      <c r="M54" s="10">
        <v>0</v>
      </c>
      <c r="O54" s="16"/>
    </row>
    <row r="55" spans="1:15" ht="21.95" customHeight="1">
      <c r="A55" s="4" t="s">
        <v>195</v>
      </c>
      <c r="B55" s="5"/>
      <c r="H55" s="4"/>
      <c r="I55" s="4"/>
      <c r="K55" s="4"/>
      <c r="L55" s="4"/>
      <c r="M55" s="4"/>
      <c r="O55" s="16"/>
    </row>
    <row r="56" spans="1:15" ht="21.95" customHeight="1">
      <c r="A56" s="64" t="s">
        <v>185</v>
      </c>
      <c r="B56" s="5"/>
      <c r="G56" s="2">
        <v>11582</v>
      </c>
      <c r="H56" s="16"/>
      <c r="I56" s="16">
        <v>-165510</v>
      </c>
      <c r="J56" s="16"/>
      <c r="K56" s="16">
        <v>-3349</v>
      </c>
      <c r="L56" s="16"/>
      <c r="M56" s="16">
        <v>132</v>
      </c>
      <c r="O56" s="16"/>
    </row>
    <row r="57" spans="1:15" ht="21.95" customHeight="1">
      <c r="A57" s="4" t="s">
        <v>158</v>
      </c>
      <c r="B57" s="5"/>
      <c r="H57" s="4"/>
      <c r="I57" s="4"/>
      <c r="K57" s="4"/>
      <c r="L57" s="4"/>
      <c r="M57" s="4"/>
      <c r="O57" s="16"/>
    </row>
    <row r="58" spans="1:15" ht="21.95" customHeight="1">
      <c r="A58" s="64" t="s">
        <v>182</v>
      </c>
      <c r="B58" s="5"/>
      <c r="G58" s="2">
        <v>-207071</v>
      </c>
      <c r="H58" s="16"/>
      <c r="I58" s="16">
        <v>15860</v>
      </c>
      <c r="J58" s="16"/>
      <c r="K58" s="16">
        <v>-1593</v>
      </c>
      <c r="L58" s="16"/>
      <c r="M58" s="16">
        <v>-7709</v>
      </c>
      <c r="O58" s="16"/>
    </row>
    <row r="59" spans="1:15" ht="21.95" customHeight="1">
      <c r="A59" s="4" t="s">
        <v>139</v>
      </c>
      <c r="B59" s="5"/>
      <c r="G59" s="2">
        <v>2600</v>
      </c>
      <c r="H59" s="16"/>
      <c r="I59" s="16">
        <v>62647</v>
      </c>
      <c r="J59" s="16"/>
      <c r="K59" s="16">
        <v>926</v>
      </c>
      <c r="L59" s="16"/>
      <c r="M59" s="16">
        <v>4449</v>
      </c>
      <c r="O59" s="16"/>
    </row>
    <row r="60" spans="1:15" ht="21.95" customHeight="1">
      <c r="A60" s="4" t="s">
        <v>157</v>
      </c>
      <c r="B60" s="5"/>
      <c r="G60" s="75">
        <v>-77097</v>
      </c>
      <c r="H60" s="16"/>
      <c r="I60" s="74">
        <v>-289973</v>
      </c>
      <c r="J60" s="16"/>
      <c r="K60" s="74">
        <v>-55546</v>
      </c>
      <c r="L60" s="16"/>
      <c r="M60" s="74">
        <v>-25134</v>
      </c>
      <c r="O60" s="16"/>
    </row>
    <row r="61" spans="1:15" ht="21.95" customHeight="1">
      <c r="A61" s="8" t="s">
        <v>178</v>
      </c>
      <c r="B61" s="5"/>
      <c r="G61" s="22">
        <f>SUM(G49:G60)</f>
        <v>-222395</v>
      </c>
      <c r="H61" s="16"/>
      <c r="I61" s="22">
        <f>SUM(I49:I60)</f>
        <v>-218233</v>
      </c>
      <c r="J61" s="16"/>
      <c r="K61" s="22">
        <f>SUM(K49:K60)</f>
        <v>-59507</v>
      </c>
      <c r="L61" s="16"/>
      <c r="M61" s="22">
        <f>SUM(M49:M60)</f>
        <v>-4562</v>
      </c>
      <c r="O61" s="16"/>
    </row>
    <row r="62" spans="1:15" ht="21.95" customHeight="1">
      <c r="A62" s="8" t="s">
        <v>53</v>
      </c>
      <c r="B62" s="5"/>
      <c r="G62" s="16"/>
      <c r="H62" s="16"/>
      <c r="I62" s="16"/>
      <c r="J62" s="16"/>
      <c r="K62" s="16"/>
      <c r="L62" s="16"/>
      <c r="M62" s="16"/>
      <c r="O62" s="16"/>
    </row>
    <row r="63" spans="1:15" ht="21.95" customHeight="1">
      <c r="A63" s="4" t="s">
        <v>219</v>
      </c>
      <c r="B63" s="5"/>
      <c r="G63" s="16">
        <v>-57106</v>
      </c>
      <c r="H63" s="16"/>
      <c r="I63" s="16">
        <v>-2000</v>
      </c>
      <c r="J63" s="16"/>
      <c r="K63" s="16">
        <v>-205000</v>
      </c>
      <c r="L63" s="16"/>
      <c r="M63" s="16">
        <v>-92000</v>
      </c>
      <c r="O63" s="16"/>
    </row>
    <row r="64" spans="1:15" ht="21.95" customHeight="1">
      <c r="A64" s="4" t="s">
        <v>154</v>
      </c>
      <c r="B64" s="5"/>
      <c r="G64" s="16">
        <v>0</v>
      </c>
      <c r="H64" s="16"/>
      <c r="I64" s="16">
        <v>91771</v>
      </c>
      <c r="J64" s="16"/>
      <c r="K64" s="16">
        <v>0</v>
      </c>
      <c r="L64" s="16"/>
      <c r="M64" s="16">
        <v>0</v>
      </c>
      <c r="O64" s="16"/>
    </row>
    <row r="65" spans="1:15" ht="21.95" customHeight="1">
      <c r="A65" s="4" t="s">
        <v>156</v>
      </c>
      <c r="B65" s="5"/>
      <c r="G65" s="16">
        <v>-115336</v>
      </c>
      <c r="H65" s="16"/>
      <c r="I65" s="16">
        <v>-66190</v>
      </c>
      <c r="J65" s="16"/>
      <c r="K65" s="16">
        <v>0</v>
      </c>
      <c r="L65" s="16"/>
      <c r="M65" s="16">
        <v>0</v>
      </c>
      <c r="O65" s="16"/>
    </row>
    <row r="66" spans="1:15" ht="21.95" customHeight="1">
      <c r="A66" s="4" t="s">
        <v>155</v>
      </c>
      <c r="B66" s="5"/>
      <c r="G66" s="16">
        <v>-4108</v>
      </c>
      <c r="H66" s="16"/>
      <c r="I66" s="16">
        <v>-2865</v>
      </c>
      <c r="J66" s="16"/>
      <c r="K66" s="16">
        <v>-351</v>
      </c>
      <c r="L66" s="16"/>
      <c r="M66" s="16">
        <v>-340</v>
      </c>
      <c r="O66" s="16"/>
    </row>
    <row r="67" spans="1:15" ht="21.95" customHeight="1">
      <c r="A67" s="4" t="s">
        <v>179</v>
      </c>
      <c r="B67" s="5"/>
      <c r="G67" s="16">
        <v>-47001</v>
      </c>
      <c r="H67" s="16"/>
      <c r="I67" s="16">
        <v>-58774</v>
      </c>
      <c r="J67" s="16"/>
      <c r="K67" s="16">
        <v>-41775</v>
      </c>
      <c r="L67" s="16"/>
      <c r="M67" s="16">
        <v>-59407</v>
      </c>
      <c r="O67" s="16"/>
    </row>
    <row r="68" spans="1:15" ht="21.95" customHeight="1">
      <c r="A68" s="4" t="s">
        <v>133</v>
      </c>
      <c r="B68" s="5"/>
      <c r="G68" s="16">
        <v>0</v>
      </c>
      <c r="H68" s="16"/>
      <c r="I68" s="16">
        <v>-11874</v>
      </c>
      <c r="J68" s="16"/>
      <c r="K68" s="16">
        <v>0</v>
      </c>
      <c r="L68" s="16"/>
      <c r="M68" s="16">
        <v>0</v>
      </c>
      <c r="O68" s="16"/>
    </row>
    <row r="69" spans="1:15" ht="21.95" customHeight="1">
      <c r="A69" s="8" t="s">
        <v>180</v>
      </c>
      <c r="B69" s="5"/>
      <c r="G69" s="23">
        <f>SUM(G63:G68)</f>
        <v>-223551</v>
      </c>
      <c r="H69" s="16"/>
      <c r="I69" s="23">
        <f>SUM(I63:I68)</f>
        <v>-49932</v>
      </c>
      <c r="J69" s="16"/>
      <c r="K69" s="23">
        <f>SUM(K63:K68)</f>
        <v>-247126</v>
      </c>
      <c r="L69" s="16"/>
      <c r="M69" s="23">
        <f>SUM(M63:M68)</f>
        <v>-151747</v>
      </c>
      <c r="O69" s="16"/>
    </row>
    <row r="70" spans="1:15" ht="21.95" customHeight="1">
      <c r="A70" s="8" t="s">
        <v>218</v>
      </c>
      <c r="B70" s="5"/>
      <c r="G70" s="22">
        <v>29367</v>
      </c>
      <c r="H70" s="16"/>
      <c r="I70" s="22">
        <v>52320</v>
      </c>
      <c r="J70" s="16"/>
      <c r="K70" s="22">
        <v>0</v>
      </c>
      <c r="L70" s="16"/>
      <c r="M70" s="22">
        <v>0</v>
      </c>
      <c r="O70" s="16"/>
    </row>
    <row r="71" spans="1:15" ht="21.95" customHeight="1">
      <c r="A71" s="8" t="s">
        <v>217</v>
      </c>
      <c r="B71" s="5"/>
      <c r="G71" s="16">
        <f>SUM(G38,G61,G69,G70)</f>
        <v>-25905</v>
      </c>
      <c r="H71" s="16"/>
      <c r="I71" s="16">
        <f>SUM(I38,I61,I69,I70)</f>
        <v>-58213</v>
      </c>
      <c r="J71" s="16"/>
      <c r="K71" s="16">
        <f>SUM(K38,K61,K69,K70)</f>
        <v>-8795</v>
      </c>
      <c r="L71" s="16"/>
      <c r="M71" s="16">
        <f>SUM(M38,M61,M69,M70)</f>
        <v>-11660</v>
      </c>
      <c r="O71" s="16"/>
    </row>
    <row r="72" spans="1:15" ht="21.95" customHeight="1">
      <c r="A72" s="55" t="s">
        <v>54</v>
      </c>
      <c r="B72" s="5"/>
      <c r="G72" s="22">
        <f>BS!I11</f>
        <v>1395185</v>
      </c>
      <c r="H72" s="16"/>
      <c r="I72" s="22">
        <v>1623314</v>
      </c>
      <c r="J72" s="16"/>
      <c r="K72" s="22">
        <f>BS!M11</f>
        <v>29583</v>
      </c>
      <c r="L72" s="16"/>
      <c r="M72" s="22">
        <v>52993</v>
      </c>
      <c r="O72" s="16"/>
    </row>
    <row r="73" spans="1:15" ht="21.95" customHeight="1" thickBot="1">
      <c r="A73" s="8" t="s">
        <v>55</v>
      </c>
      <c r="B73" s="5"/>
      <c r="G73" s="17">
        <f>SUM(G71:G72)</f>
        <v>1369280</v>
      </c>
      <c r="H73" s="16"/>
      <c r="I73" s="17">
        <f>SUM(I71:I72)</f>
        <v>1565101</v>
      </c>
      <c r="J73" s="16"/>
      <c r="K73" s="17">
        <f>SUM(K71:K72)</f>
        <v>20788</v>
      </c>
      <c r="L73" s="16"/>
      <c r="M73" s="17">
        <f>SUM(M71:M72)</f>
        <v>41333</v>
      </c>
      <c r="O73" s="16"/>
    </row>
    <row r="74" spans="1:15" ht="21.95" customHeight="1" thickTop="1">
      <c r="B74" s="15"/>
      <c r="G74" s="16">
        <f>SUM(G73-BS!G11)</f>
        <v>0</v>
      </c>
      <c r="H74" s="16"/>
      <c r="I74" s="16"/>
      <c r="J74" s="16"/>
      <c r="K74" s="16">
        <f>SUM(K73-BS!K11)</f>
        <v>0</v>
      </c>
      <c r="L74" s="16"/>
      <c r="M74" s="16"/>
    </row>
    <row r="75" spans="1:15" ht="21.95" customHeight="1">
      <c r="A75" s="8" t="s">
        <v>100</v>
      </c>
    </row>
    <row r="76" spans="1:15" ht="21.95" customHeight="1">
      <c r="A76" s="4" t="s">
        <v>200</v>
      </c>
    </row>
    <row r="77" spans="1:15" ht="21.95" customHeight="1">
      <c r="A77" s="64" t="s">
        <v>183</v>
      </c>
      <c r="G77" s="16">
        <v>128194</v>
      </c>
      <c r="I77" s="16">
        <v>202622</v>
      </c>
      <c r="K77" s="16">
        <v>7332</v>
      </c>
      <c r="M77" s="16">
        <v>64412</v>
      </c>
    </row>
    <row r="78" spans="1:15" ht="21.95" customHeight="1">
      <c r="A78" s="64" t="s">
        <v>164</v>
      </c>
      <c r="G78" s="2">
        <v>31861</v>
      </c>
      <c r="I78" s="2">
        <v>7909</v>
      </c>
      <c r="K78" s="10">
        <v>0</v>
      </c>
      <c r="M78" s="10">
        <v>0</v>
      </c>
    </row>
    <row r="79" spans="1:15" ht="21.95" customHeight="1">
      <c r="A79" s="64" t="s">
        <v>221</v>
      </c>
    </row>
    <row r="80" spans="1:15" ht="21.95" customHeight="1">
      <c r="A80" s="64" t="s">
        <v>165</v>
      </c>
      <c r="G80" s="4"/>
      <c r="I80" s="4"/>
    </row>
    <row r="81" spans="1:13" ht="21.95" customHeight="1">
      <c r="A81" s="64" t="s">
        <v>142</v>
      </c>
      <c r="G81" s="2">
        <v>4970</v>
      </c>
      <c r="I81" s="2">
        <v>1852</v>
      </c>
      <c r="K81" s="10">
        <v>0</v>
      </c>
      <c r="L81" s="24"/>
      <c r="M81" s="10">
        <v>0</v>
      </c>
    </row>
    <row r="82" spans="1:13" ht="21.95" customHeight="1">
      <c r="A82" s="4" t="s">
        <v>231</v>
      </c>
      <c r="K82" s="24"/>
      <c r="L82" s="24"/>
      <c r="M82" s="24"/>
    </row>
    <row r="83" spans="1:13" ht="21.95" customHeight="1">
      <c r="A83" s="4" t="s">
        <v>166</v>
      </c>
      <c r="G83" s="2">
        <v>5137</v>
      </c>
      <c r="I83" s="2">
        <v>1771</v>
      </c>
      <c r="J83" s="62"/>
      <c r="K83" s="10">
        <v>0</v>
      </c>
      <c r="L83" s="71"/>
      <c r="M83" s="10">
        <v>0</v>
      </c>
    </row>
    <row r="84" spans="1:13" ht="21.95" customHeight="1">
      <c r="A84" s="4" t="s">
        <v>220</v>
      </c>
      <c r="G84" s="2">
        <v>1466</v>
      </c>
      <c r="I84" s="2">
        <v>-4946</v>
      </c>
      <c r="K84" s="10">
        <v>0</v>
      </c>
      <c r="L84" s="24"/>
      <c r="M84" s="10">
        <v>0</v>
      </c>
    </row>
    <row r="85" spans="1:13" ht="21.95" customHeight="1"/>
    <row r="86" spans="1:13" ht="21.95" customHeight="1"/>
    <row r="87" spans="1:13" ht="21.95" customHeight="1">
      <c r="A87" s="4" t="s">
        <v>224</v>
      </c>
    </row>
    <row r="88" spans="1:13" ht="21.95" customHeight="1"/>
    <row r="89" spans="1:13" ht="21.95" customHeight="1"/>
  </sheetData>
  <mergeCells count="6">
    <mergeCell ref="A5:M5"/>
    <mergeCell ref="G6:I6"/>
    <mergeCell ref="K6:M6"/>
    <mergeCell ref="A45:M45"/>
    <mergeCell ref="G46:I46"/>
    <mergeCell ref="K46:M46"/>
  </mergeCells>
  <pageMargins left="0.78740157480314965" right="0.39370078740157483" top="0.78740157480314965" bottom="0.39370078740157483" header="0.19685039370078741" footer="0.19685039370078741"/>
  <pageSetup paperSize="9" scale="65" fitToHeight="4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1" ma:contentTypeDescription="Create a new document." ma:contentTypeScope="" ma:versionID="0b8d5b155c568c40bfd747dc362a3bc1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9ff82791aa7430a0392b78834eb09385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979BFD-CE1C-4D6F-9039-884CECA298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7CE384-183D-40BF-9D7F-FE6436667FED}">
  <ds:schemaRefs>
    <ds:schemaRef ds:uri="http://purl.org/dc/elements/1.1/"/>
    <ds:schemaRef ds:uri="http://schemas.microsoft.com/office/2006/metadata/properties"/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e0214-ea1b-4651-afd3-11fab35034a0"/>
    <ds:schemaRef ds:uri="http://www.w3.org/XML/1998/namespace"/>
    <ds:schemaRef ds:uri="http://purl.org/dc/dcmitype/"/>
    <ds:schemaRef ds:uri="1bf8de4c-350d-496b-b5a9-f5f5f32388e6"/>
    <ds:schemaRef ds:uri="4af7bfc8-d097-475a-a342-5d82778fd218"/>
  </ds:schemaRefs>
</ds:datastoreItem>
</file>

<file path=customXml/itemProps3.xml><?xml version="1.0" encoding="utf-8"?>
<ds:datastoreItem xmlns:ds="http://schemas.openxmlformats.org/officeDocument/2006/customXml" ds:itemID="{751F0B49-C124-42CB-B73F-F23DDC12FA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2025-08-08T10:03:33Z</cp:lastPrinted>
  <dcterms:created xsi:type="dcterms:W3CDTF">2010-07-14T04:44:42Z</dcterms:created>
  <dcterms:modified xsi:type="dcterms:W3CDTF">2025-08-08T10:03:35Z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