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8\United Paper (UTP)_2568\UTP-Jun'68\"/>
    </mc:Choice>
  </mc:AlternateContent>
  <xr:revisionPtr revIDLastSave="0" documentId="13_ncr:1_{6DD141FD-BEA4-43FD-8A7C-D43D22C5F3AD}" xr6:coauthVersionLast="47" xr6:coauthVersionMax="47" xr10:uidLastSave="{00000000-0000-0000-0000-000000000000}"/>
  <bookViews>
    <workbookView xWindow="-120" yWindow="-120" windowWidth="29040" windowHeight="15720" tabRatio="710" firstSheet="1" activeTab="3" xr2:uid="{00000000-000D-0000-FFFF-FFFF00000000}"/>
  </bookViews>
  <sheets>
    <sheet name="0000" sheetId="5" state="veryHidden" r:id="rId1"/>
    <sheet name="BS" sheetId="1" r:id="rId2"/>
    <sheet name="PL" sheetId="19" r:id="rId3"/>
    <sheet name="SE" sheetId="17" r:id="rId4"/>
    <sheet name="CF" sheetId="20" r:id="rId5"/>
  </sheets>
  <definedNames>
    <definedName name="_xlnm.Print_Area" localSheetId="1">BS!$A$1:$G$107</definedName>
    <definedName name="_xlnm.Print_Area" localSheetId="4">CF!$A$1:$G$71</definedName>
    <definedName name="_xlnm.Print_Area" localSheetId="2">PL!$A$1:$G$76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0" i="20" l="1"/>
  <c r="D60" i="20"/>
  <c r="F9" i="20"/>
  <c r="A3" i="20"/>
  <c r="L19" i="17"/>
  <c r="H20" i="17"/>
  <c r="F20" i="17"/>
  <c r="D20" i="17"/>
  <c r="J13" i="17"/>
  <c r="J15" i="17" s="1"/>
  <c r="L14" i="17"/>
  <c r="H15" i="17"/>
  <c r="F15" i="17"/>
  <c r="D15" i="17"/>
  <c r="A3" i="17"/>
  <c r="F62" i="19"/>
  <c r="F51" i="19"/>
  <c r="F57" i="19" s="1"/>
  <c r="F60" i="19" s="1"/>
  <c r="D51" i="19"/>
  <c r="D57" i="19" s="1"/>
  <c r="D60" i="19" s="1"/>
  <c r="D62" i="19" s="1"/>
  <c r="D67" i="19" l="1"/>
  <c r="D65" i="19"/>
  <c r="F67" i="19"/>
  <c r="F65" i="19"/>
  <c r="D9" i="20" l="1"/>
  <c r="J18" i="17"/>
  <c r="J20" i="17" s="1"/>
  <c r="F24" i="1"/>
  <c r="D24" i="1"/>
  <c r="D63" i="20"/>
  <c r="F16" i="1" l="1"/>
  <c r="F56" i="20" l="1"/>
  <c r="D56" i="20"/>
  <c r="F44" i="20" l="1"/>
  <c r="D44" i="20"/>
  <c r="D11" i="19" l="1"/>
  <c r="D17" i="19" s="1"/>
  <c r="F58" i="1" l="1"/>
  <c r="D58" i="1"/>
  <c r="D16" i="1"/>
  <c r="L12" i="17"/>
  <c r="F93" i="1"/>
  <c r="F25" i="1" l="1"/>
  <c r="D25" i="1"/>
  <c r="D89" i="1"/>
  <c r="D92" i="1"/>
  <c r="A4" i="20" l="1"/>
  <c r="A41" i="20" s="1"/>
  <c r="A4" i="17"/>
  <c r="F11" i="19" l="1"/>
  <c r="F17" i="19" s="1"/>
  <c r="F20" i="19" l="1"/>
  <c r="F22" i="19" s="1"/>
  <c r="F22" i="20" l="1"/>
  <c r="F25" i="19"/>
  <c r="F27" i="19"/>
  <c r="F80" i="1" l="1"/>
  <c r="D80" i="1"/>
  <c r="A77" i="1"/>
  <c r="A40" i="20"/>
  <c r="L17" i="17"/>
  <c r="F52" i="1"/>
  <c r="F59" i="1" s="1"/>
  <c r="D52" i="1"/>
  <c r="D59" i="1" s="1"/>
  <c r="F45" i="1"/>
  <c r="D45" i="1"/>
  <c r="A42" i="1"/>
  <c r="F92" i="1"/>
  <c r="F31" i="20"/>
  <c r="F49" i="20" l="1"/>
  <c r="F62" i="20" s="1"/>
  <c r="F64" i="20" s="1"/>
  <c r="D20" i="19"/>
  <c r="D22" i="19" s="1"/>
  <c r="D25" i="19" s="1"/>
  <c r="F94" i="1"/>
  <c r="D93" i="1" l="1"/>
  <c r="D22" i="20"/>
  <c r="D31" i="20" s="1"/>
  <c r="D49" i="20" s="1"/>
  <c r="D62" i="20" s="1"/>
  <c r="D64" i="20" s="1"/>
  <c r="F95" i="1"/>
  <c r="D27" i="19" l="1"/>
  <c r="L13" i="17" l="1"/>
  <c r="L15" i="17" s="1"/>
  <c r="D94" i="1"/>
  <c r="D95" i="1" s="1"/>
  <c r="L18" i="17"/>
  <c r="L20" i="17" s="1"/>
</calcChain>
</file>

<file path=xl/sharedStrings.xml><?xml version="1.0" encoding="utf-8"?>
<sst xmlns="http://schemas.openxmlformats.org/spreadsheetml/2006/main" count="217" uniqueCount="143">
  <si>
    <t>UNITED PAPER PUBLIC COMPANY LIMITED</t>
  </si>
  <si>
    <t>STATEMENTS OF FINANCIAL POSITION</t>
  </si>
  <si>
    <t>(Unit : Baht)</t>
  </si>
  <si>
    <t>Assets</t>
  </si>
  <si>
    <t>Note</t>
  </si>
  <si>
    <t>(Unaudited/</t>
  </si>
  <si>
    <t>(Audited)</t>
  </si>
  <si>
    <t>Reviewed only)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</si>
  <si>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</si>
  <si>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</si>
  <si>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</si>
  <si>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</si>
  <si>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Supplies and spare-parts</t>
  </si>
  <si>
    <t xml:space="preserve">         Other current financial assets</t>
  </si>
  <si>
    <t xml:space="preserve">                           Total current assets</t>
  </si>
  <si>
    <t>Non-current assets</t>
  </si>
  <si>
    <t xml:space="preserve">         Property, plant and equipment </t>
  </si>
  <si>
    <t xml:space="preserve">         Right-of-use assets</t>
  </si>
  <si>
    <t xml:space="preserve">         Deferred tax assets</t>
  </si>
  <si>
    <t xml:space="preserve">         Other non-current assets</t>
  </si>
  <si>
    <t xml:space="preserve">                           Total non-current assets</t>
  </si>
  <si>
    <t>Total assets</t>
  </si>
  <si>
    <t xml:space="preserve">                            (Sign)   ……………………....……………………………………………………. Authorized directors</t>
  </si>
  <si>
    <t xml:space="preserve">                                           (Mr. Mongkol   Mangkornkanok ,  Mr. Wachara   Chinsettawong)</t>
  </si>
  <si>
    <t>- 2 -</t>
  </si>
  <si>
    <t>STATEMENTS OF FINANCIAL POSITION (CONTINUED)</t>
  </si>
  <si>
    <t>Liabilities and shareholders' equity</t>
  </si>
  <si>
    <t>Current liabilities</t>
  </si>
  <si>
    <t xml:space="preserve">        Trade and other current payables</t>
  </si>
  <si>
    <t xml:space="preserve">                           Total current liabilities </t>
  </si>
  <si>
    <t>Non-current liabilities</t>
  </si>
  <si>
    <t xml:space="preserve">        Lease liabilities</t>
  </si>
  <si>
    <t xml:space="preserve">        Non-current provisions for employee benefit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</si>
  <si>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</si>
  <si>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</si>
  <si>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</si>
  <si>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Shareholders' equity</t>
  </si>
  <si>
    <t xml:space="preserve">        Share capital</t>
  </si>
  <si>
    <t xml:space="preserve">            Authorized share capital</t>
  </si>
  <si>
    <t xml:space="preserve">                  650,000,000 ordinary shares of Baht 1 each    </t>
  </si>
  <si>
    <t xml:space="preserve">            Paid-up share capital </t>
  </si>
  <si>
    <t xml:space="preserve">        Share premium on ordinary shares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</si>
  <si>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</si>
  <si>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</si>
  <si>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</si>
  <si>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</si>
  <si>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</si>
  <si>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</si>
  <si>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</si>
  <si>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>(UNAUDITED/REVIEWED  ONLY)</t>
  </si>
  <si>
    <t>2024</t>
  </si>
  <si>
    <t>Revenues from sales</t>
  </si>
  <si>
    <t>Cost of sales</t>
  </si>
  <si>
    <t xml:space="preserve">Gross profit </t>
  </si>
  <si>
    <t>Other income</t>
  </si>
  <si>
    <t xml:space="preserve">                                    </t>
  </si>
  <si>
    <t>Distribution costs</t>
  </si>
  <si>
    <t>Administrative expenses</t>
  </si>
  <si>
    <t xml:space="preserve">Profit from operating activities </t>
  </si>
  <si>
    <t>Finance income</t>
  </si>
  <si>
    <t>Finance costs</t>
  </si>
  <si>
    <t>Profit before income tax expense</t>
  </si>
  <si>
    <t>Tax (expense) income</t>
  </si>
  <si>
    <t xml:space="preserve">Profit for the period </t>
  </si>
  <si>
    <t>Total comprehensive income for the period</t>
  </si>
  <si>
    <t>Basic earnings per share</t>
  </si>
  <si>
    <t xml:space="preserve">STATEMENTS OF CHANGES IN SHAREHOLDERS' EQUITY </t>
  </si>
  <si>
    <t>Retained earnings</t>
  </si>
  <si>
    <t>Paid-up</t>
  </si>
  <si>
    <t>Share premium on</t>
  </si>
  <si>
    <t>Appropriated</t>
  </si>
  <si>
    <t>Total</t>
  </si>
  <si>
    <t>share capital</t>
  </si>
  <si>
    <t>ordinary shares</t>
  </si>
  <si>
    <t>Legal reserve</t>
  </si>
  <si>
    <t>Unappropriated</t>
  </si>
  <si>
    <t>shareholders' equity</t>
  </si>
  <si>
    <t>Balance as at December 31, 2023</t>
  </si>
  <si>
    <t>STATEMENTS OF CASH FLOWS</t>
  </si>
  <si>
    <t>Cash flows from operating activities</t>
  </si>
  <si>
    <t xml:space="preserve">    Profit for the period</t>
  </si>
  <si>
    <t xml:space="preserve">      Adjustment profit before income tax to cash receipt (disbursement) </t>
  </si>
  <si>
    <t xml:space="preserve">          from operating activities </t>
  </si>
  <si>
    <t xml:space="preserve">             Depreciation </t>
  </si>
  <si>
    <t xml:space="preserve">             Expected credit losses (reversed) </t>
  </si>
  <si>
    <t xml:space="preserve">             Losses on devaluation of inventories (reversed) </t>
  </si>
  <si>
    <t xml:space="preserve">             Losses on devaluation of supplies and spare - parts (reversed) </t>
  </si>
  <si>
    <t xml:space="preserve">             (Gain) loss on sales of assets</t>
  </si>
  <si>
    <t xml:space="preserve">             Unrealized (gains) losses on exchange rate </t>
  </si>
  <si>
    <t xml:space="preserve">             Employee benefit provisions </t>
  </si>
  <si>
    <t xml:space="preserve">             Finance income</t>
  </si>
  <si>
    <t xml:space="preserve">             Finance costs</t>
  </si>
  <si>
    <t xml:space="preserve">             Tax expense (income)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</si>
  <si>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</si>
  <si>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</si>
  <si>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Trade and other current receivables</t>
  </si>
  <si>
    <t xml:space="preserve">             Inventories </t>
  </si>
  <si>
    <t xml:space="preserve">             Supplies and spare - parts </t>
  </si>
  <si>
    <t xml:space="preserve">      Increase (Decrease) in changes of operating liabilities</t>
  </si>
  <si>
    <t xml:space="preserve">             Trade and other current payables</t>
  </si>
  <si>
    <t xml:space="preserve">             Other non-current liabilities </t>
  </si>
  <si>
    <t xml:space="preserve">             Provisions for non-current employee benefits</t>
  </si>
  <si>
    <t xml:space="preserve">     Cash generated (paid) from operation</t>
  </si>
  <si>
    <t>STATEMENTS OF CASH FLOWS (CONTINUED)</t>
  </si>
  <si>
    <t xml:space="preserve">             Finance income received</t>
  </si>
  <si>
    <t xml:space="preserve">             Finance costs paid</t>
  </si>
  <si>
    <t xml:space="preserve">             Income tax paid</t>
  </si>
  <si>
    <t xml:space="preserve">Net cash provided by (used in) operating activities </t>
  </si>
  <si>
    <t xml:space="preserve">Cash flows from investing activities </t>
  </si>
  <si>
    <t xml:space="preserve">             Proceeds from finance income </t>
  </si>
  <si>
    <t xml:space="preserve">             Investment paid in fixed deposits</t>
  </si>
  <si>
    <t xml:space="preserve">             Payments for acquire of fixed assets</t>
  </si>
  <si>
    <t xml:space="preserve">             Proceeds from sales of fixed assets</t>
  </si>
  <si>
    <t xml:space="preserve">Net cash provided by (used in) investing activities </t>
  </si>
  <si>
    <t xml:space="preserve">Cash flows from financing activities </t>
  </si>
  <si>
    <t xml:space="preserve">             Payments for lease liabilities</t>
  </si>
  <si>
    <t xml:space="preserve">Net cash provided by (used in) financing activities </t>
  </si>
  <si>
    <t>Net increase (decrease) in cash and cash equivalents</t>
  </si>
  <si>
    <t>Cash and cash equivalents as at the beginning of period</t>
  </si>
  <si>
    <t>Cash and cash equivalents as at the end of period</t>
  </si>
  <si>
    <t>December 31, 2024</t>
  </si>
  <si>
    <t xml:space="preserve">         Bank deposits pledged as collateral</t>
  </si>
  <si>
    <t xml:space="preserve">        Current portion of lease liabilities </t>
  </si>
  <si>
    <t>2025</t>
  </si>
  <si>
    <t>Balance as at December 31, 2024</t>
  </si>
  <si>
    <t>Notes to interim condensed financial information are parts of this interim financial information.</t>
  </si>
  <si>
    <t xml:space="preserve">        Corporate income tax payable</t>
  </si>
  <si>
    <t>(Sign)   ……………………....……………………………………………………. Authorized directors</t>
  </si>
  <si>
    <t>(Mr. Mongkol   Mangkornkanok ,  Mr. Wachara   Chinsettawong)</t>
  </si>
  <si>
    <t>AS AT JUNE 30, 2025</t>
  </si>
  <si>
    <t>June 30, 2025</t>
  </si>
  <si>
    <t>4 , 14</t>
  </si>
  <si>
    <t>10 , 14</t>
  </si>
  <si>
    <t>FOR THE THREE-MONTH PERIODS ENDED JUNE 30, 2025</t>
  </si>
  <si>
    <t>13</t>
  </si>
  <si>
    <t>FOR THE SIX-MONTH PERIODS ENDED JUNE 30, 2025</t>
  </si>
  <si>
    <t>Balance as at June 30, 2024</t>
  </si>
  <si>
    <t>Balance as at June 30, 2025</t>
  </si>
  <si>
    <t>Dividend paid</t>
  </si>
  <si>
    <t xml:space="preserve">             Proceeds from  investment  in fixed deposits</t>
  </si>
  <si>
    <t xml:space="preserve">            Dividend paid</t>
  </si>
  <si>
    <t>Other comprehensive income for the period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</si>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</sst>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\-??_);_(@_)"/>
    <numFmt numFmtId="192" formatCode="#,##0.00;\(#,##0.00\)"/>
    <numFmt numFmtId="193" formatCode="#,##0;[Red]\(#,##0\);\-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46">
    <xf numFmtId="0" fontId="0" fillId="0" borderId="0" xfId="0"/>
    <xf numFmtId="43" fontId="6" fillId="0" borderId="0" xfId="3" applyFont="1" applyFill="1" applyAlignment="1" applyProtection="1"/>
    <xf numFmtId="43" fontId="6" fillId="0" borderId="0" xfId="3" quotePrefix="1" applyFont="1" applyFill="1" applyAlignment="1" applyProtection="1"/>
    <xf numFmtId="43" fontId="6" fillId="0" borderId="0" xfId="1" applyFont="1" applyFill="1" applyAlignment="1" applyProtection="1"/>
    <xf numFmtId="43" fontId="6" fillId="0" borderId="0" xfId="1" applyFont="1" applyFill="1" applyAlignment="1" applyProtection="1">
      <alignment horizontal="left"/>
    </xf>
    <xf numFmtId="188" fontId="6" fillId="0" borderId="0" xfId="1" applyNumberFormat="1" applyFont="1" applyFill="1" applyBorder="1" applyAlignment="1"/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 applyProtection="1">
      <alignment horizontal="right"/>
    </xf>
    <xf numFmtId="43" fontId="6" fillId="0" borderId="2" xfId="1" applyFont="1" applyFill="1" applyBorder="1" applyAlignment="1" applyProtection="1">
      <alignment horizontal="right"/>
    </xf>
    <xf numFmtId="43" fontId="6" fillId="0" borderId="0" xfId="1" applyFont="1" applyFill="1" applyBorder="1" applyAlignment="1" applyProtection="1">
      <alignment horizontal="right"/>
    </xf>
    <xf numFmtId="43" fontId="6" fillId="0" borderId="4" xfId="1" applyFont="1" applyFill="1" applyBorder="1" applyAlignment="1" applyProtection="1">
      <alignment horizontal="right"/>
    </xf>
    <xf numFmtId="43" fontId="6" fillId="0" borderId="0" xfId="1" applyFont="1" applyFill="1" applyAlignment="1"/>
    <xf numFmtId="43" fontId="6" fillId="0" borderId="0" xfId="1" applyFont="1" applyFill="1" applyAlignment="1">
      <alignment horizontal="right"/>
    </xf>
    <xf numFmtId="43" fontId="6" fillId="0" borderId="0" xfId="3" applyFont="1" applyFill="1" applyAlignment="1"/>
    <xf numFmtId="187" fontId="6" fillId="0" borderId="0" xfId="1" applyNumberFormat="1" applyFont="1" applyFill="1" applyBorder="1" applyAlignment="1"/>
    <xf numFmtId="187" fontId="6" fillId="0" borderId="0" xfId="1" applyNumberFormat="1" applyFont="1" applyFill="1" applyBorder="1" applyAlignment="1">
      <alignment horizontal="right"/>
    </xf>
    <xf numFmtId="188" fontId="6" fillId="0" borderId="3" xfId="1" applyNumberFormat="1" applyFont="1" applyFill="1" applyBorder="1" applyAlignment="1"/>
    <xf numFmtId="43" fontId="6" fillId="0" borderId="0" xfId="3" applyFont="1" applyFill="1" applyBorder="1" applyAlignment="1"/>
    <xf numFmtId="189" fontId="6" fillId="0" borderId="0" xfId="3" applyNumberFormat="1" applyFont="1" applyFill="1" applyBorder="1" applyAlignment="1"/>
    <xf numFmtId="187" fontId="6" fillId="0" borderId="4" xfId="3" applyNumberFormat="1" applyFont="1" applyFill="1" applyBorder="1" applyAlignment="1"/>
    <xf numFmtId="187" fontId="6" fillId="0" borderId="0" xfId="3" applyNumberFormat="1" applyFont="1" applyFill="1" applyBorder="1" applyAlignment="1"/>
    <xf numFmtId="43" fontId="6" fillId="0" borderId="2" xfId="1" applyFont="1" applyFill="1" applyBorder="1" applyAlignment="1">
      <alignment horizontal="right"/>
    </xf>
    <xf numFmtId="43" fontId="6" fillId="0" borderId="2" xfId="4" applyFont="1" applyFill="1" applyBorder="1" applyAlignment="1" applyProtection="1">
      <alignment horizontal="right"/>
    </xf>
    <xf numFmtId="187" fontId="6" fillId="0" borderId="3" xfId="5" applyNumberFormat="1" applyFont="1" applyFill="1" applyBorder="1" applyAlignment="1" applyProtection="1"/>
    <xf numFmtId="188" fontId="6" fillId="0" borderId="0" xfId="5" applyNumberFormat="1" applyFont="1" applyFill="1" applyAlignment="1" applyProtection="1"/>
    <xf numFmtId="187" fontId="6" fillId="0" borderId="0" xfId="3" applyNumberFormat="1" applyFont="1" applyFill="1" applyAlignment="1"/>
    <xf numFmtId="187" fontId="6" fillId="0" borderId="0" xfId="3" applyNumberFormat="1" applyFont="1" applyFill="1" applyAlignment="1" applyProtection="1"/>
    <xf numFmtId="188" fontId="6" fillId="0" borderId="0" xfId="2" applyNumberFormat="1" applyFont="1" applyFill="1" applyBorder="1" applyAlignment="1"/>
    <xf numFmtId="187" fontId="6" fillId="0" borderId="0" xfId="4" applyNumberFormat="1" applyFont="1" applyFill="1" applyAlignment="1" applyProtection="1">
      <alignment horizontal="right"/>
    </xf>
    <xf numFmtId="189" fontId="6" fillId="0" borderId="2" xfId="2" applyNumberFormat="1" applyFont="1" applyFill="1" applyBorder="1" applyAlignment="1" applyProtection="1"/>
    <xf numFmtId="189" fontId="6" fillId="0" borderId="2" xfId="2" applyNumberFormat="1" applyFont="1" applyFill="1" applyBorder="1"/>
    <xf numFmtId="189" fontId="6" fillId="0" borderId="0" xfId="2" applyNumberFormat="1" applyFont="1" applyFill="1"/>
    <xf numFmtId="189" fontId="6" fillId="0" borderId="0" xfId="2" applyNumberFormat="1" applyFont="1" applyFill="1" applyBorder="1"/>
    <xf numFmtId="189" fontId="6" fillId="0" borderId="2" xfId="3" applyNumberFormat="1" applyFont="1" applyFill="1" applyBorder="1"/>
    <xf numFmtId="189" fontId="6" fillId="0" borderId="0" xfId="3" applyNumberFormat="1" applyFont="1" applyFill="1" applyBorder="1"/>
    <xf numFmtId="189" fontId="6" fillId="0" borderId="4" xfId="2" applyNumberFormat="1" applyFont="1" applyFill="1" applyBorder="1" applyAlignment="1" applyProtection="1"/>
    <xf numFmtId="188" fontId="6" fillId="0" borderId="0" xfId="2" applyNumberFormat="1" applyFont="1" applyFill="1" applyAlignment="1"/>
    <xf numFmtId="43" fontId="6" fillId="0" borderId="0" xfId="12" applyFont="1" applyFill="1" applyAlignment="1" applyProtection="1"/>
    <xf numFmtId="187" fontId="6" fillId="0" borderId="1" xfId="3" applyNumberFormat="1" applyFont="1" applyFill="1" applyBorder="1" applyAlignment="1"/>
    <xf numFmtId="188" fontId="5" fillId="0" borderId="0" xfId="8" applyNumberFormat="1" applyFont="1" applyAlignment="1">
      <alignment horizontal="center"/>
    </xf>
    <xf numFmtId="188" fontId="5" fillId="0" borderId="0" xfId="8" applyNumberFormat="1" applyFont="1"/>
    <xf numFmtId="188" fontId="6" fillId="0" borderId="0" xfId="0" applyNumberFormat="1" applyFont="1"/>
    <xf numFmtId="188" fontId="5" fillId="0" borderId="0" xfId="0" applyNumberFormat="1" applyFont="1"/>
    <xf numFmtId="188" fontId="7" fillId="0" borderId="0" xfId="8" applyNumberFormat="1" applyFont="1" applyAlignment="1">
      <alignment horizontal="center"/>
    </xf>
    <xf numFmtId="188" fontId="6" fillId="0" borderId="0" xfId="8" applyNumberFormat="1" applyFont="1"/>
    <xf numFmtId="191" fontId="8" fillId="0" borderId="0" xfId="7" applyNumberFormat="1" applyFont="1" applyAlignment="1" applyProtection="1">
      <alignment horizontal="right"/>
      <protection hidden="1"/>
    </xf>
    <xf numFmtId="188" fontId="6" fillId="0" borderId="0" xfId="7" applyNumberFormat="1" applyFont="1"/>
    <xf numFmtId="0" fontId="6" fillId="0" borderId="0" xfId="0" quotePrefix="1" applyFont="1" applyAlignment="1">
      <alignment horizontal="center"/>
    </xf>
    <xf numFmtId="188" fontId="5" fillId="0" borderId="0" xfId="8" quotePrefix="1" applyNumberFormat="1" applyFont="1" applyAlignment="1">
      <alignment horizontal="center"/>
    </xf>
    <xf numFmtId="40" fontId="5" fillId="0" borderId="0" xfId="8" applyNumberFormat="1" applyFont="1"/>
    <xf numFmtId="188" fontId="8" fillId="0" borderId="0" xfId="8" applyNumberFormat="1" applyFont="1"/>
    <xf numFmtId="40" fontId="6" fillId="0" borderId="0" xfId="8" applyNumberFormat="1" applyFont="1"/>
    <xf numFmtId="0" fontId="6" fillId="0" borderId="0" xfId="8" applyNumberFormat="1" applyFont="1" applyAlignment="1">
      <alignment horizontal="center"/>
    </xf>
    <xf numFmtId="0" fontId="8" fillId="0" borderId="0" xfId="8" quotePrefix="1" applyNumberFormat="1" applyFont="1" applyAlignment="1">
      <alignment horizontal="center"/>
    </xf>
    <xf numFmtId="0" fontId="6" fillId="0" borderId="0" xfId="8" quotePrefix="1" applyNumberFormat="1" applyFont="1"/>
    <xf numFmtId="0" fontId="8" fillId="0" borderId="0" xfId="8" applyNumberFormat="1" applyFont="1"/>
    <xf numFmtId="0" fontId="6" fillId="0" borderId="0" xfId="8" applyNumberFormat="1" applyFont="1"/>
    <xf numFmtId="49" fontId="6" fillId="0" borderId="0" xfId="0" applyNumberFormat="1" applyFont="1"/>
    <xf numFmtId="49" fontId="8" fillId="0" borderId="0" xfId="8" applyNumberFormat="1" applyFont="1"/>
    <xf numFmtId="49" fontId="6" fillId="0" borderId="0" xfId="8" applyNumberFormat="1" applyFont="1"/>
    <xf numFmtId="39" fontId="6" fillId="0" borderId="0" xfId="8" applyFont="1" applyAlignment="1">
      <alignment horizontal="left"/>
    </xf>
    <xf numFmtId="39" fontId="6" fillId="0" borderId="0" xfId="8" applyFont="1"/>
    <xf numFmtId="0" fontId="6" fillId="0" borderId="0" xfId="0" applyFont="1"/>
    <xf numFmtId="40" fontId="5" fillId="0" borderId="0" xfId="8" applyNumberFormat="1" applyFont="1" applyAlignment="1">
      <alignment horizontal="center"/>
    </xf>
    <xf numFmtId="49" fontId="7" fillId="0" borderId="0" xfId="8" applyNumberFormat="1" applyFont="1"/>
    <xf numFmtId="49" fontId="5" fillId="0" borderId="0" xfId="8" applyNumberFormat="1" applyFont="1"/>
    <xf numFmtId="0" fontId="6" fillId="0" borderId="0" xfId="0" applyFont="1" applyAlignment="1">
      <alignment horizontal="center"/>
    </xf>
    <xf numFmtId="49" fontId="6" fillId="0" borderId="0" xfId="8" quotePrefix="1" applyNumberFormat="1" applyFont="1" applyAlignment="1">
      <alignment horizontal="center"/>
    </xf>
    <xf numFmtId="49" fontId="6" fillId="0" borderId="0" xfId="8" applyNumberFormat="1" applyFont="1" applyAlignment="1">
      <alignment horizontal="center"/>
    </xf>
    <xf numFmtId="188" fontId="8" fillId="0" borderId="0" xfId="0" applyNumberFormat="1" applyFont="1"/>
    <xf numFmtId="49" fontId="6" fillId="0" borderId="0" xfId="8" applyNumberFormat="1" applyFont="1" applyAlignment="1">
      <alignment horizontal="left"/>
    </xf>
    <xf numFmtId="49" fontId="6" fillId="0" borderId="0" xfId="8" quotePrefix="1" applyNumberFormat="1" applyFont="1" applyAlignment="1">
      <alignment horizontal="left"/>
    </xf>
    <xf numFmtId="188" fontId="6" fillId="0" borderId="3" xfId="8" applyNumberFormat="1" applyFont="1" applyBorder="1"/>
    <xf numFmtId="0" fontId="8" fillId="0" borderId="0" xfId="8" quotePrefix="1" applyNumberFormat="1" applyFont="1" applyAlignment="1">
      <alignment horizontal="right"/>
    </xf>
    <xf numFmtId="0" fontId="6" fillId="0" borderId="0" xfId="8" quotePrefix="1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0" fontId="6" fillId="0" borderId="0" xfId="8" applyNumberFormat="1" applyFont="1" applyAlignment="1">
      <alignment horizontal="right"/>
    </xf>
    <xf numFmtId="188" fontId="6" fillId="0" borderId="0" xfId="0" applyNumberFormat="1" applyFont="1" applyAlignment="1">
      <alignment horizontal="right"/>
    </xf>
    <xf numFmtId="49" fontId="6" fillId="0" borderId="0" xfId="8" applyNumberFormat="1" applyFont="1" applyAlignment="1">
      <alignment horizontal="right"/>
    </xf>
    <xf numFmtId="187" fontId="6" fillId="0" borderId="2" xfId="8" applyNumberFormat="1" applyFont="1" applyBorder="1" applyAlignment="1">
      <alignment horizontal="right"/>
    </xf>
    <xf numFmtId="193" fontId="6" fillId="0" borderId="0" xfId="0" applyNumberFormat="1" applyFont="1" applyAlignment="1">
      <alignment horizontal="center"/>
    </xf>
    <xf numFmtId="43" fontId="6" fillId="0" borderId="0" xfId="3" applyFont="1" applyFill="1" applyAlignment="1">
      <alignment horizontal="right"/>
    </xf>
    <xf numFmtId="43" fontId="6" fillId="0" borderId="0" xfId="4" applyFont="1" applyFill="1" applyAlignment="1" applyProtection="1">
      <alignment horizontal="right"/>
    </xf>
    <xf numFmtId="43" fontId="6" fillId="0" borderId="0" xfId="4" applyFont="1" applyFill="1" applyAlignment="1">
      <alignment horizontal="right"/>
    </xf>
    <xf numFmtId="43" fontId="6" fillId="0" borderId="0" xfId="3" applyFont="1" applyFill="1" applyAlignment="1" applyProtection="1">
      <alignment horizontal="right"/>
    </xf>
    <xf numFmtId="43" fontId="6" fillId="0" borderId="0" xfId="3" quotePrefix="1" applyFont="1" applyFill="1" applyAlignment="1" applyProtection="1">
      <alignment horizontal="right"/>
    </xf>
    <xf numFmtId="188" fontId="5" fillId="0" borderId="0" xfId="7" applyNumberFormat="1" applyFont="1"/>
    <xf numFmtId="188" fontId="6" fillId="0" borderId="0" xfId="8" quotePrefix="1" applyNumberFormat="1" applyFont="1"/>
    <xf numFmtId="187" fontId="6" fillId="0" borderId="0" xfId="8" applyNumberFormat="1" applyFont="1"/>
    <xf numFmtId="187" fontId="6" fillId="0" borderId="1" xfId="8" applyNumberFormat="1" applyFont="1" applyBorder="1"/>
    <xf numFmtId="187" fontId="6" fillId="0" borderId="2" xfId="8" applyNumberFormat="1" applyFont="1" applyBorder="1"/>
    <xf numFmtId="40" fontId="5" fillId="0" borderId="0" xfId="7" applyNumberFormat="1" applyFont="1"/>
    <xf numFmtId="192" fontId="5" fillId="0" borderId="0" xfId="8" applyNumberFormat="1" applyFont="1"/>
    <xf numFmtId="0" fontId="6" fillId="0" borderId="0" xfId="7" applyFont="1"/>
    <xf numFmtId="0" fontId="5" fillId="0" borderId="0" xfId="7" applyFont="1"/>
    <xf numFmtId="188" fontId="5" fillId="0" borderId="1" xfId="8" applyNumberFormat="1" applyFont="1" applyBorder="1" applyAlignment="1">
      <alignment horizontal="center"/>
    </xf>
    <xf numFmtId="188" fontId="8" fillId="0" borderId="1" xfId="8" applyNumberFormat="1" applyFont="1" applyBorder="1" applyAlignment="1">
      <alignment horizontal="right"/>
    </xf>
    <xf numFmtId="188" fontId="6" fillId="0" borderId="5" xfId="8" applyNumberFormat="1" applyFont="1" applyBorder="1" applyAlignment="1">
      <alignment horizontal="center"/>
    </xf>
    <xf numFmtId="188" fontId="6" fillId="0" borderId="0" xfId="7" applyNumberFormat="1" applyFont="1" applyAlignment="1">
      <alignment horizontal="center"/>
    </xf>
    <xf numFmtId="190" fontId="6" fillId="0" borderId="0" xfId="7" applyNumberFormat="1" applyFont="1" applyAlignment="1">
      <alignment horizontal="center"/>
    </xf>
    <xf numFmtId="190" fontId="6" fillId="0" borderId="1" xfId="7" applyNumberFormat="1" applyFont="1" applyBorder="1" applyAlignment="1">
      <alignment horizontal="center"/>
    </xf>
    <xf numFmtId="190" fontId="6" fillId="0" borderId="5" xfId="7" applyNumberFormat="1" applyFont="1" applyBorder="1" applyAlignment="1">
      <alignment horizontal="center"/>
    </xf>
    <xf numFmtId="40" fontId="6" fillId="0" borderId="0" xfId="7" applyNumberFormat="1" applyFont="1" applyAlignment="1">
      <alignment horizontal="center"/>
    </xf>
    <xf numFmtId="188" fontId="5" fillId="0" borderId="0" xfId="7" applyNumberFormat="1" applyFont="1" applyAlignment="1">
      <alignment horizontal="right"/>
    </xf>
    <xf numFmtId="188" fontId="6" fillId="0" borderId="1" xfId="7" applyNumberFormat="1" applyFont="1" applyBorder="1" applyAlignment="1">
      <alignment horizontal="center"/>
    </xf>
    <xf numFmtId="40" fontId="6" fillId="0" borderId="1" xfId="7" applyNumberFormat="1" applyFont="1" applyBorder="1" applyAlignment="1">
      <alignment horizontal="center"/>
    </xf>
    <xf numFmtId="188" fontId="5" fillId="0" borderId="0" xfId="7" applyNumberFormat="1" applyFont="1" applyAlignment="1">
      <alignment horizontal="center"/>
    </xf>
    <xf numFmtId="188" fontId="8" fillId="0" borderId="0" xfId="7" quotePrefix="1" applyNumberFormat="1" applyFont="1" applyAlignment="1">
      <alignment horizontal="center"/>
    </xf>
    <xf numFmtId="188" fontId="6" fillId="0" borderId="0" xfId="7" quotePrefix="1" applyNumberFormat="1" applyFont="1" applyAlignment="1">
      <alignment horizontal="left"/>
    </xf>
    <xf numFmtId="188" fontId="6" fillId="0" borderId="0" xfId="7" quotePrefix="1" applyNumberFormat="1" applyFont="1" applyAlignment="1">
      <alignment horizontal="center"/>
    </xf>
    <xf numFmtId="189" fontId="6" fillId="0" borderId="0" xfId="7" applyNumberFormat="1" applyFont="1"/>
    <xf numFmtId="0" fontId="6" fillId="0" borderId="0" xfId="7" applyFont="1" applyAlignment="1">
      <alignment horizontal="center"/>
    </xf>
    <xf numFmtId="188" fontId="6" fillId="0" borderId="0" xfId="6" applyNumberFormat="1" applyFont="1"/>
    <xf numFmtId="188" fontId="5" fillId="0" borderId="0" xfId="6" applyNumberFormat="1" applyFont="1"/>
    <xf numFmtId="40" fontId="5" fillId="0" borderId="0" xfId="8" applyNumberFormat="1" applyFont="1" applyAlignment="1">
      <alignment horizontal="left"/>
    </xf>
    <xf numFmtId="188" fontId="5" fillId="0" borderId="0" xfId="8" applyNumberFormat="1" applyFont="1" applyAlignment="1">
      <alignment horizontal="left"/>
    </xf>
    <xf numFmtId="188" fontId="6" fillId="0" borderId="0" xfId="8" applyNumberFormat="1" applyFont="1" applyAlignment="1">
      <alignment horizontal="left"/>
    </xf>
    <xf numFmtId="40" fontId="6" fillId="0" borderId="0" xfId="8" applyNumberFormat="1" applyFont="1" applyAlignment="1">
      <alignment horizontal="left"/>
    </xf>
    <xf numFmtId="39" fontId="8" fillId="0" borderId="0" xfId="8" applyFont="1"/>
    <xf numFmtId="40" fontId="8" fillId="0" borderId="0" xfId="8" applyNumberFormat="1" applyFont="1" applyAlignment="1">
      <alignment horizontal="left"/>
    </xf>
    <xf numFmtId="189" fontId="6" fillId="0" borderId="0" xfId="6" applyNumberFormat="1" applyFont="1"/>
    <xf numFmtId="189" fontId="6" fillId="0" borderId="0" xfId="8" applyNumberFormat="1" applyFont="1"/>
    <xf numFmtId="192" fontId="6" fillId="0" borderId="0" xfId="8" applyNumberFormat="1" applyFont="1" applyAlignment="1">
      <alignment horizontal="left"/>
    </xf>
    <xf numFmtId="189" fontId="6" fillId="0" borderId="5" xfId="6" applyNumberFormat="1" applyFont="1" applyBorder="1"/>
    <xf numFmtId="187" fontId="6" fillId="0" borderId="0" xfId="6" applyNumberFormat="1" applyFont="1"/>
    <xf numFmtId="39" fontId="5" fillId="0" borderId="0" xfId="8" applyFont="1"/>
    <xf numFmtId="190" fontId="6" fillId="0" borderId="0" xfId="8" applyNumberFormat="1" applyFont="1"/>
    <xf numFmtId="0" fontId="8" fillId="0" borderId="0" xfId="8" applyNumberFormat="1" applyFont="1" applyAlignment="1">
      <alignment horizontal="center"/>
    </xf>
    <xf numFmtId="43" fontId="6" fillId="0" borderId="0" xfId="1" applyFont="1" applyFill="1"/>
    <xf numFmtId="0" fontId="8" fillId="0" borderId="0" xfId="8" quotePrefix="1" applyNumberFormat="1" applyFont="1"/>
    <xf numFmtId="49" fontId="8" fillId="0" borderId="0" xfId="0" applyNumberFormat="1" applyFont="1"/>
    <xf numFmtId="43" fontId="6" fillId="0" borderId="4" xfId="1" applyFont="1" applyFill="1" applyBorder="1" applyAlignment="1">
      <alignment horizontal="right"/>
    </xf>
    <xf numFmtId="188" fontId="6" fillId="0" borderId="0" xfId="8" applyNumberFormat="1" applyFont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9" fontId="8" fillId="0" borderId="0" xfId="8" applyNumberFormat="1" applyFont="1" applyAlignment="1">
      <alignment horizontal="center"/>
    </xf>
    <xf numFmtId="187" fontId="6" fillId="0" borderId="0" xfId="8" applyNumberFormat="1" applyFont="1" applyAlignment="1">
      <alignment horizontal="right"/>
    </xf>
    <xf numFmtId="188" fontId="6" fillId="0" borderId="4" xfId="8" applyNumberFormat="1" applyFont="1" applyBorder="1"/>
    <xf numFmtId="188" fontId="8" fillId="0" borderId="0" xfId="8" quotePrefix="1" applyNumberFormat="1" applyFont="1"/>
    <xf numFmtId="40" fontId="5" fillId="0" borderId="0" xfId="15" applyNumberFormat="1" applyFont="1"/>
    <xf numFmtId="188" fontId="5" fillId="0" borderId="0" xfId="8" applyNumberFormat="1" applyFont="1" applyAlignment="1">
      <alignment horizontal="center"/>
    </xf>
    <xf numFmtId="39" fontId="6" fillId="0" borderId="0" xfId="8" applyFont="1" applyAlignment="1">
      <alignment horizontal="center"/>
    </xf>
    <xf numFmtId="0" fontId="5" fillId="0" borderId="0" xfId="7" applyFont="1" applyAlignment="1">
      <alignment horizontal="center"/>
    </xf>
    <xf numFmtId="190" fontId="6" fillId="0" borderId="1" xfId="7" applyNumberFormat="1" applyFont="1" applyBorder="1" applyAlignment="1">
      <alignment horizontal="center"/>
    </xf>
    <xf numFmtId="188" fontId="6" fillId="0" borderId="0" xfId="8" quotePrefix="1" applyNumberFormat="1" applyFont="1" applyAlignment="1">
      <alignment horizontal="center"/>
    </xf>
  </cellXfs>
  <cellStyles count="16"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Comma 3 2" xfId="12" xr:uid="{00000000-0005-0000-0000-000004000000}"/>
    <cellStyle name="Comma 4" xfId="4" xr:uid="{00000000-0005-0000-0000-000005000000}"/>
    <cellStyle name="Comma 4 2" xfId="13" xr:uid="{00000000-0005-0000-0000-000006000000}"/>
    <cellStyle name="Comma 5" xfId="5" xr:uid="{00000000-0005-0000-0000-000007000000}"/>
    <cellStyle name="Comma 5 2" xfId="14" xr:uid="{00000000-0005-0000-0000-000008000000}"/>
    <cellStyle name="Normal 2" xfId="6" xr:uid="{00000000-0005-0000-0000-00000A000000}"/>
    <cellStyle name="Normal 3" xfId="7" xr:uid="{00000000-0005-0000-0000-00000B000000}"/>
    <cellStyle name="Normal 3 2" xfId="15" xr:uid="{00000000-0005-0000-0000-00000C000000}"/>
    <cellStyle name="จุลภาค" xfId="1" builtinId="3"/>
    <cellStyle name="จุลภาค 2" xfId="10" xr:uid="{00000000-0005-0000-0000-00000D000000}"/>
    <cellStyle name="ปกติ" xfId="0" builtinId="0"/>
    <cellStyle name="ปกติ 2" xfId="9" xr:uid="{00000000-0005-0000-0000-00000E000000}"/>
    <cellStyle name="ปกติ_Sheet1" xfId="8" xr:uid="{00000000-0005-0000-0000-00000F000000}"/>
  </cellStyles>
  <dxfs count="0"/>
  <tableStyles count="0" defaultTableStyle="TableStyleMedium9" defaultPivotStyle="PivotStyleLight16"/>
  <colors>
    <mruColors>
      <color rgb="FF0000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0"/>
  <sheetViews>
    <sheetView view="pageBreakPreview" topLeftCell="A97" zoomScale="99" zoomScaleNormal="80" zoomScaleSheetLayoutView="99" workbookViewId="0">
      <selection activeCell="A7" sqref="A7"/>
    </sheetView>
  </sheetViews>
  <sheetFormatPr defaultColWidth="9.140625" defaultRowHeight="25.5" customHeight="1" x14ac:dyDescent="0.2"/>
  <cols>
    <col min="1" max="1" width="46.85546875" style="41" customWidth="1"/>
    <col min="2" max="2" width="7.7109375" style="41" customWidth="1"/>
    <col min="3" max="3" width="2.5703125" style="41" customWidth="1"/>
    <col min="4" max="4" width="19.85546875" style="41" customWidth="1"/>
    <col min="5" max="5" width="1.7109375" style="41" customWidth="1"/>
    <col min="6" max="6" width="18.85546875" style="41" customWidth="1"/>
    <col min="7" max="7" width="4.5703125" style="41" customWidth="1"/>
    <col min="8" max="16384" width="9.140625" style="41"/>
  </cols>
  <sheetData>
    <row r="1" spans="1:8" ht="22.5" customHeight="1" x14ac:dyDescent="0.2">
      <c r="A1" s="141" t="s">
        <v>0</v>
      </c>
      <c r="B1" s="141"/>
      <c r="C1" s="141"/>
      <c r="D1" s="141"/>
      <c r="E1" s="141"/>
      <c r="F1" s="141"/>
      <c r="G1" s="40"/>
      <c r="H1" s="40"/>
    </row>
    <row r="2" spans="1:8" s="42" customFormat="1" ht="22.5" customHeight="1" x14ac:dyDescent="0.2">
      <c r="A2" s="141" t="s">
        <v>1</v>
      </c>
      <c r="B2" s="141"/>
      <c r="C2" s="141"/>
      <c r="D2" s="141"/>
      <c r="E2" s="141"/>
      <c r="F2" s="141"/>
      <c r="G2" s="40"/>
      <c r="H2" s="40"/>
    </row>
    <row r="3" spans="1:8" ht="22.5" customHeight="1" x14ac:dyDescent="0.2">
      <c r="A3" s="141" t="s">
        <v>129</v>
      </c>
      <c r="B3" s="141"/>
      <c r="C3" s="141"/>
      <c r="D3" s="141"/>
      <c r="E3" s="141"/>
      <c r="F3" s="141"/>
      <c r="G3" s="40"/>
      <c r="H3" s="40"/>
    </row>
    <row r="4" spans="1:8" ht="22.5" customHeight="1" x14ac:dyDescent="0.25">
      <c r="A4" s="39"/>
      <c r="B4" s="43"/>
      <c r="C4" s="39"/>
      <c r="D4" s="39"/>
      <c r="E4" s="39"/>
      <c r="F4" s="39"/>
    </row>
    <row r="5" spans="1:8" s="46" customFormat="1" ht="22.5" customHeight="1" x14ac:dyDescent="0.2">
      <c r="A5" s="44"/>
      <c r="B5" s="44"/>
      <c r="C5" s="44"/>
      <c r="D5" s="44"/>
      <c r="E5" s="44"/>
      <c r="F5" s="45" t="s">
        <v>2</v>
      </c>
    </row>
    <row r="6" spans="1:8" ht="22.5" customHeight="1" x14ac:dyDescent="0.25">
      <c r="A6" s="39" t="s">
        <v>3</v>
      </c>
      <c r="B6" s="43" t="s">
        <v>4</v>
      </c>
      <c r="C6" s="39"/>
      <c r="D6" s="48" t="s">
        <v>130</v>
      </c>
      <c r="E6" s="44"/>
      <c r="F6" s="48" t="s">
        <v>120</v>
      </c>
    </row>
    <row r="7" spans="1:8" ht="22.5" customHeight="1" x14ac:dyDescent="0.25">
      <c r="A7" s="39"/>
      <c r="B7" s="43"/>
      <c r="C7" s="39"/>
      <c r="D7" s="80" t="s">
        <v>5</v>
      </c>
      <c r="E7" s="44"/>
      <c r="F7" s="47" t="s">
        <v>6</v>
      </c>
    </row>
    <row r="8" spans="1:8" ht="22.5" customHeight="1" x14ac:dyDescent="0.25">
      <c r="A8" s="39"/>
      <c r="B8" s="43"/>
      <c r="C8" s="39"/>
      <c r="D8" s="80" t="s">
        <v>7</v>
      </c>
      <c r="E8" s="44"/>
      <c r="F8" s="48"/>
    </row>
    <row r="9" spans="1:8" ht="22.5" customHeight="1" x14ac:dyDescent="0.2">
      <c r="A9" s="49" t="s">
        <v>8</v>
      </c>
      <c r="B9" s="50"/>
      <c r="C9" s="44"/>
      <c r="D9" s="44"/>
      <c r="E9" s="44"/>
      <c r="F9" s="44"/>
    </row>
    <row r="10" spans="1:8" ht="22.5" customHeight="1" x14ac:dyDescent="0.2">
      <c r="A10" s="51" t="s">
        <v>9</v>
      </c>
      <c r="B10" s="127"/>
      <c r="C10" s="52"/>
      <c r="D10" s="128">
        <v>1420157279.1699991</v>
      </c>
      <c r="E10" s="1"/>
      <c r="F10" s="3">
        <v>1181849066.8600023</v>
      </c>
    </row>
    <row r="11" spans="1:8" ht="22.5" customHeight="1" x14ac:dyDescent="0.2">
      <c r="A11" s="51" t="s">
        <v>121</v>
      </c>
      <c r="B11" s="53"/>
      <c r="C11" s="52"/>
      <c r="D11" s="3">
        <v>0</v>
      </c>
      <c r="E11" s="37"/>
      <c r="F11" s="3">
        <v>2500000</v>
      </c>
    </row>
    <row r="12" spans="1:8" ht="22.5" customHeight="1" x14ac:dyDescent="0.2">
      <c r="A12" s="44" t="s">
        <v>10</v>
      </c>
      <c r="B12" s="127" t="s">
        <v>131</v>
      </c>
      <c r="C12" s="52"/>
      <c r="D12" s="12">
        <v>1001827426.58</v>
      </c>
      <c r="E12" s="2"/>
      <c r="F12" s="3">
        <v>968249445.73000002</v>
      </c>
    </row>
    <row r="13" spans="1:8" ht="22.5" customHeight="1" x14ac:dyDescent="0.2">
      <c r="A13" s="51" t="s">
        <v>11</v>
      </c>
      <c r="B13" s="127">
        <v>5</v>
      </c>
      <c r="C13" s="52"/>
      <c r="D13" s="12">
        <v>327058968.42000002</v>
      </c>
      <c r="E13" s="1"/>
      <c r="F13" s="3">
        <v>441229570.76999998</v>
      </c>
    </row>
    <row r="14" spans="1:8" ht="22.5" customHeight="1" x14ac:dyDescent="0.2">
      <c r="A14" s="51" t="s">
        <v>12</v>
      </c>
      <c r="B14" s="129"/>
      <c r="C14" s="54"/>
      <c r="D14" s="12">
        <v>169518320.69999999</v>
      </c>
      <c r="E14" s="1"/>
      <c r="F14" s="3">
        <v>168266036.30000001</v>
      </c>
    </row>
    <row r="15" spans="1:8" ht="22.5" customHeight="1" x14ac:dyDescent="0.2">
      <c r="A15" s="51" t="s">
        <v>13</v>
      </c>
      <c r="B15" s="127">
        <v>6</v>
      </c>
      <c r="C15" s="54"/>
      <c r="D15" s="12">
        <v>700000000</v>
      </c>
      <c r="E15" s="1"/>
      <c r="F15" s="3">
        <v>803571043.16000009</v>
      </c>
    </row>
    <row r="16" spans="1:8" ht="22.5" customHeight="1" x14ac:dyDescent="0.2">
      <c r="A16" s="49" t="s">
        <v>14</v>
      </c>
      <c r="B16" s="55"/>
      <c r="C16" s="56"/>
      <c r="D16" s="21">
        <f>SUM(D10:D15)</f>
        <v>3618561994.8699989</v>
      </c>
      <c r="E16" s="3"/>
      <c r="F16" s="8">
        <f>SUM(F10:F15)</f>
        <v>3565665162.8200026</v>
      </c>
    </row>
    <row r="17" spans="1:6" ht="22.5" customHeight="1" x14ac:dyDescent="0.2">
      <c r="A17" s="49"/>
      <c r="B17" s="55"/>
      <c r="C17" s="56"/>
      <c r="D17" s="9"/>
      <c r="E17" s="3"/>
      <c r="F17" s="9"/>
    </row>
    <row r="18" spans="1:6" ht="22.5" customHeight="1" x14ac:dyDescent="0.2">
      <c r="A18" s="49" t="s">
        <v>15</v>
      </c>
      <c r="B18" s="55"/>
      <c r="C18" s="56"/>
      <c r="D18" s="7"/>
      <c r="E18" s="3"/>
      <c r="F18" s="7"/>
    </row>
    <row r="19" spans="1:6" ht="22.5" customHeight="1" x14ac:dyDescent="0.2">
      <c r="A19" s="51" t="s">
        <v>121</v>
      </c>
      <c r="B19" s="55"/>
      <c r="C19" s="56"/>
      <c r="D19" s="7">
        <v>2500000</v>
      </c>
      <c r="E19" s="3"/>
      <c r="F19" s="7">
        <v>0</v>
      </c>
    </row>
    <row r="20" spans="1:6" ht="22.5" customHeight="1" x14ac:dyDescent="0.2">
      <c r="A20" s="51" t="s">
        <v>16</v>
      </c>
      <c r="B20" s="127">
        <v>7</v>
      </c>
      <c r="C20" s="52"/>
      <c r="D20" s="81">
        <v>1556142488.1699996</v>
      </c>
      <c r="E20" s="2"/>
      <c r="F20" s="82">
        <v>1566741087.6399994</v>
      </c>
    </row>
    <row r="21" spans="1:6" ht="22.5" customHeight="1" x14ac:dyDescent="0.2">
      <c r="A21" s="51" t="s">
        <v>17</v>
      </c>
      <c r="B21" s="53">
        <v>8</v>
      </c>
      <c r="C21" s="52"/>
      <c r="D21" s="81">
        <v>5977465.1999999983</v>
      </c>
      <c r="E21" s="2"/>
      <c r="F21" s="82">
        <v>7816869.0599999987</v>
      </c>
    </row>
    <row r="22" spans="1:6" ht="22.5" customHeight="1" x14ac:dyDescent="0.2">
      <c r="A22" s="44" t="s">
        <v>18</v>
      </c>
      <c r="B22" s="127">
        <v>9</v>
      </c>
      <c r="C22" s="52"/>
      <c r="D22" s="81">
        <v>36558724.729999997</v>
      </c>
      <c r="E22" s="2"/>
      <c r="F22" s="82">
        <v>37775100.229999997</v>
      </c>
    </row>
    <row r="23" spans="1:6" ht="22.5" customHeight="1" x14ac:dyDescent="0.2">
      <c r="A23" s="51" t="s">
        <v>19</v>
      </c>
      <c r="B23" s="130"/>
      <c r="C23" s="57"/>
      <c r="D23" s="81">
        <v>10200</v>
      </c>
      <c r="E23" s="1"/>
      <c r="F23" s="83">
        <v>10200</v>
      </c>
    </row>
    <row r="24" spans="1:6" ht="22.5" customHeight="1" x14ac:dyDescent="0.2">
      <c r="A24" s="49" t="s">
        <v>20</v>
      </c>
      <c r="B24" s="58"/>
      <c r="C24" s="59"/>
      <c r="D24" s="21">
        <f>SUM(D19:D23)</f>
        <v>1601188878.0999997</v>
      </c>
      <c r="E24" s="3"/>
      <c r="F24" s="21">
        <f>SUM(F19:F23)</f>
        <v>1612343256.9299994</v>
      </c>
    </row>
    <row r="25" spans="1:6" ht="22.5" customHeight="1" thickBot="1" x14ac:dyDescent="0.25">
      <c r="A25" s="49" t="s">
        <v>21</v>
      </c>
      <c r="B25" s="50"/>
      <c r="C25" s="44"/>
      <c r="D25" s="131">
        <f>+D16+D24</f>
        <v>5219750872.9699984</v>
      </c>
      <c r="E25" s="3"/>
      <c r="F25" s="10">
        <f>+F16+F24</f>
        <v>5178008419.7500019</v>
      </c>
    </row>
    <row r="26" spans="1:6" ht="22.5" customHeight="1" thickTop="1" x14ac:dyDescent="0.2">
      <c r="A26" s="40"/>
      <c r="B26" s="44"/>
      <c r="C26" s="44"/>
      <c r="D26" s="132"/>
      <c r="E26" s="44"/>
      <c r="F26" s="44"/>
    </row>
    <row r="27" spans="1:6" ht="22.5" customHeight="1" x14ac:dyDescent="0.2">
      <c r="A27" s="40"/>
      <c r="B27" s="44"/>
      <c r="C27" s="44"/>
      <c r="D27" s="44"/>
      <c r="E27" s="44"/>
      <c r="F27" s="44"/>
    </row>
    <row r="28" spans="1:6" ht="22.5" customHeight="1" x14ac:dyDescent="0.2">
      <c r="A28" s="40"/>
      <c r="B28" s="44"/>
      <c r="C28" s="44"/>
      <c r="D28" s="44"/>
      <c r="E28" s="44"/>
      <c r="F28" s="44"/>
    </row>
    <row r="29" spans="1:6" ht="22.5" customHeight="1" x14ac:dyDescent="0.2">
      <c r="A29" s="60" t="s">
        <v>125</v>
      </c>
      <c r="B29" s="44"/>
      <c r="C29" s="44"/>
      <c r="D29" s="44"/>
      <c r="E29" s="44"/>
      <c r="F29" s="44"/>
    </row>
    <row r="30" spans="1:6" ht="22.5" customHeight="1" x14ac:dyDescent="0.2">
      <c r="A30" s="44"/>
      <c r="B30" s="44"/>
      <c r="C30" s="44"/>
      <c r="D30" s="44"/>
      <c r="E30" s="44"/>
      <c r="F30" s="44"/>
    </row>
    <row r="31" spans="1:6" ht="22.5" customHeight="1" x14ac:dyDescent="0.2">
      <c r="A31" s="61"/>
      <c r="B31" s="44"/>
      <c r="C31" s="44"/>
      <c r="D31" s="44"/>
      <c r="E31" s="44"/>
      <c r="F31" s="44"/>
    </row>
    <row r="32" spans="1:6" ht="22.5" customHeight="1" x14ac:dyDescent="0.2">
      <c r="A32" s="61"/>
      <c r="B32" s="44"/>
      <c r="C32" s="44"/>
      <c r="D32" s="44"/>
      <c r="E32" s="44"/>
      <c r="F32" s="44"/>
    </row>
    <row r="33" spans="1:7" ht="22.5" customHeight="1" x14ac:dyDescent="0.2">
      <c r="A33" s="61"/>
      <c r="B33" s="44"/>
      <c r="C33" s="44"/>
      <c r="D33" s="44"/>
      <c r="E33" s="44"/>
      <c r="F33" s="44"/>
    </row>
    <row r="34" spans="1:7" s="62" customFormat="1" ht="22.5" customHeight="1" x14ac:dyDescent="0.2">
      <c r="A34" s="61" t="s">
        <v>22</v>
      </c>
      <c r="E34" s="61"/>
      <c r="F34" s="61"/>
      <c r="G34" s="61"/>
    </row>
    <row r="35" spans="1:7" s="62" customFormat="1" ht="22.5" customHeight="1" x14ac:dyDescent="0.2">
      <c r="A35" s="61" t="s">
        <v>23</v>
      </c>
      <c r="C35" s="61"/>
      <c r="E35" s="61"/>
      <c r="F35" s="61"/>
      <c r="G35" s="61"/>
    </row>
    <row r="36" spans="1:7" s="62" customFormat="1" ht="22.5" customHeight="1" x14ac:dyDescent="0.2">
      <c r="A36" s="61"/>
      <c r="C36" s="61"/>
      <c r="E36" s="61"/>
      <c r="F36" s="61"/>
      <c r="G36" s="61"/>
    </row>
    <row r="37" spans="1:7" s="62" customFormat="1" ht="22.5" customHeight="1" x14ac:dyDescent="0.2">
      <c r="A37" s="61"/>
      <c r="C37" s="61"/>
      <c r="E37" s="61"/>
      <c r="F37" s="61"/>
      <c r="G37" s="61"/>
    </row>
    <row r="38" spans="1:7" s="62" customFormat="1" ht="22.5" customHeight="1" x14ac:dyDescent="0.2">
      <c r="A38" s="61"/>
      <c r="C38" s="61"/>
      <c r="E38" s="61"/>
      <c r="F38" s="61"/>
      <c r="G38" s="61"/>
    </row>
    <row r="39" spans="1:7" s="62" customFormat="1" ht="22.5" customHeight="1" x14ac:dyDescent="0.2">
      <c r="A39" s="61"/>
      <c r="C39" s="61"/>
      <c r="E39" s="61"/>
      <c r="F39" s="61"/>
      <c r="G39" s="61"/>
    </row>
    <row r="40" spans="1:7" ht="22.5" customHeight="1" x14ac:dyDescent="0.2">
      <c r="A40" s="141" t="s">
        <v>0</v>
      </c>
      <c r="B40" s="141"/>
      <c r="C40" s="141"/>
      <c r="D40" s="141"/>
      <c r="E40" s="141"/>
      <c r="F40" s="141"/>
    </row>
    <row r="41" spans="1:7" s="42" customFormat="1" ht="22.5" customHeight="1" x14ac:dyDescent="0.2">
      <c r="A41" s="141" t="s">
        <v>25</v>
      </c>
      <c r="B41" s="141"/>
      <c r="C41" s="141"/>
      <c r="D41" s="141"/>
      <c r="E41" s="141"/>
      <c r="F41" s="141"/>
    </row>
    <row r="42" spans="1:7" ht="22.5" customHeight="1" x14ac:dyDescent="0.2">
      <c r="A42" s="141" t="str">
        <f>+A3</f>
        <v>AS AT JUNE 30, 2025</v>
      </c>
      <c r="B42" s="141"/>
      <c r="C42" s="141"/>
      <c r="D42" s="141"/>
      <c r="E42" s="141"/>
      <c r="F42" s="141"/>
    </row>
    <row r="43" spans="1:7" s="42" customFormat="1" ht="22.5" customHeight="1" x14ac:dyDescent="0.2">
      <c r="A43" s="39"/>
      <c r="B43" s="39"/>
      <c r="C43" s="39"/>
      <c r="D43" s="39"/>
      <c r="E43" s="39"/>
      <c r="F43" s="39"/>
    </row>
    <row r="44" spans="1:7" s="46" customFormat="1" ht="22.5" customHeight="1" x14ac:dyDescent="0.2">
      <c r="A44" s="44"/>
      <c r="B44" s="44"/>
      <c r="C44" s="44"/>
      <c r="D44" s="44"/>
      <c r="E44" s="44"/>
      <c r="F44" s="45" t="s">
        <v>2</v>
      </c>
    </row>
    <row r="45" spans="1:7" ht="22.5" customHeight="1" x14ac:dyDescent="0.25">
      <c r="A45" s="63" t="s">
        <v>26</v>
      </c>
      <c r="B45" s="43" t="s">
        <v>4</v>
      </c>
      <c r="C45" s="39"/>
      <c r="D45" s="48" t="str">
        <f>+D6</f>
        <v>June 30, 2025</v>
      </c>
      <c r="E45" s="44"/>
      <c r="F45" s="48" t="str">
        <f>+F6</f>
        <v>December 31, 2024</v>
      </c>
    </row>
    <row r="46" spans="1:7" ht="22.5" customHeight="1" x14ac:dyDescent="0.25">
      <c r="A46" s="63"/>
      <c r="B46" s="43"/>
      <c r="C46" s="39"/>
      <c r="D46" s="80" t="s">
        <v>5</v>
      </c>
      <c r="E46" s="44"/>
      <c r="F46" s="47" t="s">
        <v>6</v>
      </c>
    </row>
    <row r="47" spans="1:7" ht="22.5" customHeight="1" x14ac:dyDescent="0.25">
      <c r="A47" s="63"/>
      <c r="B47" s="43"/>
      <c r="C47" s="39"/>
      <c r="D47" s="80" t="s">
        <v>7</v>
      </c>
      <c r="E47" s="44"/>
      <c r="F47" s="48"/>
    </row>
    <row r="48" spans="1:7" ht="22.5" customHeight="1" x14ac:dyDescent="0.25">
      <c r="A48" s="49" t="s">
        <v>27</v>
      </c>
      <c r="B48" s="64"/>
      <c r="C48" s="65"/>
      <c r="D48" s="65"/>
      <c r="E48" s="40"/>
    </row>
    <row r="49" spans="1:6" ht="22.5" customHeight="1" x14ac:dyDescent="0.2">
      <c r="A49" s="44" t="s">
        <v>28</v>
      </c>
      <c r="B49" s="133" t="s">
        <v>132</v>
      </c>
      <c r="C49" s="52"/>
      <c r="D49" s="84">
        <v>318565135.37</v>
      </c>
      <c r="E49" s="11"/>
      <c r="F49" s="84">
        <v>390217150.60000002</v>
      </c>
    </row>
    <row r="50" spans="1:6" ht="22.5" customHeight="1" x14ac:dyDescent="0.2">
      <c r="A50" s="51" t="s">
        <v>122</v>
      </c>
      <c r="B50" s="133">
        <v>8</v>
      </c>
      <c r="C50" s="52"/>
      <c r="D50" s="84">
        <v>3504892.17</v>
      </c>
      <c r="E50" s="11"/>
      <c r="F50" s="84">
        <v>3589039.04</v>
      </c>
    </row>
    <row r="51" spans="1:6" ht="22.5" customHeight="1" x14ac:dyDescent="0.2">
      <c r="A51" s="51" t="s">
        <v>126</v>
      </c>
      <c r="B51" s="134"/>
      <c r="C51" s="66"/>
      <c r="D51" s="81">
        <v>68512945.950000048</v>
      </c>
      <c r="E51" s="11"/>
      <c r="F51" s="81">
        <v>38422021.519999996</v>
      </c>
    </row>
    <row r="52" spans="1:6" ht="22.5" customHeight="1" x14ac:dyDescent="0.2">
      <c r="A52" s="49" t="s">
        <v>29</v>
      </c>
      <c r="B52" s="134"/>
      <c r="C52" s="66"/>
      <c r="D52" s="21">
        <f>SUM(D49:D51)</f>
        <v>390582973.49000007</v>
      </c>
      <c r="E52" s="11"/>
      <c r="F52" s="21">
        <f>SUM(F49:F51)</f>
        <v>432228211.16000003</v>
      </c>
    </row>
    <row r="53" spans="1:6" ht="22.5" customHeight="1" x14ac:dyDescent="0.2">
      <c r="A53" s="49"/>
      <c r="B53" s="134"/>
      <c r="C53" s="66"/>
      <c r="D53" s="6"/>
      <c r="E53" s="11"/>
      <c r="F53" s="6"/>
    </row>
    <row r="54" spans="1:6" ht="22.5" customHeight="1" x14ac:dyDescent="0.2">
      <c r="A54" s="49" t="s">
        <v>30</v>
      </c>
      <c r="B54" s="134"/>
      <c r="C54" s="66"/>
      <c r="D54" s="12"/>
      <c r="E54" s="11"/>
      <c r="F54" s="12"/>
    </row>
    <row r="55" spans="1:6" ht="22.5" customHeight="1" x14ac:dyDescent="0.2">
      <c r="A55" s="51" t="s">
        <v>31</v>
      </c>
      <c r="B55" s="133">
        <v>8</v>
      </c>
      <c r="C55" s="66"/>
      <c r="D55" s="12">
        <v>2976921.81</v>
      </c>
      <c r="E55" s="11"/>
      <c r="F55" s="12">
        <v>4693512.5400000019</v>
      </c>
    </row>
    <row r="56" spans="1:6" ht="22.5" customHeight="1" x14ac:dyDescent="0.2">
      <c r="A56" s="44" t="s">
        <v>32</v>
      </c>
      <c r="B56" s="135">
        <v>11</v>
      </c>
      <c r="C56" s="52"/>
      <c r="D56" s="84">
        <v>54204607</v>
      </c>
      <c r="E56" s="13"/>
      <c r="F56" s="84">
        <v>50350556</v>
      </c>
    </row>
    <row r="57" spans="1:6" ht="22.5" customHeight="1" x14ac:dyDescent="0.2">
      <c r="A57" s="51" t="s">
        <v>33</v>
      </c>
      <c r="C57" s="67"/>
      <c r="D57" s="84">
        <v>2680300.41</v>
      </c>
      <c r="E57" s="13"/>
      <c r="F57" s="85">
        <v>1965326.2800000003</v>
      </c>
    </row>
    <row r="58" spans="1:6" ht="22.5" customHeight="1" x14ac:dyDescent="0.2">
      <c r="A58" s="49" t="s">
        <v>34</v>
      </c>
      <c r="B58" s="136"/>
      <c r="C58" s="68"/>
      <c r="D58" s="22">
        <f>SUM(D55:D57)</f>
        <v>59861829.219999999</v>
      </c>
      <c r="E58" s="11"/>
      <c r="F58" s="22">
        <f>SUM(F55:F57)</f>
        <v>57009394.82</v>
      </c>
    </row>
    <row r="59" spans="1:6" ht="22.5" customHeight="1" x14ac:dyDescent="0.2">
      <c r="A59" s="49" t="s">
        <v>35</v>
      </c>
      <c r="B59" s="69"/>
      <c r="D59" s="21">
        <f>+D52+D58</f>
        <v>450444802.71000004</v>
      </c>
      <c r="E59" s="4"/>
      <c r="F59" s="21">
        <f>+F52+F58</f>
        <v>489237605.98000002</v>
      </c>
    </row>
    <row r="60" spans="1:6" ht="22.5" customHeight="1" x14ac:dyDescent="0.2">
      <c r="A60" s="49"/>
      <c r="B60" s="69"/>
      <c r="D60" s="6"/>
      <c r="E60" s="4"/>
      <c r="F60" s="6"/>
    </row>
    <row r="61" spans="1:6" ht="22.5" customHeight="1" x14ac:dyDescent="0.2">
      <c r="A61" s="49"/>
      <c r="B61" s="69"/>
      <c r="D61" s="6"/>
      <c r="E61" s="4"/>
      <c r="F61" s="6"/>
    </row>
    <row r="62" spans="1:6" ht="22.5" customHeight="1" x14ac:dyDescent="0.2">
      <c r="A62" s="49"/>
      <c r="B62" s="69"/>
      <c r="D62" s="6"/>
      <c r="E62" s="4"/>
      <c r="F62" s="6"/>
    </row>
    <row r="63" spans="1:6" ht="22.5" customHeight="1" x14ac:dyDescent="0.2">
      <c r="A63" s="60" t="s">
        <v>125</v>
      </c>
      <c r="B63" s="44"/>
      <c r="C63" s="44"/>
      <c r="D63" s="44"/>
      <c r="E63" s="44"/>
      <c r="F63" s="44"/>
    </row>
    <row r="64" spans="1:6" ht="22.5" customHeight="1" x14ac:dyDescent="0.2">
      <c r="A64" s="61"/>
      <c r="B64" s="44"/>
      <c r="C64" s="44"/>
      <c r="D64" s="44"/>
      <c r="E64" s="44"/>
      <c r="F64" s="44"/>
    </row>
    <row r="65" spans="1:7" ht="22.5" customHeight="1" x14ac:dyDescent="0.2">
      <c r="A65" s="61"/>
      <c r="B65" s="44"/>
      <c r="C65" s="44"/>
      <c r="D65" s="44"/>
      <c r="E65" s="44"/>
      <c r="F65" s="44"/>
    </row>
    <row r="66" spans="1:7" ht="22.5" customHeight="1" x14ac:dyDescent="0.2">
      <c r="A66" s="61"/>
      <c r="B66" s="44"/>
      <c r="C66" s="44"/>
      <c r="D66" s="44"/>
      <c r="E66" s="44"/>
      <c r="F66" s="44"/>
    </row>
    <row r="67" spans="1:7" ht="22.5" customHeight="1" x14ac:dyDescent="0.2">
      <c r="A67" s="61"/>
      <c r="B67" s="44"/>
      <c r="C67" s="44"/>
      <c r="D67" s="44"/>
      <c r="E67" s="44"/>
      <c r="F67" s="44"/>
    </row>
    <row r="68" spans="1:7" ht="22.5" customHeight="1" x14ac:dyDescent="0.2">
      <c r="A68" s="61"/>
      <c r="B68" s="44"/>
      <c r="C68" s="44"/>
      <c r="D68" s="44"/>
      <c r="E68" s="44"/>
      <c r="F68" s="44"/>
    </row>
    <row r="69" spans="1:7" s="62" customFormat="1" ht="22.5" customHeight="1" x14ac:dyDescent="0.2">
      <c r="A69" s="61" t="s">
        <v>22</v>
      </c>
      <c r="E69" s="61"/>
      <c r="F69" s="61"/>
      <c r="G69" s="61"/>
    </row>
    <row r="70" spans="1:7" s="62" customFormat="1" ht="22.5" customHeight="1" x14ac:dyDescent="0.2">
      <c r="A70" s="61" t="s">
        <v>23</v>
      </c>
      <c r="C70" s="61"/>
      <c r="E70" s="61"/>
      <c r="F70" s="61"/>
      <c r="G70" s="61"/>
    </row>
    <row r="71" spans="1:7" s="62" customFormat="1" ht="22.5" customHeight="1" x14ac:dyDescent="0.2">
      <c r="A71" s="61"/>
      <c r="C71" s="61"/>
      <c r="E71" s="61"/>
      <c r="F71" s="61"/>
      <c r="G71" s="61"/>
    </row>
    <row r="72" spans="1:7" s="62" customFormat="1" ht="22.5" customHeight="1" x14ac:dyDescent="0.2">
      <c r="A72" s="61"/>
      <c r="C72" s="61"/>
      <c r="E72" s="61"/>
      <c r="F72" s="61"/>
      <c r="G72" s="61"/>
    </row>
    <row r="73" spans="1:7" s="62" customFormat="1" ht="22.5" customHeight="1" x14ac:dyDescent="0.2">
      <c r="A73" s="61"/>
      <c r="C73" s="61"/>
      <c r="E73" s="61"/>
      <c r="F73" s="61"/>
      <c r="G73" s="61"/>
    </row>
    <row r="74" spans="1:7" s="62" customFormat="1" ht="22.5" customHeight="1" x14ac:dyDescent="0.2">
      <c r="A74" s="61"/>
      <c r="C74" s="61"/>
      <c r="E74" s="61"/>
      <c r="F74" s="61"/>
      <c r="G74" s="61"/>
    </row>
    <row r="75" spans="1:7" ht="22.5" customHeight="1" x14ac:dyDescent="0.2">
      <c r="A75" s="141" t="s">
        <v>0</v>
      </c>
      <c r="B75" s="141"/>
      <c r="C75" s="141"/>
      <c r="D75" s="141"/>
      <c r="E75" s="141"/>
      <c r="F75" s="141"/>
    </row>
    <row r="76" spans="1:7" s="42" customFormat="1" ht="22.5" customHeight="1" x14ac:dyDescent="0.2">
      <c r="A76" s="141" t="s">
        <v>25</v>
      </c>
      <c r="B76" s="141"/>
      <c r="C76" s="141"/>
      <c r="D76" s="141"/>
      <c r="E76" s="141"/>
      <c r="F76" s="141"/>
    </row>
    <row r="77" spans="1:7" ht="22.5" customHeight="1" x14ac:dyDescent="0.2">
      <c r="A77" s="141" t="str">
        <f>+A3</f>
        <v>AS AT JUNE 30, 2025</v>
      </c>
      <c r="B77" s="141"/>
      <c r="C77" s="141"/>
      <c r="D77" s="141"/>
      <c r="E77" s="141"/>
      <c r="F77" s="141"/>
    </row>
    <row r="78" spans="1:7" s="42" customFormat="1" ht="22.5" customHeight="1" x14ac:dyDescent="0.2">
      <c r="A78" s="39"/>
      <c r="B78" s="39"/>
      <c r="C78" s="39"/>
      <c r="D78" s="39"/>
      <c r="E78" s="39"/>
      <c r="F78" s="39"/>
    </row>
    <row r="79" spans="1:7" s="46" customFormat="1" ht="22.5" customHeight="1" x14ac:dyDescent="0.2">
      <c r="A79" s="44"/>
      <c r="B79" s="44"/>
      <c r="C79" s="44"/>
      <c r="D79" s="44"/>
      <c r="E79" s="44"/>
      <c r="F79" s="45" t="s">
        <v>2</v>
      </c>
    </row>
    <row r="80" spans="1:7" ht="22.5" customHeight="1" x14ac:dyDescent="0.25">
      <c r="A80" s="63" t="s">
        <v>26</v>
      </c>
      <c r="B80" s="43"/>
      <c r="C80" s="39"/>
      <c r="D80" s="48" t="str">
        <f>+D6</f>
        <v>June 30, 2025</v>
      </c>
      <c r="E80" s="44"/>
      <c r="F80" s="48" t="str">
        <f>+F6</f>
        <v>December 31, 2024</v>
      </c>
    </row>
    <row r="81" spans="1:6" ht="22.5" customHeight="1" x14ac:dyDescent="0.25">
      <c r="A81" s="63"/>
      <c r="B81" s="43"/>
      <c r="C81" s="39"/>
      <c r="D81" s="80" t="s">
        <v>5</v>
      </c>
      <c r="E81" s="44"/>
      <c r="F81" s="47" t="s">
        <v>6</v>
      </c>
    </row>
    <row r="82" spans="1:6" ht="22.5" customHeight="1" x14ac:dyDescent="0.25">
      <c r="A82" s="63"/>
      <c r="B82" s="43"/>
      <c r="C82" s="39"/>
      <c r="D82" s="80" t="s">
        <v>7</v>
      </c>
      <c r="E82" s="44"/>
      <c r="F82" s="48"/>
    </row>
    <row r="83" spans="1:6" ht="22.5" customHeight="1" x14ac:dyDescent="0.2">
      <c r="A83" s="49" t="s">
        <v>36</v>
      </c>
      <c r="B83" s="69"/>
      <c r="E83" s="70"/>
      <c r="F83" s="44"/>
    </row>
    <row r="84" spans="1:6" ht="22.5" customHeight="1" x14ac:dyDescent="0.2">
      <c r="A84" s="51" t="s">
        <v>37</v>
      </c>
      <c r="B84" s="69"/>
      <c r="E84" s="70"/>
      <c r="F84" s="44"/>
    </row>
    <row r="85" spans="1:6" ht="22.5" customHeight="1" x14ac:dyDescent="0.2">
      <c r="A85" s="51" t="s">
        <v>38</v>
      </c>
      <c r="B85" s="69"/>
      <c r="E85" s="70"/>
      <c r="F85" s="44"/>
    </row>
    <row r="86" spans="1:6" ht="22.5" customHeight="1" thickBot="1" x14ac:dyDescent="0.25">
      <c r="A86" s="51" t="s">
        <v>39</v>
      </c>
      <c r="D86" s="72">
        <v>650000000</v>
      </c>
      <c r="E86" s="71"/>
      <c r="F86" s="72">
        <v>650000000</v>
      </c>
    </row>
    <row r="87" spans="1:6" ht="22.5" customHeight="1" thickTop="1" x14ac:dyDescent="0.2">
      <c r="A87" s="51" t="s">
        <v>40</v>
      </c>
      <c r="C87" s="54"/>
      <c r="D87" s="54"/>
      <c r="E87" s="59"/>
      <c r="F87" s="44"/>
    </row>
    <row r="88" spans="1:6" ht="22.5" customHeight="1" x14ac:dyDescent="0.2">
      <c r="A88" s="51" t="s">
        <v>39</v>
      </c>
      <c r="C88" s="54"/>
      <c r="D88" s="14">
        <v>650000000</v>
      </c>
      <c r="E88" s="59"/>
      <c r="F88" s="14">
        <v>650000000</v>
      </c>
    </row>
    <row r="89" spans="1:6" ht="22.5" customHeight="1" x14ac:dyDescent="0.2">
      <c r="A89" s="51" t="s">
        <v>41</v>
      </c>
      <c r="B89" s="73"/>
      <c r="C89" s="74"/>
      <c r="D89" s="14">
        <f>SE!F20</f>
        <v>174464850</v>
      </c>
      <c r="E89" s="59"/>
      <c r="F89" s="14">
        <v>174464850</v>
      </c>
    </row>
    <row r="90" spans="1:6" ht="22.5" customHeight="1" x14ac:dyDescent="0.2">
      <c r="A90" s="51" t="s">
        <v>42</v>
      </c>
      <c r="B90" s="75"/>
      <c r="C90" s="76"/>
      <c r="D90" s="76"/>
      <c r="F90" s="14"/>
    </row>
    <row r="91" spans="1:6" ht="22.5" customHeight="1" x14ac:dyDescent="0.2">
      <c r="A91" s="51" t="s">
        <v>43</v>
      </c>
      <c r="B91" s="75"/>
      <c r="C91" s="76"/>
      <c r="D91" s="76"/>
      <c r="F91" s="14"/>
    </row>
    <row r="92" spans="1:6" ht="22.5" customHeight="1" x14ac:dyDescent="0.2">
      <c r="A92" s="51" t="s">
        <v>44</v>
      </c>
      <c r="B92" s="53"/>
      <c r="C92" s="52"/>
      <c r="D92" s="137">
        <f>+SE!H15</f>
        <v>65000000</v>
      </c>
      <c r="E92" s="77"/>
      <c r="F92" s="15">
        <f>+SE!H12</f>
        <v>65000000</v>
      </c>
    </row>
    <row r="93" spans="1:6" ht="22.5" customHeight="1" x14ac:dyDescent="0.2">
      <c r="A93" s="51" t="s">
        <v>45</v>
      </c>
      <c r="B93" s="53"/>
      <c r="C93" s="52"/>
      <c r="D93" s="137">
        <f>+SE!J20</f>
        <v>3879841220.2599983</v>
      </c>
      <c r="E93" s="78"/>
      <c r="F93" s="15">
        <f>+SE!J17</f>
        <v>3799305963.7699986</v>
      </c>
    </row>
    <row r="94" spans="1:6" ht="22.5" customHeight="1" x14ac:dyDescent="0.2">
      <c r="A94" s="49" t="s">
        <v>46</v>
      </c>
      <c r="B94" s="55"/>
      <c r="C94" s="56"/>
      <c r="D94" s="79">
        <f>SUM(D88:D93)</f>
        <v>4769306070.2599983</v>
      </c>
      <c r="E94" s="78"/>
      <c r="F94" s="79">
        <f>SUM(F88:F93)</f>
        <v>4688770813.7699986</v>
      </c>
    </row>
    <row r="95" spans="1:6" ht="22.5" customHeight="1" thickBot="1" x14ac:dyDescent="0.25">
      <c r="A95" s="49" t="s">
        <v>47</v>
      </c>
      <c r="B95" s="50"/>
      <c r="C95" s="44"/>
      <c r="D95" s="138">
        <f>+D59+D94</f>
        <v>5219750872.9699984</v>
      </c>
      <c r="E95" s="59"/>
      <c r="F95" s="16">
        <f>+F59+F94</f>
        <v>5178008419.7499981</v>
      </c>
    </row>
    <row r="96" spans="1:6" ht="22.5" customHeight="1" thickTop="1" x14ac:dyDescent="0.2">
      <c r="A96" s="40"/>
      <c r="B96" s="50"/>
      <c r="C96" s="44"/>
      <c r="D96" s="44"/>
      <c r="E96" s="59"/>
      <c r="F96" s="5"/>
    </row>
    <row r="97" spans="1:7" ht="22.5" customHeight="1" x14ac:dyDescent="0.2">
      <c r="A97" s="40"/>
      <c r="B97" s="50"/>
      <c r="C97" s="44"/>
      <c r="D97" s="126"/>
      <c r="E97" s="126"/>
      <c r="F97" s="126"/>
    </row>
    <row r="98" spans="1:7" ht="22.5" customHeight="1" x14ac:dyDescent="0.2">
      <c r="A98" s="40"/>
      <c r="B98" s="50"/>
      <c r="C98" s="44"/>
      <c r="D98" s="44"/>
      <c r="E98" s="44"/>
      <c r="F98" s="44"/>
    </row>
    <row r="99" spans="1:7" ht="22.5" customHeight="1" x14ac:dyDescent="0.2">
      <c r="A99" s="40"/>
      <c r="B99" s="50"/>
      <c r="C99" s="44"/>
      <c r="D99" s="44"/>
      <c r="E99" s="44"/>
      <c r="F99" s="44"/>
    </row>
    <row r="100" spans="1:7" ht="22.5" customHeight="1" x14ac:dyDescent="0.2">
      <c r="A100" s="40"/>
      <c r="B100" s="50"/>
      <c r="C100" s="44"/>
      <c r="D100" s="44"/>
      <c r="E100" s="59"/>
      <c r="F100" s="5"/>
    </row>
    <row r="101" spans="1:7" ht="22.5" customHeight="1" x14ac:dyDescent="0.2">
      <c r="A101" s="60" t="s">
        <v>125</v>
      </c>
      <c r="B101" s="44"/>
      <c r="C101" s="44"/>
      <c r="D101" s="44"/>
      <c r="E101" s="44"/>
      <c r="F101" s="14"/>
    </row>
    <row r="102" spans="1:7" ht="22.5" customHeight="1" x14ac:dyDescent="0.2">
      <c r="A102" s="60"/>
      <c r="B102" s="44"/>
      <c r="C102" s="44"/>
      <c r="D102" s="44"/>
      <c r="E102" s="44"/>
      <c r="F102" s="14"/>
    </row>
    <row r="103" spans="1:7" ht="22.5" customHeight="1" x14ac:dyDescent="0.2">
      <c r="B103" s="44"/>
      <c r="C103" s="44"/>
      <c r="D103" s="44"/>
      <c r="E103" s="44"/>
      <c r="F103" s="14"/>
    </row>
    <row r="104" spans="1:7" ht="22.5" customHeight="1" x14ac:dyDescent="0.2">
      <c r="B104" s="44"/>
      <c r="C104" s="44"/>
      <c r="D104" s="44"/>
      <c r="E104" s="44"/>
      <c r="F104" s="14"/>
    </row>
    <row r="105" spans="1:7" ht="22.5" customHeight="1" x14ac:dyDescent="0.2">
      <c r="B105" s="44"/>
      <c r="C105" s="44"/>
      <c r="D105" s="44"/>
      <c r="E105" s="44"/>
      <c r="F105" s="14"/>
    </row>
    <row r="106" spans="1:7" s="62" customFormat="1" ht="22.5" customHeight="1" x14ac:dyDescent="0.2">
      <c r="A106" s="61" t="s">
        <v>22</v>
      </c>
      <c r="E106" s="61"/>
      <c r="F106" s="61"/>
      <c r="G106" s="61"/>
    </row>
    <row r="107" spans="1:7" s="62" customFormat="1" ht="22.5" customHeight="1" x14ac:dyDescent="0.2">
      <c r="A107" s="61" t="s">
        <v>23</v>
      </c>
      <c r="C107" s="61"/>
      <c r="E107" s="61"/>
      <c r="F107" s="61"/>
      <c r="G107" s="61"/>
    </row>
    <row r="108" spans="1:7" ht="22.5" customHeight="1" x14ac:dyDescent="0.2"/>
    <row r="109" spans="1:7" ht="22.5" customHeight="1" x14ac:dyDescent="0.2"/>
    <row r="110" spans="1:7" ht="22.5" customHeight="1" x14ac:dyDescent="0.2"/>
  </sheetData>
  <mergeCells count="9">
    <mergeCell ref="A75:F75"/>
    <mergeCell ref="A76:F76"/>
    <mergeCell ref="A77:F77"/>
    <mergeCell ref="A42:F42"/>
    <mergeCell ref="A1:F1"/>
    <mergeCell ref="A2:F2"/>
    <mergeCell ref="A40:F40"/>
    <mergeCell ref="A3:F3"/>
    <mergeCell ref="A41:F41"/>
  </mergeCells>
  <phoneticPr fontId="0" type="noConversion"/>
  <pageMargins left="0.98425196850393704" right="0.27559055118110237" top="0.74803149606299213" bottom="0.43307086614173229" header="0.31496062992125984" footer="0.35433070866141736"/>
  <pageSetup paperSize="9" scale="88" orientation="portrait" r:id="rId1"/>
  <headerFooter alignWithMargins="0"/>
  <rowBreaks count="2" manualBreakCount="2">
    <brk id="39" max="6" man="1"/>
    <brk id="7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6"/>
  <sheetViews>
    <sheetView view="pageBreakPreview" topLeftCell="A46" zoomScale="90" zoomScaleNormal="85" zoomScaleSheetLayoutView="90" workbookViewId="0">
      <selection activeCell="B47" sqref="B47"/>
    </sheetView>
  </sheetViews>
  <sheetFormatPr defaultColWidth="9.140625" defaultRowHeight="21.75" customHeight="1" x14ac:dyDescent="0.2"/>
  <cols>
    <col min="1" max="1" width="47" style="93" customWidth="1"/>
    <col min="2" max="2" width="6.85546875" style="93" customWidth="1"/>
    <col min="3" max="3" width="4.42578125" style="93" customWidth="1"/>
    <col min="4" max="4" width="19.140625" style="93" bestFit="1" customWidth="1"/>
    <col min="5" max="5" width="2.7109375" style="93" customWidth="1"/>
    <col min="6" max="6" width="19.140625" style="93" bestFit="1" customWidth="1"/>
    <col min="7" max="7" width="2.42578125" style="93" customWidth="1"/>
    <col min="8" max="16384" width="9.140625" style="93"/>
  </cols>
  <sheetData>
    <row r="1" spans="1:6" s="86" customFormat="1" ht="21.75" customHeight="1" x14ac:dyDescent="0.2">
      <c r="A1" s="141" t="s">
        <v>0</v>
      </c>
      <c r="B1" s="141"/>
      <c r="C1" s="141"/>
      <c r="D1" s="141"/>
      <c r="E1" s="141"/>
      <c r="F1" s="141"/>
    </row>
    <row r="2" spans="1:6" s="86" customFormat="1" ht="21.75" customHeight="1" x14ac:dyDescent="0.2">
      <c r="A2" s="141" t="s">
        <v>48</v>
      </c>
      <c r="B2" s="141"/>
      <c r="C2" s="141"/>
      <c r="D2" s="141"/>
      <c r="E2" s="141"/>
      <c r="F2" s="141"/>
    </row>
    <row r="3" spans="1:6" s="46" customFormat="1" ht="21.75" customHeight="1" x14ac:dyDescent="0.2">
      <c r="A3" s="141" t="s">
        <v>133</v>
      </c>
      <c r="B3" s="141"/>
      <c r="C3" s="141"/>
      <c r="D3" s="141"/>
      <c r="E3" s="141"/>
      <c r="F3" s="141"/>
    </row>
    <row r="4" spans="1:6" s="46" customFormat="1" ht="21.75" customHeight="1" x14ac:dyDescent="0.2">
      <c r="A4" s="141" t="s">
        <v>49</v>
      </c>
      <c r="B4" s="141"/>
      <c r="C4" s="141"/>
      <c r="D4" s="141"/>
      <c r="E4" s="141"/>
      <c r="F4" s="141"/>
    </row>
    <row r="5" spans="1:6" s="46" customFormat="1" ht="21.75" customHeight="1" x14ac:dyDescent="0.2">
      <c r="A5" s="39"/>
      <c r="B5" s="39"/>
      <c r="C5" s="39"/>
      <c r="D5" s="39"/>
      <c r="E5" s="39"/>
      <c r="F5" s="39"/>
    </row>
    <row r="6" spans="1:6" s="46" customFormat="1" ht="21.75" customHeight="1" x14ac:dyDescent="0.2">
      <c r="A6" s="44"/>
      <c r="B6" s="44"/>
      <c r="C6" s="44"/>
      <c r="D6" s="44"/>
      <c r="E6" s="44"/>
      <c r="F6" s="45" t="s">
        <v>2</v>
      </c>
    </row>
    <row r="7" spans="1:6" s="46" customFormat="1" ht="21.75" customHeight="1" x14ac:dyDescent="0.25">
      <c r="A7" s="44"/>
      <c r="B7" s="43" t="s">
        <v>4</v>
      </c>
      <c r="D7" s="48" t="s">
        <v>123</v>
      </c>
      <c r="E7" s="39"/>
      <c r="F7" s="48" t="s">
        <v>50</v>
      </c>
    </row>
    <row r="8" spans="1:6" s="46" customFormat="1" ht="21.75" customHeight="1" x14ac:dyDescent="0.2">
      <c r="A8" s="44"/>
      <c r="B8" s="39"/>
      <c r="D8" s="48"/>
      <c r="E8" s="39"/>
      <c r="F8" s="48"/>
    </row>
    <row r="9" spans="1:6" s="46" customFormat="1" ht="21.75" customHeight="1" x14ac:dyDescent="0.2">
      <c r="A9" s="51" t="s">
        <v>51</v>
      </c>
      <c r="B9" s="87"/>
      <c r="D9" s="88">
        <v>956490223.90999973</v>
      </c>
      <c r="E9" s="88"/>
      <c r="F9" s="88">
        <v>1154740663.74</v>
      </c>
    </row>
    <row r="10" spans="1:6" s="46" customFormat="1" ht="21.75" customHeight="1" x14ac:dyDescent="0.2">
      <c r="A10" s="51" t="s">
        <v>52</v>
      </c>
      <c r="B10" s="87"/>
      <c r="D10" s="89">
        <v>-776281485.75</v>
      </c>
      <c r="E10" s="88"/>
      <c r="F10" s="89">
        <v>-914880865.15999997</v>
      </c>
    </row>
    <row r="11" spans="1:6" s="46" customFormat="1" ht="21.75" customHeight="1" x14ac:dyDescent="0.2">
      <c r="A11" s="49" t="s">
        <v>53</v>
      </c>
      <c r="B11" s="87"/>
      <c r="D11" s="90">
        <f>SUM(D9:D10)</f>
        <v>180208738.15999973</v>
      </c>
      <c r="E11" s="88"/>
      <c r="F11" s="90">
        <f>SUM(F9:F10)</f>
        <v>239859798.58000004</v>
      </c>
    </row>
    <row r="12" spans="1:6" s="46" customFormat="1" ht="8.25" customHeight="1" x14ac:dyDescent="0.2">
      <c r="A12" s="49"/>
      <c r="B12" s="87"/>
      <c r="D12" s="88"/>
      <c r="E12" s="88"/>
      <c r="F12" s="88"/>
    </row>
    <row r="13" spans="1:6" s="46" customFormat="1" ht="21.75" customHeight="1" x14ac:dyDescent="0.2">
      <c r="A13" s="51" t="s">
        <v>54</v>
      </c>
      <c r="B13" s="87"/>
      <c r="D13" s="88">
        <v>2948491.929999996</v>
      </c>
      <c r="E13" s="88"/>
      <c r="F13" s="88">
        <v>3667763.1400000025</v>
      </c>
    </row>
    <row r="14" spans="1:6" s="46" customFormat="1" ht="16.5" customHeight="1" x14ac:dyDescent="0.2">
      <c r="A14" s="49" t="s">
        <v>55</v>
      </c>
      <c r="B14" s="87"/>
      <c r="E14" s="88"/>
    </row>
    <row r="15" spans="1:6" s="46" customFormat="1" ht="21.75" customHeight="1" x14ac:dyDescent="0.2">
      <c r="A15" s="51" t="s">
        <v>56</v>
      </c>
      <c r="B15" s="87"/>
      <c r="D15" s="88">
        <v>-1450910.5999999959</v>
      </c>
      <c r="E15" s="88"/>
      <c r="F15" s="88">
        <v>-1429530.0499999998</v>
      </c>
    </row>
    <row r="16" spans="1:6" s="46" customFormat="1" ht="21.75" customHeight="1" x14ac:dyDescent="0.2">
      <c r="A16" s="51" t="s">
        <v>57</v>
      </c>
      <c r="B16" s="87"/>
      <c r="D16" s="89">
        <v>-16914111.590000007</v>
      </c>
      <c r="E16" s="88"/>
      <c r="F16" s="89">
        <v>-17810315.449999973</v>
      </c>
    </row>
    <row r="17" spans="1:9" s="46" customFormat="1" ht="21.75" customHeight="1" x14ac:dyDescent="0.2">
      <c r="A17" s="49" t="s">
        <v>58</v>
      </c>
      <c r="B17" s="87"/>
      <c r="D17" s="88">
        <f>D13+D11+D15+D16</f>
        <v>164792207.89999974</v>
      </c>
      <c r="E17" s="88"/>
      <c r="F17" s="88">
        <f>F13+F11+F15+F16</f>
        <v>224287716.22000009</v>
      </c>
    </row>
    <row r="18" spans="1:9" s="46" customFormat="1" ht="21.75" customHeight="1" x14ac:dyDescent="0.2">
      <c r="A18" s="51" t="s">
        <v>59</v>
      </c>
      <c r="B18" s="87"/>
      <c r="D18" s="88">
        <v>8181571.71</v>
      </c>
      <c r="E18" s="88"/>
      <c r="F18" s="88">
        <v>9975023.0899999999</v>
      </c>
    </row>
    <row r="19" spans="1:9" s="46" customFormat="1" ht="21.75" customHeight="1" x14ac:dyDescent="0.2">
      <c r="A19" s="51" t="s">
        <v>60</v>
      </c>
      <c r="B19" s="87"/>
      <c r="D19" s="89">
        <v>-86974.31</v>
      </c>
      <c r="E19" s="88"/>
      <c r="F19" s="89">
        <v>-89847.55</v>
      </c>
    </row>
    <row r="20" spans="1:9" s="46" customFormat="1" ht="21.75" customHeight="1" x14ac:dyDescent="0.2">
      <c r="A20" s="49" t="s">
        <v>61</v>
      </c>
      <c r="B20" s="87"/>
      <c r="D20" s="88">
        <f>SUM(D17:D19)</f>
        <v>172886805.29999974</v>
      </c>
      <c r="E20" s="88"/>
      <c r="F20" s="88">
        <f>SUM(F17:F19)</f>
        <v>234172891.76000008</v>
      </c>
    </row>
    <row r="21" spans="1:9" s="46" customFormat="1" ht="21.75" customHeight="1" x14ac:dyDescent="0.2">
      <c r="A21" s="51" t="s">
        <v>62</v>
      </c>
      <c r="B21" s="135"/>
      <c r="D21" s="89">
        <v>-34695310.68</v>
      </c>
      <c r="E21" s="88"/>
      <c r="F21" s="89">
        <v>-35279162.069999985</v>
      </c>
    </row>
    <row r="22" spans="1:9" s="46" customFormat="1" ht="21.75" customHeight="1" x14ac:dyDescent="0.2">
      <c r="A22" s="49" t="s">
        <v>63</v>
      </c>
      <c r="B22" s="139"/>
      <c r="D22" s="90">
        <f>SUM(D20:D21)</f>
        <v>138191494.61999974</v>
      </c>
      <c r="E22" s="88"/>
      <c r="F22" s="90">
        <f>SUM(F20:F21)</f>
        <v>198893729.69000009</v>
      </c>
    </row>
    <row r="23" spans="1:9" s="46" customFormat="1" ht="8.25" customHeight="1" x14ac:dyDescent="0.2">
      <c r="A23" s="49"/>
      <c r="B23" s="139"/>
      <c r="D23" s="88"/>
      <c r="E23" s="88"/>
      <c r="F23" s="88"/>
    </row>
    <row r="24" spans="1:9" s="46" customFormat="1" ht="21.75" customHeight="1" x14ac:dyDescent="0.2">
      <c r="A24" s="40" t="s">
        <v>141</v>
      </c>
      <c r="B24" s="139"/>
      <c r="D24" s="89">
        <v>0</v>
      </c>
      <c r="E24" s="88"/>
      <c r="F24" s="89">
        <v>0</v>
      </c>
    </row>
    <row r="25" spans="1:9" s="46" customFormat="1" ht="21.75" customHeight="1" thickBot="1" x14ac:dyDescent="0.25">
      <c r="A25" s="91" t="s">
        <v>64</v>
      </c>
      <c r="B25" s="50"/>
      <c r="D25" s="23">
        <f>SUM(D22:D24)</f>
        <v>138191494.61999974</v>
      </c>
      <c r="E25" s="88"/>
      <c r="F25" s="23">
        <f>SUM(F22:F24)</f>
        <v>198893729.69000009</v>
      </c>
      <c r="I25" s="40"/>
    </row>
    <row r="26" spans="1:9" s="46" customFormat="1" ht="21.75" customHeight="1" thickTop="1" x14ac:dyDescent="0.2">
      <c r="A26" s="44"/>
      <c r="B26" s="50"/>
      <c r="D26" s="41"/>
      <c r="E26" s="41"/>
      <c r="F26" s="41"/>
    </row>
    <row r="27" spans="1:9" s="46" customFormat="1" ht="21.75" customHeight="1" x14ac:dyDescent="0.2">
      <c r="A27" s="92" t="s">
        <v>65</v>
      </c>
      <c r="B27" s="135" t="s">
        <v>134</v>
      </c>
      <c r="D27" s="24">
        <f>+D22/650000000</f>
        <v>0.21260229941538422</v>
      </c>
      <c r="E27" s="44"/>
      <c r="F27" s="24">
        <f>+F22/650000000</f>
        <v>0.30599035336923092</v>
      </c>
    </row>
    <row r="28" spans="1:9" s="46" customFormat="1" ht="21.75" customHeight="1" x14ac:dyDescent="0.2">
      <c r="A28" s="92"/>
      <c r="B28" s="135"/>
      <c r="D28" s="24"/>
      <c r="E28" s="44"/>
      <c r="F28" s="24"/>
    </row>
    <row r="29" spans="1:9" s="46" customFormat="1" ht="21.75" customHeight="1" x14ac:dyDescent="0.2">
      <c r="B29" s="44"/>
    </row>
    <row r="30" spans="1:9" s="46" customFormat="1" ht="21.75" customHeight="1" x14ac:dyDescent="0.2">
      <c r="B30" s="44"/>
    </row>
    <row r="31" spans="1:9" s="46" customFormat="1" ht="21.75" customHeight="1" x14ac:dyDescent="0.2">
      <c r="A31" s="60" t="s">
        <v>125</v>
      </c>
      <c r="B31" s="44"/>
      <c r="C31" s="44"/>
      <c r="D31" s="44"/>
    </row>
    <row r="32" spans="1:9" s="46" customFormat="1" ht="21.75" customHeight="1" x14ac:dyDescent="0.2"/>
    <row r="33" spans="1:10" s="46" customFormat="1" ht="21.75" customHeight="1" x14ac:dyDescent="0.2"/>
    <row r="34" spans="1:10" s="46" customFormat="1" ht="21.75" customHeight="1" x14ac:dyDescent="0.2"/>
    <row r="35" spans="1:10" ht="21.75" customHeight="1" x14ac:dyDescent="0.2">
      <c r="A35" s="61" t="s">
        <v>22</v>
      </c>
      <c r="E35" s="61"/>
      <c r="F35" s="61"/>
      <c r="G35" s="61"/>
      <c r="H35" s="61"/>
      <c r="I35" s="61"/>
      <c r="J35" s="61"/>
    </row>
    <row r="36" spans="1:10" ht="21.75" customHeight="1" x14ac:dyDescent="0.2">
      <c r="A36" s="61" t="s">
        <v>23</v>
      </c>
      <c r="C36" s="61"/>
      <c r="E36" s="61"/>
      <c r="F36" s="61"/>
      <c r="G36" s="61"/>
      <c r="H36" s="61"/>
      <c r="I36" s="61"/>
      <c r="J36" s="61"/>
    </row>
    <row r="37" spans="1:10" ht="21.75" customHeight="1" x14ac:dyDescent="0.2">
      <c r="A37" s="61"/>
      <c r="C37" s="61"/>
      <c r="E37" s="61"/>
      <c r="F37" s="61"/>
      <c r="G37" s="61"/>
      <c r="H37" s="61"/>
      <c r="I37" s="61"/>
      <c r="J37" s="61"/>
    </row>
    <row r="38" spans="1:10" ht="21.75" customHeight="1" x14ac:dyDescent="0.2">
      <c r="A38" s="61"/>
      <c r="C38" s="61"/>
      <c r="E38" s="61"/>
      <c r="F38" s="61"/>
      <c r="G38" s="61"/>
      <c r="H38" s="61"/>
      <c r="I38" s="61"/>
      <c r="J38" s="61"/>
    </row>
    <row r="39" spans="1:10" ht="21.75" customHeight="1" x14ac:dyDescent="0.2">
      <c r="A39" s="61"/>
      <c r="C39" s="61"/>
      <c r="E39" s="61"/>
      <c r="F39" s="61"/>
      <c r="G39" s="61"/>
      <c r="H39" s="61"/>
      <c r="I39" s="61"/>
      <c r="J39" s="61"/>
    </row>
    <row r="40" spans="1:10" ht="21.75" customHeight="1" x14ac:dyDescent="0.2">
      <c r="A40" s="61"/>
      <c r="C40" s="61"/>
      <c r="E40" s="61"/>
      <c r="F40" s="61"/>
      <c r="G40" s="61"/>
      <c r="H40" s="61"/>
      <c r="I40" s="61"/>
      <c r="J40" s="61"/>
    </row>
    <row r="41" spans="1:10" s="86" customFormat="1" ht="21.75" customHeight="1" x14ac:dyDescent="0.2">
      <c r="A41" s="141" t="s">
        <v>0</v>
      </c>
      <c r="B41" s="141"/>
      <c r="C41" s="141"/>
      <c r="D41" s="141"/>
      <c r="E41" s="141"/>
      <c r="F41" s="141"/>
    </row>
    <row r="42" spans="1:10" s="86" customFormat="1" ht="21.75" customHeight="1" x14ac:dyDescent="0.2">
      <c r="A42" s="141" t="s">
        <v>48</v>
      </c>
      <c r="B42" s="141"/>
      <c r="C42" s="141"/>
      <c r="D42" s="141"/>
      <c r="E42" s="141"/>
      <c r="F42" s="141"/>
    </row>
    <row r="43" spans="1:10" s="46" customFormat="1" ht="21.75" customHeight="1" x14ac:dyDescent="0.2">
      <c r="A43" s="141" t="s">
        <v>135</v>
      </c>
      <c r="B43" s="141"/>
      <c r="C43" s="141"/>
      <c r="D43" s="141"/>
      <c r="E43" s="141"/>
      <c r="F43" s="141"/>
    </row>
    <row r="44" spans="1:10" s="46" customFormat="1" ht="21.75" customHeight="1" x14ac:dyDescent="0.2">
      <c r="A44" s="141" t="s">
        <v>49</v>
      </c>
      <c r="B44" s="141"/>
      <c r="C44" s="141"/>
      <c r="D44" s="141"/>
      <c r="E44" s="141"/>
      <c r="F44" s="141"/>
    </row>
    <row r="45" spans="1:10" s="46" customFormat="1" ht="21.75" customHeight="1" x14ac:dyDescent="0.2">
      <c r="A45" s="39"/>
      <c r="B45" s="39"/>
      <c r="C45" s="39"/>
      <c r="D45" s="39"/>
      <c r="E45" s="39"/>
      <c r="F45" s="39"/>
    </row>
    <row r="46" spans="1:10" s="46" customFormat="1" ht="21.75" customHeight="1" x14ac:dyDescent="0.2">
      <c r="A46" s="44"/>
      <c r="B46" s="44"/>
      <c r="C46" s="44"/>
      <c r="D46" s="44"/>
      <c r="E46" s="44"/>
      <c r="F46" s="45" t="s">
        <v>2</v>
      </c>
    </row>
    <row r="47" spans="1:10" s="46" customFormat="1" ht="21.75" customHeight="1" x14ac:dyDescent="0.25">
      <c r="A47" s="44"/>
      <c r="B47" s="43" t="s">
        <v>4</v>
      </c>
      <c r="D47" s="48" t="s">
        <v>123</v>
      </c>
      <c r="E47" s="39"/>
      <c r="F47" s="48" t="s">
        <v>50</v>
      </c>
    </row>
    <row r="48" spans="1:10" s="46" customFormat="1" ht="21.75" customHeight="1" x14ac:dyDescent="0.2">
      <c r="A48" s="44"/>
      <c r="B48" s="39"/>
      <c r="D48" s="48"/>
      <c r="E48" s="39"/>
      <c r="F48" s="48"/>
    </row>
    <row r="49" spans="1:6" s="46" customFormat="1" ht="21.75" customHeight="1" x14ac:dyDescent="0.2">
      <c r="A49" s="51" t="s">
        <v>51</v>
      </c>
      <c r="B49" s="87"/>
      <c r="D49" s="88">
        <v>1958925776.2199998</v>
      </c>
      <c r="E49" s="88"/>
      <c r="F49" s="88">
        <v>2131313836.8299999</v>
      </c>
    </row>
    <row r="50" spans="1:6" s="46" customFormat="1" ht="21.75" customHeight="1" x14ac:dyDescent="0.2">
      <c r="A50" s="51" t="s">
        <v>52</v>
      </c>
      <c r="B50" s="87"/>
      <c r="D50" s="89">
        <v>-1600924179.25</v>
      </c>
      <c r="E50" s="88"/>
      <c r="F50" s="89">
        <v>-1672953644.73</v>
      </c>
    </row>
    <row r="51" spans="1:6" s="46" customFormat="1" ht="21.75" customHeight="1" x14ac:dyDescent="0.2">
      <c r="A51" s="49" t="s">
        <v>53</v>
      </c>
      <c r="B51" s="87"/>
      <c r="D51" s="90">
        <f>SUM(D49:D50)</f>
        <v>358001596.96999979</v>
      </c>
      <c r="E51" s="88"/>
      <c r="F51" s="90">
        <f>SUM(F49:F50)</f>
        <v>458360192.0999999</v>
      </c>
    </row>
    <row r="52" spans="1:6" s="46" customFormat="1" ht="8.25" customHeight="1" x14ac:dyDescent="0.2">
      <c r="A52" s="49"/>
      <c r="B52" s="87"/>
      <c r="D52" s="88"/>
      <c r="E52" s="88"/>
      <c r="F52" s="88"/>
    </row>
    <row r="53" spans="1:6" s="46" customFormat="1" ht="21.75" customHeight="1" x14ac:dyDescent="0.2">
      <c r="A53" s="51" t="s">
        <v>54</v>
      </c>
      <c r="B53" s="87"/>
      <c r="D53" s="88">
        <v>6947291.3099999987</v>
      </c>
      <c r="E53" s="88"/>
      <c r="F53" s="88">
        <v>4423649.1600000039</v>
      </c>
    </row>
    <row r="54" spans="1:6" s="46" customFormat="1" ht="16.5" customHeight="1" x14ac:dyDescent="0.2">
      <c r="A54" s="49" t="s">
        <v>55</v>
      </c>
      <c r="B54" s="87"/>
      <c r="E54" s="88"/>
    </row>
    <row r="55" spans="1:6" s="46" customFormat="1" ht="21.75" customHeight="1" x14ac:dyDescent="0.2">
      <c r="A55" s="51" t="s">
        <v>56</v>
      </c>
      <c r="B55" s="87"/>
      <c r="D55" s="88">
        <v>-2944886.7499999963</v>
      </c>
      <c r="E55" s="88"/>
      <c r="F55" s="88">
        <v>-2878564.76</v>
      </c>
    </row>
    <row r="56" spans="1:6" s="46" customFormat="1" ht="21.75" customHeight="1" x14ac:dyDescent="0.2">
      <c r="A56" s="51" t="s">
        <v>57</v>
      </c>
      <c r="B56" s="87"/>
      <c r="D56" s="89">
        <v>-33725249.400000013</v>
      </c>
      <c r="E56" s="88"/>
      <c r="F56" s="89">
        <v>-35801322.109999977</v>
      </c>
    </row>
    <row r="57" spans="1:6" s="46" customFormat="1" ht="21.75" customHeight="1" x14ac:dyDescent="0.2">
      <c r="A57" s="49" t="s">
        <v>58</v>
      </c>
      <c r="B57" s="87"/>
      <c r="D57" s="88">
        <f>D53+D51+D55+D56</f>
        <v>328278752.12999976</v>
      </c>
      <c r="E57" s="88"/>
      <c r="F57" s="88">
        <f>F53+F51+F55+F56</f>
        <v>424103954.38999999</v>
      </c>
    </row>
    <row r="58" spans="1:6" s="46" customFormat="1" ht="21.75" customHeight="1" x14ac:dyDescent="0.2">
      <c r="A58" s="51" t="s">
        <v>59</v>
      </c>
      <c r="B58" s="87"/>
      <c r="D58" s="88">
        <v>17529886.830000028</v>
      </c>
      <c r="E58" s="88"/>
      <c r="F58" s="88">
        <v>18908407.77</v>
      </c>
    </row>
    <row r="59" spans="1:6" s="46" customFormat="1" ht="21.75" customHeight="1" x14ac:dyDescent="0.2">
      <c r="A59" s="51" t="s">
        <v>60</v>
      </c>
      <c r="B59" s="87"/>
      <c r="D59" s="89">
        <v>-185262.40000000014</v>
      </c>
      <c r="E59" s="88"/>
      <c r="F59" s="89">
        <v>-161767.11999999976</v>
      </c>
    </row>
    <row r="60" spans="1:6" s="46" customFormat="1" ht="21.75" customHeight="1" x14ac:dyDescent="0.2">
      <c r="A60" s="49" t="s">
        <v>61</v>
      </c>
      <c r="B60" s="87"/>
      <c r="D60" s="88">
        <f>SUM(D57:D59)</f>
        <v>345623376.55999982</v>
      </c>
      <c r="E60" s="88"/>
      <c r="F60" s="88">
        <f>SUM(F57:F59)</f>
        <v>442850595.03999996</v>
      </c>
    </row>
    <row r="61" spans="1:6" s="46" customFormat="1" ht="21.75" customHeight="1" x14ac:dyDescent="0.2">
      <c r="A61" s="51" t="s">
        <v>62</v>
      </c>
      <c r="B61" s="135"/>
      <c r="D61" s="89">
        <v>-70088120.069999993</v>
      </c>
      <c r="E61" s="88"/>
      <c r="F61" s="89">
        <v>-64594365.159999989</v>
      </c>
    </row>
    <row r="62" spans="1:6" s="46" customFormat="1" ht="21.75" customHeight="1" x14ac:dyDescent="0.2">
      <c r="A62" s="49" t="s">
        <v>63</v>
      </c>
      <c r="B62" s="139"/>
      <c r="D62" s="90">
        <f>SUM(D60:D61)</f>
        <v>275535256.48999983</v>
      </c>
      <c r="E62" s="88"/>
      <c r="F62" s="90">
        <f>SUM(F60:F61)</f>
        <v>378256229.88</v>
      </c>
    </row>
    <row r="63" spans="1:6" s="46" customFormat="1" ht="8.25" customHeight="1" x14ac:dyDescent="0.2">
      <c r="A63" s="49"/>
      <c r="B63" s="139"/>
      <c r="D63" s="88"/>
      <c r="E63" s="88"/>
      <c r="F63" s="88"/>
    </row>
    <row r="64" spans="1:6" s="46" customFormat="1" ht="21.75" customHeight="1" x14ac:dyDescent="0.2">
      <c r="A64" s="40" t="s">
        <v>141</v>
      </c>
      <c r="B64" s="139"/>
      <c r="D64" s="89">
        <v>0</v>
      </c>
      <c r="E64" s="88"/>
      <c r="F64" s="89">
        <v>0</v>
      </c>
    </row>
    <row r="65" spans="1:10" s="46" customFormat="1" ht="21.75" customHeight="1" thickBot="1" x14ac:dyDescent="0.25">
      <c r="A65" s="91" t="s">
        <v>64</v>
      </c>
      <c r="B65" s="50"/>
      <c r="D65" s="23">
        <f>SUM(D62:D64)</f>
        <v>275535256.48999983</v>
      </c>
      <c r="E65" s="88"/>
      <c r="F65" s="23">
        <f>SUM(F62:F64)</f>
        <v>378256229.88</v>
      </c>
      <c r="I65" s="40"/>
    </row>
    <row r="66" spans="1:10" s="46" customFormat="1" ht="21.75" customHeight="1" thickTop="1" x14ac:dyDescent="0.2">
      <c r="A66" s="44"/>
      <c r="B66" s="50"/>
      <c r="D66" s="41"/>
      <c r="E66" s="41"/>
      <c r="F66" s="41"/>
    </row>
    <row r="67" spans="1:10" s="46" customFormat="1" ht="21.75" customHeight="1" x14ac:dyDescent="0.2">
      <c r="A67" s="92" t="s">
        <v>65</v>
      </c>
      <c r="B67" s="135" t="s">
        <v>134</v>
      </c>
      <c r="D67" s="24">
        <f>+D62/650000000</f>
        <v>0.42390039459999973</v>
      </c>
      <c r="E67" s="44"/>
      <c r="F67" s="24">
        <f>+F62/650000000</f>
        <v>0.58193266135384614</v>
      </c>
    </row>
    <row r="68" spans="1:10" s="46" customFormat="1" ht="21.75" customHeight="1" x14ac:dyDescent="0.2">
      <c r="A68" s="92"/>
      <c r="B68" s="135"/>
      <c r="D68" s="24"/>
      <c r="E68" s="44"/>
      <c r="F68" s="24"/>
    </row>
    <row r="69" spans="1:10" s="46" customFormat="1" ht="21.75" customHeight="1" x14ac:dyDescent="0.2">
      <c r="B69" s="44"/>
    </row>
    <row r="70" spans="1:10" s="46" customFormat="1" ht="21.75" customHeight="1" x14ac:dyDescent="0.2">
      <c r="B70" s="44"/>
    </row>
    <row r="71" spans="1:10" s="46" customFormat="1" ht="21.75" customHeight="1" x14ac:dyDescent="0.2">
      <c r="A71" s="60" t="s">
        <v>125</v>
      </c>
      <c r="B71" s="44"/>
      <c r="C71" s="44"/>
      <c r="D71" s="44"/>
    </row>
    <row r="72" spans="1:10" s="46" customFormat="1" ht="21.75" customHeight="1" x14ac:dyDescent="0.2"/>
    <row r="73" spans="1:10" s="46" customFormat="1" ht="21.75" customHeight="1" x14ac:dyDescent="0.2"/>
    <row r="74" spans="1:10" s="46" customFormat="1" ht="21.75" customHeight="1" x14ac:dyDescent="0.2"/>
    <row r="75" spans="1:10" ht="21.75" customHeight="1" x14ac:dyDescent="0.2">
      <c r="A75" s="61" t="s">
        <v>22</v>
      </c>
      <c r="E75" s="61"/>
      <c r="F75" s="61"/>
      <c r="G75" s="61"/>
      <c r="H75" s="61"/>
      <c r="I75" s="61"/>
      <c r="J75" s="61"/>
    </row>
    <row r="76" spans="1:10" ht="21.75" customHeight="1" x14ac:dyDescent="0.2">
      <c r="A76" s="61" t="s">
        <v>23</v>
      </c>
      <c r="C76" s="61"/>
      <c r="E76" s="61"/>
      <c r="F76" s="61"/>
      <c r="G76" s="61"/>
      <c r="H76" s="61"/>
      <c r="I76" s="61"/>
      <c r="J76" s="61"/>
    </row>
  </sheetData>
  <mergeCells count="8">
    <mergeCell ref="A42:F42"/>
    <mergeCell ref="A43:F43"/>
    <mergeCell ref="A44:F44"/>
    <mergeCell ref="A1:F1"/>
    <mergeCell ref="A2:F2"/>
    <mergeCell ref="A3:F3"/>
    <mergeCell ref="A4:F4"/>
    <mergeCell ref="A41:F41"/>
  </mergeCells>
  <pageMargins left="0.86614173228346458" right="0.23622047244094491" top="0.74803149606299213" bottom="0.43307086614173229" header="0.23622047244094491" footer="0.35433070866141736"/>
  <pageSetup paperSize="9" scale="92" orientation="portrait" r:id="rId1"/>
  <rowBreaks count="1" manualBreakCount="1">
    <brk id="4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tabSelected="1" view="pageBreakPreview" zoomScale="90" zoomScaleNormal="85" zoomScaleSheetLayoutView="90" workbookViewId="0">
      <selection activeCell="B19" sqref="B19"/>
    </sheetView>
  </sheetViews>
  <sheetFormatPr defaultColWidth="9.140625" defaultRowHeight="23.25" customHeight="1" x14ac:dyDescent="0.2"/>
  <cols>
    <col min="1" max="1" width="38.28515625" style="46" customWidth="1"/>
    <col min="2" max="2" width="6.7109375" style="98" customWidth="1"/>
    <col min="3" max="3" width="3.5703125" style="46" customWidth="1"/>
    <col min="4" max="4" width="16.5703125" style="46" bestFit="1" customWidth="1"/>
    <col min="5" max="5" width="2.140625" style="46" customWidth="1"/>
    <col min="6" max="6" width="16.7109375" style="46" bestFit="1" customWidth="1"/>
    <col min="7" max="7" width="2" style="46" customWidth="1"/>
    <col min="8" max="8" width="17.42578125" style="46" bestFit="1" customWidth="1"/>
    <col min="9" max="9" width="1.85546875" style="46" customWidth="1"/>
    <col min="10" max="10" width="18.42578125" style="46" customWidth="1"/>
    <col min="11" max="11" width="1.85546875" style="46" customWidth="1"/>
    <col min="12" max="12" width="18.42578125" style="46" bestFit="1" customWidth="1"/>
    <col min="13" max="13" width="1.85546875" style="46" customWidth="1"/>
    <col min="14" max="16384" width="9.140625" style="46"/>
  </cols>
  <sheetData>
    <row r="1" spans="1:16" ht="22.5" customHeight="1" x14ac:dyDescent="0.2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39"/>
    </row>
    <row r="2" spans="1:16" s="86" customFormat="1" ht="22.5" customHeight="1" x14ac:dyDescent="0.2">
      <c r="A2" s="143" t="s">
        <v>66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94"/>
      <c r="N2" s="94"/>
      <c r="O2" s="94"/>
      <c r="P2" s="94"/>
    </row>
    <row r="3" spans="1:16" ht="22.5" customHeight="1" x14ac:dyDescent="0.2">
      <c r="A3" s="141" t="str">
        <f>PL!A43</f>
        <v>FOR THE SIX-MONTH PERIODS ENDED JUNE 30, 2025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6" ht="22.5" customHeight="1" x14ac:dyDescent="0.2">
      <c r="A4" s="141" t="str">
        <f>+PL!A4</f>
        <v>(UNAUDITED/REVIEWED  ONLY)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</row>
    <row r="5" spans="1:16" ht="22.5" customHeight="1" x14ac:dyDescent="0.2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6" ht="22.5" customHeight="1" x14ac:dyDescent="0.2">
      <c r="A6" s="40"/>
      <c r="B6" s="39"/>
      <c r="C6" s="40"/>
      <c r="D6" s="95"/>
      <c r="E6" s="95"/>
      <c r="F6" s="95"/>
      <c r="G6" s="95"/>
      <c r="H6" s="95"/>
      <c r="I6" s="95"/>
      <c r="J6" s="95"/>
      <c r="K6" s="95"/>
      <c r="L6" s="96" t="s">
        <v>2</v>
      </c>
      <c r="M6" s="39"/>
    </row>
    <row r="7" spans="1:16" ht="7.5" customHeight="1" x14ac:dyDescent="0.2">
      <c r="A7" s="40"/>
      <c r="B7" s="39"/>
      <c r="C7" s="40"/>
      <c r="D7" s="39"/>
      <c r="E7" s="39"/>
      <c r="F7" s="39"/>
      <c r="G7" s="39"/>
      <c r="H7" s="39"/>
      <c r="I7" s="39"/>
      <c r="J7" s="39"/>
      <c r="K7" s="39"/>
      <c r="L7" s="97"/>
      <c r="M7" s="39"/>
    </row>
    <row r="8" spans="1:16" ht="22.5" customHeight="1" x14ac:dyDescent="0.2">
      <c r="D8" s="99"/>
      <c r="H8" s="144" t="s">
        <v>67</v>
      </c>
      <c r="I8" s="144"/>
      <c r="J8" s="144"/>
      <c r="K8" s="98"/>
    </row>
    <row r="9" spans="1:16" ht="22.5" customHeight="1" x14ac:dyDescent="0.2">
      <c r="D9" s="99" t="s">
        <v>68</v>
      </c>
      <c r="F9" s="99" t="s">
        <v>69</v>
      </c>
      <c r="G9" s="98"/>
      <c r="H9" s="101" t="s">
        <v>70</v>
      </c>
      <c r="I9" s="99"/>
      <c r="J9" s="101"/>
      <c r="L9" s="102" t="s">
        <v>71</v>
      </c>
    </row>
    <row r="10" spans="1:16" ht="22.5" customHeight="1" x14ac:dyDescent="0.25">
      <c r="B10" s="43" t="s">
        <v>4</v>
      </c>
      <c r="C10" s="103"/>
      <c r="D10" s="100" t="s">
        <v>72</v>
      </c>
      <c r="F10" s="100" t="s">
        <v>73</v>
      </c>
      <c r="G10" s="98"/>
      <c r="H10" s="104" t="s">
        <v>74</v>
      </c>
      <c r="J10" s="104" t="s">
        <v>75</v>
      </c>
      <c r="L10" s="105" t="s">
        <v>76</v>
      </c>
    </row>
    <row r="11" spans="1:16" ht="9" customHeight="1" x14ac:dyDescent="0.2">
      <c r="B11" s="106"/>
      <c r="C11" s="103"/>
      <c r="D11" s="98"/>
      <c r="F11" s="98"/>
      <c r="G11" s="98"/>
      <c r="H11" s="98"/>
      <c r="J11" s="98"/>
      <c r="L11" s="98"/>
    </row>
    <row r="12" spans="1:16" ht="24" customHeight="1" x14ac:dyDescent="0.2">
      <c r="A12" s="91" t="s">
        <v>77</v>
      </c>
      <c r="C12" s="98"/>
      <c r="D12" s="17">
        <v>650000000</v>
      </c>
      <c r="E12" s="17"/>
      <c r="F12" s="17">
        <v>174464850</v>
      </c>
      <c r="G12" s="17"/>
      <c r="H12" s="17">
        <v>65000000</v>
      </c>
      <c r="I12" s="17"/>
      <c r="J12" s="17">
        <v>3715545260.46</v>
      </c>
      <c r="K12" s="17"/>
      <c r="L12" s="17">
        <f>SUM(D12:K12)</f>
        <v>4605010110.46</v>
      </c>
    </row>
    <row r="13" spans="1:16" ht="24" customHeight="1" x14ac:dyDescent="0.2">
      <c r="A13" s="46" t="s">
        <v>64</v>
      </c>
      <c r="D13" s="17">
        <v>0</v>
      </c>
      <c r="E13" s="17"/>
      <c r="F13" s="17">
        <v>0</v>
      </c>
      <c r="G13" s="17"/>
      <c r="H13" s="17">
        <v>0</v>
      </c>
      <c r="I13" s="17"/>
      <c r="J13" s="18">
        <f>PL!F65</f>
        <v>378256229.88</v>
      </c>
      <c r="K13" s="18"/>
      <c r="L13" s="18">
        <f>SUM(D13:J13)</f>
        <v>378256229.88</v>
      </c>
    </row>
    <row r="14" spans="1:16" ht="24" customHeight="1" x14ac:dyDescent="0.2">
      <c r="A14" s="46" t="s">
        <v>138</v>
      </c>
      <c r="B14" s="107" t="s">
        <v>142</v>
      </c>
      <c r="D14" s="17">
        <v>0</v>
      </c>
      <c r="E14" s="17"/>
      <c r="F14" s="17">
        <v>0</v>
      </c>
      <c r="G14" s="17"/>
      <c r="H14" s="88">
        <v>0</v>
      </c>
      <c r="I14" s="17"/>
      <c r="J14" s="88">
        <v>-312000000</v>
      </c>
      <c r="K14" s="18"/>
      <c r="L14" s="18">
        <f>SUM(D14:J14)</f>
        <v>-312000000</v>
      </c>
    </row>
    <row r="15" spans="1:16" ht="24" customHeight="1" thickBot="1" x14ac:dyDescent="0.25">
      <c r="A15" s="140" t="s">
        <v>136</v>
      </c>
      <c r="B15" s="107"/>
      <c r="C15" s="108"/>
      <c r="D15" s="19">
        <f>SUM(D12:D14)</f>
        <v>650000000</v>
      </c>
      <c r="E15" s="20"/>
      <c r="F15" s="19">
        <f>SUM(F12:F14)</f>
        <v>174464850</v>
      </c>
      <c r="G15" s="20"/>
      <c r="H15" s="19">
        <f>SUM(H12:H14)</f>
        <v>65000000</v>
      </c>
      <c r="I15" s="20"/>
      <c r="J15" s="19">
        <f>SUM(J12:J14)</f>
        <v>3781801490.3400002</v>
      </c>
      <c r="K15" s="18"/>
      <c r="L15" s="19">
        <f>SUM(L12:L14)</f>
        <v>4671266340.3400002</v>
      </c>
    </row>
    <row r="16" spans="1:16" ht="24" customHeight="1" thickTop="1" x14ac:dyDescent="0.2">
      <c r="B16" s="109"/>
      <c r="C16" s="108"/>
      <c r="J16" s="110"/>
      <c r="K16" s="110"/>
      <c r="L16" s="110"/>
    </row>
    <row r="17" spans="1:12" ht="24" customHeight="1" x14ac:dyDescent="0.2">
      <c r="A17" s="91" t="s">
        <v>124</v>
      </c>
      <c r="C17" s="98"/>
      <c r="D17" s="17">
        <v>650000000</v>
      </c>
      <c r="E17" s="17"/>
      <c r="F17" s="17">
        <v>174464850</v>
      </c>
      <c r="G17" s="17"/>
      <c r="H17" s="17">
        <v>65000000</v>
      </c>
      <c r="I17" s="17"/>
      <c r="J17" s="18">
        <v>3799305963.7699986</v>
      </c>
      <c r="K17" s="18"/>
      <c r="L17" s="18">
        <f>SUM(D17:K17)</f>
        <v>4688770813.7699986</v>
      </c>
    </row>
    <row r="18" spans="1:12" ht="24" customHeight="1" x14ac:dyDescent="0.2">
      <c r="A18" s="46" t="s">
        <v>64</v>
      </c>
      <c r="D18" s="17">
        <v>0</v>
      </c>
      <c r="E18" s="17"/>
      <c r="F18" s="17">
        <v>0</v>
      </c>
      <c r="G18" s="17"/>
      <c r="H18" s="17">
        <v>0</v>
      </c>
      <c r="I18" s="17"/>
      <c r="J18" s="18">
        <f>PL!D65</f>
        <v>275535256.48999983</v>
      </c>
      <c r="K18" s="18"/>
      <c r="L18" s="18">
        <f>SUM(D18:K18)</f>
        <v>275535256.48999983</v>
      </c>
    </row>
    <row r="19" spans="1:12" ht="24" customHeight="1" x14ac:dyDescent="0.2">
      <c r="A19" s="46" t="s">
        <v>138</v>
      </c>
      <c r="B19" s="107" t="s">
        <v>142</v>
      </c>
      <c r="D19" s="17">
        <v>0</v>
      </c>
      <c r="E19" s="17"/>
      <c r="F19" s="17">
        <v>0</v>
      </c>
      <c r="G19" s="17"/>
      <c r="H19" s="17">
        <v>0</v>
      </c>
      <c r="I19" s="17"/>
      <c r="J19" s="88">
        <v>-195000000</v>
      </c>
      <c r="K19" s="18"/>
      <c r="L19" s="18">
        <f>SUM(D19:K19)</f>
        <v>-195000000</v>
      </c>
    </row>
    <row r="20" spans="1:12" ht="24" customHeight="1" thickBot="1" x14ac:dyDescent="0.25">
      <c r="A20" s="140" t="s">
        <v>137</v>
      </c>
      <c r="B20" s="107"/>
      <c r="C20" s="108"/>
      <c r="D20" s="19">
        <f>SUM(D17:D19)</f>
        <v>650000000</v>
      </c>
      <c r="E20" s="20"/>
      <c r="F20" s="19">
        <f>SUM(F17:F19)</f>
        <v>174464850</v>
      </c>
      <c r="G20" s="20"/>
      <c r="H20" s="19">
        <f>SUM(H17:H19)</f>
        <v>65000000</v>
      </c>
      <c r="I20" s="20"/>
      <c r="J20" s="19">
        <f>SUM(J17:J19)</f>
        <v>3879841220.2599983</v>
      </c>
      <c r="K20" s="18"/>
      <c r="L20" s="19">
        <f>SUM(L17:L19)</f>
        <v>4769306070.2599983</v>
      </c>
    </row>
    <row r="21" spans="1:12" ht="24" customHeight="1" thickTop="1" x14ac:dyDescent="0.2">
      <c r="A21" s="91"/>
      <c r="B21" s="107"/>
      <c r="C21" s="108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24" customHeight="1" x14ac:dyDescent="0.2">
      <c r="A22" s="60" t="s">
        <v>125</v>
      </c>
      <c r="B22" s="44"/>
      <c r="C22" s="44"/>
      <c r="D22" s="44"/>
    </row>
    <row r="23" spans="1:12" ht="21" customHeight="1" x14ac:dyDescent="0.2"/>
    <row r="24" spans="1:12" ht="21" customHeight="1" x14ac:dyDescent="0.2">
      <c r="B24" s="111"/>
      <c r="C24" s="93"/>
      <c r="D24" s="93"/>
    </row>
    <row r="25" spans="1:12" s="62" customFormat="1" ht="21" customHeight="1" x14ac:dyDescent="0.2">
      <c r="A25" s="142" t="s">
        <v>127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</row>
    <row r="26" spans="1:12" s="62" customFormat="1" ht="21" customHeight="1" x14ac:dyDescent="0.2">
      <c r="A26" s="142" t="s">
        <v>128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</row>
    <row r="27" spans="1:12" ht="23.25" customHeight="1" x14ac:dyDescent="0.2">
      <c r="B27" s="111"/>
      <c r="C27" s="93"/>
      <c r="D27" s="93"/>
    </row>
  </sheetData>
  <mergeCells count="7">
    <mergeCell ref="A25:L25"/>
    <mergeCell ref="A26:L26"/>
    <mergeCell ref="A1:L1"/>
    <mergeCell ref="A2:L2"/>
    <mergeCell ref="A3:L3"/>
    <mergeCell ref="H8:J8"/>
    <mergeCell ref="A4:L4"/>
  </mergeCells>
  <printOptions horizontalCentered="1"/>
  <pageMargins left="0.98425196850393704" right="0.31496062992125984" top="0.47244094488188981" bottom="0.31496062992125984" header="0.19685039370078741" footer="0.1574803149606299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71"/>
  <sheetViews>
    <sheetView view="pageBreakPreview" topLeftCell="A43" zoomScale="90" zoomScaleNormal="90" zoomScaleSheetLayoutView="90" workbookViewId="0">
      <selection activeCell="B6" sqref="B6"/>
    </sheetView>
  </sheetViews>
  <sheetFormatPr defaultColWidth="9.140625" defaultRowHeight="21.95" customHeight="1" x14ac:dyDescent="0.2"/>
  <cols>
    <col min="1" max="1" width="49.5703125" style="112" customWidth="1"/>
    <col min="2" max="2" width="9.85546875" style="112" customWidth="1"/>
    <col min="3" max="3" width="2.5703125" style="112" customWidth="1"/>
    <col min="4" max="4" width="16.5703125" style="112" customWidth="1"/>
    <col min="5" max="5" width="2.5703125" style="112" customWidth="1"/>
    <col min="6" max="6" width="16.5703125" style="112" customWidth="1"/>
    <col min="7" max="7" width="2.7109375" style="112" customWidth="1"/>
    <col min="8" max="16384" width="9.140625" style="112"/>
  </cols>
  <sheetData>
    <row r="1" spans="1:8" ht="23.25" customHeight="1" x14ac:dyDescent="0.2">
      <c r="A1" s="141" t="s">
        <v>0</v>
      </c>
      <c r="B1" s="141"/>
      <c r="C1" s="141"/>
      <c r="D1" s="141"/>
      <c r="E1" s="141"/>
      <c r="F1" s="141"/>
    </row>
    <row r="2" spans="1:8" s="113" customFormat="1" ht="23.25" customHeight="1" x14ac:dyDescent="0.2">
      <c r="A2" s="141" t="s">
        <v>78</v>
      </c>
      <c r="B2" s="141"/>
      <c r="C2" s="141"/>
      <c r="D2" s="141"/>
      <c r="E2" s="141"/>
      <c r="F2" s="141"/>
    </row>
    <row r="3" spans="1:8" ht="23.25" customHeight="1" x14ac:dyDescent="0.2">
      <c r="A3" s="141" t="str">
        <f>PL!A43</f>
        <v>FOR THE SIX-MONTH PERIODS ENDED JUNE 30, 2025</v>
      </c>
      <c r="B3" s="141"/>
      <c r="C3" s="141"/>
      <c r="D3" s="141"/>
      <c r="E3" s="141"/>
      <c r="F3" s="141"/>
    </row>
    <row r="4" spans="1:8" ht="23.25" customHeight="1" x14ac:dyDescent="0.2">
      <c r="A4" s="141" t="str">
        <f>+PL!A4</f>
        <v>(UNAUDITED/REVIEWED  ONLY)</v>
      </c>
      <c r="B4" s="141"/>
      <c r="C4" s="141"/>
      <c r="D4" s="141"/>
      <c r="E4" s="141"/>
      <c r="F4" s="141"/>
    </row>
    <row r="5" spans="1:8" ht="23.25" customHeight="1" x14ac:dyDescent="0.2">
      <c r="A5" s="44"/>
      <c r="B5" s="44"/>
      <c r="C5" s="44"/>
      <c r="D5" s="44"/>
      <c r="E5" s="44"/>
      <c r="F5" s="45" t="s">
        <v>2</v>
      </c>
    </row>
    <row r="6" spans="1:8" ht="23.25" customHeight="1" x14ac:dyDescent="0.2">
      <c r="A6" s="44"/>
      <c r="B6" s="44"/>
      <c r="C6" s="44"/>
      <c r="D6" s="48" t="s">
        <v>123</v>
      </c>
      <c r="E6" s="39"/>
      <c r="F6" s="48" t="s">
        <v>50</v>
      </c>
    </row>
    <row r="7" spans="1:8" ht="10.5" customHeight="1" x14ac:dyDescent="0.2">
      <c r="A7" s="44"/>
      <c r="B7" s="44"/>
      <c r="C7" s="44"/>
      <c r="D7" s="48"/>
      <c r="E7" s="39"/>
      <c r="F7" s="48"/>
    </row>
    <row r="8" spans="1:8" ht="23.25" customHeight="1" x14ac:dyDescent="0.2">
      <c r="A8" s="114" t="s">
        <v>79</v>
      </c>
      <c r="B8" s="115"/>
      <c r="C8" s="116"/>
      <c r="D8" s="25"/>
      <c r="E8" s="25"/>
      <c r="F8" s="25"/>
    </row>
    <row r="9" spans="1:8" ht="23.25" customHeight="1" x14ac:dyDescent="0.2">
      <c r="A9" s="117" t="s">
        <v>80</v>
      </c>
      <c r="B9" s="116"/>
      <c r="C9" s="116"/>
      <c r="D9" s="25">
        <f>PL!D65</f>
        <v>275535256.48999983</v>
      </c>
      <c r="E9" s="26"/>
      <c r="F9" s="25">
        <f>PL!F65</f>
        <v>378256229.88</v>
      </c>
    </row>
    <row r="10" spans="1:8" ht="23.25" customHeight="1" x14ac:dyDescent="0.2">
      <c r="A10" s="118" t="s">
        <v>81</v>
      </c>
      <c r="B10" s="116"/>
      <c r="C10" s="116"/>
      <c r="D10" s="25"/>
      <c r="E10" s="26"/>
      <c r="F10" s="25"/>
    </row>
    <row r="11" spans="1:8" ht="23.25" customHeight="1" x14ac:dyDescent="0.2">
      <c r="A11" s="119" t="s">
        <v>82</v>
      </c>
      <c r="B11" s="116"/>
      <c r="C11" s="116"/>
      <c r="D11" s="25"/>
      <c r="E11" s="26"/>
      <c r="F11" s="25"/>
    </row>
    <row r="12" spans="1:8" ht="23.25" customHeight="1" x14ac:dyDescent="0.2">
      <c r="A12" s="117" t="s">
        <v>83</v>
      </c>
      <c r="B12" s="116"/>
      <c r="C12" s="116"/>
      <c r="D12" s="25">
        <v>98052082.879999995</v>
      </c>
      <c r="E12" s="26"/>
      <c r="F12" s="25">
        <v>101573461.03999999</v>
      </c>
    </row>
    <row r="13" spans="1:8" ht="23.25" customHeight="1" x14ac:dyDescent="0.2">
      <c r="A13" s="117" t="s">
        <v>84</v>
      </c>
      <c r="B13" s="116"/>
      <c r="C13" s="116"/>
      <c r="D13" s="25">
        <v>44687.11</v>
      </c>
      <c r="E13" s="26"/>
      <c r="F13" s="120">
        <v>145123.23000000001</v>
      </c>
      <c r="H13" s="116"/>
    </row>
    <row r="14" spans="1:8" ht="23.25" customHeight="1" x14ac:dyDescent="0.2">
      <c r="A14" s="116" t="s">
        <v>85</v>
      </c>
      <c r="B14" s="116"/>
      <c r="C14" s="116"/>
      <c r="D14" s="25">
        <v>-95988.09</v>
      </c>
      <c r="E14" s="26"/>
      <c r="F14" s="25">
        <v>339134.12</v>
      </c>
      <c r="H14" s="116"/>
    </row>
    <row r="15" spans="1:8" ht="23.25" customHeight="1" x14ac:dyDescent="0.2">
      <c r="A15" s="117" t="s">
        <v>86</v>
      </c>
      <c r="B15" s="116"/>
      <c r="C15" s="116"/>
      <c r="D15" s="25">
        <v>110513.56</v>
      </c>
      <c r="E15" s="26"/>
      <c r="F15" s="25">
        <v>-35644.980000000003</v>
      </c>
      <c r="H15" s="117"/>
    </row>
    <row r="16" spans="1:8" ht="23.25" customHeight="1" x14ac:dyDescent="0.2">
      <c r="A16" s="117" t="s">
        <v>87</v>
      </c>
      <c r="B16" s="116"/>
      <c r="C16" s="116"/>
      <c r="D16" s="25">
        <v>-21283.59</v>
      </c>
      <c r="E16" s="26"/>
      <c r="F16" s="25">
        <v>966461.94</v>
      </c>
    </row>
    <row r="17" spans="1:6" ht="23.25" customHeight="1" x14ac:dyDescent="0.2">
      <c r="A17" s="117" t="s">
        <v>88</v>
      </c>
      <c r="B17" s="116"/>
      <c r="C17" s="116"/>
      <c r="D17" s="25">
        <v>-313075.96000000002</v>
      </c>
      <c r="E17" s="26"/>
      <c r="F17" s="25">
        <v>258961.34</v>
      </c>
    </row>
    <row r="18" spans="1:6" ht="23.25" customHeight="1" x14ac:dyDescent="0.2">
      <c r="A18" s="117" t="s">
        <v>89</v>
      </c>
      <c r="B18" s="116"/>
      <c r="C18" s="116"/>
      <c r="D18" s="20">
        <v>3854051</v>
      </c>
      <c r="E18" s="26"/>
      <c r="F18" s="20">
        <v>3390662</v>
      </c>
    </row>
    <row r="19" spans="1:6" ht="23.25" customHeight="1" x14ac:dyDescent="0.2">
      <c r="A19" s="117" t="s">
        <v>90</v>
      </c>
      <c r="B19" s="116"/>
      <c r="C19" s="116"/>
      <c r="D19" s="20">
        <v>-17529886.830000028</v>
      </c>
      <c r="E19" s="26"/>
      <c r="F19" s="20">
        <v>-18908407.77</v>
      </c>
    </row>
    <row r="20" spans="1:6" ht="23.25" customHeight="1" x14ac:dyDescent="0.2">
      <c r="A20" s="117" t="s">
        <v>91</v>
      </c>
      <c r="B20" s="116"/>
      <c r="C20" s="116"/>
      <c r="D20" s="20">
        <v>185262.40000000014</v>
      </c>
      <c r="E20" s="26"/>
      <c r="F20" s="20">
        <v>161767.12</v>
      </c>
    </row>
    <row r="21" spans="1:6" ht="23.25" customHeight="1" x14ac:dyDescent="0.2">
      <c r="A21" s="117" t="s">
        <v>92</v>
      </c>
      <c r="B21" s="116"/>
      <c r="C21" s="116"/>
      <c r="D21" s="38">
        <v>70088120.069999993</v>
      </c>
      <c r="E21" s="26"/>
      <c r="F21" s="38">
        <v>64594365.159999996</v>
      </c>
    </row>
    <row r="22" spans="1:6" ht="23.25" customHeight="1" x14ac:dyDescent="0.2">
      <c r="A22" s="117" t="s">
        <v>93</v>
      </c>
      <c r="B22" s="116"/>
      <c r="C22" s="116"/>
      <c r="D22" s="112">
        <f>SUM(D9:D21)</f>
        <v>429909739.03999984</v>
      </c>
      <c r="E22" s="44"/>
      <c r="F22" s="112">
        <f>SUM(F9:F21)</f>
        <v>530742113.07999992</v>
      </c>
    </row>
    <row r="23" spans="1:6" ht="23.25" customHeight="1" x14ac:dyDescent="0.2">
      <c r="A23" s="119" t="s">
        <v>94</v>
      </c>
      <c r="B23" s="116"/>
      <c r="C23" s="116"/>
      <c r="E23" s="44"/>
    </row>
    <row r="24" spans="1:6" ht="23.25" customHeight="1" x14ac:dyDescent="0.2">
      <c r="A24" s="116" t="s">
        <v>95</v>
      </c>
      <c r="B24" s="116"/>
      <c r="C24" s="116"/>
      <c r="D24" s="20">
        <v>-34819415.670000002</v>
      </c>
      <c r="E24" s="121"/>
      <c r="F24" s="20">
        <v>-204646302.81999999</v>
      </c>
    </row>
    <row r="25" spans="1:6" ht="23.25" customHeight="1" x14ac:dyDescent="0.2">
      <c r="A25" s="117" t="s">
        <v>96</v>
      </c>
      <c r="B25" s="116"/>
      <c r="C25" s="116"/>
      <c r="D25" s="20">
        <v>114266590.44</v>
      </c>
      <c r="E25" s="121"/>
      <c r="F25" s="20">
        <v>-17805159.899999999</v>
      </c>
    </row>
    <row r="26" spans="1:6" ht="23.25" customHeight="1" x14ac:dyDescent="0.2">
      <c r="A26" s="117" t="s">
        <v>97</v>
      </c>
      <c r="B26" s="116"/>
      <c r="C26" s="116"/>
      <c r="D26" s="20">
        <v>-9785930.0999999996</v>
      </c>
      <c r="E26" s="121"/>
      <c r="F26" s="20">
        <v>-28414221.52</v>
      </c>
    </row>
    <row r="27" spans="1:6" ht="23.25" customHeight="1" x14ac:dyDescent="0.2">
      <c r="A27" s="119" t="s">
        <v>98</v>
      </c>
      <c r="B27" s="116"/>
      <c r="C27" s="116"/>
      <c r="D27" s="120"/>
      <c r="E27" s="121"/>
      <c r="F27" s="120"/>
    </row>
    <row r="28" spans="1:6" ht="23.25" customHeight="1" x14ac:dyDescent="0.2">
      <c r="A28" s="117" t="s">
        <v>99</v>
      </c>
      <c r="B28" s="116"/>
      <c r="C28" s="116"/>
      <c r="D28" s="20">
        <v>-65853479.979999997</v>
      </c>
      <c r="E28" s="121"/>
      <c r="F28" s="120">
        <v>41218010.780000001</v>
      </c>
    </row>
    <row r="29" spans="1:6" ht="23.25" customHeight="1" x14ac:dyDescent="0.2">
      <c r="A29" s="117" t="s">
        <v>100</v>
      </c>
      <c r="B29" s="116"/>
      <c r="C29" s="116"/>
      <c r="D29" s="20">
        <v>714974.13000000012</v>
      </c>
      <c r="E29" s="121"/>
      <c r="F29" s="20">
        <v>-1418993.44</v>
      </c>
    </row>
    <row r="30" spans="1:6" ht="23.25" customHeight="1" x14ac:dyDescent="0.2">
      <c r="A30" s="117" t="s">
        <v>101</v>
      </c>
      <c r="B30" s="116"/>
      <c r="C30" s="116"/>
      <c r="D30" s="20">
        <v>0</v>
      </c>
      <c r="E30" s="121"/>
      <c r="F30" s="20">
        <v>-1552313</v>
      </c>
    </row>
    <row r="31" spans="1:6" ht="23.25" customHeight="1" x14ac:dyDescent="0.2">
      <c r="A31" s="122" t="s">
        <v>102</v>
      </c>
      <c r="C31" s="116"/>
      <c r="D31" s="123">
        <f>SUM(D22:D30)</f>
        <v>434432477.85999978</v>
      </c>
      <c r="E31" s="121"/>
      <c r="F31" s="123">
        <f>SUM(F22:F30)</f>
        <v>318123133.18000001</v>
      </c>
    </row>
    <row r="32" spans="1:6" ht="12.75" x14ac:dyDescent="0.2">
      <c r="A32" s="116"/>
      <c r="B32" s="116"/>
      <c r="C32" s="116"/>
      <c r="E32" s="44"/>
    </row>
    <row r="33" spans="1:7" ht="23.25" customHeight="1" x14ac:dyDescent="0.2">
      <c r="A33" s="60" t="s">
        <v>125</v>
      </c>
      <c r="B33" s="44"/>
      <c r="C33" s="44"/>
      <c r="D33" s="44"/>
      <c r="E33" s="44"/>
      <c r="F33" s="27"/>
    </row>
    <row r="34" spans="1:7" ht="12.75" x14ac:dyDescent="0.2">
      <c r="A34" s="60"/>
      <c r="B34" s="44"/>
      <c r="C34" s="116"/>
      <c r="E34" s="44"/>
      <c r="F34" s="27"/>
    </row>
    <row r="35" spans="1:7" s="62" customFormat="1" ht="23.25" customHeight="1" x14ac:dyDescent="0.2">
      <c r="A35" s="61" t="s">
        <v>22</v>
      </c>
      <c r="E35" s="61"/>
      <c r="F35" s="61"/>
      <c r="G35" s="61"/>
    </row>
    <row r="36" spans="1:7" s="62" customFormat="1" ht="23.25" customHeight="1" x14ac:dyDescent="0.2">
      <c r="A36" s="61" t="s">
        <v>23</v>
      </c>
      <c r="C36" s="61"/>
      <c r="E36" s="61"/>
      <c r="F36" s="61"/>
      <c r="G36" s="61"/>
    </row>
    <row r="37" spans="1:7" ht="23.25" customHeight="1" x14ac:dyDescent="0.2">
      <c r="A37" s="145" t="s">
        <v>24</v>
      </c>
      <c r="B37" s="145"/>
      <c r="C37" s="145"/>
      <c r="D37" s="145"/>
      <c r="E37" s="145"/>
      <c r="F37" s="145"/>
    </row>
    <row r="38" spans="1:7" ht="23.25" customHeight="1" x14ac:dyDescent="0.2">
      <c r="A38" s="141" t="s">
        <v>0</v>
      </c>
      <c r="B38" s="141"/>
      <c r="C38" s="141"/>
      <c r="D38" s="141"/>
      <c r="E38" s="141"/>
      <c r="F38" s="141"/>
    </row>
    <row r="39" spans="1:7" s="113" customFormat="1" ht="23.25" customHeight="1" x14ac:dyDescent="0.2">
      <c r="A39" s="141" t="s">
        <v>103</v>
      </c>
      <c r="B39" s="141"/>
      <c r="C39" s="141"/>
      <c r="D39" s="141"/>
      <c r="E39" s="141"/>
      <c r="F39" s="141"/>
    </row>
    <row r="40" spans="1:7" ht="23.25" customHeight="1" x14ac:dyDescent="0.2">
      <c r="A40" s="141" t="str">
        <f>+A3</f>
        <v>FOR THE SIX-MONTH PERIODS ENDED JUNE 30, 2025</v>
      </c>
      <c r="B40" s="141"/>
      <c r="C40" s="141"/>
      <c r="D40" s="141"/>
      <c r="E40" s="141"/>
      <c r="F40" s="141"/>
    </row>
    <row r="41" spans="1:7" ht="23.25" customHeight="1" x14ac:dyDescent="0.2">
      <c r="A41" s="141" t="str">
        <f>+A4</f>
        <v>(UNAUDITED/REVIEWED  ONLY)</v>
      </c>
      <c r="B41" s="141"/>
      <c r="C41" s="141"/>
      <c r="D41" s="141"/>
      <c r="E41" s="141"/>
      <c r="F41" s="141"/>
    </row>
    <row r="42" spans="1:7" ht="23.25" customHeight="1" x14ac:dyDescent="0.2">
      <c r="A42" s="39"/>
      <c r="B42" s="39"/>
      <c r="C42" s="39"/>
      <c r="D42" s="39"/>
      <c r="E42" s="39"/>
      <c r="F42" s="39"/>
    </row>
    <row r="43" spans="1:7" ht="23.25" customHeight="1" x14ac:dyDescent="0.2">
      <c r="A43" s="44"/>
      <c r="B43" s="44"/>
      <c r="C43" s="44"/>
      <c r="D43" s="44"/>
      <c r="E43" s="44"/>
      <c r="F43" s="45" t="s">
        <v>2</v>
      </c>
    </row>
    <row r="44" spans="1:7" ht="23.25" customHeight="1" x14ac:dyDescent="0.2">
      <c r="A44" s="44"/>
      <c r="B44" s="44"/>
      <c r="C44" s="44"/>
      <c r="D44" s="48" t="str">
        <f>+D6</f>
        <v>2025</v>
      </c>
      <c r="E44" s="39"/>
      <c r="F44" s="48" t="str">
        <f>+F6</f>
        <v>2024</v>
      </c>
    </row>
    <row r="45" spans="1:7" ht="10.5" customHeight="1" x14ac:dyDescent="0.2">
      <c r="A45" s="44"/>
      <c r="B45" s="44"/>
      <c r="C45" s="44"/>
      <c r="D45" s="48"/>
      <c r="E45" s="39"/>
      <c r="F45" s="48"/>
    </row>
    <row r="46" spans="1:7" ht="23.25" customHeight="1" x14ac:dyDescent="0.2">
      <c r="A46" s="44" t="s">
        <v>104</v>
      </c>
      <c r="B46" s="44"/>
      <c r="C46" s="44"/>
      <c r="D46" s="128">
        <v>230079.99</v>
      </c>
      <c r="E46" s="124"/>
      <c r="F46" s="28">
        <v>5971945.6500000004</v>
      </c>
    </row>
    <row r="47" spans="1:7" ht="23.25" customHeight="1" x14ac:dyDescent="0.2">
      <c r="A47" s="116" t="s">
        <v>105</v>
      </c>
      <c r="B47" s="116"/>
      <c r="C47" s="116"/>
      <c r="D47" s="20">
        <v>-185262.40000000014</v>
      </c>
      <c r="E47" s="124"/>
      <c r="F47" s="28">
        <v>-161767.12</v>
      </c>
    </row>
    <row r="48" spans="1:7" ht="23.25" customHeight="1" x14ac:dyDescent="0.2">
      <c r="A48" s="116" t="s">
        <v>106</v>
      </c>
      <c r="B48" s="116"/>
      <c r="C48" s="116"/>
      <c r="D48" s="20">
        <v>-38780820.140000001</v>
      </c>
      <c r="E48" s="124"/>
      <c r="F48" s="28">
        <v>-54105373.170000002</v>
      </c>
    </row>
    <row r="49" spans="1:6" ht="23.25" customHeight="1" x14ac:dyDescent="0.2">
      <c r="A49" s="125" t="s">
        <v>107</v>
      </c>
      <c r="B49" s="113"/>
      <c r="D49" s="29">
        <f>SUM(D46:D48)+D31</f>
        <v>395696475.30999976</v>
      </c>
      <c r="E49" s="121"/>
      <c r="F49" s="29">
        <f>SUM(F46:F48)+F31</f>
        <v>269827938.54000002</v>
      </c>
    </row>
    <row r="50" spans="1:6" ht="23.25" customHeight="1" x14ac:dyDescent="0.2">
      <c r="A50" s="125" t="s">
        <v>108</v>
      </c>
      <c r="B50" s="113"/>
      <c r="E50" s="44"/>
    </row>
    <row r="51" spans="1:6" ht="23.25" customHeight="1" x14ac:dyDescent="0.2">
      <c r="A51" s="117" t="s">
        <v>109</v>
      </c>
      <c r="B51" s="116"/>
      <c r="D51" s="28">
        <v>18496554.550000001</v>
      </c>
      <c r="E51" s="121"/>
      <c r="F51" s="28">
        <v>10757562.689999999</v>
      </c>
    </row>
    <row r="52" spans="1:6" ht="23.25" customHeight="1" x14ac:dyDescent="0.2">
      <c r="A52" s="117" t="s">
        <v>110</v>
      </c>
      <c r="B52" s="116"/>
      <c r="D52" s="28">
        <v>0</v>
      </c>
      <c r="E52" s="121"/>
      <c r="F52" s="28">
        <v>-856555689.73000002</v>
      </c>
    </row>
    <row r="53" spans="1:6" ht="23.25" customHeight="1" x14ac:dyDescent="0.2">
      <c r="A53" s="117" t="s">
        <v>139</v>
      </c>
      <c r="B53" s="116"/>
      <c r="D53" s="28">
        <v>103571043.16</v>
      </c>
      <c r="E53" s="121"/>
      <c r="F53" s="28">
        <v>450000000</v>
      </c>
    </row>
    <row r="54" spans="1:6" ht="23.25" customHeight="1" x14ac:dyDescent="0.2">
      <c r="A54" s="117" t="s">
        <v>111</v>
      </c>
      <c r="B54" s="116"/>
      <c r="D54" s="28">
        <v>-82676464.700000003</v>
      </c>
      <c r="E54" s="121"/>
      <c r="F54" s="28">
        <v>-57187585.350000001</v>
      </c>
    </row>
    <row r="55" spans="1:6" ht="23.25" customHeight="1" x14ac:dyDescent="0.2">
      <c r="A55" s="117" t="s">
        <v>112</v>
      </c>
      <c r="B55" s="116"/>
      <c r="D55" s="28">
        <v>21341.59</v>
      </c>
      <c r="E55" s="121"/>
      <c r="F55" s="28">
        <v>706542.06</v>
      </c>
    </row>
    <row r="56" spans="1:6" ht="23.25" customHeight="1" x14ac:dyDescent="0.2">
      <c r="A56" s="125" t="s">
        <v>113</v>
      </c>
      <c r="B56" s="115"/>
      <c r="C56" s="116"/>
      <c r="D56" s="30">
        <f>SUM(D51:D55)</f>
        <v>39412474.599999994</v>
      </c>
      <c r="E56" s="121"/>
      <c r="F56" s="30">
        <f>SUM(F51:F55)</f>
        <v>-452279170.32999998</v>
      </c>
    </row>
    <row r="57" spans="1:6" ht="23.25" customHeight="1" x14ac:dyDescent="0.2">
      <c r="A57" s="125" t="s">
        <v>114</v>
      </c>
      <c r="B57" s="115"/>
      <c r="C57" s="116"/>
      <c r="D57" s="31"/>
      <c r="E57" s="121"/>
      <c r="F57" s="31"/>
    </row>
    <row r="58" spans="1:6" ht="23.25" customHeight="1" x14ac:dyDescent="0.2">
      <c r="A58" s="117" t="s">
        <v>115</v>
      </c>
      <c r="B58" s="115"/>
      <c r="C58" s="116"/>
      <c r="D58" s="28">
        <v>-1800737.6</v>
      </c>
      <c r="E58" s="121"/>
      <c r="F58" s="28">
        <v>-1766566.1</v>
      </c>
    </row>
    <row r="59" spans="1:6" ht="23.25" customHeight="1" x14ac:dyDescent="0.2">
      <c r="A59" s="117" t="s">
        <v>140</v>
      </c>
      <c r="B59" s="115"/>
      <c r="C59" s="116"/>
      <c r="D59" s="28">
        <v>-195000000</v>
      </c>
      <c r="E59" s="121"/>
      <c r="F59" s="28">
        <v>-312000000</v>
      </c>
    </row>
    <row r="60" spans="1:6" ht="23.25" customHeight="1" x14ac:dyDescent="0.2">
      <c r="A60" s="125" t="s">
        <v>116</v>
      </c>
      <c r="B60" s="115"/>
      <c r="C60" s="116"/>
      <c r="D60" s="33">
        <f>SUM(D58:D59)</f>
        <v>-196800737.59999999</v>
      </c>
      <c r="E60" s="32"/>
      <c r="F60" s="33">
        <f>SUM(F58:F59)</f>
        <v>-313766566.10000002</v>
      </c>
    </row>
    <row r="61" spans="1:6" ht="23.25" customHeight="1" x14ac:dyDescent="0.2">
      <c r="A61" s="125"/>
      <c r="B61" s="115"/>
      <c r="C61" s="116"/>
      <c r="D61" s="34"/>
      <c r="E61" s="32"/>
      <c r="F61" s="34"/>
    </row>
    <row r="62" spans="1:6" ht="23.25" customHeight="1" x14ac:dyDescent="0.2">
      <c r="A62" s="125" t="s">
        <v>117</v>
      </c>
      <c r="B62" s="115"/>
      <c r="C62" s="116"/>
      <c r="D62" s="31">
        <f>D49+D56+D60</f>
        <v>238308212.30999973</v>
      </c>
      <c r="E62" s="32"/>
      <c r="F62" s="31">
        <f>F49+F56+F60</f>
        <v>-496217797.88999999</v>
      </c>
    </row>
    <row r="63" spans="1:6" ht="23.25" customHeight="1" x14ac:dyDescent="0.2">
      <c r="A63" s="125" t="s">
        <v>118</v>
      </c>
      <c r="B63" s="115"/>
      <c r="C63" s="116"/>
      <c r="D63" s="120">
        <f>BS!F10</f>
        <v>1181849066.8600023</v>
      </c>
      <c r="E63" s="121"/>
      <c r="F63" s="120">
        <v>1057447867.3000003</v>
      </c>
    </row>
    <row r="64" spans="1:6" ht="23.25" customHeight="1" thickBot="1" x14ac:dyDescent="0.25">
      <c r="A64" s="125" t="s">
        <v>119</v>
      </c>
      <c r="B64" s="115"/>
      <c r="C64" s="116"/>
      <c r="D64" s="35">
        <f>SUM(D62:D63)</f>
        <v>1420157279.170002</v>
      </c>
      <c r="E64" s="121"/>
      <c r="F64" s="35">
        <f>SUM(F62:F63)</f>
        <v>561230069.41000032</v>
      </c>
    </row>
    <row r="65" spans="1:6" ht="23.25" customHeight="1" thickTop="1" x14ac:dyDescent="0.2">
      <c r="D65" s="36"/>
      <c r="E65" s="36"/>
      <c r="F65" s="36"/>
    </row>
    <row r="66" spans="1:6" ht="23.25" customHeight="1" x14ac:dyDescent="0.2">
      <c r="B66" s="44"/>
    </row>
    <row r="67" spans="1:6" ht="23.25" customHeight="1" x14ac:dyDescent="0.2">
      <c r="B67" s="44"/>
    </row>
    <row r="68" spans="1:6" ht="23.25" customHeight="1" x14ac:dyDescent="0.2">
      <c r="A68" s="60" t="s">
        <v>125</v>
      </c>
      <c r="B68" s="44"/>
      <c r="C68" s="44"/>
      <c r="D68" s="44"/>
    </row>
    <row r="69" spans="1:6" ht="23.25" customHeight="1" x14ac:dyDescent="0.2"/>
    <row r="70" spans="1:6" ht="23.25" customHeight="1" x14ac:dyDescent="0.2">
      <c r="A70" s="61" t="s">
        <v>22</v>
      </c>
    </row>
    <row r="71" spans="1:6" ht="23.25" customHeight="1" x14ac:dyDescent="0.2">
      <c r="A71" s="61" t="s">
        <v>23</v>
      </c>
    </row>
  </sheetData>
  <mergeCells count="9">
    <mergeCell ref="A1:F1"/>
    <mergeCell ref="A2:F2"/>
    <mergeCell ref="A3:F3"/>
    <mergeCell ref="A4:F4"/>
    <mergeCell ref="A41:F41"/>
    <mergeCell ref="A40:F40"/>
    <mergeCell ref="A37:F37"/>
    <mergeCell ref="A38:F38"/>
    <mergeCell ref="A39:F39"/>
  </mergeCells>
  <pageMargins left="0.98425196850393704" right="0.27559055118110237" top="0.74803149606299213" bottom="0.43307086614173229" header="0.23622047244094491" footer="0.35433070866141736"/>
  <pageSetup paperSize="9" scale="97" fitToHeight="0" orientation="portrait" r:id="rId1"/>
  <headerFooter alignWithMargins="0"/>
  <rowBreaks count="1" manualBreakCount="1">
    <brk id="3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C7DE17FF96F245BD672A5BDF974998" ma:contentTypeVersion="5" ma:contentTypeDescription="Create a new document." ma:contentTypeScope="" ma:versionID="4c4c9b137c429d114224910014598da3">
  <xsd:schema xmlns:xsd="http://www.w3.org/2001/XMLSchema" xmlns:xs="http://www.w3.org/2001/XMLSchema" xmlns:p="http://schemas.microsoft.com/office/2006/metadata/properties" xmlns:ns2="ed730458-87d6-4355-beb2-54c19265ec8d" targetNamespace="http://schemas.microsoft.com/office/2006/metadata/properties" ma:root="true" ma:fieldsID="951ed7fb1fb9f80b9c1786c42854ab2b" ns2:_="">
    <xsd:import namespace="ed730458-87d6-4355-beb2-54c19265ec8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30458-87d6-4355-beb2-54c19265ec8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d730458-87d6-4355-beb2-54c19265ec8d" xsi:nil="true"/>
    <Preparer_x0020_Sign_x002d_off xmlns="ed730458-87d6-4355-beb2-54c19265ec8d" xsi:nil="true"/>
  </documentManagement>
</p:properties>
</file>

<file path=customXml/itemProps1.xml><?xml version="1.0" encoding="utf-8"?>
<ds:datastoreItem xmlns:ds="http://schemas.openxmlformats.org/officeDocument/2006/customXml" ds:itemID="{78AB9350-A5DB-48BF-ACC5-E1EC345C24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88CA8A-F996-4B81-8DD5-B2EDF5ADA9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730458-87d6-4355-beb2-54c19265ec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A00435-9941-4BFC-9299-D200970923D1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  <ds:schemaRef ds:uri="ed730458-87d6-4355-beb2-54c19265ec8d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BS</vt:lpstr>
      <vt:lpstr>PL</vt:lpstr>
      <vt:lpstr>SE</vt:lpstr>
      <vt:lpstr>CF</vt:lpstr>
      <vt:lpstr>BS!Print_Area</vt:lpstr>
      <vt:lpstr>CF!Print_Area</vt:lpstr>
      <vt:lpstr>PL!Print_Area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2025-08-08T07:06:37Z</cp:lastPrinted>
  <dcterms:created xsi:type="dcterms:W3CDTF">1998-09-16T09:49:24Z</dcterms:created>
  <dcterms:modified xsi:type="dcterms:W3CDTF">2025-08-08T07:06:50Z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0x01010087C7DE17FF96F245BD672A5BDF974998</vt:lpwstr>
  </property>
  <property fmtid="{D5CDD505-2E9C-101B-9397-08002B2CF9AE}" pid="3" name="MediaServiceImageTags">
    <vt:lpwstr/>
  </property>
</Properties>
</file>