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8\United Paper (UTP)_2568\UTP-Jun'68\"/>
    </mc:Choice>
  </mc:AlternateContent>
  <xr:revisionPtr revIDLastSave="0" documentId="13_ncr:1_{348BE7B6-95A2-48D3-9B32-DC4D6E9E0DBB}" xr6:coauthVersionLast="47" xr6:coauthVersionMax="47" xr10:uidLastSave="{00000000-0000-0000-0000-000000000000}"/>
  <bookViews>
    <workbookView xWindow="-120" yWindow="-120" windowWidth="29040" windowHeight="15720" tabRatio="707" firstSheet="1" activeTab="4" xr2:uid="{00000000-000D-0000-FFFF-FFFF00000000}"/>
  </bookViews>
  <sheets>
    <sheet name="0000" sheetId="5" state="veryHidden" r:id="rId1"/>
    <sheet name="BS" sheetId="12" r:id="rId2"/>
    <sheet name="PL" sheetId="13" r:id="rId3"/>
    <sheet name="SE" sheetId="6" r:id="rId4"/>
    <sheet name="CF" sheetId="14" r:id="rId5"/>
  </sheets>
  <definedNames>
    <definedName name="_xlnm.Print_Area" localSheetId="1">BS!$A$1:$G$81</definedName>
    <definedName name="_xlnm.Print_Area" localSheetId="2">PL!$A$1:$G$60</definedName>
    <definedName name="t" localSheetId="4">CF!$A$1:$F$70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3" l="1"/>
  <c r="D63" i="14" l="1"/>
  <c r="F63" i="14"/>
  <c r="F58" i="14"/>
  <c r="L19" i="6"/>
  <c r="L14" i="6"/>
  <c r="H20" i="6"/>
  <c r="F20" i="6"/>
  <c r="D20" i="6"/>
  <c r="H15" i="6"/>
  <c r="F15" i="6"/>
  <c r="D15" i="6"/>
  <c r="F11" i="13" l="1"/>
  <c r="F17" i="13" s="1"/>
  <c r="F20" i="13" s="1"/>
  <c r="F22" i="13" s="1"/>
  <c r="D11" i="13"/>
  <c r="D17" i="13" s="1"/>
  <c r="D20" i="13" s="1"/>
  <c r="D22" i="13" s="1"/>
  <c r="F24" i="12"/>
  <c r="D24" i="12"/>
  <c r="D66" i="14"/>
  <c r="D27" i="13" l="1"/>
  <c r="D25" i="13"/>
  <c r="F27" i="13"/>
  <c r="F25" i="13"/>
  <c r="A42" i="14"/>
  <c r="F76" i="12" l="1"/>
  <c r="D58" i="14" l="1"/>
  <c r="L17" i="6" l="1"/>
  <c r="D16" i="12"/>
  <c r="D25" i="12" l="1"/>
  <c r="D51" i="12"/>
  <c r="D44" i="12"/>
  <c r="D52" i="12" l="1"/>
  <c r="F16" i="12" l="1"/>
  <c r="F25" i="12" l="1"/>
  <c r="F75" i="12"/>
  <c r="F72" i="12"/>
  <c r="F71" i="12"/>
  <c r="F77" i="12" l="1"/>
  <c r="D72" i="12" l="1"/>
  <c r="D71" i="12"/>
  <c r="L12" i="6"/>
  <c r="A41" i="14"/>
  <c r="F41" i="13"/>
  <c r="A60" i="12"/>
  <c r="F44" i="12"/>
  <c r="A33" i="12"/>
  <c r="F51" i="12"/>
  <c r="F69" i="12"/>
  <c r="D69" i="12"/>
  <c r="F47" i="13" l="1"/>
  <c r="F50" i="13" s="1"/>
  <c r="F52" i="13" s="1"/>
  <c r="D75" i="12"/>
  <c r="F52" i="12"/>
  <c r="F57" i="13" l="1"/>
  <c r="F55" i="13"/>
  <c r="J13" i="6" s="1"/>
  <c r="J15" i="6" s="1"/>
  <c r="F9" i="14"/>
  <c r="F32" i="14" s="1"/>
  <c r="F50" i="14" s="1"/>
  <c r="F65" i="14" s="1"/>
  <c r="F67" i="14" l="1"/>
  <c r="L13" i="6"/>
  <c r="L15" i="6" s="1"/>
  <c r="F78" i="12" l="1"/>
  <c r="D47" i="13" l="1"/>
  <c r="D50" i="13" l="1"/>
  <c r="D52" i="13" l="1"/>
  <c r="D57" i="13" l="1"/>
  <c r="D9" i="14"/>
  <c r="D23" i="14" s="1"/>
  <c r="D32" i="14" s="1"/>
  <c r="D50" i="14" s="1"/>
  <c r="D65" i="14" s="1"/>
  <c r="D67" i="14" s="1"/>
  <c r="D55" i="13"/>
  <c r="J18" i="6" s="1"/>
  <c r="J20" i="6" s="1"/>
  <c r="D76" i="12" s="1"/>
  <c r="L18" i="6" l="1"/>
  <c r="L20" i="6" s="1"/>
  <c r="D77" i="12" l="1"/>
  <c r="D78" i="12" l="1"/>
</calcChain>
</file>

<file path=xl/sharedStrings.xml><?xml version="1.0" encoding="utf-8"?>
<sst xmlns="http://schemas.openxmlformats.org/spreadsheetml/2006/main" count="208" uniqueCount="135">
  <si>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</si>
  <si>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</si>
  <si>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</si>
  <si>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</si>
  <si>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</si>
  <si>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</si>
  <si>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</si>
  <si>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</si>
  <si>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</si>
  <si>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</si>
  <si>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</si>
  <si>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</si>
  <si>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</si>
  <si>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</si>
  <si>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</si>
  <si>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</si>
  <si>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</si>
  <si>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</si>
  <si>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</si>
  <si>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</si>
  <si>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</si>
  <si>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</si>
  <si>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</si>
  <si>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</si>
  <si>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</si>
  <si>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</si>
  <si>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</si>
  <si>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</si>
  <si>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</si>
  <si>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</si>
  <si>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</si>
  <si>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</si>
  <si>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</si>
  <si>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</si>
  <si>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</si>
  <si>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</si>
  <si>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</si>
  <si>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</si>
  <si>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</si>
  <si>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</si>
  <si>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</si>
  <si>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</si>
  <si>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</si>
  <si>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</si>
  <si>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</si>
  <si>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</si>
  <si>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</si>
  <si>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</si>
  <si>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</si>
  <si>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</si>
  <si>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</si>
  <si>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</si>
  <si>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</si>
  <si>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</si>
  <si>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</si>
  <si>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</si>
  <si>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</si>
  <si>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</si>
  <si>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</si>
  <si>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</si>
  <si>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</si>
  <si>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</si>
  <si>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</si>
  <si>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</si>
  <si>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</si>
  <si>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</si>
  <si>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</si>
  <si>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</si>
  <si>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</si>
  <si>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</si>
  <si>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</si>
  <si>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</si>
  <si>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</si>
  <si>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</si>
  <si>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</si>
  <si>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</si>
  <si>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</si>
  <si>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</si>
  <si>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</si>
  <si>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</si>
  <si>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</si>
  <si>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</si>
  <si>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</si>
  <si>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</si>
  <si>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</si>
  <si>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</si>
  <si>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</si>
  <si>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</si>
  <si>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</si>
  <si>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</si>
  <si>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</si>
  <si>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</si>
  <si>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</si>
  <si>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2567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</si>
  <si>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</si>
  <si>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</si>
  <si>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</si>
  <si>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 xml:space="preserve">                          รวมสินทรัพย์หมุนเวียน</t>
  </si>
  <si>
    <t xml:space="preserve">   กิจกรรมดำเนินงาน </t>
  </si>
  <si>
    <t>ยอดคงเหลือ ณ วันที่ 31 ธันวาคม 2567</t>
  </si>
  <si>
    <t xml:space="preserve">     ค่าใช้จ่าย (รายได้) ภาษีเงินได้</t>
  </si>
  <si>
    <t>เงินสดรับ (จ่าย) อื่นจากกิจกรรมดำเนินงาน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</si>
  <si>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</si>
  <si>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</si>
  <si>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</si>
  <si>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</si>
  <si>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หนี้สินจากการดำเนินงานเพิ่มขึ้น (ลดลง)</t>
  </si>
  <si>
    <t>สินทรัพย์จากการดำเนินงาน (เพิ่มขึ้น) ลดลง</t>
  </si>
  <si>
    <t xml:space="preserve">รายการปรับกระทบกำไรเป็นเงินสดสุทธิได้มาจาก (ใช้ไปใน) </t>
  </si>
  <si>
    <t xml:space="preserve">     เงินฝากธนาคารที่มีภาระผูกพัน</t>
  </si>
  <si>
    <t xml:space="preserve">     ภาษีเงินได้นิติบุคคลค้างจ่าย</t>
  </si>
  <si>
    <t>(ยังไม่ได้ตรวจสอบ</t>
  </si>
  <si>
    <t>(ตรวจสอบแล้ว)</t>
  </si>
  <si>
    <t>แต่สอบทานแล้ว)</t>
  </si>
  <si>
    <t>31 ธันวาคม 2567</t>
  </si>
  <si>
    <t>(ยังไม่ได้ตรวจสอบ/สอบทานแล้ว)</t>
  </si>
  <si>
    <t>2568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</si>
  <si>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</si>
  <si>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กำไรสำหรับงวด</t>
  </si>
  <si>
    <t>กำไรเบ็ดเสร็จรวมสำหรับงวด</t>
  </si>
  <si>
    <t>กำไร (ขาดทุน) เบ็ดเสร็จอื่นสำหรับงวด</t>
  </si>
  <si>
    <t>ยอดคงเหลือ ณ วันที่  31 ธันวาคม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</si>
  <si>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</si>
  <si>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</si>
  <si>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สำหรับงวดสามเดือนสิ้นสุดวันที่ 30 มิถุนายน 2568</t>
  </si>
  <si>
    <t>30 มิถุนายน 2568</t>
  </si>
  <si>
    <t>ณ 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</si>
  <si>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</si>
  <si>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</si>
  <si>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</si>
  <si>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เงินปันผลจ่าย</t>
  </si>
  <si>
    <t xml:space="preserve">     รับคืนเงินลงทุนในเงินฝากประจำ</t>
  </si>
  <si>
    <t xml:space="preserve">     จ่ายเงินปันผล</t>
  </si>
  <si>
    <t>4, 14</t>
  </si>
  <si>
    <t>10, 14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</si>
</sst>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.000000_);[Blue]\(#,##0.000000\)"/>
    <numFmt numFmtId="193" formatCode="#,##0.000000000_);[Blue]\(#,##0.000000000\)"/>
    <numFmt numFmtId="194" formatCode="0.0000000000000000"/>
    <numFmt numFmtId="195" formatCode="0.00000000000000000"/>
    <numFmt numFmtId="196" formatCode="_-* #,##0.00000000_-;\-* #,##0.00000000_-;_-* &quot;-&quot;??_-;_-@_-"/>
  </numFmts>
  <fonts count="4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43" fontId="3" fillId="0" borderId="0" applyFont="0" applyFill="0" applyBorder="0" applyAlignment="0" applyProtection="0"/>
    <xf numFmtId="39" fontId="4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3" fillId="0" borderId="0"/>
    <xf numFmtId="0" fontId="16" fillId="0" borderId="0"/>
    <xf numFmtId="0" fontId="12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187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8" fillId="0" borderId="0"/>
    <xf numFmtId="0" fontId="6" fillId="0" borderId="0"/>
    <xf numFmtId="0" fontId="12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6" fillId="0" borderId="0"/>
    <xf numFmtId="44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188" fontId="8" fillId="0" borderId="0" xfId="4" applyNumberFormat="1" applyFont="1" applyFill="1" applyAlignment="1" applyProtection="1"/>
    <xf numFmtId="188" fontId="8" fillId="0" borderId="0" xfId="1" applyNumberFormat="1" applyFont="1" applyFill="1" applyBorder="1"/>
    <xf numFmtId="43" fontId="8" fillId="0" borderId="0" xfId="7" applyFont="1" applyFill="1"/>
    <xf numFmtId="43" fontId="8" fillId="0" borderId="0" xfId="3" applyFont="1" applyFill="1" applyAlignment="1" applyProtection="1"/>
    <xf numFmtId="43" fontId="8" fillId="0" borderId="0" xfId="3" applyFont="1" applyFill="1" applyBorder="1" applyAlignment="1"/>
    <xf numFmtId="43" fontId="8" fillId="0" borderId="0" xfId="3" quotePrefix="1" applyFont="1" applyFill="1" applyAlignment="1" applyProtection="1"/>
    <xf numFmtId="43" fontId="8" fillId="0" borderId="0" xfId="3" applyFont="1" applyFill="1" applyAlignment="1" applyProtection="1">
      <alignment horizontal="right"/>
    </xf>
    <xf numFmtId="43" fontId="8" fillId="0" borderId="0" xfId="3" applyFont="1" applyFill="1"/>
    <xf numFmtId="43" fontId="8" fillId="0" borderId="0" xfId="3" applyFont="1" applyFill="1" applyAlignment="1">
      <alignment horizontal="right"/>
    </xf>
    <xf numFmtId="43" fontId="8" fillId="0" borderId="2" xfId="7" applyFont="1" applyFill="1" applyBorder="1" applyAlignment="1" applyProtection="1">
      <alignment horizontal="right"/>
    </xf>
    <xf numFmtId="43" fontId="8" fillId="0" borderId="0" xfId="3" applyFont="1" applyFill="1" applyAlignment="1"/>
    <xf numFmtId="43" fontId="8" fillId="0" borderId="0" xfId="3" applyFont="1" applyFill="1" applyBorder="1" applyAlignment="1" applyProtection="1">
      <alignment horizontal="right"/>
    </xf>
    <xf numFmtId="43" fontId="8" fillId="0" borderId="2" xfId="3" applyFont="1" applyFill="1" applyBorder="1" applyAlignment="1" applyProtection="1">
      <alignment horizontal="right"/>
    </xf>
    <xf numFmtId="43" fontId="8" fillId="0" borderId="4" xfId="7" applyFont="1" applyFill="1" applyBorder="1" applyAlignment="1" applyProtection="1">
      <alignment horizontal="right"/>
    </xf>
    <xf numFmtId="43" fontId="8" fillId="0" borderId="2" xfId="7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43" fontId="8" fillId="0" borderId="0" xfId="7" applyFont="1" applyFill="1" applyBorder="1" applyAlignment="1"/>
    <xf numFmtId="187" fontId="8" fillId="0" borderId="0" xfId="3" applyNumberFormat="1" applyFont="1" applyFill="1" applyBorder="1" applyAlignment="1"/>
    <xf numFmtId="193" fontId="8" fillId="0" borderId="0" xfId="3" applyNumberFormat="1" applyFont="1" applyFill="1" applyBorder="1" applyAlignment="1"/>
    <xf numFmtId="43" fontId="8" fillId="0" borderId="2" xfId="7" applyFont="1" applyFill="1" applyBorder="1" applyAlignment="1"/>
    <xf numFmtId="43" fontId="8" fillId="0" borderId="3" xfId="7" applyFont="1" applyFill="1" applyBorder="1" applyAlignment="1"/>
    <xf numFmtId="188" fontId="8" fillId="0" borderId="0" xfId="3" applyNumberFormat="1" applyFont="1" applyFill="1" applyBorder="1" applyAlignment="1"/>
    <xf numFmtId="187" fontId="8" fillId="0" borderId="0" xfId="3" applyNumberFormat="1" applyFont="1" applyFill="1" applyBorder="1" applyAlignment="1" applyProtection="1">
      <alignment horizontal="right"/>
    </xf>
    <xf numFmtId="187" fontId="8" fillId="0" borderId="0" xfId="3" applyNumberFormat="1" applyFont="1" applyFill="1" applyAlignment="1" applyProtection="1">
      <alignment horizontal="right"/>
    </xf>
    <xf numFmtId="189" fontId="8" fillId="0" borderId="0" xfId="1" applyNumberFormat="1" applyFont="1" applyFill="1"/>
    <xf numFmtId="43" fontId="8" fillId="0" borderId="2" xfId="3" applyFont="1" applyFill="1" applyBorder="1" applyAlignment="1">
      <alignment horizontal="right"/>
    </xf>
    <xf numFmtId="43" fontId="8" fillId="0" borderId="0" xfId="3" applyFont="1" applyFill="1" applyAlignment="1">
      <alignment horizontal="left"/>
    </xf>
    <xf numFmtId="188" fontId="10" fillId="0" borderId="0" xfId="8" applyNumberFormat="1" applyFont="1" applyAlignment="1">
      <alignment horizontal="center"/>
    </xf>
    <xf numFmtId="188" fontId="10" fillId="0" borderId="0" xfId="8" applyNumberFormat="1" applyFont="1"/>
    <xf numFmtId="188" fontId="8" fillId="0" borderId="0" xfId="0" applyNumberFormat="1" applyFont="1"/>
    <xf numFmtId="188" fontId="10" fillId="0" borderId="0" xfId="0" applyNumberFormat="1" applyFont="1"/>
    <xf numFmtId="188" fontId="11" fillId="0" borderId="0" xfId="8" applyNumberFormat="1" applyFont="1" applyAlignment="1">
      <alignment horizontal="center"/>
    </xf>
    <xf numFmtId="188" fontId="9" fillId="0" borderId="0" xfId="0" applyNumberFormat="1" applyFont="1"/>
    <xf numFmtId="191" fontId="8" fillId="0" borderId="0" xfId="0" applyNumberFormat="1" applyFont="1" applyAlignment="1" applyProtection="1">
      <alignment horizontal="right"/>
      <protection hidden="1"/>
    </xf>
    <xf numFmtId="188" fontId="9" fillId="0" borderId="0" xfId="8" applyNumberFormat="1" applyFont="1" applyAlignment="1">
      <alignment horizontal="center"/>
    </xf>
    <xf numFmtId="188" fontId="8" fillId="0" borderId="0" xfId="8" applyNumberFormat="1" applyFont="1"/>
    <xf numFmtId="190" fontId="10" fillId="0" borderId="0" xfId="0" quotePrefix="1" applyNumberFormat="1" applyFont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188" fontId="9" fillId="0" borderId="0" xfId="8" applyNumberFormat="1" applyFont="1"/>
    <xf numFmtId="0" fontId="8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8" fillId="0" borderId="0" xfId="8" quotePrefix="1" applyNumberFormat="1" applyFont="1"/>
    <xf numFmtId="0" fontId="8" fillId="0" borderId="0" xfId="8" applyNumberFormat="1" applyFont="1"/>
    <xf numFmtId="188" fontId="10" fillId="0" borderId="0" xfId="8" applyNumberFormat="1" applyFont="1" applyAlignment="1">
      <alignment horizontal="left"/>
    </xf>
    <xf numFmtId="0" fontId="9" fillId="0" borderId="0" xfId="8" applyNumberFormat="1" applyFont="1"/>
    <xf numFmtId="49" fontId="9" fillId="0" borderId="0" xfId="0" applyNumberFormat="1" applyFont="1"/>
    <xf numFmtId="49" fontId="8" fillId="0" borderId="0" xfId="0" applyNumberFormat="1" applyFont="1"/>
    <xf numFmtId="49" fontId="9" fillId="0" borderId="0" xfId="8" applyNumberFormat="1" applyFont="1"/>
    <xf numFmtId="49" fontId="8" fillId="0" borderId="0" xfId="8" applyNumberFormat="1" applyFont="1"/>
    <xf numFmtId="188" fontId="8" fillId="0" borderId="0" xfId="8" applyNumberFormat="1" applyFont="1" applyAlignment="1">
      <alignment horizontal="right"/>
    </xf>
    <xf numFmtId="192" fontId="8" fillId="0" borderId="0" xfId="8" applyNumberFormat="1" applyFont="1"/>
    <xf numFmtId="40" fontId="8" fillId="0" borderId="0" xfId="8" applyNumberFormat="1" applyFont="1" applyAlignment="1">
      <alignment vertical="center"/>
    </xf>
    <xf numFmtId="40" fontId="8" fillId="0" borderId="0" xfId="8" applyNumberFormat="1" applyFont="1"/>
    <xf numFmtId="188" fontId="8" fillId="0" borderId="0" xfId="8" applyNumberFormat="1" applyFont="1" applyAlignment="1">
      <alignment horizontal="center"/>
    </xf>
    <xf numFmtId="49" fontId="11" fillId="0" borderId="0" xfId="8" applyNumberFormat="1" applyFont="1"/>
    <xf numFmtId="49" fontId="10" fillId="0" borderId="0" xfId="8" applyNumberFormat="1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9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188" fontId="8" fillId="0" borderId="0" xfId="0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49" fontId="8" fillId="0" borderId="0" xfId="8" quotePrefix="1" applyNumberFormat="1" applyFont="1" applyAlignment="1">
      <alignment horizontal="left"/>
    </xf>
    <xf numFmtId="188" fontId="8" fillId="0" borderId="3" xfId="8" applyNumberFormat="1" applyFont="1" applyBorder="1"/>
    <xf numFmtId="0" fontId="9" fillId="0" borderId="0" xfId="8" quotePrefix="1" applyNumberFormat="1" applyFont="1"/>
    <xf numFmtId="0" fontId="9" fillId="0" borderId="0" xfId="8" quotePrefix="1" applyNumberFormat="1" applyFont="1" applyAlignment="1">
      <alignment horizontal="right"/>
    </xf>
    <xf numFmtId="0" fontId="8" fillId="0" borderId="0" xfId="8" quotePrefix="1" applyNumberFormat="1" applyFont="1" applyAlignment="1">
      <alignment horizontal="right"/>
    </xf>
    <xf numFmtId="0" fontId="9" fillId="0" borderId="0" xfId="8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9" fillId="0" borderId="0" xfId="8" quotePrefix="1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10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vertical="center"/>
    </xf>
    <xf numFmtId="188" fontId="10" fillId="0" borderId="0" xfId="8" quotePrefix="1" applyNumberFormat="1" applyFont="1" applyAlignment="1">
      <alignment horizontal="center"/>
    </xf>
    <xf numFmtId="188" fontId="8" fillId="0" borderId="0" xfId="8" quotePrefix="1" applyNumberFormat="1" applyFont="1" applyAlignment="1">
      <alignment horizontal="center"/>
    </xf>
    <xf numFmtId="188" fontId="8" fillId="0" borderId="0" xfId="8" quotePrefix="1" applyNumberFormat="1" applyFont="1"/>
    <xf numFmtId="187" fontId="8" fillId="0" borderId="0" xfId="8" applyNumberFormat="1" applyFont="1"/>
    <xf numFmtId="188" fontId="8" fillId="0" borderId="0" xfId="4" applyNumberFormat="1" applyFont="1" applyFill="1"/>
    <xf numFmtId="194" fontId="8" fillId="0" borderId="0" xfId="0" applyNumberFormat="1" applyFont="1"/>
    <xf numFmtId="0" fontId="8" fillId="0" borderId="0" xfId="0" applyFont="1"/>
    <xf numFmtId="195" fontId="8" fillId="0" borderId="0" xfId="0" applyNumberFormat="1" applyFont="1"/>
    <xf numFmtId="43" fontId="8" fillId="0" borderId="0" xfId="7" applyFont="1" applyFill="1" applyBorder="1" applyAlignment="1">
      <alignment horizontal="right"/>
    </xf>
    <xf numFmtId="188" fontId="9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 vertical="center"/>
    </xf>
    <xf numFmtId="43" fontId="8" fillId="0" borderId="0" xfId="7" applyFont="1" applyFill="1" applyAlignment="1">
      <alignment horizontal="center"/>
    </xf>
    <xf numFmtId="188" fontId="10" fillId="0" borderId="0" xfId="0" applyNumberFormat="1" applyFont="1" applyAlignment="1">
      <alignment horizontal="right"/>
    </xf>
    <xf numFmtId="43" fontId="8" fillId="0" borderId="1" xfId="7" applyFont="1" applyFill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187" fontId="8" fillId="0" borderId="4" xfId="8" applyNumberFormat="1" applyFont="1" applyBorder="1"/>
    <xf numFmtId="188" fontId="9" fillId="0" borderId="0" xfId="0" quotePrefix="1" applyNumberFormat="1" applyFont="1" applyAlignment="1">
      <alignment horizontal="center"/>
    </xf>
    <xf numFmtId="188" fontId="8" fillId="0" borderId="0" xfId="0" quotePrefix="1" applyNumberFormat="1" applyFont="1" applyAlignment="1">
      <alignment horizontal="left"/>
    </xf>
    <xf numFmtId="188" fontId="8" fillId="0" borderId="0" xfId="5" applyNumberFormat="1" applyFont="1"/>
    <xf numFmtId="189" fontId="8" fillId="0" borderId="0" xfId="6" applyNumberFormat="1" applyFont="1"/>
    <xf numFmtId="188" fontId="8" fillId="0" borderId="0" xfId="8" applyNumberFormat="1" applyFont="1" applyAlignment="1">
      <alignment horizontal="left"/>
    </xf>
    <xf numFmtId="0" fontId="9" fillId="0" borderId="0" xfId="0" quotePrefix="1" applyFont="1" applyAlignment="1">
      <alignment horizontal="center"/>
    </xf>
    <xf numFmtId="39" fontId="8" fillId="0" borderId="0" xfId="5" applyNumberFormat="1" applyFont="1"/>
    <xf numFmtId="39" fontId="10" fillId="0" borderId="0" xfId="5" applyNumberFormat="1" applyFont="1"/>
    <xf numFmtId="39" fontId="8" fillId="0" borderId="0" xfId="0" applyNumberFormat="1" applyFont="1" applyAlignment="1">
      <alignment vertical="center"/>
    </xf>
    <xf numFmtId="39" fontId="8" fillId="0" borderId="0" xfId="8" applyFont="1"/>
    <xf numFmtId="189" fontId="8" fillId="0" borderId="0" xfId="8" applyNumberFormat="1" applyFont="1" applyAlignment="1">
      <alignment vertical="center"/>
    </xf>
    <xf numFmtId="189" fontId="8" fillId="0" borderId="0" xfId="6" applyNumberFormat="1" applyFont="1" applyAlignment="1" applyProtection="1">
      <alignment horizontal="right" vertical="center"/>
      <protection hidden="1"/>
    </xf>
    <xf numFmtId="189" fontId="10" fillId="0" borderId="0" xfId="8" quotePrefix="1" applyNumberFormat="1" applyFont="1" applyAlignment="1">
      <alignment horizontal="center" vertical="center"/>
    </xf>
    <xf numFmtId="189" fontId="10" fillId="0" borderId="0" xfId="8" applyNumberFormat="1" applyFont="1" applyAlignment="1">
      <alignment horizontal="center" vertical="center"/>
    </xf>
    <xf numFmtId="39" fontId="10" fillId="0" borderId="0" xfId="8" applyFont="1" applyAlignment="1">
      <alignment horizontal="left"/>
    </xf>
    <xf numFmtId="39" fontId="8" fillId="0" borderId="0" xfId="8" applyFont="1" applyAlignment="1">
      <alignment horizontal="left"/>
    </xf>
    <xf numFmtId="189" fontId="8" fillId="0" borderId="0" xfId="8" applyNumberFormat="1" applyFont="1"/>
    <xf numFmtId="189" fontId="8" fillId="0" borderId="0" xfId="5" applyNumberFormat="1" applyFont="1"/>
    <xf numFmtId="39" fontId="9" fillId="0" borderId="0" xfId="8" applyFont="1" applyAlignment="1">
      <alignment horizontal="left"/>
    </xf>
    <xf numFmtId="187" fontId="8" fillId="0" borderId="0" xfId="5" applyNumberFormat="1" applyFont="1"/>
    <xf numFmtId="189" fontId="8" fillId="0" borderId="0" xfId="1" applyNumberFormat="1" applyFont="1" applyFill="1" applyBorder="1" applyProtection="1"/>
    <xf numFmtId="187" fontId="8" fillId="0" borderId="1" xfId="8" applyNumberFormat="1" applyFont="1" applyBorder="1"/>
    <xf numFmtId="187" fontId="8" fillId="0" borderId="2" xfId="8" applyNumberFormat="1" applyFont="1" applyBorder="1"/>
    <xf numFmtId="10" fontId="8" fillId="0" borderId="0" xfId="58" applyNumberFormat="1" applyFont="1" applyFill="1"/>
    <xf numFmtId="43" fontId="8" fillId="0" borderId="0" xfId="7" applyFont="1" applyFill="1" applyBorder="1"/>
    <xf numFmtId="187" fontId="8" fillId="0" borderId="1" xfId="4" applyNumberFormat="1" applyFont="1" applyFill="1" applyBorder="1" applyAlignment="1" applyProtection="1"/>
    <xf numFmtId="187" fontId="8" fillId="0" borderId="3" xfId="4" applyNumberFormat="1" applyFont="1" applyFill="1" applyBorder="1" applyAlignment="1" applyProtection="1"/>
    <xf numFmtId="187" fontId="8" fillId="0" borderId="1" xfId="5" applyNumberFormat="1" applyFont="1" applyBorder="1"/>
    <xf numFmtId="189" fontId="8" fillId="0" borderId="2" xfId="1" applyNumberFormat="1" applyFont="1" applyFill="1" applyBorder="1" applyProtection="1"/>
    <xf numFmtId="187" fontId="8" fillId="0" borderId="0" xfId="115" applyNumberFormat="1" applyFont="1" applyFill="1" applyAlignment="1">
      <alignment horizontal="right"/>
    </xf>
    <xf numFmtId="187" fontId="8" fillId="0" borderId="2" xfId="3" applyNumberFormat="1" applyFont="1" applyFill="1" applyBorder="1" applyAlignment="1" applyProtection="1">
      <alignment horizontal="right"/>
    </xf>
    <xf numFmtId="187" fontId="8" fillId="0" borderId="0" xfId="115" applyNumberFormat="1" applyFont="1" applyFill="1" applyAlignment="1" applyProtection="1">
      <alignment horizontal="right"/>
    </xf>
    <xf numFmtId="187" fontId="8" fillId="0" borderId="4" xfId="3" applyNumberFormat="1" applyFont="1" applyFill="1" applyBorder="1" applyAlignment="1" applyProtection="1">
      <alignment horizontal="right"/>
    </xf>
    <xf numFmtId="196" fontId="8" fillId="0" borderId="0" xfId="7" applyNumberFormat="1" applyFont="1" applyFill="1"/>
    <xf numFmtId="43" fontId="8" fillId="0" borderId="0" xfId="0" applyNumberFormat="1" applyFont="1"/>
    <xf numFmtId="188" fontId="10" fillId="0" borderId="0" xfId="8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8" fillId="0" borderId="1" xfId="0" applyNumberFormat="1" applyFont="1" applyBorder="1" applyAlignment="1">
      <alignment horizontal="center"/>
    </xf>
    <xf numFmtId="188" fontId="8" fillId="0" borderId="0" xfId="8" applyNumberFormat="1" applyFont="1" applyAlignment="1">
      <alignment horizontal="center" vertical="center"/>
    </xf>
    <xf numFmtId="39" fontId="8" fillId="0" borderId="0" xfId="8" applyFont="1" applyAlignment="1">
      <alignment horizontal="center" vertical="center"/>
    </xf>
    <xf numFmtId="39" fontId="10" fillId="0" borderId="0" xfId="8" applyFont="1" applyAlignment="1">
      <alignment horizontal="center"/>
    </xf>
    <xf numFmtId="187" fontId="8" fillId="0" borderId="0" xfId="0" applyNumberFormat="1" applyFont="1" applyAlignment="1">
      <alignment horizontal="center"/>
    </xf>
    <xf numFmtId="187" fontId="8" fillId="0" borderId="2" xfId="0" applyNumberFormat="1" applyFont="1" applyBorder="1" applyAlignment="1">
      <alignment horizontal="center"/>
    </xf>
    <xf numFmtId="187" fontId="8" fillId="0" borderId="0" xfId="0" quotePrefix="1" applyNumberFormat="1" applyFont="1" applyAlignment="1">
      <alignment horizontal="center"/>
    </xf>
    <xf numFmtId="187" fontId="8" fillId="0" borderId="4" xfId="0" applyNumberFormat="1" applyFont="1" applyBorder="1" applyAlignment="1">
      <alignment horizontal="center"/>
    </xf>
    <xf numFmtId="187" fontId="8" fillId="0" borderId="0" xfId="3" applyNumberFormat="1" applyFont="1" applyFill="1" applyAlignment="1">
      <alignment horizontal="right"/>
    </xf>
    <xf numFmtId="187" fontId="8" fillId="0" borderId="2" xfId="3" applyNumberFormat="1" applyFont="1" applyFill="1" applyBorder="1" applyAlignment="1">
      <alignment horizontal="right"/>
    </xf>
    <xf numFmtId="43" fontId="8" fillId="0" borderId="0" xfId="87" applyFont="1" applyFill="1" applyAlignment="1" applyProtection="1">
      <alignment horizontal="right"/>
    </xf>
    <xf numFmtId="188" fontId="8" fillId="0" borderId="3" xfId="8" applyNumberFormat="1" applyFont="1" applyBorder="1" applyAlignment="1">
      <alignment horizontal="right"/>
    </xf>
    <xf numFmtId="187" fontId="8" fillId="0" borderId="0" xfId="3" applyNumberFormat="1" applyFont="1" applyFill="1" applyBorder="1" applyAlignment="1">
      <alignment horizontal="right"/>
    </xf>
    <xf numFmtId="187" fontId="8" fillId="0" borderId="0" xfId="8" applyNumberFormat="1" applyFont="1" applyAlignment="1">
      <alignment horizontal="right"/>
    </xf>
    <xf numFmtId="187" fontId="8" fillId="0" borderId="2" xfId="8" applyNumberFormat="1" applyFont="1" applyBorder="1" applyAlignment="1">
      <alignment horizontal="right"/>
    </xf>
    <xf numFmtId="188" fontId="8" fillId="0" borderId="4" xfId="8" applyNumberFormat="1" applyFont="1" applyBorder="1" applyAlignment="1">
      <alignment horizontal="right"/>
    </xf>
    <xf numFmtId="188" fontId="9" fillId="0" borderId="0" xfId="8" quotePrefix="1" applyNumberFormat="1" applyFont="1"/>
    <xf numFmtId="187" fontId="8" fillId="0" borderId="1" xfId="4" applyNumberFormat="1" applyFont="1" applyFill="1" applyBorder="1"/>
    <xf numFmtId="187" fontId="8" fillId="0" borderId="3" xfId="4" applyNumberFormat="1" applyFont="1" applyFill="1" applyBorder="1"/>
    <xf numFmtId="10" fontId="10" fillId="0" borderId="0" xfId="58" applyNumberFormat="1" applyFont="1" applyFill="1"/>
    <xf numFmtId="10" fontId="10" fillId="0" borderId="0" xfId="58" applyNumberFormat="1" applyFont="1"/>
    <xf numFmtId="39" fontId="10" fillId="0" borderId="0" xfId="8" applyFont="1" applyAlignment="1">
      <alignment horizontal="center" vertical="center"/>
    </xf>
    <xf numFmtId="43" fontId="8" fillId="0" borderId="0" xfId="7" applyFont="1" applyFill="1" applyAlignment="1"/>
  </cellXfs>
  <cellStyles count="122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3 4" xfId="114" xr:uid="{85292997-408E-4667-9C3E-AFAF89D004F5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4 4" xfId="115" xr:uid="{1CAB18C6-C553-4218-9025-BC19588913D9}"/>
    <cellStyle name="Comma 5" xfId="4" xr:uid="{00000000-0005-0000-0000-000030000000}"/>
    <cellStyle name="Comma 5 2" xfId="65" xr:uid="{00000000-0005-0000-0000-000031000000}"/>
    <cellStyle name="Comma 5 2 2" xfId="120" xr:uid="{1362C447-7754-49F6-9EE3-223923F866A5}"/>
    <cellStyle name="Comma 5 3" xfId="116" xr:uid="{6EDFB504-CBD1-4794-A3F7-FE7D90B55843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3 3 2" xfId="121" xr:uid="{8835CA12-B96C-478B-9026-3E99A38479A6}"/>
    <cellStyle name="Normal 3 4" xfId="117" xr:uid="{F80B6503-574C-4303-B85B-3DC676E57EA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6 3" xfId="119" xr:uid="{C845972D-BA10-4A70-8DF3-8F0836C2808A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Percent 5" xfId="118" xr:uid="{16A2AC41-0EF9-429F-929C-EBAA24CD1CA0}"/>
    <cellStyle name="Total 2" xfId="56" xr:uid="{00000000-0005-0000-0000-000065000000}"/>
    <cellStyle name="Warning Text 2" xfId="57" xr:uid="{00000000-0005-0000-0000-000066000000}"/>
    <cellStyle name="จุลภาค" xfId="7" builtinId="3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ชื่อเรื่อง" xfId="9" builtinId="15" customBuiltin="1"/>
    <cellStyle name="ปกติ" xfId="0" builtinId="0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" xfId="58" builtinId="5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4"/>
  <sheetViews>
    <sheetView view="pageBreakPreview" topLeftCell="A34" zoomScaleNormal="95" zoomScaleSheetLayoutView="100" workbookViewId="0">
      <selection activeCell="A34" sqref="A34"/>
    </sheetView>
  </sheetViews>
  <sheetFormatPr defaultColWidth="9" defaultRowHeight="21.75" x14ac:dyDescent="0.45"/>
  <cols>
    <col min="1" max="1" width="49.85546875" style="30" customWidth="1"/>
    <col min="2" max="2" width="8.5703125" style="33" customWidth="1"/>
    <col min="3" max="3" width="2.42578125" style="30" customWidth="1"/>
    <col min="4" max="4" width="17.5703125" style="30" customWidth="1"/>
    <col min="5" max="5" width="1.85546875" style="30" customWidth="1"/>
    <col min="6" max="6" width="17.5703125" style="30" customWidth="1"/>
    <col min="7" max="7" width="1.85546875" style="30" customWidth="1"/>
    <col min="8" max="16384" width="9" style="30"/>
  </cols>
  <sheetData>
    <row r="1" spans="1:7" x14ac:dyDescent="0.45">
      <c r="A1" s="131" t="s">
        <v>0</v>
      </c>
      <c r="B1" s="131"/>
      <c r="C1" s="131"/>
      <c r="D1" s="131"/>
      <c r="E1" s="131"/>
      <c r="F1" s="131"/>
      <c r="G1" s="29"/>
    </row>
    <row r="2" spans="1:7" s="31" customFormat="1" x14ac:dyDescent="0.45">
      <c r="A2" s="131" t="s">
        <v>94</v>
      </c>
      <c r="B2" s="131"/>
      <c r="C2" s="131"/>
      <c r="D2" s="131"/>
      <c r="E2" s="131"/>
      <c r="F2" s="131"/>
      <c r="G2" s="29"/>
    </row>
    <row r="3" spans="1:7" x14ac:dyDescent="0.45">
      <c r="A3" s="131" t="s">
        <v>126</v>
      </c>
      <c r="B3" s="131"/>
      <c r="C3" s="131"/>
      <c r="D3" s="131"/>
      <c r="E3" s="131"/>
      <c r="F3" s="131"/>
      <c r="G3" s="29"/>
    </row>
    <row r="4" spans="1:7" x14ac:dyDescent="0.45">
      <c r="A4" s="28"/>
      <c r="B4" s="32"/>
      <c r="C4" s="28"/>
      <c r="D4" s="28"/>
      <c r="E4" s="28"/>
      <c r="F4" s="28"/>
      <c r="G4" s="29"/>
    </row>
    <row r="5" spans="1:7" x14ac:dyDescent="0.45">
      <c r="F5" s="34" t="s">
        <v>1</v>
      </c>
    </row>
    <row r="6" spans="1:7" x14ac:dyDescent="0.45">
      <c r="A6" s="28" t="s">
        <v>2</v>
      </c>
      <c r="B6" s="35" t="s">
        <v>3</v>
      </c>
      <c r="C6" s="28"/>
      <c r="D6" s="37" t="s">
        <v>125</v>
      </c>
      <c r="E6" s="36"/>
      <c r="F6" s="37" t="s">
        <v>114</v>
      </c>
      <c r="G6" s="28"/>
    </row>
    <row r="7" spans="1:7" x14ac:dyDescent="0.45">
      <c r="A7" s="28"/>
      <c r="B7" s="35"/>
      <c r="C7" s="28"/>
      <c r="D7" s="38" t="s">
        <v>111</v>
      </c>
      <c r="E7" s="36"/>
      <c r="F7" s="38" t="s">
        <v>112</v>
      </c>
      <c r="G7" s="28"/>
    </row>
    <row r="8" spans="1:7" x14ac:dyDescent="0.45">
      <c r="A8" s="28"/>
      <c r="B8" s="35"/>
      <c r="C8" s="28"/>
      <c r="D8" s="38" t="s">
        <v>113</v>
      </c>
      <c r="E8" s="36"/>
      <c r="F8" s="38"/>
      <c r="G8" s="28"/>
    </row>
    <row r="9" spans="1:7" ht="21" customHeight="1" x14ac:dyDescent="0.45">
      <c r="A9" s="29" t="s">
        <v>4</v>
      </c>
      <c r="B9" s="39"/>
      <c r="C9" s="36"/>
      <c r="D9" s="38"/>
      <c r="E9" s="36"/>
      <c r="F9" s="36"/>
    </row>
    <row r="10" spans="1:7" ht="21" customHeight="1" x14ac:dyDescent="0.45">
      <c r="A10" s="36" t="s">
        <v>5</v>
      </c>
      <c r="B10" s="41"/>
      <c r="C10" s="40"/>
      <c r="D10" s="137">
        <v>1420157279.1699991</v>
      </c>
      <c r="E10" s="4"/>
      <c r="F10" s="4">
        <v>1181849066.8600023</v>
      </c>
      <c r="G10" s="5"/>
    </row>
    <row r="11" spans="1:7" ht="21" customHeight="1" x14ac:dyDescent="0.45">
      <c r="A11" s="36" t="s">
        <v>109</v>
      </c>
      <c r="B11" s="72"/>
      <c r="C11" s="40"/>
      <c r="D11" s="137">
        <v>0</v>
      </c>
      <c r="E11" s="4"/>
      <c r="F11" s="4">
        <v>2500000</v>
      </c>
      <c r="G11" s="5"/>
    </row>
    <row r="12" spans="1:7" ht="21" customHeight="1" x14ac:dyDescent="0.45">
      <c r="A12" s="36" t="s">
        <v>6</v>
      </c>
      <c r="B12" s="41" t="s">
        <v>133</v>
      </c>
      <c r="C12" s="40"/>
      <c r="D12" s="137">
        <v>1001827426.58</v>
      </c>
      <c r="E12" s="6"/>
      <c r="F12" s="7">
        <v>968249445.73000002</v>
      </c>
      <c r="G12" s="5"/>
    </row>
    <row r="13" spans="1:7" ht="21" customHeight="1" x14ac:dyDescent="0.45">
      <c r="A13" s="36" t="s">
        <v>7</v>
      </c>
      <c r="B13" s="41">
        <v>5</v>
      </c>
      <c r="C13" s="40"/>
      <c r="D13" s="137">
        <v>327058968.42000002</v>
      </c>
      <c r="E13" s="4"/>
      <c r="F13" s="7">
        <v>441229570.76999933</v>
      </c>
      <c r="G13" s="5"/>
    </row>
    <row r="14" spans="1:7" ht="21" customHeight="1" x14ac:dyDescent="0.45">
      <c r="A14" s="30" t="s">
        <v>8</v>
      </c>
      <c r="B14" s="41"/>
      <c r="C14" s="42"/>
      <c r="D14" s="137">
        <v>169518320.69999999</v>
      </c>
      <c r="E14" s="4"/>
      <c r="F14" s="7">
        <v>168266036.30000001</v>
      </c>
      <c r="G14" s="5"/>
    </row>
    <row r="15" spans="1:7" ht="21" customHeight="1" x14ac:dyDescent="0.45">
      <c r="A15" s="36" t="s">
        <v>84</v>
      </c>
      <c r="B15" s="41">
        <v>6</v>
      </c>
      <c r="C15" s="43"/>
      <c r="D15" s="137">
        <v>700000000</v>
      </c>
      <c r="E15" s="8"/>
      <c r="F15" s="9">
        <v>803571043.16000009</v>
      </c>
      <c r="G15" s="8"/>
    </row>
    <row r="16" spans="1:7" x14ac:dyDescent="0.45">
      <c r="A16" s="44" t="s">
        <v>97</v>
      </c>
      <c r="B16" s="45"/>
      <c r="C16" s="43"/>
      <c r="D16" s="138">
        <f>SUM(D10:D15)</f>
        <v>3618561994.8699989</v>
      </c>
      <c r="E16" s="4"/>
      <c r="F16" s="10">
        <f>SUM(F10:F15)</f>
        <v>3565665162.8200016</v>
      </c>
      <c r="G16" s="11"/>
    </row>
    <row r="17" spans="1:7" x14ac:dyDescent="0.45">
      <c r="A17" s="29"/>
      <c r="B17" s="45"/>
      <c r="C17" s="43"/>
      <c r="D17" s="23"/>
      <c r="E17" s="4"/>
      <c r="F17" s="12"/>
      <c r="G17" s="11"/>
    </row>
    <row r="18" spans="1:7" x14ac:dyDescent="0.45">
      <c r="A18" s="29" t="s">
        <v>9</v>
      </c>
      <c r="B18" s="45"/>
      <c r="C18" s="43"/>
      <c r="D18" s="24"/>
      <c r="E18" s="4"/>
      <c r="F18" s="7"/>
      <c r="G18" s="11"/>
    </row>
    <row r="19" spans="1:7" x14ac:dyDescent="0.45">
      <c r="A19" s="36" t="s">
        <v>109</v>
      </c>
      <c r="B19" s="45"/>
      <c r="C19" s="43"/>
      <c r="D19" s="24">
        <v>2500000</v>
      </c>
      <c r="E19" s="4"/>
      <c r="F19" s="7">
        <v>0</v>
      </c>
      <c r="G19" s="11"/>
    </row>
    <row r="20" spans="1:7" x14ac:dyDescent="0.45">
      <c r="A20" s="36" t="s">
        <v>10</v>
      </c>
      <c r="B20" s="41">
        <v>7</v>
      </c>
      <c r="C20" s="40"/>
      <c r="D20" s="137">
        <v>1556142488.1699996</v>
      </c>
      <c r="E20" s="6"/>
      <c r="F20" s="7">
        <v>1566741087.6399994</v>
      </c>
      <c r="G20" s="11"/>
    </row>
    <row r="21" spans="1:7" x14ac:dyDescent="0.45">
      <c r="A21" s="36" t="s">
        <v>64</v>
      </c>
      <c r="B21" s="41">
        <v>8</v>
      </c>
      <c r="C21" s="40"/>
      <c r="D21" s="137">
        <v>5977465.1999999983</v>
      </c>
      <c r="E21" s="6"/>
      <c r="F21" s="7">
        <v>7816869.0599999987</v>
      </c>
      <c r="G21" s="11"/>
    </row>
    <row r="22" spans="1:7" x14ac:dyDescent="0.45">
      <c r="A22" s="36" t="s">
        <v>11</v>
      </c>
      <c r="B22" s="41">
        <v>9</v>
      </c>
      <c r="C22" s="40"/>
      <c r="D22" s="137">
        <v>36558724.729999997</v>
      </c>
      <c r="E22" s="6"/>
      <c r="F22" s="7">
        <v>37775100.229999997</v>
      </c>
      <c r="G22" s="11"/>
    </row>
    <row r="23" spans="1:7" x14ac:dyDescent="0.45">
      <c r="A23" s="36" t="s">
        <v>12</v>
      </c>
      <c r="B23" s="46"/>
      <c r="C23" s="47"/>
      <c r="D23" s="139">
        <v>10200</v>
      </c>
      <c r="E23" s="4"/>
      <c r="F23" s="9">
        <v>10200</v>
      </c>
      <c r="G23" s="11"/>
    </row>
    <row r="24" spans="1:7" x14ac:dyDescent="0.45">
      <c r="A24" s="44" t="s">
        <v>59</v>
      </c>
      <c r="B24" s="48"/>
      <c r="C24" s="49"/>
      <c r="D24" s="138">
        <f>SUM(D19:D23)</f>
        <v>1601188878.0999997</v>
      </c>
      <c r="E24" s="4"/>
      <c r="F24" s="13">
        <f>SUM(F19:F23)</f>
        <v>1612343256.9299994</v>
      </c>
      <c r="G24" s="4"/>
    </row>
    <row r="25" spans="1:7" ht="22.5" thickBot="1" x14ac:dyDescent="0.5">
      <c r="A25" s="29" t="s">
        <v>13</v>
      </c>
      <c r="B25" s="39"/>
      <c r="C25" s="36"/>
      <c r="D25" s="140">
        <f>+D16+D24</f>
        <v>5219750872.9699984</v>
      </c>
      <c r="E25" s="4"/>
      <c r="F25" s="14">
        <f>+F16+F24</f>
        <v>5178008419.750001</v>
      </c>
      <c r="G25" s="11"/>
    </row>
    <row r="26" spans="1:7" ht="22.5" thickTop="1" x14ac:dyDescent="0.45">
      <c r="A26" s="29"/>
      <c r="B26" s="39"/>
      <c r="C26" s="36"/>
      <c r="D26" s="50"/>
      <c r="E26" s="51"/>
      <c r="F26" s="51"/>
      <c r="G26" s="36"/>
    </row>
    <row r="27" spans="1:7" x14ac:dyDescent="0.45">
      <c r="B27" s="39"/>
      <c r="C27" s="36"/>
      <c r="D27" s="36"/>
      <c r="E27" s="36"/>
      <c r="F27" s="36"/>
      <c r="G27" s="36"/>
    </row>
    <row r="28" spans="1:7" x14ac:dyDescent="0.45">
      <c r="A28" s="52" t="s">
        <v>117</v>
      </c>
      <c r="B28" s="39"/>
      <c r="C28" s="36"/>
      <c r="D28" s="36"/>
      <c r="E28" s="36"/>
      <c r="G28" s="36"/>
    </row>
    <row r="29" spans="1:7" x14ac:dyDescent="0.45">
      <c r="A29" s="53"/>
      <c r="B29" s="39"/>
      <c r="C29" s="36"/>
      <c r="D29" s="36"/>
      <c r="E29" s="36"/>
      <c r="F29" s="36"/>
      <c r="G29" s="36"/>
    </row>
    <row r="31" spans="1:7" x14ac:dyDescent="0.45">
      <c r="A31" s="131" t="s">
        <v>0</v>
      </c>
      <c r="B31" s="131"/>
      <c r="C31" s="131"/>
      <c r="D31" s="131"/>
      <c r="E31" s="131"/>
      <c r="F31" s="131"/>
      <c r="G31" s="29"/>
    </row>
    <row r="32" spans="1:7" s="31" customFormat="1" x14ac:dyDescent="0.45">
      <c r="A32" s="131" t="s">
        <v>95</v>
      </c>
      <c r="B32" s="131"/>
      <c r="C32" s="131"/>
      <c r="D32" s="131"/>
      <c r="E32" s="131"/>
      <c r="F32" s="131"/>
      <c r="G32" s="29"/>
    </row>
    <row r="33" spans="1:7" x14ac:dyDescent="0.45">
      <c r="A33" s="131" t="str">
        <f>+A3</f>
        <v>ณ วันที่ 30 มิถุนายน 2568</v>
      </c>
      <c r="B33" s="131"/>
      <c r="C33" s="131"/>
      <c r="D33" s="131"/>
      <c r="E33" s="131"/>
      <c r="F33" s="131"/>
      <c r="G33" s="29"/>
    </row>
    <row r="34" spans="1:7" x14ac:dyDescent="0.45">
      <c r="A34" s="28"/>
      <c r="B34" s="32"/>
      <c r="C34" s="28"/>
      <c r="D34" s="28"/>
      <c r="E34" s="28"/>
      <c r="F34" s="28"/>
      <c r="G34" s="29"/>
    </row>
    <row r="35" spans="1:7" x14ac:dyDescent="0.45">
      <c r="F35" s="34" t="s">
        <v>1</v>
      </c>
    </row>
    <row r="36" spans="1:7" x14ac:dyDescent="0.45">
      <c r="A36" s="28" t="s">
        <v>14</v>
      </c>
      <c r="B36" s="35" t="s">
        <v>3</v>
      </c>
      <c r="C36" s="28"/>
      <c r="D36" s="37" t="s">
        <v>125</v>
      </c>
      <c r="E36" s="36"/>
      <c r="F36" s="37" t="s">
        <v>114</v>
      </c>
      <c r="G36" s="28"/>
    </row>
    <row r="37" spans="1:7" x14ac:dyDescent="0.45">
      <c r="A37" s="28"/>
      <c r="B37" s="54"/>
      <c r="C37" s="28"/>
      <c r="D37" s="38" t="s">
        <v>111</v>
      </c>
      <c r="E37" s="36"/>
      <c r="F37" s="38" t="s">
        <v>112</v>
      </c>
      <c r="G37" s="28"/>
    </row>
    <row r="38" spans="1:7" x14ac:dyDescent="0.45">
      <c r="A38" s="28"/>
      <c r="B38" s="54"/>
      <c r="C38" s="28"/>
      <c r="D38" s="38" t="s">
        <v>113</v>
      </c>
      <c r="E38" s="36"/>
      <c r="F38" s="38"/>
      <c r="G38" s="28"/>
    </row>
    <row r="39" spans="1:7" x14ac:dyDescent="0.45">
      <c r="A39" s="29" t="s">
        <v>15</v>
      </c>
      <c r="B39" s="55"/>
      <c r="C39" s="56"/>
      <c r="E39" s="36"/>
      <c r="F39" s="38"/>
    </row>
    <row r="40" spans="1:7" x14ac:dyDescent="0.45">
      <c r="A40" s="36" t="s">
        <v>16</v>
      </c>
      <c r="B40" s="41" t="s">
        <v>134</v>
      </c>
      <c r="C40" s="40"/>
      <c r="D40" s="137">
        <v>318565135.37</v>
      </c>
      <c r="E40" s="11"/>
      <c r="F40" s="7">
        <v>390217150.60000002</v>
      </c>
      <c r="G40" s="5"/>
    </row>
    <row r="41" spans="1:7" x14ac:dyDescent="0.45">
      <c r="A41" s="36" t="s">
        <v>65</v>
      </c>
      <c r="B41" s="41"/>
      <c r="C41" s="40"/>
      <c r="D41" s="24"/>
      <c r="E41" s="11"/>
      <c r="F41" s="7"/>
      <c r="G41" s="5"/>
    </row>
    <row r="42" spans="1:7" x14ac:dyDescent="0.45">
      <c r="A42" s="36" t="s">
        <v>17</v>
      </c>
      <c r="B42" s="41">
        <v>8</v>
      </c>
      <c r="C42" s="40"/>
      <c r="D42" s="24">
        <v>3504892.17</v>
      </c>
      <c r="E42" s="11"/>
      <c r="F42" s="7">
        <v>3589039.04</v>
      </c>
      <c r="G42" s="5"/>
    </row>
    <row r="43" spans="1:7" x14ac:dyDescent="0.45">
      <c r="A43" s="36" t="s">
        <v>110</v>
      </c>
      <c r="B43" s="57"/>
      <c r="C43" s="58"/>
      <c r="D43" s="141">
        <v>68512945.950000048</v>
      </c>
      <c r="E43" s="11"/>
      <c r="F43" s="9">
        <v>38422021.519999996</v>
      </c>
      <c r="G43" s="5"/>
    </row>
    <row r="44" spans="1:7" x14ac:dyDescent="0.45">
      <c r="A44" s="29" t="s">
        <v>60</v>
      </c>
      <c r="B44" s="57"/>
      <c r="C44" s="58"/>
      <c r="D44" s="142">
        <f>SUM(D40:D43)</f>
        <v>390582973.49000007</v>
      </c>
      <c r="E44" s="11"/>
      <c r="F44" s="15">
        <f>SUM(F40:F43)</f>
        <v>432228211.16000003</v>
      </c>
      <c r="G44" s="11"/>
    </row>
    <row r="45" spans="1:7" x14ac:dyDescent="0.45">
      <c r="A45" s="29"/>
      <c r="B45" s="57"/>
      <c r="C45" s="58"/>
      <c r="D45" s="16"/>
      <c r="E45" s="11"/>
      <c r="F45" s="16"/>
      <c r="G45" s="11"/>
    </row>
    <row r="46" spans="1:7" x14ac:dyDescent="0.45">
      <c r="A46" s="29" t="s">
        <v>18</v>
      </c>
      <c r="B46" s="57"/>
      <c r="C46" s="58"/>
      <c r="D46" s="9"/>
      <c r="E46" s="11"/>
      <c r="F46" s="9"/>
      <c r="G46" s="11"/>
    </row>
    <row r="47" spans="1:7" x14ac:dyDescent="0.45">
      <c r="A47" s="36" t="s">
        <v>66</v>
      </c>
      <c r="B47" s="41">
        <v>8</v>
      </c>
      <c r="C47" s="58"/>
      <c r="D47" s="9">
        <v>2976921.81</v>
      </c>
      <c r="E47" s="11"/>
      <c r="F47" s="9">
        <v>4693512.5400000019</v>
      </c>
      <c r="G47" s="11"/>
    </row>
    <row r="48" spans="1:7" x14ac:dyDescent="0.45">
      <c r="A48" s="36" t="s">
        <v>19</v>
      </c>
      <c r="G48" s="5"/>
    </row>
    <row r="49" spans="1:7" x14ac:dyDescent="0.45">
      <c r="A49" s="36" t="s">
        <v>20</v>
      </c>
      <c r="B49" s="41">
        <v>11</v>
      </c>
      <c r="C49" s="40"/>
      <c r="D49" s="143">
        <v>54204607</v>
      </c>
      <c r="E49" s="11"/>
      <c r="F49" s="7">
        <v>50350556</v>
      </c>
      <c r="G49" s="5"/>
    </row>
    <row r="50" spans="1:7" x14ac:dyDescent="0.45">
      <c r="A50" s="36" t="s">
        <v>21</v>
      </c>
      <c r="B50" s="59"/>
      <c r="C50" s="60"/>
      <c r="D50" s="143">
        <v>2680300.41</v>
      </c>
      <c r="E50" s="11"/>
      <c r="F50" s="7">
        <v>1965326.2800000003</v>
      </c>
      <c r="G50" s="5"/>
    </row>
    <row r="51" spans="1:7" x14ac:dyDescent="0.45">
      <c r="A51" s="29" t="s">
        <v>61</v>
      </c>
      <c r="B51" s="61"/>
      <c r="C51" s="62"/>
      <c r="D51" s="26">
        <f>SUM(D47:D50)</f>
        <v>59861829.219999999</v>
      </c>
      <c r="E51" s="8"/>
      <c r="F51" s="26">
        <f>SUM(F47:F50)</f>
        <v>57009394.82</v>
      </c>
      <c r="G51" s="8"/>
    </row>
    <row r="52" spans="1:7" x14ac:dyDescent="0.45">
      <c r="A52" s="29" t="s">
        <v>62</v>
      </c>
      <c r="D52" s="26">
        <f>+D44+D51</f>
        <v>450444802.71000004</v>
      </c>
      <c r="E52" s="27"/>
      <c r="F52" s="15">
        <f>+F44+F51</f>
        <v>489237605.98000002</v>
      </c>
      <c r="G52" s="8"/>
    </row>
    <row r="53" spans="1:7" x14ac:dyDescent="0.45">
      <c r="A53" s="29"/>
      <c r="D53" s="9"/>
      <c r="E53" s="27"/>
      <c r="F53" s="9"/>
      <c r="G53" s="8"/>
    </row>
    <row r="54" spans="1:7" x14ac:dyDescent="0.45">
      <c r="A54" s="29"/>
      <c r="D54" s="9"/>
      <c r="E54" s="27"/>
      <c r="F54" s="9"/>
      <c r="G54" s="8"/>
    </row>
    <row r="55" spans="1:7" x14ac:dyDescent="0.45">
      <c r="A55" s="52" t="s">
        <v>117</v>
      </c>
      <c r="B55" s="39"/>
      <c r="C55" s="36"/>
      <c r="D55" s="36"/>
      <c r="E55" s="36"/>
      <c r="F55" s="36"/>
      <c r="G55" s="36"/>
    </row>
    <row r="56" spans="1:7" x14ac:dyDescent="0.45">
      <c r="A56" s="53"/>
      <c r="B56" s="39"/>
      <c r="C56" s="36"/>
      <c r="D56" s="36"/>
      <c r="E56" s="36"/>
      <c r="F56" s="36"/>
      <c r="G56" s="36"/>
    </row>
    <row r="57" spans="1:7" x14ac:dyDescent="0.45">
      <c r="A57" s="53"/>
      <c r="B57" s="39"/>
      <c r="C57" s="36"/>
      <c r="D57" s="36"/>
      <c r="E57" s="36"/>
      <c r="F57" s="36"/>
      <c r="G57" s="36"/>
    </row>
    <row r="58" spans="1:7" x14ac:dyDescent="0.45">
      <c r="A58" s="131" t="s">
        <v>0</v>
      </c>
      <c r="B58" s="131"/>
      <c r="C58" s="131"/>
      <c r="D58" s="131"/>
      <c r="E58" s="131"/>
      <c r="F58" s="131"/>
      <c r="G58" s="29"/>
    </row>
    <row r="59" spans="1:7" s="31" customFormat="1" x14ac:dyDescent="0.45">
      <c r="A59" s="131" t="s">
        <v>95</v>
      </c>
      <c r="B59" s="131"/>
      <c r="C59" s="131"/>
      <c r="D59" s="131"/>
      <c r="E59" s="131"/>
      <c r="F59" s="131"/>
      <c r="G59" s="29"/>
    </row>
    <row r="60" spans="1:7" x14ac:dyDescent="0.45">
      <c r="A60" s="131" t="str">
        <f>+A3</f>
        <v>ณ วันที่ 30 มิถุนายน 2568</v>
      </c>
      <c r="B60" s="131"/>
      <c r="C60" s="131"/>
      <c r="D60" s="131"/>
      <c r="E60" s="131"/>
      <c r="F60" s="131"/>
      <c r="G60" s="29"/>
    </row>
    <row r="61" spans="1:7" x14ac:dyDescent="0.45">
      <c r="A61" s="28"/>
      <c r="B61" s="32"/>
      <c r="C61" s="28"/>
      <c r="D61" s="28"/>
      <c r="E61" s="28"/>
      <c r="F61" s="28"/>
      <c r="G61" s="29"/>
    </row>
    <row r="62" spans="1:7" x14ac:dyDescent="0.45">
      <c r="B62" s="30"/>
      <c r="F62" s="34" t="s">
        <v>1</v>
      </c>
    </row>
    <row r="63" spans="1:7" x14ac:dyDescent="0.45">
      <c r="A63" s="28" t="s">
        <v>14</v>
      </c>
      <c r="B63" s="35"/>
      <c r="C63" s="28"/>
      <c r="D63" s="37" t="s">
        <v>125</v>
      </c>
      <c r="E63" s="36"/>
      <c r="F63" s="37" t="s">
        <v>114</v>
      </c>
      <c r="G63" s="28"/>
    </row>
    <row r="64" spans="1:7" x14ac:dyDescent="0.45">
      <c r="A64" s="28"/>
      <c r="B64" s="54"/>
      <c r="C64" s="28"/>
      <c r="D64" s="38" t="s">
        <v>111</v>
      </c>
      <c r="E64" s="54"/>
      <c r="F64" s="38" t="s">
        <v>112</v>
      </c>
      <c r="G64" s="28"/>
    </row>
    <row r="65" spans="1:7" x14ac:dyDescent="0.45">
      <c r="A65" s="28"/>
      <c r="B65" s="54"/>
      <c r="C65" s="28"/>
      <c r="D65" s="63" t="s">
        <v>113</v>
      </c>
      <c r="E65" s="54"/>
      <c r="F65" s="38"/>
      <c r="G65" s="28"/>
    </row>
    <row r="66" spans="1:7" x14ac:dyDescent="0.45">
      <c r="A66" s="29" t="s">
        <v>22</v>
      </c>
      <c r="E66" s="64"/>
      <c r="F66" s="63"/>
      <c r="G66" s="36"/>
    </row>
    <row r="67" spans="1:7" x14ac:dyDescent="0.45">
      <c r="A67" s="36" t="s">
        <v>23</v>
      </c>
      <c r="D67" s="63"/>
      <c r="E67" s="64"/>
      <c r="F67" s="36"/>
      <c r="G67" s="36"/>
    </row>
    <row r="68" spans="1:7" x14ac:dyDescent="0.45">
      <c r="A68" s="36" t="s">
        <v>24</v>
      </c>
      <c r="D68" s="63"/>
      <c r="E68" s="64"/>
      <c r="F68" s="36"/>
      <c r="G68" s="36"/>
    </row>
    <row r="69" spans="1:7" ht="22.5" thickBot="1" x14ac:dyDescent="0.5">
      <c r="A69" s="36" t="s">
        <v>25</v>
      </c>
      <c r="B69" s="41"/>
      <c r="D69" s="144">
        <f>65000000*10</f>
        <v>650000000</v>
      </c>
      <c r="E69" s="65"/>
      <c r="F69" s="66">
        <f>65000000*10</f>
        <v>650000000</v>
      </c>
    </row>
    <row r="70" spans="1:7" ht="22.5" thickTop="1" x14ac:dyDescent="0.45">
      <c r="A70" s="36" t="s">
        <v>26</v>
      </c>
      <c r="B70" s="67"/>
      <c r="C70" s="42"/>
      <c r="D70" s="69"/>
      <c r="E70" s="49"/>
      <c r="F70" s="36"/>
      <c r="G70" s="36"/>
    </row>
    <row r="71" spans="1:7" x14ac:dyDescent="0.45">
      <c r="A71" s="36" t="s">
        <v>25</v>
      </c>
      <c r="B71" s="41"/>
      <c r="C71" s="42"/>
      <c r="D71" s="145">
        <f>SE!D20</f>
        <v>650000000</v>
      </c>
      <c r="E71" s="49"/>
      <c r="F71" s="17">
        <f>SE!D17</f>
        <v>650000000</v>
      </c>
      <c r="G71" s="18"/>
    </row>
    <row r="72" spans="1:7" x14ac:dyDescent="0.45">
      <c r="A72" s="36" t="s">
        <v>27</v>
      </c>
      <c r="B72" s="68"/>
      <c r="C72" s="69"/>
      <c r="D72" s="145">
        <f>SE!F20</f>
        <v>174464850</v>
      </c>
      <c r="E72" s="49"/>
      <c r="F72" s="17">
        <f>SE!F17</f>
        <v>174464850</v>
      </c>
      <c r="G72" s="18"/>
    </row>
    <row r="73" spans="1:7" x14ac:dyDescent="0.45">
      <c r="A73" s="36" t="s">
        <v>28</v>
      </c>
      <c r="B73" s="70"/>
      <c r="C73" s="71"/>
      <c r="D73" s="71"/>
      <c r="F73" s="19"/>
      <c r="G73" s="18"/>
    </row>
    <row r="74" spans="1:7" x14ac:dyDescent="0.45">
      <c r="A74" s="36" t="s">
        <v>29</v>
      </c>
      <c r="B74" s="70"/>
      <c r="C74" s="71"/>
      <c r="D74" s="71"/>
      <c r="F74" s="19"/>
      <c r="G74" s="18"/>
    </row>
    <row r="75" spans="1:7" x14ac:dyDescent="0.45">
      <c r="A75" s="36" t="s">
        <v>30</v>
      </c>
      <c r="B75" s="41"/>
      <c r="C75" s="40"/>
      <c r="D75" s="146">
        <f>+SE!H15</f>
        <v>65000000</v>
      </c>
      <c r="F75" s="17">
        <f>SE!H17</f>
        <v>65000000</v>
      </c>
      <c r="G75" s="18"/>
    </row>
    <row r="76" spans="1:7" x14ac:dyDescent="0.45">
      <c r="A76" s="36" t="s">
        <v>31</v>
      </c>
      <c r="B76" s="41"/>
      <c r="C76" s="40"/>
      <c r="D76" s="146">
        <f>SE!J20</f>
        <v>3879841220.2599983</v>
      </c>
      <c r="E76" s="49"/>
      <c r="F76" s="17">
        <f>SE!J17</f>
        <v>3799305963.7699986</v>
      </c>
      <c r="G76" s="18"/>
    </row>
    <row r="77" spans="1:7" x14ac:dyDescent="0.45">
      <c r="A77" s="29" t="s">
        <v>63</v>
      </c>
      <c r="B77" s="45"/>
      <c r="C77" s="43"/>
      <c r="D77" s="147">
        <f>SUM(D71:D76)</f>
        <v>4769306070.2599983</v>
      </c>
      <c r="E77" s="49"/>
      <c r="F77" s="20">
        <f>SUM(F71:F76)</f>
        <v>4688770813.7699986</v>
      </c>
      <c r="G77" s="36"/>
    </row>
    <row r="78" spans="1:7" ht="22.5" thickBot="1" x14ac:dyDescent="0.5">
      <c r="A78" s="29" t="s">
        <v>32</v>
      </c>
      <c r="B78" s="39"/>
      <c r="C78" s="36"/>
      <c r="D78" s="148">
        <f>+D52+D77</f>
        <v>5219750872.9699984</v>
      </c>
      <c r="E78" s="49"/>
      <c r="F78" s="21">
        <f>+F52+F77</f>
        <v>5178008419.7499981</v>
      </c>
      <c r="G78" s="36"/>
    </row>
    <row r="79" spans="1:7" ht="22.5" thickTop="1" x14ac:dyDescent="0.45">
      <c r="A79" s="29"/>
      <c r="B79" s="39"/>
      <c r="C79" s="36"/>
      <c r="D79" s="50"/>
      <c r="E79" s="49"/>
      <c r="F79" s="22"/>
      <c r="G79" s="36"/>
    </row>
    <row r="80" spans="1:7" x14ac:dyDescent="0.45">
      <c r="A80" s="29"/>
      <c r="B80" s="39"/>
      <c r="C80" s="36"/>
      <c r="D80" s="36"/>
      <c r="E80" s="36"/>
      <c r="F80" s="36"/>
      <c r="G80" s="36"/>
    </row>
    <row r="81" spans="1:7" x14ac:dyDescent="0.45">
      <c r="A81" s="52" t="s">
        <v>117</v>
      </c>
      <c r="B81" s="39"/>
      <c r="C81" s="36"/>
      <c r="D81" s="36"/>
      <c r="E81" s="36"/>
      <c r="F81" s="36"/>
      <c r="G81" s="18"/>
    </row>
    <row r="82" spans="1:7" x14ac:dyDescent="0.45">
      <c r="A82" s="53"/>
      <c r="B82" s="39"/>
      <c r="C82" s="36"/>
      <c r="D82" s="129"/>
      <c r="E82" s="3"/>
      <c r="F82" s="3"/>
      <c r="G82" s="18"/>
    </row>
    <row r="84" spans="1:7" x14ac:dyDescent="0.45">
      <c r="D84" s="3"/>
      <c r="F84" s="3"/>
    </row>
  </sheetData>
  <mergeCells count="9">
    <mergeCell ref="A60:F60"/>
    <mergeCell ref="A3:F3"/>
    <mergeCell ref="A33:F33"/>
    <mergeCell ref="A1:F1"/>
    <mergeCell ref="A2:F2"/>
    <mergeCell ref="A31:F31"/>
    <mergeCell ref="A32:F32"/>
    <mergeCell ref="A58:F58"/>
    <mergeCell ref="A59:F59"/>
  </mergeCells>
  <phoneticPr fontId="0" type="noConversion"/>
  <pageMargins left="0.9055118110236221" right="0.31" top="0.78740157480314965" bottom="0.43" header="0.31496062992125984" footer="0.56999999999999995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3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5"/>
  <sheetViews>
    <sheetView view="pageBreakPreview" zoomScale="95" zoomScaleNormal="95" zoomScaleSheetLayoutView="95" workbookViewId="0">
      <selection activeCell="A49" sqref="A49"/>
    </sheetView>
  </sheetViews>
  <sheetFormatPr defaultColWidth="9" defaultRowHeight="24" customHeight="1" x14ac:dyDescent="0.45"/>
  <cols>
    <col min="1" max="1" width="49.85546875" style="84" customWidth="1"/>
    <col min="2" max="2" width="9.42578125" style="84" customWidth="1"/>
    <col min="3" max="3" width="2.42578125" style="84" customWidth="1"/>
    <col min="4" max="4" width="17.5703125" style="84" customWidth="1"/>
    <col min="5" max="5" width="2.42578125" style="84" customWidth="1"/>
    <col min="6" max="6" width="17.5703125" style="84" customWidth="1"/>
    <col min="7" max="7" width="2.140625" style="84" customWidth="1"/>
    <col min="8" max="8" width="9" style="84"/>
    <col min="9" max="9" width="17.140625" style="84" bestFit="1" customWidth="1"/>
    <col min="10" max="16384" width="9" style="84"/>
  </cols>
  <sheetData>
    <row r="1" spans="1:6" s="74" customFormat="1" ht="24" customHeight="1" x14ac:dyDescent="0.5">
      <c r="A1" s="132" t="s">
        <v>0</v>
      </c>
      <c r="B1" s="132"/>
      <c r="C1" s="132"/>
      <c r="D1" s="132"/>
      <c r="E1" s="132"/>
      <c r="F1" s="132"/>
    </row>
    <row r="2" spans="1:6" s="74" customFormat="1" ht="24" customHeight="1" x14ac:dyDescent="0.5">
      <c r="A2" s="132" t="s">
        <v>33</v>
      </c>
      <c r="B2" s="132"/>
      <c r="C2" s="132"/>
      <c r="D2" s="132"/>
      <c r="E2" s="132"/>
      <c r="F2" s="132"/>
    </row>
    <row r="3" spans="1:6" s="75" customFormat="1" ht="24" customHeight="1" x14ac:dyDescent="0.5">
      <c r="A3" s="132" t="s">
        <v>124</v>
      </c>
      <c r="B3" s="132"/>
      <c r="C3" s="132"/>
      <c r="D3" s="132"/>
      <c r="E3" s="132"/>
      <c r="F3" s="132"/>
    </row>
    <row r="4" spans="1:6" s="75" customFormat="1" ht="24" customHeight="1" x14ac:dyDescent="0.5">
      <c r="A4" s="134" t="s">
        <v>115</v>
      </c>
      <c r="B4" s="134"/>
      <c r="C4" s="134"/>
      <c r="D4" s="134"/>
      <c r="E4" s="134"/>
      <c r="F4" s="134"/>
    </row>
    <row r="5" spans="1:6" s="75" customFormat="1" ht="24" customHeight="1" x14ac:dyDescent="0.5">
      <c r="A5" s="76"/>
      <c r="B5" s="76"/>
      <c r="C5" s="76"/>
      <c r="D5" s="76"/>
      <c r="E5" s="76"/>
      <c r="F5" s="76"/>
    </row>
    <row r="6" spans="1:6" s="75" customFormat="1" ht="24" customHeight="1" x14ac:dyDescent="0.45">
      <c r="A6" s="77"/>
      <c r="B6" s="77"/>
      <c r="C6" s="77"/>
      <c r="D6" s="77"/>
      <c r="E6" s="77"/>
      <c r="F6" s="34" t="s">
        <v>1</v>
      </c>
    </row>
    <row r="7" spans="1:6" s="75" customFormat="1" ht="24" customHeight="1" x14ac:dyDescent="0.45">
      <c r="A7" s="77"/>
      <c r="B7" s="35" t="s">
        <v>3</v>
      </c>
      <c r="C7" s="73"/>
      <c r="D7" s="78" t="s">
        <v>116</v>
      </c>
      <c r="E7" s="28"/>
      <c r="F7" s="78" t="s">
        <v>93</v>
      </c>
    </row>
    <row r="8" spans="1:6" s="75" customFormat="1" ht="12" customHeight="1" x14ac:dyDescent="0.45">
      <c r="A8" s="77"/>
      <c r="B8" s="35"/>
      <c r="C8" s="73"/>
      <c r="D8" s="78"/>
      <c r="E8" s="28"/>
      <c r="F8" s="79"/>
    </row>
    <row r="9" spans="1:6" s="75" customFormat="1" ht="24" customHeight="1" x14ac:dyDescent="0.45">
      <c r="A9" s="36" t="s">
        <v>83</v>
      </c>
      <c r="B9" s="80"/>
      <c r="C9" s="80"/>
      <c r="D9" s="81">
        <v>956490223.90999973</v>
      </c>
      <c r="E9" s="81"/>
      <c r="F9" s="81">
        <v>1154740663.74</v>
      </c>
    </row>
    <row r="10" spans="1:6" s="75" customFormat="1" ht="24" customHeight="1" x14ac:dyDescent="0.45">
      <c r="A10" s="36" t="s">
        <v>82</v>
      </c>
      <c r="B10" s="80"/>
      <c r="C10" s="80"/>
      <c r="D10" s="117">
        <v>-776281485.75</v>
      </c>
      <c r="E10" s="81"/>
      <c r="F10" s="117">
        <v>-914880865.15999925</v>
      </c>
    </row>
    <row r="11" spans="1:6" s="75" customFormat="1" ht="24" customHeight="1" x14ac:dyDescent="0.45">
      <c r="A11" s="29" t="s">
        <v>34</v>
      </c>
      <c r="B11" s="80"/>
      <c r="C11" s="80"/>
      <c r="D11" s="118">
        <f>SUM(D9:D10)</f>
        <v>180208738.15999973</v>
      </c>
      <c r="E11" s="81"/>
      <c r="F11" s="118">
        <f>SUM(F9:F10)</f>
        <v>239859798.58000076</v>
      </c>
    </row>
    <row r="12" spans="1:6" s="75" customFormat="1" ht="12" customHeight="1" x14ac:dyDescent="0.45">
      <c r="A12" s="29"/>
      <c r="B12" s="80"/>
      <c r="C12" s="80"/>
      <c r="D12" s="119"/>
      <c r="E12" s="119"/>
      <c r="F12" s="119"/>
    </row>
    <row r="13" spans="1:6" s="75" customFormat="1" ht="24" customHeight="1" x14ac:dyDescent="0.45">
      <c r="A13" s="36" t="s">
        <v>35</v>
      </c>
      <c r="B13" s="80"/>
      <c r="C13" s="80"/>
      <c r="D13" s="120">
        <v>2948491.929999996</v>
      </c>
      <c r="E13" s="120"/>
      <c r="F13" s="120">
        <v>3667763.1400000025</v>
      </c>
    </row>
    <row r="14" spans="1:6" s="75" customFormat="1" ht="12" customHeight="1" x14ac:dyDescent="0.45">
      <c r="A14" s="29"/>
      <c r="B14" s="80"/>
      <c r="C14" s="80"/>
      <c r="D14" s="81"/>
      <c r="E14" s="81"/>
      <c r="F14" s="81"/>
    </row>
    <row r="15" spans="1:6" s="75" customFormat="1" ht="24" customHeight="1" x14ac:dyDescent="0.45">
      <c r="A15" s="36" t="s">
        <v>36</v>
      </c>
      <c r="B15" s="80"/>
      <c r="C15" s="80"/>
      <c r="D15" s="81">
        <v>-1450910.5999999959</v>
      </c>
      <c r="E15" s="81"/>
      <c r="F15" s="81">
        <v>-1429530.0499999998</v>
      </c>
    </row>
    <row r="16" spans="1:6" s="75" customFormat="1" ht="24" customHeight="1" x14ac:dyDescent="0.45">
      <c r="A16" s="36" t="s">
        <v>37</v>
      </c>
      <c r="B16" s="80"/>
      <c r="C16" s="80"/>
      <c r="D16" s="117">
        <v>-16914111.590000007</v>
      </c>
      <c r="E16" s="81"/>
      <c r="F16" s="117">
        <v>-17810315.449999973</v>
      </c>
    </row>
    <row r="17" spans="1:6" s="75" customFormat="1" ht="24" customHeight="1" x14ac:dyDescent="0.45">
      <c r="A17" s="29" t="s">
        <v>76</v>
      </c>
      <c r="B17" s="80"/>
      <c r="C17" s="80"/>
      <c r="D17" s="81">
        <f>D11+D13+D15+D16</f>
        <v>164792207.89999974</v>
      </c>
      <c r="E17" s="81"/>
      <c r="F17" s="81">
        <f>F11+F13+F15+F16</f>
        <v>224287716.2200008</v>
      </c>
    </row>
    <row r="18" spans="1:6" s="75" customFormat="1" ht="24" customHeight="1" x14ac:dyDescent="0.45">
      <c r="A18" s="36" t="s">
        <v>77</v>
      </c>
      <c r="B18" s="80"/>
      <c r="C18" s="80"/>
      <c r="D18" s="81">
        <v>8181571.7100000232</v>
      </c>
      <c r="E18" s="81"/>
      <c r="F18" s="81">
        <v>9975023.0899999999</v>
      </c>
    </row>
    <row r="19" spans="1:6" s="75" customFormat="1" ht="24" customHeight="1" x14ac:dyDescent="0.45">
      <c r="A19" s="36" t="s">
        <v>38</v>
      </c>
      <c r="B19" s="80"/>
      <c r="C19" s="80"/>
      <c r="D19" s="117">
        <v>-86974.310000000172</v>
      </c>
      <c r="E19" s="81"/>
      <c r="F19" s="117">
        <v>-89847.549999999741</v>
      </c>
    </row>
    <row r="20" spans="1:6" s="75" customFormat="1" ht="24" customHeight="1" x14ac:dyDescent="0.45">
      <c r="A20" s="29" t="s">
        <v>78</v>
      </c>
      <c r="B20" s="80"/>
      <c r="C20" s="80"/>
      <c r="D20" s="81">
        <f>SUM(D17:D19)</f>
        <v>172886805.29999977</v>
      </c>
      <c r="E20" s="81"/>
      <c r="F20" s="81">
        <f>SUM(F17:F19)</f>
        <v>234172891.7600008</v>
      </c>
    </row>
    <row r="21" spans="1:6" s="75" customFormat="1" ht="24" customHeight="1" x14ac:dyDescent="0.45">
      <c r="A21" s="36" t="s">
        <v>39</v>
      </c>
      <c r="B21" s="41"/>
      <c r="C21" s="80"/>
      <c r="D21" s="117">
        <v>-34695310.68</v>
      </c>
      <c r="E21" s="81"/>
      <c r="F21" s="117">
        <v>-35279162.069999985</v>
      </c>
    </row>
    <row r="22" spans="1:6" s="75" customFormat="1" ht="24" customHeight="1" x14ac:dyDescent="0.45">
      <c r="A22" s="29" t="s">
        <v>118</v>
      </c>
      <c r="B22" s="149"/>
      <c r="C22" s="80"/>
      <c r="D22" s="118">
        <f>SUM(D20:D21)</f>
        <v>138191494.61999977</v>
      </c>
      <c r="E22" s="81"/>
      <c r="F22" s="118">
        <f>SUM(F20:F21)</f>
        <v>198893729.6900008</v>
      </c>
    </row>
    <row r="23" spans="1:6" s="75" customFormat="1" ht="12" customHeight="1" x14ac:dyDescent="0.45">
      <c r="A23" s="29"/>
      <c r="B23" s="149"/>
      <c r="C23" s="80"/>
      <c r="D23" s="81"/>
      <c r="E23" s="81"/>
      <c r="F23" s="81"/>
    </row>
    <row r="24" spans="1:6" s="75" customFormat="1" ht="24" customHeight="1" x14ac:dyDescent="0.45">
      <c r="A24" s="29" t="s">
        <v>120</v>
      </c>
      <c r="B24" s="39"/>
      <c r="C24" s="36"/>
      <c r="D24" s="150">
        <v>0</v>
      </c>
      <c r="E24" s="81"/>
      <c r="F24" s="121">
        <v>0</v>
      </c>
    </row>
    <row r="25" spans="1:6" s="75" customFormat="1" ht="24" customHeight="1" thickBot="1" x14ac:dyDescent="0.5">
      <c r="A25" s="29" t="s">
        <v>119</v>
      </c>
      <c r="B25" s="39"/>
      <c r="C25" s="36"/>
      <c r="D25" s="151">
        <f>D22+D24</f>
        <v>138191494.61999977</v>
      </c>
      <c r="E25" s="81"/>
      <c r="F25" s="122">
        <f>F22+F24</f>
        <v>198893729.6900008</v>
      </c>
    </row>
    <row r="26" spans="1:6" s="75" customFormat="1" ht="24" customHeight="1" thickTop="1" x14ac:dyDescent="0.45">
      <c r="B26" s="39"/>
      <c r="C26" s="36"/>
      <c r="D26" s="30"/>
      <c r="E26" s="30"/>
      <c r="F26" s="30"/>
    </row>
    <row r="27" spans="1:6" s="75" customFormat="1" ht="24" customHeight="1" x14ac:dyDescent="0.45">
      <c r="A27" s="29" t="s">
        <v>40</v>
      </c>
      <c r="B27" s="41">
        <v>13</v>
      </c>
      <c r="C27" s="60"/>
      <c r="D27" s="82">
        <f>+D22/650000000</f>
        <v>0.21260229941538425</v>
      </c>
      <c r="E27" s="36"/>
      <c r="F27" s="1">
        <f>+F22/650000000</f>
        <v>0.30599035336923203</v>
      </c>
    </row>
    <row r="28" spans="1:6" s="75" customFormat="1" ht="24" customHeight="1" x14ac:dyDescent="0.45">
      <c r="A28" s="29"/>
      <c r="B28" s="41"/>
      <c r="C28" s="60"/>
      <c r="D28" s="82"/>
      <c r="E28" s="36"/>
      <c r="F28" s="1"/>
    </row>
    <row r="29" spans="1:6" s="75" customFormat="1" ht="24" customHeight="1" x14ac:dyDescent="0.45">
      <c r="A29" s="29"/>
      <c r="B29" s="41"/>
      <c r="C29" s="60"/>
      <c r="D29" s="82"/>
      <c r="E29" s="36"/>
      <c r="F29" s="1"/>
    </row>
    <row r="30" spans="1:6" s="75" customFormat="1" ht="24" customHeight="1" x14ac:dyDescent="0.45">
      <c r="A30" s="52" t="s">
        <v>117</v>
      </c>
      <c r="B30" s="72"/>
      <c r="C30" s="60"/>
      <c r="D30" s="82"/>
      <c r="E30" s="36"/>
      <c r="F30" s="1"/>
    </row>
    <row r="31" spans="1:6" s="74" customFormat="1" ht="24" customHeight="1" x14ac:dyDescent="0.5">
      <c r="A31" s="132" t="s">
        <v>0</v>
      </c>
      <c r="B31" s="132"/>
      <c r="C31" s="132"/>
      <c r="D31" s="132"/>
      <c r="E31" s="132"/>
      <c r="F31" s="132"/>
    </row>
    <row r="32" spans="1:6" s="74" customFormat="1" ht="24" customHeight="1" x14ac:dyDescent="0.5">
      <c r="A32" s="132" t="s">
        <v>33</v>
      </c>
      <c r="B32" s="132"/>
      <c r="C32" s="132"/>
      <c r="D32" s="132"/>
      <c r="E32" s="132"/>
      <c r="F32" s="132"/>
    </row>
    <row r="33" spans="1:6" s="75" customFormat="1" ht="24" customHeight="1" x14ac:dyDescent="0.5">
      <c r="A33" s="132" t="s">
        <v>127</v>
      </c>
      <c r="B33" s="132"/>
      <c r="C33" s="132"/>
      <c r="D33" s="132"/>
      <c r="E33" s="132"/>
      <c r="F33" s="132"/>
    </row>
    <row r="34" spans="1:6" s="75" customFormat="1" ht="24" customHeight="1" x14ac:dyDescent="0.5">
      <c r="A34" s="134" t="s">
        <v>115</v>
      </c>
      <c r="B34" s="134"/>
      <c r="C34" s="134"/>
      <c r="D34" s="134"/>
      <c r="E34" s="134"/>
      <c r="F34" s="134"/>
    </row>
    <row r="35" spans="1:6" s="75" customFormat="1" ht="24" customHeight="1" x14ac:dyDescent="0.5">
      <c r="A35" s="76"/>
      <c r="B35" s="76"/>
      <c r="C35" s="76"/>
      <c r="D35" s="76"/>
      <c r="E35" s="76"/>
      <c r="F35" s="76"/>
    </row>
    <row r="36" spans="1:6" s="75" customFormat="1" ht="24" customHeight="1" x14ac:dyDescent="0.45">
      <c r="A36" s="77"/>
      <c r="B36" s="77"/>
      <c r="C36" s="77"/>
      <c r="D36" s="77"/>
      <c r="E36" s="77"/>
      <c r="F36" s="34" t="s">
        <v>1</v>
      </c>
    </row>
    <row r="37" spans="1:6" s="75" customFormat="1" ht="24" customHeight="1" x14ac:dyDescent="0.45">
      <c r="A37" s="77"/>
      <c r="B37" s="35" t="s">
        <v>3</v>
      </c>
      <c r="C37" s="73"/>
      <c r="D37" s="78" t="s">
        <v>116</v>
      </c>
      <c r="E37" s="28"/>
      <c r="F37" s="78" t="s">
        <v>93</v>
      </c>
    </row>
    <row r="38" spans="1:6" s="75" customFormat="1" ht="12" customHeight="1" x14ac:dyDescent="0.45">
      <c r="A38" s="77"/>
      <c r="B38" s="35"/>
      <c r="C38" s="73"/>
      <c r="D38" s="78"/>
      <c r="E38" s="28"/>
      <c r="F38" s="79"/>
    </row>
    <row r="39" spans="1:6" s="75" customFormat="1" ht="24" customHeight="1" x14ac:dyDescent="0.45">
      <c r="A39" s="36" t="s">
        <v>83</v>
      </c>
      <c r="B39" s="80"/>
      <c r="C39" s="80"/>
      <c r="D39" s="81">
        <v>1958925776.2199998</v>
      </c>
      <c r="E39" s="81"/>
      <c r="F39" s="81">
        <v>2131313836.8299999</v>
      </c>
    </row>
    <row r="40" spans="1:6" s="75" customFormat="1" ht="24" customHeight="1" x14ac:dyDescent="0.45">
      <c r="A40" s="36" t="s">
        <v>82</v>
      </c>
      <c r="B40" s="80"/>
      <c r="C40" s="80"/>
      <c r="D40" s="117">
        <v>-1600924179.25</v>
      </c>
      <c r="E40" s="81"/>
      <c r="F40" s="117">
        <v>-1672953644.73</v>
      </c>
    </row>
    <row r="41" spans="1:6" s="75" customFormat="1" ht="24" customHeight="1" x14ac:dyDescent="0.45">
      <c r="A41" s="29" t="s">
        <v>34</v>
      </c>
      <c r="B41" s="80"/>
      <c r="C41" s="80"/>
      <c r="D41" s="118">
        <f>SUM(D39:D40)</f>
        <v>358001596.96999979</v>
      </c>
      <c r="E41" s="81"/>
      <c r="F41" s="118">
        <f>SUM(F39:F40)</f>
        <v>458360192.0999999</v>
      </c>
    </row>
    <row r="42" spans="1:6" s="75" customFormat="1" ht="13.15" customHeight="1" x14ac:dyDescent="0.45">
      <c r="A42" s="29"/>
      <c r="B42" s="80"/>
      <c r="C42" s="80"/>
      <c r="D42" s="152"/>
      <c r="E42" s="152"/>
      <c r="F42" s="153"/>
    </row>
    <row r="43" spans="1:6" s="75" customFormat="1" ht="24" customHeight="1" x14ac:dyDescent="0.45">
      <c r="A43" s="36" t="s">
        <v>35</v>
      </c>
      <c r="B43" s="80"/>
      <c r="C43" s="80"/>
      <c r="D43" s="120">
        <v>6947291.3099999987</v>
      </c>
      <c r="E43" s="120"/>
      <c r="F43" s="120">
        <v>4423649.1600000039</v>
      </c>
    </row>
    <row r="44" spans="1:6" s="75" customFormat="1" ht="12" customHeight="1" x14ac:dyDescent="0.45">
      <c r="A44" s="29"/>
      <c r="B44" s="80"/>
      <c r="C44" s="80"/>
      <c r="D44" s="81"/>
      <c r="E44" s="81"/>
      <c r="F44" s="81"/>
    </row>
    <row r="45" spans="1:6" s="75" customFormat="1" ht="24" customHeight="1" x14ac:dyDescent="0.45">
      <c r="A45" s="36" t="s">
        <v>36</v>
      </c>
      <c r="B45" s="80"/>
      <c r="C45" s="80"/>
      <c r="D45" s="81">
        <v>-2944886.7499999963</v>
      </c>
      <c r="E45" s="81"/>
      <c r="F45" s="81">
        <v>-2878564.76</v>
      </c>
    </row>
    <row r="46" spans="1:6" s="75" customFormat="1" ht="24" customHeight="1" x14ac:dyDescent="0.45">
      <c r="A46" s="36" t="s">
        <v>37</v>
      </c>
      <c r="B46" s="80"/>
      <c r="C46" s="80"/>
      <c r="D46" s="117">
        <v>-33725249.400000013</v>
      </c>
      <c r="E46" s="81"/>
      <c r="F46" s="117">
        <v>-35801322.109999977</v>
      </c>
    </row>
    <row r="47" spans="1:6" s="75" customFormat="1" ht="24" customHeight="1" x14ac:dyDescent="0.45">
      <c r="A47" s="29" t="s">
        <v>76</v>
      </c>
      <c r="B47" s="80"/>
      <c r="C47" s="80"/>
      <c r="D47" s="81">
        <f>D41+D43+D45+D46</f>
        <v>328278752.12999976</v>
      </c>
      <c r="E47" s="81"/>
      <c r="F47" s="81">
        <f>F41+F43+F45+F46</f>
        <v>424103954.38999999</v>
      </c>
    </row>
    <row r="48" spans="1:6" s="75" customFormat="1" ht="24" customHeight="1" x14ac:dyDescent="0.45">
      <c r="A48" s="36" t="s">
        <v>77</v>
      </c>
      <c r="B48" s="80"/>
      <c r="C48" s="80"/>
      <c r="D48" s="81">
        <v>17529886.830000028</v>
      </c>
      <c r="E48" s="81"/>
      <c r="F48" s="81">
        <v>18908407.77</v>
      </c>
    </row>
    <row r="49" spans="1:6" s="75" customFormat="1" ht="24" customHeight="1" x14ac:dyDescent="0.45">
      <c r="A49" s="36" t="s">
        <v>38</v>
      </c>
      <c r="B49" s="80"/>
      <c r="C49" s="80"/>
      <c r="D49" s="117">
        <v>-185262.40000000014</v>
      </c>
      <c r="E49" s="81"/>
      <c r="F49" s="117">
        <v>-161767.11999999976</v>
      </c>
    </row>
    <row r="50" spans="1:6" s="75" customFormat="1" ht="24" customHeight="1" x14ac:dyDescent="0.45">
      <c r="A50" s="29" t="s">
        <v>78</v>
      </c>
      <c r="B50" s="80"/>
      <c r="C50" s="80"/>
      <c r="D50" s="81">
        <f>SUM(D47:D49)</f>
        <v>345623376.55999982</v>
      </c>
      <c r="E50" s="81"/>
      <c r="F50" s="81">
        <f>SUM(F47:F49)</f>
        <v>442850595.03999996</v>
      </c>
    </row>
    <row r="51" spans="1:6" s="75" customFormat="1" ht="24" customHeight="1" x14ac:dyDescent="0.45">
      <c r="A51" s="36" t="s">
        <v>39</v>
      </c>
      <c r="B51" s="41"/>
      <c r="C51" s="80"/>
      <c r="D51" s="117">
        <v>-70088120.069999993</v>
      </c>
      <c r="E51" s="81"/>
      <c r="F51" s="117">
        <v>-64594365.159999989</v>
      </c>
    </row>
    <row r="52" spans="1:6" s="75" customFormat="1" ht="24" customHeight="1" x14ac:dyDescent="0.45">
      <c r="A52" s="29" t="s">
        <v>118</v>
      </c>
      <c r="B52" s="149"/>
      <c r="C52" s="80"/>
      <c r="D52" s="118">
        <f>SUM(D50:D51)</f>
        <v>275535256.48999983</v>
      </c>
      <c r="E52" s="81"/>
      <c r="F52" s="118">
        <f>SUM(F50:F51)</f>
        <v>378256229.88</v>
      </c>
    </row>
    <row r="53" spans="1:6" s="75" customFormat="1" ht="12" customHeight="1" x14ac:dyDescent="0.45">
      <c r="A53" s="29"/>
      <c r="B53" s="149"/>
      <c r="C53" s="80"/>
      <c r="D53" s="81"/>
      <c r="E53" s="81"/>
      <c r="F53" s="81"/>
    </row>
    <row r="54" spans="1:6" s="75" customFormat="1" ht="24" customHeight="1" x14ac:dyDescent="0.45">
      <c r="A54" s="29" t="s">
        <v>120</v>
      </c>
      <c r="B54" s="39"/>
      <c r="C54" s="36"/>
      <c r="D54" s="150">
        <v>0</v>
      </c>
      <c r="E54" s="81"/>
      <c r="F54" s="121">
        <v>0</v>
      </c>
    </row>
    <row r="55" spans="1:6" s="75" customFormat="1" ht="24" customHeight="1" thickBot="1" x14ac:dyDescent="0.5">
      <c r="A55" s="29" t="s">
        <v>119</v>
      </c>
      <c r="B55" s="39"/>
      <c r="C55" s="36"/>
      <c r="D55" s="151">
        <f>D52+D54</f>
        <v>275535256.48999983</v>
      </c>
      <c r="E55" s="81"/>
      <c r="F55" s="122">
        <f>F52+F54</f>
        <v>378256229.88</v>
      </c>
    </row>
    <row r="56" spans="1:6" s="75" customFormat="1" ht="24" customHeight="1" thickTop="1" x14ac:dyDescent="0.45">
      <c r="B56" s="39"/>
      <c r="C56" s="36"/>
      <c r="D56" s="30"/>
      <c r="E56" s="30"/>
      <c r="F56" s="30"/>
    </row>
    <row r="57" spans="1:6" s="75" customFormat="1" ht="24" customHeight="1" x14ac:dyDescent="0.45">
      <c r="A57" s="29" t="s">
        <v>40</v>
      </c>
      <c r="B57" s="41">
        <v>13</v>
      </c>
      <c r="C57" s="60"/>
      <c r="D57" s="82">
        <f>+D52/650000000</f>
        <v>0.42390039459999973</v>
      </c>
      <c r="E57" s="36"/>
      <c r="F57" s="1">
        <f>+F52/650000000</f>
        <v>0.58193266135384614</v>
      </c>
    </row>
    <row r="58" spans="1:6" s="75" customFormat="1" ht="24" customHeight="1" x14ac:dyDescent="0.45">
      <c r="A58" s="29"/>
      <c r="B58" s="41"/>
      <c r="C58" s="60"/>
      <c r="D58" s="82"/>
      <c r="E58" s="36"/>
      <c r="F58" s="1"/>
    </row>
    <row r="59" spans="1:6" s="75" customFormat="1" ht="24" customHeight="1" x14ac:dyDescent="0.45">
      <c r="A59" s="29"/>
      <c r="B59" s="41"/>
      <c r="C59" s="60"/>
      <c r="D59" s="82"/>
      <c r="E59" s="36"/>
      <c r="F59" s="1"/>
    </row>
    <row r="60" spans="1:6" s="75" customFormat="1" ht="24" customHeight="1" x14ac:dyDescent="0.45">
      <c r="A60" s="52" t="s">
        <v>117</v>
      </c>
      <c r="B60" s="72"/>
      <c r="C60" s="60"/>
      <c r="D60" s="82"/>
      <c r="E60" s="36"/>
      <c r="F60" s="1"/>
    </row>
    <row r="61" spans="1:6" s="75" customFormat="1" ht="24" customHeight="1" x14ac:dyDescent="0.45">
      <c r="B61" s="59"/>
      <c r="C61" s="60"/>
      <c r="D61" s="82"/>
      <c r="E61" s="36"/>
      <c r="F61" s="1"/>
    </row>
    <row r="62" spans="1:6" s="75" customFormat="1" ht="24" customHeight="1" x14ac:dyDescent="0.45">
      <c r="A62" s="53"/>
    </row>
    <row r="63" spans="1:6" ht="24" customHeight="1" x14ac:dyDescent="0.45">
      <c r="A63" s="83"/>
      <c r="D63" s="130"/>
    </row>
    <row r="65" spans="1:1" ht="24" customHeight="1" x14ac:dyDescent="0.45">
      <c r="A65" s="85"/>
    </row>
  </sheetData>
  <mergeCells count="8">
    <mergeCell ref="A31:F31"/>
    <mergeCell ref="A32:F32"/>
    <mergeCell ref="A33:F33"/>
    <mergeCell ref="A34:F34"/>
    <mergeCell ref="A1:F1"/>
    <mergeCell ref="A2:F2"/>
    <mergeCell ref="A3:F3"/>
    <mergeCell ref="A4:F4"/>
  </mergeCells>
  <phoneticPr fontId="0" type="noConversion"/>
  <pageMargins left="0.9055118110236221" right="0.23622047244094491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view="pageBreakPreview" topLeftCell="B7" zoomScale="90" zoomScaleNormal="95" zoomScaleSheetLayoutView="90" workbookViewId="0">
      <selection activeCell="B7" sqref="A1:XFD1048576"/>
    </sheetView>
  </sheetViews>
  <sheetFormatPr defaultColWidth="9" defaultRowHeight="21.75" x14ac:dyDescent="0.45"/>
  <cols>
    <col min="1" max="1" width="34.28515625" style="30" customWidth="1"/>
    <col min="2" max="2" width="9.7109375" style="87" bestFit="1" customWidth="1"/>
    <col min="3" max="3" width="2.5703125" style="30" customWidth="1"/>
    <col min="4" max="4" width="16" style="30" customWidth="1"/>
    <col min="5" max="5" width="2" style="30" customWidth="1"/>
    <col min="6" max="6" width="16.42578125" style="30" bestFit="1" customWidth="1"/>
    <col min="7" max="7" width="1.7109375" style="30" customWidth="1"/>
    <col min="8" max="8" width="16.42578125" style="30" customWidth="1"/>
    <col min="9" max="9" width="1.7109375" style="30" customWidth="1"/>
    <col min="10" max="10" width="17.7109375" style="30" bestFit="1" customWidth="1"/>
    <col min="11" max="11" width="1.7109375" style="30" customWidth="1"/>
    <col min="12" max="12" width="17.7109375" style="3" bestFit="1" customWidth="1"/>
    <col min="13" max="13" width="1.7109375" style="30" customWidth="1"/>
    <col min="14" max="14" width="9.28515625" style="30" customWidth="1"/>
    <col min="15" max="16384" width="9" style="30"/>
  </cols>
  <sheetData>
    <row r="1" spans="1:14" x14ac:dyDescent="0.4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28"/>
    </row>
    <row r="2" spans="1:14" s="31" customFormat="1" x14ac:dyDescent="0.45">
      <c r="A2" s="131" t="s">
        <v>96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28"/>
    </row>
    <row r="3" spans="1:14" s="75" customFormat="1" x14ac:dyDescent="0.5">
      <c r="A3" s="132" t="s">
        <v>127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4" x14ac:dyDescent="0.45">
      <c r="A4" s="134" t="s">
        <v>115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4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4" x14ac:dyDescent="0.45">
      <c r="A6" s="29"/>
      <c r="B6" s="30"/>
      <c r="C6" s="29"/>
      <c r="D6" s="28"/>
      <c r="E6" s="28"/>
      <c r="F6" s="28"/>
      <c r="G6" s="28"/>
      <c r="H6" s="28"/>
      <c r="I6" s="28"/>
      <c r="J6" s="28"/>
      <c r="K6" s="28"/>
      <c r="L6" s="86" t="s">
        <v>1</v>
      </c>
      <c r="M6" s="28"/>
    </row>
    <row r="7" spans="1:14" x14ac:dyDescent="0.45">
      <c r="H7" s="133" t="s">
        <v>41</v>
      </c>
      <c r="I7" s="133"/>
      <c r="J7" s="133"/>
      <c r="K7" s="89"/>
    </row>
    <row r="8" spans="1:14" x14ac:dyDescent="0.45">
      <c r="G8" s="89"/>
      <c r="H8" s="89" t="s">
        <v>42</v>
      </c>
      <c r="J8" s="89"/>
      <c r="K8" s="90"/>
    </row>
    <row r="9" spans="1:14" x14ac:dyDescent="0.45">
      <c r="D9" s="89" t="s">
        <v>43</v>
      </c>
      <c r="F9" s="89" t="s">
        <v>44</v>
      </c>
      <c r="G9" s="89"/>
      <c r="H9" s="89" t="s">
        <v>45</v>
      </c>
      <c r="J9" s="89"/>
      <c r="K9" s="90"/>
      <c r="L9" s="91" t="s">
        <v>46</v>
      </c>
    </row>
    <row r="10" spans="1:14" x14ac:dyDescent="0.45">
      <c r="A10" s="31"/>
      <c r="B10" s="35" t="s">
        <v>3</v>
      </c>
      <c r="C10" s="92"/>
      <c r="D10" s="88" t="s">
        <v>47</v>
      </c>
      <c r="F10" s="88" t="s">
        <v>48</v>
      </c>
      <c r="G10" s="89"/>
      <c r="H10" s="88" t="s">
        <v>49</v>
      </c>
      <c r="J10" s="88" t="s">
        <v>50</v>
      </c>
      <c r="K10" s="90"/>
      <c r="L10" s="93" t="s">
        <v>51</v>
      </c>
    </row>
    <row r="11" spans="1:14" x14ac:dyDescent="0.45">
      <c r="B11" s="94"/>
      <c r="C11" s="92"/>
      <c r="D11" s="89"/>
      <c r="F11" s="89"/>
      <c r="G11" s="89"/>
      <c r="H11" s="89"/>
      <c r="J11" s="89"/>
      <c r="L11" s="91"/>
      <c r="N11" s="3"/>
    </row>
    <row r="12" spans="1:14" x14ac:dyDescent="0.45">
      <c r="A12" s="31" t="s">
        <v>121</v>
      </c>
      <c r="B12" s="94"/>
      <c r="C12" s="92"/>
      <c r="D12" s="81">
        <v>650000000</v>
      </c>
      <c r="E12" s="81"/>
      <c r="F12" s="81">
        <v>174464850</v>
      </c>
      <c r="G12" s="81"/>
      <c r="H12" s="81">
        <v>65000000</v>
      </c>
      <c r="I12" s="81"/>
      <c r="J12" s="3">
        <v>3715545260.46</v>
      </c>
      <c r="K12" s="81"/>
      <c r="L12" s="3">
        <f>SUM(D12:J12)</f>
        <v>4605010110.46</v>
      </c>
      <c r="N12" s="3"/>
    </row>
    <row r="13" spans="1:14" x14ac:dyDescent="0.45">
      <c r="A13" s="75" t="s">
        <v>119</v>
      </c>
      <c r="B13" s="96"/>
      <c r="C13" s="97"/>
      <c r="D13" s="81">
        <v>0</v>
      </c>
      <c r="E13" s="81"/>
      <c r="F13" s="81">
        <v>0</v>
      </c>
      <c r="G13" s="81"/>
      <c r="H13" s="81">
        <v>0</v>
      </c>
      <c r="I13" s="81"/>
      <c r="J13" s="81">
        <f>+PL!F55</f>
        <v>378256229.88</v>
      </c>
      <c r="K13" s="81"/>
      <c r="L13" s="81">
        <f>SUM(D13:J13)</f>
        <v>378256229.88</v>
      </c>
      <c r="N13" s="3"/>
    </row>
    <row r="14" spans="1:14" x14ac:dyDescent="0.45">
      <c r="A14" s="75" t="s">
        <v>130</v>
      </c>
      <c r="B14" s="57">
        <v>12</v>
      </c>
      <c r="C14" s="97"/>
      <c r="D14" s="81">
        <v>0</v>
      </c>
      <c r="E14" s="81"/>
      <c r="F14" s="81">
        <v>0</v>
      </c>
      <c r="G14" s="81"/>
      <c r="H14" s="81">
        <v>0</v>
      </c>
      <c r="I14" s="81"/>
      <c r="J14" s="81">
        <v>-312000000</v>
      </c>
      <c r="K14" s="81"/>
      <c r="L14" s="81">
        <f>SUM(D14:J14)</f>
        <v>-312000000</v>
      </c>
      <c r="N14" s="3"/>
    </row>
    <row r="15" spans="1:14" ht="22.5" thickBot="1" x14ac:dyDescent="0.5">
      <c r="A15" s="74" t="s">
        <v>128</v>
      </c>
      <c r="B15" s="57"/>
      <c r="D15" s="95">
        <f>SUM(D12:D14)</f>
        <v>650000000</v>
      </c>
      <c r="E15" s="81"/>
      <c r="F15" s="95">
        <f>SUM(F12:F14)</f>
        <v>174464850</v>
      </c>
      <c r="G15" s="81"/>
      <c r="H15" s="95">
        <f>SUM(H12:H14)</f>
        <v>65000000</v>
      </c>
      <c r="I15" s="81"/>
      <c r="J15" s="95">
        <f>SUM(J12:J14)</f>
        <v>3781801490.3400002</v>
      </c>
      <c r="K15" s="81"/>
      <c r="L15" s="95">
        <f>SUM(L12:L14)</f>
        <v>4671266340.3400002</v>
      </c>
      <c r="N15" s="3"/>
    </row>
    <row r="16" spans="1:14" ht="22.5" thickTop="1" x14ac:dyDescent="0.45">
      <c r="A16" s="74"/>
      <c r="B16" s="57"/>
      <c r="D16" s="81"/>
      <c r="E16" s="81"/>
      <c r="F16" s="81"/>
      <c r="G16" s="81"/>
      <c r="H16" s="81"/>
      <c r="I16" s="81"/>
      <c r="J16" s="81"/>
      <c r="K16" s="81"/>
      <c r="N16" s="3"/>
    </row>
    <row r="17" spans="1:14" x14ac:dyDescent="0.45">
      <c r="A17" s="74" t="s">
        <v>99</v>
      </c>
      <c r="B17" s="57"/>
      <c r="C17" s="89"/>
      <c r="D17" s="81">
        <v>650000000</v>
      </c>
      <c r="E17" s="81"/>
      <c r="F17" s="81">
        <v>174464850</v>
      </c>
      <c r="G17" s="81"/>
      <c r="H17" s="81">
        <v>65000000</v>
      </c>
      <c r="I17" s="81"/>
      <c r="J17" s="81">
        <v>3799305963.7699986</v>
      </c>
      <c r="K17" s="81"/>
      <c r="L17" s="81">
        <f>SUM(D17:J17)</f>
        <v>4688770813.7699986</v>
      </c>
      <c r="N17" s="3"/>
    </row>
    <row r="18" spans="1:14" x14ac:dyDescent="0.45">
      <c r="A18" s="75" t="s">
        <v>119</v>
      </c>
      <c r="B18" s="57"/>
      <c r="D18" s="81">
        <v>0</v>
      </c>
      <c r="E18" s="81"/>
      <c r="F18" s="81">
        <v>0</v>
      </c>
      <c r="G18" s="81"/>
      <c r="H18" s="81">
        <v>0</v>
      </c>
      <c r="I18" s="81"/>
      <c r="J18" s="81">
        <f>PL!D55</f>
        <v>275535256.48999983</v>
      </c>
      <c r="K18" s="81"/>
      <c r="L18" s="81">
        <f>SUM(D18:J18)</f>
        <v>275535256.48999983</v>
      </c>
      <c r="N18" s="3"/>
    </row>
    <row r="19" spans="1:14" x14ac:dyDescent="0.45">
      <c r="A19" s="75" t="s">
        <v>130</v>
      </c>
      <c r="B19" s="57">
        <v>12</v>
      </c>
      <c r="D19" s="81">
        <v>0</v>
      </c>
      <c r="E19" s="81"/>
      <c r="F19" s="81">
        <v>0</v>
      </c>
      <c r="G19" s="81"/>
      <c r="H19" s="81">
        <v>0</v>
      </c>
      <c r="I19" s="81"/>
      <c r="J19" s="81">
        <v>-195000000</v>
      </c>
      <c r="K19" s="81"/>
      <c r="L19" s="81">
        <f>SUM(D19:J19)</f>
        <v>-195000000</v>
      </c>
      <c r="N19" s="3"/>
    </row>
    <row r="20" spans="1:14" ht="22.5" thickBot="1" x14ac:dyDescent="0.5">
      <c r="A20" s="74" t="s">
        <v>129</v>
      </c>
      <c r="B20" s="101"/>
      <c r="C20" s="97"/>
      <c r="D20" s="95">
        <f>SUM(D17:D19)</f>
        <v>650000000</v>
      </c>
      <c r="E20" s="81"/>
      <c r="F20" s="95">
        <f>SUM(F17:F19)</f>
        <v>174464850</v>
      </c>
      <c r="G20" s="81"/>
      <c r="H20" s="95">
        <f>SUM(H17:H19)</f>
        <v>65000000</v>
      </c>
      <c r="I20" s="81"/>
      <c r="J20" s="95">
        <f>SUM(J17:J19)</f>
        <v>3879841220.2599983</v>
      </c>
      <c r="K20" s="81"/>
      <c r="L20" s="95">
        <f>SUM(L17:L19)</f>
        <v>4769306070.2599983</v>
      </c>
    </row>
    <row r="21" spans="1:14" ht="22.5" thickTop="1" x14ac:dyDescent="0.45">
      <c r="A21" s="74"/>
      <c r="B21" s="101"/>
      <c r="C21" s="97"/>
      <c r="D21" s="81"/>
      <c r="E21" s="81"/>
      <c r="F21" s="81"/>
      <c r="G21" s="81"/>
      <c r="H21" s="81"/>
      <c r="I21" s="81"/>
      <c r="J21" s="81"/>
      <c r="K21" s="81"/>
      <c r="L21" s="81"/>
    </row>
    <row r="22" spans="1:14" x14ac:dyDescent="0.45">
      <c r="A22" s="75"/>
      <c r="B22" s="96"/>
      <c r="C22" s="97"/>
      <c r="D22" s="81"/>
      <c r="E22" s="81"/>
      <c r="F22" s="81"/>
      <c r="G22" s="81"/>
      <c r="H22" s="81"/>
      <c r="I22" s="81"/>
      <c r="J22" s="81"/>
      <c r="K22" s="81"/>
    </row>
    <row r="23" spans="1:14" x14ac:dyDescent="0.45">
      <c r="A23" s="52" t="s">
        <v>117</v>
      </c>
    </row>
    <row r="24" spans="1:14" x14ac:dyDescent="0.45">
      <c r="A24" s="36"/>
    </row>
    <row r="25" spans="1:14" s="98" customFormat="1" x14ac:dyDescent="0.45">
      <c r="B25" s="99"/>
      <c r="C25" s="100"/>
      <c r="E25" s="36"/>
      <c r="F25" s="2"/>
      <c r="L25" s="3"/>
    </row>
    <row r="26" spans="1:14" s="98" customFormat="1" x14ac:dyDescent="0.45">
      <c r="B26" s="99"/>
      <c r="C26" s="100"/>
      <c r="E26" s="36"/>
      <c r="F26" s="2"/>
      <c r="L26" s="3"/>
    </row>
    <row r="27" spans="1:14" x14ac:dyDescent="0.45">
      <c r="B27" s="57"/>
      <c r="C27" s="84"/>
      <c r="D27" s="84"/>
    </row>
  </sheetData>
  <mergeCells count="5">
    <mergeCell ref="A1:L1"/>
    <mergeCell ref="A2:L2"/>
    <mergeCell ref="A3:L3"/>
    <mergeCell ref="H7:J7"/>
    <mergeCell ref="A4:L4"/>
  </mergeCells>
  <phoneticPr fontId="0" type="noConversion"/>
  <pageMargins left="1.05" right="0.52" top="0.78740157480314965" bottom="0.86614173228346458" header="0.19685039370078741" footer="0.31496062992125984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0"/>
  <sheetViews>
    <sheetView tabSelected="1" view="pageBreakPreview" zoomScale="90" zoomScaleNormal="95" zoomScaleSheetLayoutView="90" workbookViewId="0">
      <selection activeCell="A56" sqref="A56"/>
    </sheetView>
  </sheetViews>
  <sheetFormatPr defaultColWidth="9" defaultRowHeight="21.75" x14ac:dyDescent="0.45"/>
  <cols>
    <col min="1" max="1" width="49.85546875" style="102" customWidth="1"/>
    <col min="2" max="2" width="8.5703125" style="102" customWidth="1"/>
    <col min="3" max="3" width="2.42578125" style="102" customWidth="1"/>
    <col min="4" max="4" width="17.5703125" style="113" customWidth="1"/>
    <col min="5" max="5" width="2.42578125" style="113" customWidth="1"/>
    <col min="6" max="6" width="17.5703125" style="113" customWidth="1"/>
    <col min="7" max="7" width="2.140625" style="102" customWidth="1"/>
    <col min="8" max="8" width="9" style="102"/>
    <col min="9" max="9" width="13.7109375" style="102" bestFit="1" customWidth="1"/>
    <col min="10" max="16384" width="9" style="102"/>
  </cols>
  <sheetData>
    <row r="1" spans="1:6" x14ac:dyDescent="0.45">
      <c r="A1" s="136" t="s">
        <v>0</v>
      </c>
      <c r="B1" s="136"/>
      <c r="C1" s="136"/>
      <c r="D1" s="136"/>
      <c r="E1" s="136"/>
      <c r="F1" s="136"/>
    </row>
    <row r="2" spans="1:6" s="103" customFormat="1" x14ac:dyDescent="0.45">
      <c r="A2" s="136" t="s">
        <v>52</v>
      </c>
      <c r="B2" s="136"/>
      <c r="C2" s="136"/>
      <c r="D2" s="136"/>
      <c r="E2" s="136"/>
      <c r="F2" s="136"/>
    </row>
    <row r="3" spans="1:6" s="104" customFormat="1" x14ac:dyDescent="0.5">
      <c r="A3" s="154" t="s">
        <v>127</v>
      </c>
      <c r="B3" s="154"/>
      <c r="C3" s="154"/>
      <c r="D3" s="154"/>
      <c r="E3" s="154"/>
      <c r="F3" s="154"/>
    </row>
    <row r="4" spans="1:6" s="104" customFormat="1" x14ac:dyDescent="0.5">
      <c r="A4" s="135" t="s">
        <v>115</v>
      </c>
      <c r="B4" s="135"/>
      <c r="C4" s="135"/>
      <c r="D4" s="135"/>
      <c r="E4" s="135"/>
      <c r="F4" s="135"/>
    </row>
    <row r="5" spans="1:6" s="75" customFormat="1" x14ac:dyDescent="0.5">
      <c r="A5" s="76"/>
      <c r="B5" s="76"/>
      <c r="C5" s="76"/>
      <c r="D5" s="76"/>
      <c r="E5" s="76"/>
      <c r="F5" s="76"/>
    </row>
    <row r="6" spans="1:6" x14ac:dyDescent="0.45">
      <c r="A6" s="105"/>
      <c r="B6" s="105"/>
      <c r="C6" s="105"/>
      <c r="D6" s="106"/>
      <c r="E6" s="106"/>
      <c r="F6" s="107" t="s">
        <v>91</v>
      </c>
    </row>
    <row r="7" spans="1:6" x14ac:dyDescent="0.45">
      <c r="A7" s="105"/>
      <c r="B7" s="105"/>
      <c r="C7" s="105"/>
      <c r="D7" s="108" t="s">
        <v>116</v>
      </c>
      <c r="E7" s="109"/>
      <c r="F7" s="108" t="s">
        <v>93</v>
      </c>
    </row>
    <row r="8" spans="1:6" x14ac:dyDescent="0.45">
      <c r="A8" s="110" t="s">
        <v>53</v>
      </c>
      <c r="B8" s="111"/>
      <c r="C8" s="111"/>
      <c r="D8" s="112"/>
      <c r="E8" s="112"/>
      <c r="F8" s="112"/>
    </row>
    <row r="9" spans="1:6" x14ac:dyDescent="0.45">
      <c r="A9" s="111" t="s">
        <v>118</v>
      </c>
      <c r="B9" s="111"/>
      <c r="C9" s="111"/>
      <c r="D9" s="113">
        <f>PL!D52</f>
        <v>275535256.48999983</v>
      </c>
      <c r="F9" s="113">
        <f>+PL!F52</f>
        <v>378256229.88</v>
      </c>
    </row>
    <row r="10" spans="1:6" x14ac:dyDescent="0.45">
      <c r="A10" s="114" t="s">
        <v>108</v>
      </c>
      <c r="B10" s="111"/>
      <c r="C10" s="111"/>
    </row>
    <row r="11" spans="1:6" x14ac:dyDescent="0.45">
      <c r="A11" s="114" t="s">
        <v>98</v>
      </c>
      <c r="B11" s="111"/>
      <c r="C11" s="111"/>
      <c r="D11" s="155"/>
      <c r="E11" s="155"/>
      <c r="F11" s="155"/>
    </row>
    <row r="12" spans="1:6" x14ac:dyDescent="0.45">
      <c r="A12" s="111" t="s">
        <v>68</v>
      </c>
      <c r="B12" s="111"/>
      <c r="C12" s="111"/>
      <c r="D12" s="115">
        <v>98052082.879999995</v>
      </c>
      <c r="E12" s="115"/>
      <c r="F12" s="115">
        <v>101573461.03999999</v>
      </c>
    </row>
    <row r="13" spans="1:6" x14ac:dyDescent="0.45">
      <c r="A13" s="111" t="s">
        <v>86</v>
      </c>
      <c r="B13" s="111"/>
      <c r="C13" s="111"/>
      <c r="D13" s="115">
        <v>44687.11</v>
      </c>
      <c r="E13" s="81"/>
      <c r="F13" s="115">
        <v>145123.23000000001</v>
      </c>
    </row>
    <row r="14" spans="1:6" x14ac:dyDescent="0.45">
      <c r="A14" s="111" t="s">
        <v>88</v>
      </c>
      <c r="B14" s="111"/>
      <c r="C14" s="111"/>
      <c r="D14" s="115">
        <v>-95988.09</v>
      </c>
      <c r="E14" s="81"/>
      <c r="F14" s="115">
        <v>339134.12</v>
      </c>
    </row>
    <row r="15" spans="1:6" x14ac:dyDescent="0.45">
      <c r="A15" s="111" t="s">
        <v>87</v>
      </c>
      <c r="B15" s="111"/>
      <c r="C15" s="111"/>
      <c r="D15" s="115">
        <v>110513.56</v>
      </c>
      <c r="E15" s="81"/>
      <c r="F15" s="115">
        <v>-35644.980000000003</v>
      </c>
    </row>
    <row r="16" spans="1:6" x14ac:dyDescent="0.45">
      <c r="A16" s="111" t="s">
        <v>81</v>
      </c>
      <c r="B16" s="111"/>
      <c r="C16" s="111"/>
      <c r="D16" s="115">
        <v>-21283.59</v>
      </c>
      <c r="E16" s="81"/>
      <c r="F16" s="115">
        <v>966461.94</v>
      </c>
    </row>
    <row r="17" spans="1:6" x14ac:dyDescent="0.45">
      <c r="A17" s="111" t="s">
        <v>85</v>
      </c>
      <c r="B17" s="111"/>
      <c r="C17" s="111"/>
      <c r="D17" s="115">
        <v>-313075.96000000002</v>
      </c>
      <c r="E17" s="81"/>
      <c r="F17" s="115">
        <v>258961.34</v>
      </c>
    </row>
    <row r="18" spans="1:6" x14ac:dyDescent="0.45">
      <c r="A18" s="111" t="s">
        <v>69</v>
      </c>
      <c r="B18" s="111"/>
      <c r="C18" s="111"/>
      <c r="D18" s="115">
        <v>3854051</v>
      </c>
      <c r="E18" s="115"/>
      <c r="F18" s="115">
        <v>3390662</v>
      </c>
    </row>
    <row r="19" spans="1:6" x14ac:dyDescent="0.45">
      <c r="A19" s="111" t="s">
        <v>79</v>
      </c>
      <c r="B19" s="111"/>
      <c r="C19" s="111"/>
      <c r="D19" s="115">
        <v>-17529886.830000028</v>
      </c>
      <c r="E19" s="115"/>
      <c r="F19" s="115">
        <v>-18908407.77</v>
      </c>
    </row>
    <row r="20" spans="1:6" x14ac:dyDescent="0.45">
      <c r="A20" s="111" t="s">
        <v>70</v>
      </c>
      <c r="B20" s="111"/>
      <c r="C20" s="111"/>
      <c r="D20" s="115">
        <v>185262.40000000014</v>
      </c>
      <c r="E20" s="115"/>
      <c r="F20" s="115">
        <v>161767.12</v>
      </c>
    </row>
    <row r="21" spans="1:6" x14ac:dyDescent="0.45">
      <c r="A21" s="111" t="s">
        <v>100</v>
      </c>
      <c r="B21" s="111"/>
      <c r="C21" s="111"/>
      <c r="D21" s="123">
        <v>70088120.069999993</v>
      </c>
      <c r="E21" s="115"/>
      <c r="F21" s="123">
        <v>64594365.159999996</v>
      </c>
    </row>
    <row r="22" spans="1:6" x14ac:dyDescent="0.45">
      <c r="A22" s="111" t="s">
        <v>54</v>
      </c>
      <c r="B22" s="111"/>
      <c r="C22" s="111"/>
      <c r="E22" s="112"/>
    </row>
    <row r="23" spans="1:6" x14ac:dyDescent="0.45">
      <c r="A23" s="111" t="s">
        <v>55</v>
      </c>
      <c r="B23" s="111"/>
      <c r="C23" s="111"/>
      <c r="D23" s="115">
        <f>SUM(D9:D21)</f>
        <v>429909739.03999984</v>
      </c>
      <c r="E23" s="115"/>
      <c r="F23" s="115">
        <v>530742113.07999992</v>
      </c>
    </row>
    <row r="24" spans="1:6" x14ac:dyDescent="0.45">
      <c r="A24" s="114" t="s">
        <v>107</v>
      </c>
      <c r="B24" s="111"/>
      <c r="C24" s="111"/>
      <c r="D24" s="115"/>
      <c r="E24" s="115"/>
      <c r="F24" s="115"/>
    </row>
    <row r="25" spans="1:6" x14ac:dyDescent="0.45">
      <c r="A25" s="111" t="s">
        <v>6</v>
      </c>
      <c r="B25" s="111"/>
      <c r="C25" s="111"/>
      <c r="D25" s="115">
        <v>-34819415.670000002</v>
      </c>
      <c r="E25" s="115"/>
      <c r="F25" s="115">
        <v>-204646302.81999999</v>
      </c>
    </row>
    <row r="26" spans="1:6" x14ac:dyDescent="0.45">
      <c r="A26" s="111" t="s">
        <v>67</v>
      </c>
      <c r="B26" s="111"/>
      <c r="C26" s="111"/>
      <c r="D26" s="115">
        <v>114266590.44</v>
      </c>
      <c r="E26" s="115"/>
      <c r="F26" s="115">
        <v>-17805159.899999999</v>
      </c>
    </row>
    <row r="27" spans="1:6" x14ac:dyDescent="0.45">
      <c r="A27" s="111" t="s">
        <v>8</v>
      </c>
      <c r="B27" s="111"/>
      <c r="C27" s="111"/>
      <c r="D27" s="115">
        <v>-9785930.0999999996</v>
      </c>
      <c r="E27" s="115"/>
      <c r="F27" s="115">
        <v>-28414221.52</v>
      </c>
    </row>
    <row r="28" spans="1:6" x14ac:dyDescent="0.45">
      <c r="A28" s="114" t="s">
        <v>106</v>
      </c>
      <c r="B28" s="111"/>
      <c r="C28" s="111"/>
      <c r="E28" s="112"/>
    </row>
    <row r="29" spans="1:6" x14ac:dyDescent="0.45">
      <c r="A29" s="111" t="s">
        <v>16</v>
      </c>
      <c r="B29" s="111"/>
      <c r="C29" s="111"/>
      <c r="D29" s="115">
        <v>-65853479.979999997</v>
      </c>
      <c r="E29" s="115"/>
      <c r="F29" s="115">
        <v>41218010.780000001</v>
      </c>
    </row>
    <row r="30" spans="1:6" x14ac:dyDescent="0.45">
      <c r="A30" s="111" t="s">
        <v>73</v>
      </c>
      <c r="B30" s="111"/>
      <c r="C30" s="111"/>
      <c r="D30" s="115">
        <v>714974.13000000012</v>
      </c>
      <c r="E30" s="115"/>
      <c r="F30" s="115">
        <v>-1418993.44</v>
      </c>
    </row>
    <row r="31" spans="1:6" x14ac:dyDescent="0.45">
      <c r="A31" s="111" t="s">
        <v>92</v>
      </c>
      <c r="B31" s="111"/>
      <c r="C31" s="111"/>
      <c r="D31" s="123">
        <v>0</v>
      </c>
      <c r="E31" s="115"/>
      <c r="F31" s="123">
        <v>-1552313</v>
      </c>
    </row>
    <row r="32" spans="1:6" x14ac:dyDescent="0.45">
      <c r="A32" s="111" t="s">
        <v>101</v>
      </c>
      <c r="B32" s="111"/>
      <c r="C32" s="111"/>
      <c r="D32" s="115">
        <f>SUM(D23:D31)</f>
        <v>434432477.85999978</v>
      </c>
      <c r="E32" s="115"/>
      <c r="F32" s="115">
        <f>SUM(F23:F31)</f>
        <v>318123133.18000001</v>
      </c>
    </row>
    <row r="33" spans="1:6" x14ac:dyDescent="0.45">
      <c r="A33" s="111"/>
      <c r="B33" s="111"/>
      <c r="C33" s="111"/>
      <c r="D33" s="115"/>
      <c r="E33" s="115"/>
      <c r="F33" s="115"/>
    </row>
    <row r="34" spans="1:6" x14ac:dyDescent="0.45">
      <c r="B34" s="111"/>
      <c r="C34" s="111"/>
      <c r="D34" s="115"/>
      <c r="E34" s="115"/>
      <c r="F34" s="115"/>
    </row>
    <row r="35" spans="1:6" x14ac:dyDescent="0.45">
      <c r="A35" s="52" t="s">
        <v>117</v>
      </c>
      <c r="B35" s="111"/>
      <c r="C35" s="111"/>
      <c r="E35" s="112"/>
    </row>
    <row r="36" spans="1:6" x14ac:dyDescent="0.45">
      <c r="A36" s="52"/>
      <c r="B36" s="111"/>
      <c r="C36" s="111"/>
      <c r="E36" s="112"/>
    </row>
    <row r="37" spans="1:6" x14ac:dyDescent="0.45">
      <c r="A37" s="52"/>
      <c r="B37" s="111"/>
      <c r="C37" s="111"/>
      <c r="E37" s="112"/>
    </row>
    <row r="38" spans="1:6" x14ac:dyDescent="0.45">
      <c r="A38" s="105"/>
      <c r="B38" s="111"/>
      <c r="C38" s="111"/>
      <c r="E38" s="112"/>
    </row>
    <row r="39" spans="1:6" x14ac:dyDescent="0.45">
      <c r="A39" s="136" t="s">
        <v>0</v>
      </c>
      <c r="B39" s="136"/>
      <c r="C39" s="136"/>
      <c r="D39" s="136"/>
      <c r="E39" s="136"/>
      <c r="F39" s="136"/>
    </row>
    <row r="40" spans="1:6" s="103" customFormat="1" x14ac:dyDescent="0.45">
      <c r="A40" s="136" t="s">
        <v>56</v>
      </c>
      <c r="B40" s="136"/>
      <c r="C40" s="136"/>
      <c r="D40" s="136"/>
      <c r="E40" s="136"/>
      <c r="F40" s="136"/>
    </row>
    <row r="41" spans="1:6" s="104" customFormat="1" x14ac:dyDescent="0.5">
      <c r="A41" s="154" t="str">
        <f>+A3</f>
        <v>สำหรับงวดหกเดือนสิ้นสุดวันที่ 30 มิถุนายน 2568</v>
      </c>
      <c r="B41" s="154"/>
      <c r="C41" s="154"/>
      <c r="D41" s="154"/>
      <c r="E41" s="154"/>
      <c r="F41" s="154"/>
    </row>
    <row r="42" spans="1:6" s="104" customFormat="1" x14ac:dyDescent="0.5">
      <c r="A42" s="135" t="str">
        <f>+A4</f>
        <v>(ยังไม่ได้ตรวจสอบ/สอบทานแล้ว)</v>
      </c>
      <c r="B42" s="135"/>
      <c r="C42" s="135"/>
      <c r="D42" s="135"/>
      <c r="E42" s="135"/>
      <c r="F42" s="135"/>
    </row>
    <row r="43" spans="1:6" s="104" customFormat="1" x14ac:dyDescent="0.45">
      <c r="A43" s="105"/>
      <c r="B43" s="105"/>
      <c r="C43" s="105"/>
      <c r="D43" s="106"/>
      <c r="E43" s="106"/>
      <c r="F43" s="107"/>
    </row>
    <row r="44" spans="1:6" x14ac:dyDescent="0.45">
      <c r="A44" s="105"/>
      <c r="B44" s="105"/>
      <c r="C44" s="105"/>
      <c r="D44" s="106"/>
      <c r="E44" s="106"/>
      <c r="F44" s="107" t="s">
        <v>1</v>
      </c>
    </row>
    <row r="45" spans="1:6" x14ac:dyDescent="0.45">
      <c r="A45" s="105"/>
      <c r="B45" s="105"/>
      <c r="C45" s="105"/>
      <c r="D45" s="108" t="s">
        <v>116</v>
      </c>
      <c r="E45" s="109"/>
      <c r="F45" s="108" t="s">
        <v>93</v>
      </c>
    </row>
    <row r="46" spans="1:6" x14ac:dyDescent="0.45">
      <c r="A46" s="105"/>
      <c r="B46" s="105"/>
      <c r="C46" s="105"/>
      <c r="D46" s="108"/>
      <c r="E46" s="109"/>
      <c r="F46" s="108"/>
    </row>
    <row r="47" spans="1:6" x14ac:dyDescent="0.45">
      <c r="A47" s="111" t="s">
        <v>80</v>
      </c>
      <c r="B47" s="111"/>
      <c r="C47" s="111"/>
      <c r="D47" s="115">
        <v>230079.99</v>
      </c>
      <c r="E47" s="115"/>
      <c r="F47" s="115">
        <v>5971945.6500000004</v>
      </c>
    </row>
    <row r="48" spans="1:6" x14ac:dyDescent="0.45">
      <c r="A48" s="111" t="s">
        <v>71</v>
      </c>
      <c r="B48" s="111"/>
      <c r="C48" s="111"/>
      <c r="D48" s="115">
        <v>-185262.40000000014</v>
      </c>
      <c r="E48" s="115"/>
      <c r="F48" s="115">
        <v>-161767.12</v>
      </c>
    </row>
    <row r="49" spans="1:6" x14ac:dyDescent="0.45">
      <c r="A49" s="111" t="s">
        <v>72</v>
      </c>
      <c r="B49" s="111"/>
      <c r="C49" s="111"/>
      <c r="D49" s="115">
        <v>-38780820.140000001</v>
      </c>
      <c r="E49" s="115"/>
      <c r="F49" s="115">
        <v>-54105373.170000002</v>
      </c>
    </row>
    <row r="50" spans="1:6" x14ac:dyDescent="0.45">
      <c r="A50" s="103" t="s">
        <v>104</v>
      </c>
      <c r="D50" s="124">
        <f>SUM(D47:D49)+D32</f>
        <v>395696475.30999976</v>
      </c>
      <c r="E50" s="112"/>
      <c r="F50" s="124">
        <f>SUM(F47:F49)+F32</f>
        <v>269827938.54000002</v>
      </c>
    </row>
    <row r="51" spans="1:6" ht="11.65" customHeight="1" x14ac:dyDescent="0.45">
      <c r="A51" s="103"/>
      <c r="D51" s="116"/>
      <c r="E51" s="112"/>
      <c r="F51" s="116"/>
    </row>
    <row r="52" spans="1:6" x14ac:dyDescent="0.45">
      <c r="A52" s="103" t="s">
        <v>57</v>
      </c>
      <c r="E52" s="112"/>
    </row>
    <row r="53" spans="1:6" x14ac:dyDescent="0.45">
      <c r="A53" s="111" t="s">
        <v>80</v>
      </c>
      <c r="D53" s="113">
        <v>18496554.550000001</v>
      </c>
      <c r="E53" s="112"/>
      <c r="F53" s="113">
        <v>10757562.689999999</v>
      </c>
    </row>
    <row r="54" spans="1:6" x14ac:dyDescent="0.45">
      <c r="A54" s="111" t="s">
        <v>90</v>
      </c>
      <c r="D54" s="141">
        <v>0</v>
      </c>
      <c r="E54" s="112"/>
      <c r="F54" s="125">
        <v>-856555689.73000002</v>
      </c>
    </row>
    <row r="55" spans="1:6" x14ac:dyDescent="0.45">
      <c r="A55" s="111" t="s">
        <v>131</v>
      </c>
      <c r="D55" s="141">
        <v>103571043.16</v>
      </c>
      <c r="E55" s="112"/>
      <c r="F55" s="125">
        <v>450000000</v>
      </c>
    </row>
    <row r="56" spans="1:6" x14ac:dyDescent="0.45">
      <c r="A56" s="111" t="s">
        <v>74</v>
      </c>
      <c r="D56" s="141">
        <v>-82676464.700000003</v>
      </c>
      <c r="E56" s="141"/>
      <c r="F56" s="125">
        <v>-57187585.350000001</v>
      </c>
    </row>
    <row r="57" spans="1:6" x14ac:dyDescent="0.45">
      <c r="A57" s="111" t="s">
        <v>75</v>
      </c>
      <c r="D57" s="141">
        <v>21341.59</v>
      </c>
      <c r="E57" s="141"/>
      <c r="F57" s="125">
        <v>706542.06</v>
      </c>
    </row>
    <row r="58" spans="1:6" x14ac:dyDescent="0.45">
      <c r="A58" s="110" t="s">
        <v>102</v>
      </c>
      <c r="B58" s="111"/>
      <c r="C58" s="111"/>
      <c r="D58" s="126">
        <f>SUM(D53:D57)</f>
        <v>39412474.599999994</v>
      </c>
      <c r="E58" s="24"/>
      <c r="F58" s="126">
        <f>SUM(F53:F57)</f>
        <v>-452279170.32999998</v>
      </c>
    </row>
    <row r="59" spans="1:6" ht="13.15" customHeight="1" x14ac:dyDescent="0.45">
      <c r="A59" s="110"/>
      <c r="B59" s="111"/>
      <c r="C59" s="111"/>
      <c r="D59" s="23"/>
      <c r="E59" s="24"/>
      <c r="F59" s="23"/>
    </row>
    <row r="60" spans="1:6" x14ac:dyDescent="0.45">
      <c r="A60" s="103" t="s">
        <v>58</v>
      </c>
      <c r="B60" s="111"/>
      <c r="C60" s="111"/>
      <c r="D60" s="24"/>
      <c r="E60" s="24"/>
      <c r="F60" s="102"/>
    </row>
    <row r="61" spans="1:6" x14ac:dyDescent="0.45">
      <c r="A61" s="111" t="s">
        <v>89</v>
      </c>
      <c r="B61" s="111"/>
      <c r="C61" s="111"/>
      <c r="D61" s="24">
        <v>-1800737.6</v>
      </c>
      <c r="E61" s="24"/>
      <c r="F61" s="127">
        <v>-1766566.1</v>
      </c>
    </row>
    <row r="62" spans="1:6" x14ac:dyDescent="0.45">
      <c r="A62" s="111" t="s">
        <v>132</v>
      </c>
      <c r="B62" s="111"/>
      <c r="C62" s="111"/>
      <c r="D62" s="24">
        <v>-195000000</v>
      </c>
      <c r="E62" s="24"/>
      <c r="F62" s="127">
        <v>-312000000</v>
      </c>
    </row>
    <row r="63" spans="1:6" x14ac:dyDescent="0.45">
      <c r="A63" s="110" t="s">
        <v>103</v>
      </c>
      <c r="B63" s="111"/>
      <c r="C63" s="111"/>
      <c r="D63" s="126">
        <f>SUM(D61:D62)</f>
        <v>-196800737.59999999</v>
      </c>
      <c r="E63" s="24"/>
      <c r="F63" s="126">
        <f>SUM(F61:F62)</f>
        <v>-313766566.10000002</v>
      </c>
    </row>
    <row r="64" spans="1:6" ht="11.65" customHeight="1" x14ac:dyDescent="0.45">
      <c r="A64" s="110"/>
      <c r="B64" s="111"/>
      <c r="C64" s="111"/>
      <c r="D64" s="24"/>
      <c r="E64" s="24"/>
      <c r="F64" s="24"/>
    </row>
    <row r="65" spans="1:6" x14ac:dyDescent="0.45">
      <c r="A65" s="110" t="s">
        <v>105</v>
      </c>
      <c r="B65" s="111"/>
      <c r="C65" s="111"/>
      <c r="D65" s="24">
        <f>+D50+D58+D63</f>
        <v>238308212.30999973</v>
      </c>
      <c r="E65" s="24"/>
      <c r="F65" s="24">
        <f>+F50+F58+F63</f>
        <v>-496217797.88999999</v>
      </c>
    </row>
    <row r="66" spans="1:6" x14ac:dyDescent="0.45">
      <c r="A66" s="110" t="s">
        <v>122</v>
      </c>
      <c r="B66" s="111"/>
      <c r="C66" s="111"/>
      <c r="D66" s="4">
        <f>+BS!F10</f>
        <v>1181849066.8600023</v>
      </c>
      <c r="E66" s="24"/>
      <c r="F66" s="24">
        <v>1057447867.3000003</v>
      </c>
    </row>
    <row r="67" spans="1:6" ht="22.5" thickBot="1" x14ac:dyDescent="0.5">
      <c r="A67" s="110" t="s">
        <v>123</v>
      </c>
      <c r="B67" s="111"/>
      <c r="C67" s="111"/>
      <c r="D67" s="128">
        <f>SUM(D65:D66)</f>
        <v>1420157279.170002</v>
      </c>
      <c r="E67" s="24"/>
      <c r="F67" s="128">
        <f>SUM(F65:F66)</f>
        <v>561230069.41000032</v>
      </c>
    </row>
    <row r="68" spans="1:6" ht="22.5" thickTop="1" x14ac:dyDescent="0.45">
      <c r="D68" s="25"/>
      <c r="E68" s="25"/>
      <c r="F68" s="25"/>
    </row>
    <row r="70" spans="1:6" x14ac:dyDescent="0.45">
      <c r="A70" s="52" t="s">
        <v>117</v>
      </c>
    </row>
  </sheetData>
  <mergeCells count="8">
    <mergeCell ref="A42:F42"/>
    <mergeCell ref="A41:F41"/>
    <mergeCell ref="A1:F1"/>
    <mergeCell ref="A2:F2"/>
    <mergeCell ref="A39:F39"/>
    <mergeCell ref="A40:F40"/>
    <mergeCell ref="A3:F3"/>
    <mergeCell ref="A4:F4"/>
  </mergeCells>
  <phoneticPr fontId="0" type="noConversion"/>
  <pageMargins left="0.9055118110236221" right="0.31496062992125984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C7DE17FF96F245BD672A5BDF974998" ma:contentTypeVersion="5" ma:contentTypeDescription="Create a new document." ma:contentTypeScope="" ma:versionID="4c4c9b137c429d114224910014598da3">
  <xsd:schema xmlns:xsd="http://www.w3.org/2001/XMLSchema" xmlns:xs="http://www.w3.org/2001/XMLSchema" xmlns:p="http://schemas.microsoft.com/office/2006/metadata/properties" xmlns:ns2="ed730458-87d6-4355-beb2-54c19265ec8d" targetNamespace="http://schemas.microsoft.com/office/2006/metadata/properties" ma:root="true" ma:fieldsID="951ed7fb1fb9f80b9c1786c42854ab2b" ns2:_="">
    <xsd:import namespace="ed730458-87d6-4355-beb2-54c19265ec8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30458-87d6-4355-beb2-54c19265ec8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d730458-87d6-4355-beb2-54c19265ec8d" xsi:nil="true"/>
    <Preparer_x0020_Sign_x002d_off xmlns="ed730458-87d6-4355-beb2-54c19265ec8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5C5F80-669E-4F3C-B194-8ED41A40B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730458-87d6-4355-beb2-54c19265ec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20041F-EC4F-4D20-8862-453C5B699F6F}">
  <ds:schemaRefs>
    <ds:schemaRef ds:uri="http://schemas.microsoft.com/office/2006/documentManagement/types"/>
    <ds:schemaRef ds:uri="http://purl.org/dc/elements/1.1/"/>
    <ds:schemaRef ds:uri="ed730458-87d6-4355-beb2-54c19265ec8d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BS</vt:lpstr>
      <vt:lpstr>PL</vt:lpstr>
      <vt:lpstr>SE</vt:lpstr>
      <vt:lpstr>CF</vt:lpstr>
      <vt:lpstr>BS!Print_Area</vt:lpstr>
      <vt:lpstr>PL!Print_Area</vt:lpstr>
      <vt:lpstr>CF!t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2025-08-06T01:59:01Z</cp:lastPrinted>
  <dcterms:created xsi:type="dcterms:W3CDTF">1998-09-16T09:49:24Z</dcterms:created>
  <dcterms:modified xsi:type="dcterms:W3CDTF">2025-08-06T01:59:04Z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0x01010087C7DE17FF96F245BD672A5BDF974998</vt:lpwstr>
  </property>
  <property fmtid="{D5CDD505-2E9C-101B-9397-08002B2CF9AE}" pid="3" name="MediaServiceImageTags">
    <vt:lpwstr/>
  </property>
</Properties>
</file>