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0 SCAN\Audit 7 - ศุจินันท์\1.จัดงบ\CIG Q2'68\ENG\convert file\"/>
    </mc:Choice>
  </mc:AlternateContent>
  <xr:revisionPtr revIDLastSave="0" documentId="13_ncr:1_{1132A782-D95C-4391-ABD4-864DA116C80D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0000000" sheetId="2" state="veryHidden" r:id="rId1"/>
    <sheet name="1000000" sheetId="3" state="veryHidden" r:id="rId2"/>
    <sheet name="4" sheetId="23" r:id="rId3"/>
    <sheet name="5" sheetId="30" r:id="rId4"/>
    <sheet name="6-7" sheetId="27" r:id="rId5"/>
    <sheet name="8-9" sheetId="31" r:id="rId6"/>
    <sheet name="10" sheetId="25" r:id="rId7"/>
    <sheet name="11" sheetId="24" r:id="rId8"/>
    <sheet name="12-13" sheetId="18" r:id="rId9"/>
    <sheet name="14" sheetId="26" r:id="rId10"/>
  </sheets>
  <externalReferences>
    <externalReference r:id="rId11"/>
    <externalReference r:id="rId12"/>
  </externalReferences>
  <definedNames>
    <definedName name="_xlnm.Print_Area" localSheetId="6">'10'!$A$1:$N$35</definedName>
    <definedName name="_xlnm.Print_Area" localSheetId="7">'11'!$A$1:$I$29</definedName>
    <definedName name="_xlnm.Print_Area" localSheetId="8">'12-13'!$A$1:$I$94</definedName>
    <definedName name="_xlnm.Print_Area" localSheetId="9">'14'!$A$1:$H$49</definedName>
    <definedName name="_xlnm.Print_Area" localSheetId="2">'4'!$A$1:$G$45</definedName>
    <definedName name="_xlnm.Print_Area" localSheetId="3">'5'!$A$1:$G$57</definedName>
    <definedName name="_xlnm.Print_Area" localSheetId="4">'6-7'!$A$1:$H$84</definedName>
    <definedName name="_xlnm.Print_Area" localSheetId="5">'8-9'!$A$1:$H$87</definedName>
    <definedName name="_xlnm.Print_Titles" localSheetId="3">'5'!$1:$9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6" l="1"/>
  <c r="E25" i="26"/>
  <c r="E21" i="26"/>
  <c r="F21" i="26"/>
  <c r="G21" i="26"/>
  <c r="H21" i="26"/>
  <c r="I19" i="25"/>
  <c r="I20" i="25" s="1"/>
  <c r="L16" i="25"/>
  <c r="N16" i="25" s="1"/>
  <c r="L18" i="25"/>
  <c r="N18" i="25" s="1"/>
  <c r="L15" i="25"/>
  <c r="K23" i="25"/>
  <c r="K24" i="25"/>
  <c r="K22" i="25"/>
  <c r="M24" i="25"/>
  <c r="H36" i="31"/>
  <c r="G36" i="31"/>
  <c r="F36" i="31"/>
  <c r="E36" i="31"/>
  <c r="I25" i="25" s="1"/>
  <c r="I26" i="25" s="1"/>
  <c r="I27" i="25" s="1"/>
  <c r="K25" i="25" l="1"/>
  <c r="H16" i="31"/>
  <c r="G16" i="31"/>
  <c r="F16" i="31"/>
  <c r="E16" i="31"/>
  <c r="H12" i="31"/>
  <c r="G12" i="31"/>
  <c r="F12" i="31"/>
  <c r="E12" i="31"/>
  <c r="H7" i="31"/>
  <c r="G7" i="31"/>
  <c r="G6" i="31"/>
  <c r="E6" i="31"/>
  <c r="E17" i="31" l="1"/>
  <c r="E23" i="31" s="1"/>
  <c r="E25" i="31" s="1"/>
  <c r="E27" i="31" s="1"/>
  <c r="E29" i="31" s="1"/>
  <c r="F10" i="18" s="1"/>
  <c r="F33" i="18" s="1"/>
  <c r="F17" i="31"/>
  <c r="F23" i="31" s="1"/>
  <c r="F25" i="31" s="1"/>
  <c r="F27" i="31" s="1"/>
  <c r="F29" i="31" s="1"/>
  <c r="G10" i="18" s="1"/>
  <c r="G33" i="18" s="1"/>
  <c r="G67" i="18" s="1"/>
  <c r="G17" i="31"/>
  <c r="G23" i="31" s="1"/>
  <c r="G25" i="31" s="1"/>
  <c r="G27" i="31" s="1"/>
  <c r="G29" i="31" s="1"/>
  <c r="H21" i="24" s="1"/>
  <c r="H17" i="31"/>
  <c r="H23" i="31" s="1"/>
  <c r="H25" i="31" s="1"/>
  <c r="H27" i="31" s="1"/>
  <c r="H29" i="31" s="1"/>
  <c r="I10" i="18" s="1"/>
  <c r="H55" i="31" l="1"/>
  <c r="H53" i="31" s="1"/>
  <c r="H63" i="31" s="1"/>
  <c r="H37" i="31"/>
  <c r="H60" i="31" s="1"/>
  <c r="H58" i="31" s="1"/>
  <c r="G55" i="31"/>
  <c r="G53" i="31" s="1"/>
  <c r="G63" i="31" s="1"/>
  <c r="G37" i="31"/>
  <c r="F55" i="31"/>
  <c r="F53" i="31" s="1"/>
  <c r="F37" i="31"/>
  <c r="F60" i="31" s="1"/>
  <c r="F58" i="31" s="1"/>
  <c r="E55" i="31"/>
  <c r="E53" i="31" s="1"/>
  <c r="E37" i="31"/>
  <c r="E60" i="31" s="1"/>
  <c r="E58" i="31" s="1"/>
  <c r="G60" i="31" l="1"/>
  <c r="G58" i="31" s="1"/>
  <c r="H10" i="18"/>
  <c r="F63" i="31"/>
  <c r="H17" i="25"/>
  <c r="L17" i="25" s="1"/>
  <c r="N17" i="25" s="1"/>
  <c r="E63" i="31"/>
  <c r="H24" i="25"/>
  <c r="F35" i="27"/>
  <c r="G35" i="27"/>
  <c r="H35" i="27"/>
  <c r="E35" i="27"/>
  <c r="G78" i="18"/>
  <c r="F78" i="18"/>
  <c r="L23" i="25"/>
  <c r="L22" i="25"/>
  <c r="C20" i="25"/>
  <c r="F20" i="25"/>
  <c r="G20" i="25"/>
  <c r="L25" i="25" l="1"/>
  <c r="G23" i="30"/>
  <c r="E23" i="30"/>
  <c r="F23" i="30"/>
  <c r="D23" i="30"/>
  <c r="G23" i="23"/>
  <c r="F23" i="23"/>
  <c r="E23" i="23"/>
  <c r="D23" i="23"/>
  <c r="A19" i="24"/>
  <c r="G50" i="30"/>
  <c r="A24" i="24" l="1"/>
  <c r="C23" i="24" l="1"/>
  <c r="C16" i="24"/>
  <c r="C17" i="24" s="1"/>
  <c r="D16" i="24"/>
  <c r="D17" i="24" s="1"/>
  <c r="G16" i="24"/>
  <c r="G17" i="24" s="1"/>
  <c r="N15" i="25" l="1"/>
  <c r="M19" i="25"/>
  <c r="M20" i="25" s="1"/>
  <c r="D7" i="30" l="1"/>
  <c r="F7" i="23"/>
  <c r="H78" i="18" l="1"/>
  <c r="F26" i="25"/>
  <c r="F27" i="25" s="1"/>
  <c r="F23" i="24"/>
  <c r="F24" i="24" s="1"/>
  <c r="C24" i="24"/>
  <c r="E50" i="30" l="1"/>
  <c r="F16" i="24"/>
  <c r="F17" i="24" s="1"/>
  <c r="D23" i="24" l="1"/>
  <c r="E23" i="24"/>
  <c r="F44" i="30"/>
  <c r="G23" i="24"/>
  <c r="G24" i="24" s="1"/>
  <c r="I20" i="24"/>
  <c r="I22" i="24"/>
  <c r="I19" i="24"/>
  <c r="D44" i="30"/>
  <c r="N23" i="25"/>
  <c r="G32" i="30"/>
  <c r="F32" i="30"/>
  <c r="E32" i="30"/>
  <c r="D32" i="30"/>
  <c r="I13" i="24"/>
  <c r="I12" i="24"/>
  <c r="G7" i="27"/>
  <c r="N22" i="25" l="1"/>
  <c r="D38" i="23"/>
  <c r="E33" i="30" l="1"/>
  <c r="H19" i="25"/>
  <c r="H20" i="25" s="1"/>
  <c r="F12" i="27"/>
  <c r="G12" i="27"/>
  <c r="H12" i="27"/>
  <c r="E12" i="27"/>
  <c r="G38" i="23" l="1"/>
  <c r="E38" i="23"/>
  <c r="E39" i="23" l="1"/>
  <c r="C26" i="25" l="1"/>
  <c r="C27" i="25" s="1"/>
  <c r="D26" i="25"/>
  <c r="D27" i="25" s="1"/>
  <c r="E26" i="25"/>
  <c r="E27" i="25" s="1"/>
  <c r="G26" i="25"/>
  <c r="G27" i="25" s="1"/>
  <c r="J26" i="25"/>
  <c r="J27" i="25" s="1"/>
  <c r="D40" i="30" l="1"/>
  <c r="F38" i="23"/>
  <c r="I78" i="18"/>
  <c r="A2" i="30" l="1"/>
  <c r="A4" i="30"/>
  <c r="A3" i="30"/>
  <c r="G7" i="30" l="1"/>
  <c r="F7" i="30"/>
  <c r="E7" i="30"/>
  <c r="G33" i="30"/>
  <c r="G52" i="30" l="1"/>
  <c r="G53" i="30" s="1"/>
  <c r="E52" i="30"/>
  <c r="E53" i="30" s="1"/>
  <c r="F33" i="30"/>
  <c r="D33" i="30"/>
  <c r="E16" i="27" l="1"/>
  <c r="E17" i="27" l="1"/>
  <c r="E22" i="27" s="1"/>
  <c r="A4" i="18"/>
  <c r="J19" i="25" l="1"/>
  <c r="J20" i="25" l="1"/>
  <c r="K26" i="25"/>
  <c r="K27" i="25" s="1"/>
  <c r="K19" i="25"/>
  <c r="K20" i="25" l="1"/>
  <c r="D49" i="30"/>
  <c r="A51" i="18"/>
  <c r="A4" i="26" s="1"/>
  <c r="E19" i="25"/>
  <c r="D19" i="25"/>
  <c r="C19" i="25"/>
  <c r="F40" i="30"/>
  <c r="D47" i="30"/>
  <c r="D42" i="30"/>
  <c r="A3" i="26"/>
  <c r="I52" i="18"/>
  <c r="H53" i="18"/>
  <c r="F53" i="18"/>
  <c r="A50" i="18"/>
  <c r="G6" i="27"/>
  <c r="E6" i="27"/>
  <c r="A2" i="25"/>
  <c r="H16" i="27"/>
  <c r="F39" i="23"/>
  <c r="F16" i="27"/>
  <c r="F17" i="27" s="1"/>
  <c r="F22" i="27" s="1"/>
  <c r="G16" i="27"/>
  <c r="I15" i="24"/>
  <c r="N25" i="25"/>
  <c r="E16" i="24"/>
  <c r="E17" i="24" s="1"/>
  <c r="H7" i="27"/>
  <c r="E20" i="25" l="1"/>
  <c r="D43" i="30" s="1"/>
  <c r="D20" i="25"/>
  <c r="H22" i="27"/>
  <c r="G17" i="27"/>
  <c r="G22" i="27" s="1"/>
  <c r="F47" i="30"/>
  <c r="D24" i="24"/>
  <c r="F42" i="30" s="1"/>
  <c r="E24" i="24"/>
  <c r="F43" i="30" s="1"/>
  <c r="D39" i="23"/>
  <c r="G39" i="23"/>
  <c r="A2" i="18"/>
  <c r="A49" i="18" s="1"/>
  <c r="A2" i="26" s="1"/>
  <c r="H24" i="27" l="1"/>
  <c r="H26" i="27" s="1"/>
  <c r="H28" i="27" s="1"/>
  <c r="G24" i="27"/>
  <c r="G26" i="27" s="1"/>
  <c r="G28" i="27" s="1"/>
  <c r="E24" i="27"/>
  <c r="E26" i="27" s="1"/>
  <c r="E28" i="27" s="1"/>
  <c r="E54" i="27" s="1"/>
  <c r="F24" i="27"/>
  <c r="F26" i="27" s="1"/>
  <c r="F28" i="27" s="1"/>
  <c r="F54" i="27" s="1"/>
  <c r="G54" i="27" l="1"/>
  <c r="G52" i="27" s="1"/>
  <c r="E52" i="27"/>
  <c r="E62" i="27" s="1"/>
  <c r="H54" i="27"/>
  <c r="H52" i="27" s="1"/>
  <c r="H62" i="27" s="1"/>
  <c r="F52" i="27"/>
  <c r="F62" i="27" s="1"/>
  <c r="H33" i="18"/>
  <c r="G36" i="27"/>
  <c r="G59" i="27" s="1"/>
  <c r="G57" i="27" s="1"/>
  <c r="F55" i="27" l="1"/>
  <c r="H55" i="27"/>
  <c r="L24" i="25"/>
  <c r="L26" i="25" s="1"/>
  <c r="G62" i="27"/>
  <c r="F36" i="27"/>
  <c r="F59" i="27" s="1"/>
  <c r="F57" i="27" s="1"/>
  <c r="F67" i="18"/>
  <c r="E36" i="27"/>
  <c r="E59" i="27" s="1"/>
  <c r="E57" i="27" s="1"/>
  <c r="H36" i="27"/>
  <c r="H59" i="27" s="1"/>
  <c r="H57" i="27" s="1"/>
  <c r="I33" i="18"/>
  <c r="I67" i="18" s="1"/>
  <c r="I69" i="18" s="1"/>
  <c r="H24" i="26" s="1"/>
  <c r="H26" i="26" s="1"/>
  <c r="H23" i="24"/>
  <c r="H24" i="24" s="1"/>
  <c r="I21" i="24"/>
  <c r="I23" i="24" s="1"/>
  <c r="I24" i="24" s="1"/>
  <c r="H67" i="18"/>
  <c r="G69" i="18" l="1"/>
  <c r="F24" i="26" s="1"/>
  <c r="F26" i="26" s="1"/>
  <c r="H69" i="18"/>
  <c r="G24" i="26" s="1"/>
  <c r="G26" i="26" s="1"/>
  <c r="F69" i="18"/>
  <c r="E24" i="26" s="1"/>
  <c r="E26" i="26" s="1"/>
  <c r="H16" i="24" l="1"/>
  <c r="H17" i="24" s="1"/>
  <c r="I14" i="24"/>
  <c r="I16" i="24" s="1"/>
  <c r="I17" i="24" s="1"/>
  <c r="F48" i="30"/>
  <c r="F50" i="30" s="1"/>
  <c r="N19" i="25"/>
  <c r="N20" i="25" l="1"/>
  <c r="F52" i="30"/>
  <c r="F53" i="30" s="1"/>
  <c r="L19" i="25"/>
  <c r="L20" i="25" s="1"/>
  <c r="M26" i="25" l="1"/>
  <c r="M27" i="25" s="1"/>
  <c r="D51" i="30" l="1"/>
  <c r="H26" i="25" l="1"/>
  <c r="H27" i="25" s="1"/>
  <c r="D48" i="30" l="1"/>
  <c r="D50" i="30" s="1"/>
  <c r="D52" i="30" s="1"/>
  <c r="D53" i="30" s="1"/>
  <c r="N24" i="25"/>
  <c r="L27" i="25"/>
  <c r="N26" i="25" l="1"/>
  <c r="N27" i="25" s="1"/>
</calcChain>
</file>

<file path=xl/sharedStrings.xml><?xml version="1.0" encoding="utf-8"?>
<sst xmlns="http://schemas.openxmlformats.org/spreadsheetml/2006/main" count="410" uniqueCount="247">
  <si>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</si>
  <si>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</si>
  <si>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</si>
  <si>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</si>
  <si>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</si>
  <si>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</si>
  <si>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</si>
  <si>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Current assets</t>
  </si>
  <si>
    <t>Cash and cash equivalents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</si>
  <si>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</si>
  <si>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</si>
  <si>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</si>
  <si>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</si>
  <si>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</si>
  <si>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</si>
  <si>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</si>
  <si>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</si>
  <si>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</si>
  <si>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</si>
  <si>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</si>
  <si>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</si>
  <si>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</si>
  <si>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</si>
  <si>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</si>
  <si>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</si>
  <si>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</si>
  <si>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</si>
  <si>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</si>
  <si>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</si>
  <si>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 xml:space="preserve">Contractual liabilities </t>
  </si>
  <si>
    <t>Unbilled work costs</t>
  </si>
  <si>
    <t xml:space="preserve">Non-current liabilities </t>
  </si>
  <si>
    <t>Lease liabilities</t>
  </si>
  <si>
    <t>Employee benefit obligations</t>
  </si>
  <si>
    <t>Other non-current liabilities</t>
  </si>
  <si>
    <t>Share capital</t>
  </si>
  <si>
    <t>Premium on ordinary shares</t>
  </si>
  <si>
    <t>Premium on sale treasury stock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</si>
  <si>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</si>
  <si>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</si>
  <si>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</si>
  <si>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</si>
  <si>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</si>
  <si>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</si>
  <si>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</si>
  <si>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</si>
  <si>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</si>
  <si>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Other income</t>
  </si>
  <si>
    <t>Administrative expenses</t>
  </si>
  <si>
    <t>Finance costs</t>
  </si>
  <si>
    <t xml:space="preserve"> Unaudited</t>
  </si>
  <si>
    <t xml:space="preserve"> Limited Review Only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</si>
  <si>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</si>
  <si>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</si>
  <si>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</si>
  <si>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</si>
  <si>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</si>
  <si>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</si>
  <si>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</si>
  <si>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</si>
  <si>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</si>
  <si>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</si>
  <si>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</si>
  <si>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</si>
  <si>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</si>
  <si>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</si>
  <si>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</si>
  <si>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</si>
  <si>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</si>
  <si>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 xml:space="preserve"> of the Company</t>
  </si>
  <si>
    <t>interests</t>
  </si>
  <si>
    <t>Total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</si>
  <si>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</si>
  <si>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</si>
  <si>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</si>
  <si>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</si>
  <si>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</si>
  <si>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</si>
  <si>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STATEMENTS OF CASH FLOW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</si>
  <si>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</si>
  <si>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</si>
  <si>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</si>
  <si>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</si>
  <si>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Amortiztion of intangible assets</t>
  </si>
  <si>
    <t>Employee benefit expenses</t>
  </si>
  <si>
    <t>Interest income</t>
  </si>
  <si>
    <t>Interest expenses from lease liabilities</t>
  </si>
  <si>
    <t>Interest expenses</t>
  </si>
  <si>
    <t xml:space="preserve">     Unaudited</t>
  </si>
  <si>
    <t xml:space="preserve">     Limited Review Only</t>
  </si>
  <si>
    <t>Contractual assets</t>
  </si>
  <si>
    <t>Inventories</t>
  </si>
  <si>
    <t>Contractual liabilities</t>
  </si>
  <si>
    <t>Cash flow from investing activities</t>
  </si>
  <si>
    <t>Cash payment for short-term loans to related parties</t>
  </si>
  <si>
    <t xml:space="preserve">Cash payment in purchase of property, plant and equipment </t>
  </si>
  <si>
    <t>Cash received from sales of property, plant and equipment</t>
  </si>
  <si>
    <t>Cash flows from financing activities</t>
  </si>
  <si>
    <t>Cash received from short-term loans from other person</t>
  </si>
  <si>
    <t>Cash payment for short-term loans from other person</t>
  </si>
  <si>
    <t>Cash payment for liabilities under finance lease agreement</t>
  </si>
  <si>
    <t>Cash payment in interest expenses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</si>
  <si>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</si>
  <si>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</si>
  <si>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</si>
  <si>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</si>
  <si>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</si>
  <si>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</si>
  <si>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</si>
  <si>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</si>
  <si>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</si>
  <si>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</si>
  <si>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</si>
  <si>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</si>
  <si>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</si>
  <si>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Current portion of long-term liabilities</t>
  </si>
  <si>
    <t>Long-term loans from financial institution</t>
  </si>
  <si>
    <t>Selling and distribution expenses</t>
  </si>
  <si>
    <t>Short-term loans to other persons and parties</t>
  </si>
  <si>
    <t>Cash payment for long-term loans from financial institution</t>
  </si>
  <si>
    <t>Provision in maintenance cost</t>
  </si>
  <si>
    <t>Other comprehensive income for the period</t>
  </si>
  <si>
    <t>Assets</t>
  </si>
  <si>
    <t>Total current assets</t>
  </si>
  <si>
    <t>Total non-current assets</t>
  </si>
  <si>
    <t>Total assets</t>
  </si>
  <si>
    <t xml:space="preserve">Total current liabilities </t>
  </si>
  <si>
    <t xml:space="preserve">Total non-current liabilities </t>
  </si>
  <si>
    <t>Total liabilities</t>
  </si>
  <si>
    <t>Authorized share capital</t>
  </si>
  <si>
    <t>Liabilities and shareholders' equity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</si>
  <si>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</si>
  <si>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</si>
  <si>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</si>
  <si>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</si>
  <si>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</si>
  <si>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</si>
  <si>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</si>
  <si>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</si>
  <si>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STATEMENTS OF FINANCIAL POSITION</t>
  </si>
  <si>
    <t>C.I.GROUP PUBLIC COMPANY LIMITED AND SUBSIDIARIES</t>
  </si>
  <si>
    <t>Shareholders' equity</t>
  </si>
  <si>
    <t>Cash payment for short-term loans from other parties</t>
  </si>
  <si>
    <t>Profit (loss) for the period</t>
  </si>
  <si>
    <t>Profit (loss) for the period attributable to :</t>
  </si>
  <si>
    <t>Change in operating assets and liabilities (continue)</t>
  </si>
  <si>
    <t>Operating assets (increase) decrease</t>
  </si>
  <si>
    <t>Convertible debentures</t>
  </si>
  <si>
    <t>Convertible options</t>
  </si>
  <si>
    <t>Discount on ordinary shares</t>
  </si>
  <si>
    <t>Balance as at January 1, 2024</t>
  </si>
  <si>
    <t>2024</t>
  </si>
  <si>
    <t>5.1</t>
  </si>
  <si>
    <t>5.1 and 6</t>
  </si>
  <si>
    <t>Discount on</t>
  </si>
  <si>
    <t>Trade and other current receivables</t>
  </si>
  <si>
    <t xml:space="preserve">Investments in associate </t>
  </si>
  <si>
    <t xml:space="preserve">Advance payment </t>
  </si>
  <si>
    <t>Trade and other current payable</t>
  </si>
  <si>
    <t>Other comprehensive income</t>
  </si>
  <si>
    <t>Item that will not be reclassified to profit or loss</t>
  </si>
  <si>
    <t>Actuarial gain arising from defined benefit plan</t>
  </si>
  <si>
    <t>Other comprehensive income for the period-net of income tax</t>
  </si>
  <si>
    <t>Previous tax assets</t>
  </si>
  <si>
    <t>Short-term loans from other persons and parties</t>
  </si>
  <si>
    <t>Non-current provisions for employee benefits</t>
  </si>
  <si>
    <t>Current tax assets</t>
  </si>
  <si>
    <t>Cash received from convertible bonds</t>
  </si>
  <si>
    <t xml:space="preserve">Direct expense in issuing convertible debentures </t>
  </si>
  <si>
    <t>- Exercise of convertible bonds to ordinary shares</t>
  </si>
  <si>
    <t xml:space="preserve">- Transferred advance payment to investment in associate </t>
  </si>
  <si>
    <t>Trade and other current payables</t>
  </si>
  <si>
    <t>Cash received from interest income</t>
  </si>
  <si>
    <t>Cash received from short-term loans from other parties</t>
  </si>
  <si>
    <t>4,930,446,159 ordinary shares @ Baht 0.50</t>
  </si>
  <si>
    <t xml:space="preserve">3,611,577,699 ordinary shares @ Baht 0.50 </t>
  </si>
  <si>
    <t>Note</t>
  </si>
  <si>
    <t>Loss before income tax</t>
  </si>
  <si>
    <t>Loss before share of loss on investment in associate and income tax</t>
  </si>
  <si>
    <t xml:space="preserve">Loss from operating activities </t>
  </si>
  <si>
    <t>Loss for the period</t>
  </si>
  <si>
    <t>Cash payment for share subscription and purchase of assets</t>
  </si>
  <si>
    <t>(Gain) loss from unrealized on exchange rate</t>
  </si>
  <si>
    <t>Deferred rental income recognized as revenue</t>
  </si>
  <si>
    <t>Cash payment for issuing convertible bonds expense</t>
  </si>
  <si>
    <t>December 31, 2024</t>
  </si>
  <si>
    <t>Income tax payable</t>
  </si>
  <si>
    <t>Balance as at January 1, 2025</t>
  </si>
  <si>
    <t>Loss  for the period</t>
  </si>
  <si>
    <t>2025</t>
  </si>
  <si>
    <t>Transfer of construction in progress to expenses</t>
  </si>
  <si>
    <t>Increase in other non-current financial assets</t>
  </si>
  <si>
    <t xml:space="preserve">3,736,577,699 ordinary shares @ Baht 0.50 </t>
  </si>
  <si>
    <t>(Restated)</t>
  </si>
  <si>
    <t>Basic Profit (loss) per share</t>
  </si>
  <si>
    <t>Profit (loss) for the period - restated</t>
  </si>
  <si>
    <t>Total comprehensive income for the period - restated</t>
  </si>
  <si>
    <t>Allowance for expected credit loss-previous tax assets</t>
  </si>
  <si>
    <t>Share of (gain) loss on investment in associate</t>
  </si>
  <si>
    <t>Loss from operating activities before changes in operating assets and liabilities</t>
  </si>
  <si>
    <t>Cash received (paid) from income tax</t>
  </si>
  <si>
    <t>Net cash received from (used in) investing activities</t>
  </si>
  <si>
    <t>Cash and cash equivalent items increase (decrease) - net</t>
  </si>
  <si>
    <t>Share of other comprehensive income on investment in associate accounted</t>
  </si>
  <si>
    <t xml:space="preserve">   for using equity method</t>
  </si>
  <si>
    <t>Loss from excess value of total assets acquired on investment in associate</t>
  </si>
  <si>
    <t>Gross profit (loss)</t>
  </si>
  <si>
    <t>Income tax expense</t>
  </si>
  <si>
    <t>Loss from excess value of total assets acquired on  investment in associate</t>
  </si>
  <si>
    <t>Cash received from operation activities</t>
  </si>
  <si>
    <t>AS AT JUNE 30, 2025</t>
  </si>
  <si>
    <t>FOR THE THREE-MONTH PERIOD ENDED JUNE 30, 2025</t>
  </si>
  <si>
    <t>Loss on impairment of assets</t>
  </si>
  <si>
    <t>Share of loss on investment in associate</t>
  </si>
  <si>
    <t>Income tax revenues (expenses)</t>
  </si>
  <si>
    <t>FOR THE SIX-MONTH PERIOD ENDED JUNE 30, 2025</t>
  </si>
  <si>
    <t xml:space="preserve">Balance as at June 30, 2024  </t>
  </si>
  <si>
    <t>Balance as at June 30, 2024</t>
  </si>
  <si>
    <t>Balance as at June 30, 2025</t>
  </si>
  <si>
    <t>Loss on impairment of asset</t>
  </si>
  <si>
    <t>Cash received from short-term loans from related person and parties</t>
  </si>
  <si>
    <t>10</t>
  </si>
  <si>
    <t>11</t>
  </si>
  <si>
    <t>5.1 and 23</t>
  </si>
  <si>
    <t>The number of issued and paid-up ordinary shares (Unit : Thousand share)</t>
  </si>
  <si>
    <t>Share of profit (loss) on investment in associate</t>
  </si>
  <si>
    <t>4.1 and 15</t>
  </si>
  <si>
    <t>Share of other</t>
  </si>
  <si>
    <t xml:space="preserve">comprehensive income </t>
  </si>
  <si>
    <t>on investment in associated</t>
  </si>
  <si>
    <t xml:space="preserve"> for using equity method</t>
  </si>
  <si>
    <t>Non-current assets held for sale</t>
  </si>
  <si>
    <t>June 30, 2025</t>
  </si>
  <si>
    <t>Long-term loans from other parties</t>
  </si>
  <si>
    <t>- Investment property is non-current assets held for sale</t>
  </si>
  <si>
    <t>+</t>
  </si>
  <si>
    <t xml:space="preserve">- Transferred from short-term loans from other parties </t>
  </si>
  <si>
    <t>to from long-term loans from other parties</t>
  </si>
  <si>
    <t>Gain from disposal of property, plant and equipment</t>
  </si>
  <si>
    <t>Allowance for expected credit loss-trade and other receivables</t>
  </si>
  <si>
    <t>Allowance for expected credit loss-short-term loan from other persons</t>
  </si>
  <si>
    <t>Loss from declining in value of inventories</t>
  </si>
  <si>
    <t>Increase in provision in maintenance cost (reversal)</t>
  </si>
  <si>
    <t xml:space="preserve">Income (revenue) tax expense </t>
  </si>
  <si>
    <t>Net cash received from operating activities</t>
  </si>
  <si>
    <t>(Increase) decrease in short-term loans from financial institutions</t>
  </si>
  <si>
    <t>Net cash used in financing activites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</si>
</sst>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#,##0.0000_);\(#,##0.0000\)"/>
    <numFmt numFmtId="174" formatCode="#,###,"/>
    <numFmt numFmtId="175" formatCode="_(* #,##0.0000_);_(* \(#,##0.0000\);_(* &quot;-&quot;??_);_(@_)"/>
    <numFmt numFmtId="176" formatCode="#,##0;\(#,##0\);\-\ \ "/>
  </numFmts>
  <fonts count="27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8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u/>
      <sz val="16"/>
      <name val="Angsana New"/>
      <family val="1"/>
    </font>
    <font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rgb="FFC0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11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00">
    <xf numFmtId="0" fontId="0" fillId="0" borderId="0" xfId="0"/>
    <xf numFmtId="0" fontId="15" fillId="0" borderId="0" xfId="1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3" xfId="0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166" fontId="15" fillId="0" borderId="0" xfId="1" applyNumberFormat="1" applyFont="1" applyFill="1"/>
    <xf numFmtId="166" fontId="15" fillId="0" borderId="0" xfId="1" applyNumberFormat="1" applyFont="1" applyFill="1" applyBorder="1"/>
    <xf numFmtId="171" fontId="15" fillId="0" borderId="0" xfId="1" applyNumberFormat="1" applyFont="1" applyFill="1" applyBorder="1"/>
    <xf numFmtId="164" fontId="15" fillId="0" borderId="0" xfId="1" applyNumberFormat="1" applyFont="1" applyFill="1" applyBorder="1"/>
    <xf numFmtId="171" fontId="15" fillId="0" borderId="6" xfId="1" applyNumberFormat="1" applyFont="1" applyFill="1" applyBorder="1"/>
    <xf numFmtId="171" fontId="15" fillId="0" borderId="5" xfId="1" applyNumberFormat="1" applyFont="1" applyFill="1" applyBorder="1"/>
    <xf numFmtId="43" fontId="15" fillId="0" borderId="0" xfId="1" applyFont="1" applyFill="1"/>
    <xf numFmtId="0" fontId="15" fillId="0" borderId="3" xfId="0" applyFont="1" applyBorder="1"/>
    <xf numFmtId="166" fontId="15" fillId="0" borderId="0" xfId="1" applyNumberFormat="1" applyFont="1" applyFill="1" applyBorder="1" applyAlignment="1">
      <alignment horizontal="right"/>
    </xf>
    <xf numFmtId="164" fontId="15" fillId="0" borderId="3" xfId="1" applyNumberFormat="1" applyFont="1" applyFill="1" applyBorder="1"/>
    <xf numFmtId="43" fontId="16" fillId="0" borderId="0" xfId="1" applyFont="1" applyFill="1"/>
    <xf numFmtId="43" fontId="15" fillId="0" borderId="0" xfId="1" applyFont="1" applyFill="1" applyBorder="1"/>
    <xf numFmtId="0" fontId="15" fillId="0" borderId="4" xfId="0" applyFont="1" applyBorder="1"/>
    <xf numFmtId="43" fontId="16" fillId="0" borderId="4" xfId="1" applyFont="1" applyFill="1" applyBorder="1" applyAlignment="1">
      <alignment horizontal="centerContinuous"/>
    </xf>
    <xf numFmtId="49" fontId="16" fillId="0" borderId="3" xfId="0" quotePrefix="1" applyNumberFormat="1" applyFont="1" applyBorder="1" applyAlignment="1">
      <alignment horizontal="center"/>
    </xf>
    <xf numFmtId="167" fontId="15" fillId="0" borderId="0" xfId="0" applyNumberFormat="1" applyFont="1"/>
    <xf numFmtId="171" fontId="15" fillId="0" borderId="0" xfId="1" applyNumberFormat="1" applyFont="1" applyFill="1" applyBorder="1" applyAlignment="1"/>
    <xf numFmtId="0" fontId="15" fillId="0" borderId="0" xfId="12" applyFont="1"/>
    <xf numFmtId="43" fontId="16" fillId="0" borderId="0" xfId="1" applyFont="1" applyFill="1" applyBorder="1" applyAlignment="1">
      <alignment horizontal="left"/>
    </xf>
    <xf numFmtId="167" fontId="16" fillId="0" borderId="0" xfId="0" applyNumberFormat="1" applyFont="1"/>
    <xf numFmtId="166" fontId="16" fillId="0" borderId="0" xfId="1" applyNumberFormat="1" applyFont="1" applyFill="1" applyBorder="1"/>
    <xf numFmtId="166" fontId="18" fillId="0" borderId="0" xfId="1" applyNumberFormat="1" applyFont="1" applyFill="1" applyBorder="1" applyAlignment="1">
      <alignment horizontal="right"/>
    </xf>
    <xf numFmtId="0" fontId="19" fillId="0" borderId="0" xfId="13" applyFont="1"/>
    <xf numFmtId="0" fontId="16" fillId="0" borderId="0" xfId="13" applyFont="1"/>
    <xf numFmtId="0" fontId="15" fillId="0" borderId="0" xfId="13" applyFont="1"/>
    <xf numFmtId="0" fontId="15" fillId="0" borderId="0" xfId="13" quotePrefix="1" applyFont="1"/>
    <xf numFmtId="0" fontId="13" fillId="0" borderId="0" xfId="10" applyFont="1"/>
    <xf numFmtId="1" fontId="13" fillId="0" borderId="0" xfId="10" applyNumberFormat="1" applyFont="1"/>
    <xf numFmtId="43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4" xfId="10" applyFont="1" applyBorder="1"/>
    <xf numFmtId="166" fontId="12" fillId="0" borderId="3" xfId="10" applyNumberFormat="1" applyFont="1" applyBorder="1"/>
    <xf numFmtId="15" fontId="12" fillId="0" borderId="3" xfId="0" applyNumberFormat="1" applyFont="1" applyBorder="1" applyAlignment="1">
      <alignment horizontal="center"/>
    </xf>
    <xf numFmtId="15" fontId="12" fillId="0" borderId="3" xfId="0" quotePrefix="1" applyNumberFormat="1" applyFont="1" applyBorder="1" applyAlignment="1">
      <alignment horizontal="center"/>
    </xf>
    <xf numFmtId="0" fontId="12" fillId="0" borderId="0" xfId="10" applyFont="1"/>
    <xf numFmtId="0" fontId="12" fillId="0" borderId="0" xfId="0" applyFont="1"/>
    <xf numFmtId="166" fontId="13" fillId="0" borderId="0" xfId="1" applyNumberFormat="1" applyFont="1" applyFill="1"/>
    <xf numFmtId="166" fontId="13" fillId="0" borderId="0" xfId="1" applyNumberFormat="1" applyFont="1"/>
    <xf numFmtId="164" fontId="13" fillId="0" borderId="0" xfId="1" applyNumberFormat="1" applyFont="1" applyFill="1"/>
    <xf numFmtId="166" fontId="13" fillId="0" borderId="6" xfId="1" applyNumberFormat="1" applyFont="1" applyFill="1" applyBorder="1"/>
    <xf numFmtId="166" fontId="13" fillId="0" borderId="0" xfId="10" applyNumberFormat="1" applyFont="1"/>
    <xf numFmtId="1" fontId="20" fillId="0" borderId="0" xfId="10" applyNumberFormat="1" applyFont="1"/>
    <xf numFmtId="0" fontId="20" fillId="0" borderId="0" xfId="10" applyFont="1"/>
    <xf numFmtId="165" fontId="13" fillId="0" borderId="0" xfId="10" applyNumberFormat="1" applyFont="1"/>
    <xf numFmtId="164" fontId="13" fillId="0" borderId="0" xfId="10" applyNumberFormat="1" applyFont="1"/>
    <xf numFmtId="166" fontId="13" fillId="0" borderId="3" xfId="1" applyNumberFormat="1" applyFont="1" applyFill="1" applyBorder="1"/>
    <xf numFmtId="166" fontId="13" fillId="0" borderId="0" xfId="1" applyNumberFormat="1" applyFont="1" applyFill="1" applyAlignment="1"/>
    <xf numFmtId="166" fontId="13" fillId="0" borderId="5" xfId="1" applyNumberFormat="1" applyFont="1" applyFill="1" applyBorder="1"/>
    <xf numFmtId="166" fontId="20" fillId="0" borderId="0" xfId="1" applyNumberFormat="1" applyFont="1" applyFill="1" applyBorder="1"/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0" xfId="0" applyFont="1"/>
    <xf numFmtId="0" fontId="13" fillId="0" borderId="0" xfId="10" quotePrefix="1" applyFont="1" applyAlignment="1">
      <alignment horizontal="center" vertical="center"/>
    </xf>
    <xf numFmtId="166" fontId="13" fillId="0" borderId="0" xfId="1" applyNumberFormat="1" applyFont="1" applyFill="1" applyBorder="1"/>
    <xf numFmtId="166" fontId="13" fillId="0" borderId="3" xfId="1" applyNumberFormat="1" applyFont="1" applyFill="1" applyBorder="1" applyAlignment="1"/>
    <xf numFmtId="171" fontId="13" fillId="0" borderId="0" xfId="1" applyNumberFormat="1" applyFont="1" applyFill="1"/>
    <xf numFmtId="171" fontId="13" fillId="0" borderId="0" xfId="1" applyNumberFormat="1" applyFont="1" applyFill="1" applyBorder="1"/>
    <xf numFmtId="171" fontId="13" fillId="0" borderId="4" xfId="1" applyNumberFormat="1" applyFont="1" applyFill="1" applyBorder="1"/>
    <xf numFmtId="171" fontId="17" fillId="0" borderId="0" xfId="1" applyNumberFormat="1" applyFont="1" applyFill="1" applyBorder="1" applyAlignment="1"/>
    <xf numFmtId="171" fontId="13" fillId="0" borderId="0" xfId="10" applyNumberFormat="1" applyFont="1"/>
    <xf numFmtId="0" fontId="13" fillId="0" borderId="0" xfId="10" applyFont="1" applyAlignment="1">
      <alignment horizontal="center"/>
    </xf>
    <xf numFmtId="0" fontId="13" fillId="0" borderId="0" xfId="10" quotePrefix="1" applyFont="1" applyAlignment="1">
      <alignment horizontal="center"/>
    </xf>
    <xf numFmtId="0" fontId="22" fillId="0" borderId="0" xfId="10" applyFont="1"/>
    <xf numFmtId="166" fontId="12" fillId="0" borderId="0" xfId="1" applyNumberFormat="1" applyFont="1"/>
    <xf numFmtId="166" fontId="12" fillId="0" borderId="0" xfId="1" applyNumberFormat="1" applyFont="1" applyFill="1"/>
    <xf numFmtId="165" fontId="13" fillId="0" borderId="0" xfId="1" applyNumberFormat="1" applyFont="1" applyFill="1"/>
    <xf numFmtId="164" fontId="13" fillId="0" borderId="0" xfId="1" applyNumberFormat="1" applyFont="1" applyFill="1" applyBorder="1"/>
    <xf numFmtId="166" fontId="13" fillId="0" borderId="7" xfId="1" applyNumberFormat="1" applyFont="1" applyFill="1" applyBorder="1"/>
    <xf numFmtId="164" fontId="13" fillId="0" borderId="7" xfId="1" applyNumberFormat="1" applyFont="1" applyFill="1" applyBorder="1"/>
    <xf numFmtId="37" fontId="13" fillId="0" borderId="0" xfId="1" applyNumberFormat="1" applyFont="1" applyFill="1" applyBorder="1"/>
    <xf numFmtId="171" fontId="13" fillId="0" borderId="6" xfId="1" applyNumberFormat="1" applyFont="1" applyFill="1" applyBorder="1" applyAlignment="1">
      <alignment vertical="center"/>
    </xf>
    <xf numFmtId="37" fontId="13" fillId="0" borderId="6" xfId="1" applyNumberFormat="1" applyFont="1" applyFill="1" applyBorder="1" applyAlignment="1">
      <alignment vertical="center"/>
    </xf>
    <xf numFmtId="0" fontId="13" fillId="0" borderId="0" xfId="10" applyFont="1" applyAlignment="1">
      <alignment vertical="center"/>
    </xf>
    <xf numFmtId="37" fontId="13" fillId="0" borderId="5" xfId="1" applyNumberFormat="1" applyFont="1" applyFill="1" applyBorder="1" applyAlignment="1">
      <alignment vertical="center"/>
    </xf>
    <xf numFmtId="171" fontId="13" fillId="0" borderId="5" xfId="1" applyNumberFormat="1" applyFont="1" applyFill="1" applyBorder="1" applyAlignment="1">
      <alignment vertical="center"/>
    </xf>
    <xf numFmtId="37" fontId="23" fillId="0" borderId="0" xfId="1" applyNumberFormat="1" applyFont="1" applyFill="1" applyBorder="1"/>
    <xf numFmtId="37" fontId="13" fillId="0" borderId="0" xfId="1" applyNumberFormat="1" applyFont="1" applyFill="1" applyBorder="1" applyAlignment="1">
      <alignment vertical="center"/>
    </xf>
    <xf numFmtId="171" fontId="13" fillId="0" borderId="0" xfId="1" applyNumberFormat="1" applyFont="1" applyFill="1" applyBorder="1" applyAlignment="1">
      <alignment vertical="center"/>
    </xf>
    <xf numFmtId="171" fontId="13" fillId="0" borderId="7" xfId="1" applyNumberFormat="1" applyFont="1" applyFill="1" applyBorder="1"/>
    <xf numFmtId="43" fontId="13" fillId="0" borderId="0" xfId="1" applyFont="1" applyFill="1"/>
    <xf numFmtId="0" fontId="13" fillId="0" borderId="3" xfId="0" applyFont="1" applyBorder="1"/>
    <xf numFmtId="0" fontId="12" fillId="0" borderId="3" xfId="0" applyFont="1" applyBorder="1" applyAlignment="1">
      <alignment horizontal="centerContinuous"/>
    </xf>
    <xf numFmtId="0" fontId="13" fillId="0" borderId="0" xfId="0" applyFont="1" applyAlignment="1">
      <alignment horizontal="centerContinuous"/>
    </xf>
    <xf numFmtId="43" fontId="13" fillId="0" borderId="0" xfId="1" applyFont="1" applyFill="1" applyAlignment="1">
      <alignment horizontal="centerContinuous"/>
    </xf>
    <xf numFmtId="43" fontId="12" fillId="0" borderId="0" xfId="1" applyFont="1" applyFill="1" applyAlignment="1">
      <alignment horizontal="right"/>
    </xf>
    <xf numFmtId="0" fontId="12" fillId="0" borderId="4" xfId="0" applyFont="1" applyBorder="1"/>
    <xf numFmtId="0" fontId="12" fillId="0" borderId="4" xfId="0" applyFont="1" applyBorder="1" applyAlignment="1">
      <alignment horizontal="centerContinuous"/>
    </xf>
    <xf numFmtId="43" fontId="12" fillId="0" borderId="0" xfId="1" applyFont="1"/>
    <xf numFmtId="0" fontId="12" fillId="0" borderId="3" xfId="0" applyFont="1" applyBorder="1"/>
    <xf numFmtId="0" fontId="13" fillId="0" borderId="0" xfId="0" applyFont="1" applyAlignment="1">
      <alignment horizontal="center"/>
    </xf>
    <xf numFmtId="37" fontId="13" fillId="0" borderId="0" xfId="1" applyNumberFormat="1" applyFont="1" applyFill="1" applyBorder="1" applyAlignment="1">
      <alignment horizontal="right"/>
    </xf>
    <xf numFmtId="0" fontId="13" fillId="0" borderId="0" xfId="0" quotePrefix="1" applyFont="1" applyAlignment="1">
      <alignment horizontal="center"/>
    </xf>
    <xf numFmtId="0" fontId="13" fillId="0" borderId="0" xfId="0" applyFont="1" applyAlignment="1">
      <alignment horizontal="left"/>
    </xf>
    <xf numFmtId="49" fontId="13" fillId="0" borderId="0" xfId="0" applyNumberFormat="1" applyFont="1" applyAlignment="1">
      <alignment vertical="center"/>
    </xf>
    <xf numFmtId="43" fontId="12" fillId="0" borderId="0" xfId="1" applyFont="1" applyFill="1"/>
    <xf numFmtId="37" fontId="13" fillId="0" borderId="0" xfId="0" applyNumberFormat="1" applyFont="1" applyAlignment="1">
      <alignment horizontal="center"/>
    </xf>
    <xf numFmtId="37" fontId="24" fillId="0" borderId="0" xfId="1" applyNumberFormat="1" applyFont="1" applyFill="1" applyBorder="1"/>
    <xf numFmtId="37" fontId="21" fillId="0" borderId="0" xfId="1" applyNumberFormat="1" applyFont="1" applyFill="1" applyBorder="1"/>
    <xf numFmtId="164" fontId="13" fillId="0" borderId="4" xfId="1" applyNumberFormat="1" applyFont="1" applyFill="1" applyBorder="1"/>
    <xf numFmtId="173" fontId="13" fillId="0" borderId="0" xfId="1" applyNumberFormat="1" applyFont="1" applyFill="1" applyBorder="1"/>
    <xf numFmtId="0" fontId="24" fillId="0" borderId="0" xfId="0" applyFont="1"/>
    <xf numFmtId="37" fontId="21" fillId="0" borderId="0" xfId="1" applyNumberFormat="1" applyFont="1" applyFill="1" applyAlignment="1">
      <alignment horizontal="right"/>
    </xf>
    <xf numFmtId="37" fontId="12" fillId="0" borderId="0" xfId="1" applyNumberFormat="1" applyFont="1" applyFill="1"/>
    <xf numFmtId="37" fontId="13" fillId="0" borderId="0" xfId="1" applyNumberFormat="1" applyFont="1" applyFill="1"/>
    <xf numFmtId="171" fontId="15" fillId="0" borderId="3" xfId="1" applyNumberFormat="1" applyFont="1" applyFill="1" applyBorder="1" applyAlignment="1"/>
    <xf numFmtId="164" fontId="13" fillId="0" borderId="3" xfId="1" applyNumberFormat="1" applyFont="1" applyFill="1" applyBorder="1"/>
    <xf numFmtId="164" fontId="13" fillId="0" borderId="5" xfId="1" applyNumberFormat="1" applyFont="1" applyFill="1" applyBorder="1"/>
    <xf numFmtId="166" fontId="13" fillId="0" borderId="6" xfId="1" applyNumberFormat="1" applyFont="1" applyFill="1" applyBorder="1" applyAlignment="1">
      <alignment horizontal="right"/>
    </xf>
    <xf numFmtId="37" fontId="13" fillId="0" borderId="0" xfId="0" applyNumberFormat="1" applyFont="1"/>
    <xf numFmtId="171" fontId="13" fillId="0" borderId="3" xfId="1" applyNumberFormat="1" applyFont="1" applyFill="1" applyBorder="1"/>
    <xf numFmtId="171" fontId="13" fillId="0" borderId="5" xfId="1" applyNumberFormat="1" applyFont="1" applyFill="1" applyBorder="1"/>
    <xf numFmtId="166" fontId="13" fillId="0" borderId="4" xfId="1" applyNumberFormat="1" applyFont="1" applyFill="1" applyBorder="1"/>
    <xf numFmtId="43" fontId="12" fillId="0" borderId="0" xfId="0" applyNumberFormat="1" applyFont="1" applyAlignment="1">
      <alignment horizontal="center"/>
    </xf>
    <xf numFmtId="171" fontId="15" fillId="0" borderId="4" xfId="1" applyNumberFormat="1" applyFont="1" applyFill="1" applyBorder="1"/>
    <xf numFmtId="176" fontId="15" fillId="0" borderId="0" xfId="1" applyNumberFormat="1" applyFont="1" applyFill="1" applyBorder="1" applyAlignment="1"/>
    <xf numFmtId="176" fontId="15" fillId="0" borderId="3" xfId="1" applyNumberFormat="1" applyFont="1" applyFill="1" applyBorder="1" applyAlignment="1"/>
    <xf numFmtId="171" fontId="15" fillId="0" borderId="4" xfId="1" applyNumberFormat="1" applyFont="1" applyFill="1" applyBorder="1" applyAlignment="1"/>
    <xf numFmtId="171" fontId="15" fillId="0" borderId="6" xfId="1" applyNumberFormat="1" applyFont="1" applyFill="1" applyBorder="1" applyAlignment="1"/>
    <xf numFmtId="171" fontId="16" fillId="0" borderId="0" xfId="1" applyNumberFormat="1" applyFont="1" applyFill="1" applyBorder="1"/>
    <xf numFmtId="171" fontId="15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/>
    <xf numFmtId="0" fontId="12" fillId="0" borderId="0" xfId="0" applyFont="1" applyAlignment="1">
      <alignment horizontal="left"/>
    </xf>
    <xf numFmtId="166" fontId="13" fillId="0" borderId="0" xfId="10" quotePrefix="1" applyNumberFormat="1" applyFont="1" applyAlignment="1">
      <alignment horizontal="center"/>
    </xf>
    <xf numFmtId="171" fontId="13" fillId="0" borderId="0" xfId="1" applyNumberFormat="1" applyFont="1" applyFill="1" applyBorder="1" applyAlignment="1">
      <alignment horizontal="center"/>
    </xf>
    <xf numFmtId="171" fontId="13" fillId="0" borderId="3" xfId="1" applyNumberFormat="1" applyFont="1" applyFill="1" applyBorder="1" applyAlignment="1">
      <alignment horizontal="center"/>
    </xf>
    <xf numFmtId="171" fontId="13" fillId="0" borderId="0" xfId="11" applyNumberFormat="1" applyFont="1"/>
    <xf numFmtId="171" fontId="13" fillId="0" borderId="3" xfId="11" applyNumberFormat="1" applyFont="1" applyBorder="1"/>
    <xf numFmtId="164" fontId="13" fillId="0" borderId="4" xfId="0" applyNumberFormat="1" applyFont="1" applyBorder="1"/>
    <xf numFmtId="164" fontId="13" fillId="0" borderId="0" xfId="0" applyNumberFormat="1" applyFont="1"/>
    <xf numFmtId="43" fontId="13" fillId="0" borderId="0" xfId="1" applyFont="1" applyFill="1" applyAlignment="1">
      <alignment horizontal="right"/>
    </xf>
    <xf numFmtId="175" fontId="13" fillId="0" borderId="0" xfId="1" applyNumberFormat="1" applyFont="1" applyFill="1" applyBorder="1"/>
    <xf numFmtId="171" fontId="13" fillId="0" borderId="0" xfId="1" applyNumberFormat="1" applyFont="1" applyFill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166" fontId="13" fillId="0" borderId="0" xfId="1" applyNumberFormat="1" applyFont="1" applyFill="1" applyAlignment="1">
      <alignment horizontal="right"/>
    </xf>
    <xf numFmtId="164" fontId="13" fillId="0" borderId="3" xfId="0" applyNumberFormat="1" applyFont="1" applyBorder="1"/>
    <xf numFmtId="0" fontId="13" fillId="0" borderId="0" xfId="46" applyFont="1"/>
    <xf numFmtId="0" fontId="12" fillId="0" borderId="0" xfId="46" applyFont="1" applyAlignment="1">
      <alignment horizontal="center"/>
    </xf>
    <xf numFmtId="0" fontId="13" fillId="0" borderId="3" xfId="46" applyFont="1" applyBorder="1"/>
    <xf numFmtId="0" fontId="12" fillId="0" borderId="3" xfId="46" applyFont="1" applyBorder="1" applyAlignment="1">
      <alignment horizontal="centerContinuous"/>
    </xf>
    <xf numFmtId="0" fontId="13" fillId="0" borderId="0" xfId="46" applyFont="1" applyAlignment="1">
      <alignment horizontal="centerContinuous"/>
    </xf>
    <xf numFmtId="0" fontId="12" fillId="0" borderId="4" xfId="46" applyFont="1" applyBorder="1"/>
    <xf numFmtId="0" fontId="12" fillId="0" borderId="4" xfId="46" applyFont="1" applyBorder="1" applyAlignment="1">
      <alignment horizontal="centerContinuous"/>
    </xf>
    <xf numFmtId="0" fontId="12" fillId="0" borderId="0" xfId="46" applyFont="1"/>
    <xf numFmtId="0" fontId="12" fillId="0" borderId="3" xfId="46" applyFont="1" applyBorder="1"/>
    <xf numFmtId="0" fontId="12" fillId="0" borderId="3" xfId="46" applyFont="1" applyBorder="1" applyAlignment="1">
      <alignment horizontal="center"/>
    </xf>
    <xf numFmtId="0" fontId="13" fillId="0" borderId="0" xfId="46" applyFont="1" applyAlignment="1">
      <alignment horizontal="center"/>
    </xf>
    <xf numFmtId="166" fontId="22" fillId="0" borderId="0" xfId="1" applyNumberFormat="1" applyFont="1" applyFill="1" applyBorder="1" applyAlignment="1">
      <alignment horizontal="right"/>
    </xf>
    <xf numFmtId="37" fontId="13" fillId="0" borderId="0" xfId="46" applyNumberFormat="1" applyFont="1"/>
    <xf numFmtId="0" fontId="13" fillId="0" borderId="0" xfId="46" quotePrefix="1" applyFont="1" applyAlignment="1">
      <alignment horizontal="center"/>
    </xf>
    <xf numFmtId="164" fontId="13" fillId="0" borderId="0" xfId="46" applyNumberFormat="1" applyFont="1"/>
    <xf numFmtId="0" fontId="13" fillId="0" borderId="0" xfId="46" applyFont="1" applyAlignment="1">
      <alignment horizontal="left"/>
    </xf>
    <xf numFmtId="49" fontId="13" fillId="0" borderId="0" xfId="46" applyNumberFormat="1" applyFont="1" applyAlignment="1">
      <alignment vertical="center"/>
    </xf>
    <xf numFmtId="164" fontId="13" fillId="0" borderId="3" xfId="46" applyNumberFormat="1" applyFont="1" applyBorder="1"/>
    <xf numFmtId="164" fontId="13" fillId="0" borderId="6" xfId="1" applyNumberFormat="1" applyFont="1" applyFill="1" applyBorder="1"/>
    <xf numFmtId="37" fontId="13" fillId="0" borderId="0" xfId="1" applyNumberFormat="1" applyFont="1" applyFill="1" applyAlignment="1">
      <alignment horizontal="right"/>
    </xf>
    <xf numFmtId="37" fontId="25" fillId="0" borderId="0" xfId="1" applyNumberFormat="1" applyFont="1" applyFill="1" applyAlignment="1">
      <alignment horizontal="right"/>
    </xf>
    <xf numFmtId="0" fontId="13" fillId="0" borderId="4" xfId="0" applyFont="1" applyBorder="1"/>
    <xf numFmtId="0" fontId="12" fillId="0" borderId="0" xfId="0" applyFont="1" applyAlignment="1">
      <alignment horizontal="center" wrapText="1"/>
    </xf>
    <xf numFmtId="43" fontId="12" fillId="0" borderId="4" xfId="1" applyFont="1" applyFill="1" applyBorder="1" applyAlignment="1">
      <alignment horizontal="center"/>
    </xf>
    <xf numFmtId="0" fontId="12" fillId="0" borderId="3" xfId="1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  <xf numFmtId="49" fontId="13" fillId="0" borderId="0" xfId="1" applyNumberFormat="1" applyFont="1" applyFill="1" applyBorder="1" applyAlignment="1">
      <alignment horizontal="right" textRotation="180"/>
    </xf>
    <xf numFmtId="0" fontId="12" fillId="0" borderId="3" xfId="0" applyFont="1" applyBorder="1" applyAlignment="1">
      <alignment horizontal="right"/>
    </xf>
    <xf numFmtId="43" fontId="12" fillId="0" borderId="3" xfId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172" fontId="12" fillId="0" borderId="0" xfId="0" applyNumberFormat="1" applyFont="1" applyAlignment="1">
      <alignment horizontal="center" vertical="center"/>
    </xf>
    <xf numFmtId="0" fontId="26" fillId="0" borderId="0" xfId="0" applyFont="1"/>
    <xf numFmtId="37" fontId="13" fillId="0" borderId="3" xfId="1" applyNumberFormat="1" applyFont="1" applyFill="1" applyBorder="1"/>
    <xf numFmtId="37" fontId="13" fillId="0" borderId="5" xfId="1" applyNumberFormat="1" applyFont="1" applyFill="1" applyBorder="1"/>
    <xf numFmtId="43" fontId="13" fillId="0" borderId="0" xfId="1" applyFont="1" applyFill="1" applyBorder="1"/>
    <xf numFmtId="0" fontId="13" fillId="0" borderId="0" xfId="0" applyFont="1" applyAlignment="1">
      <alignment textRotation="180"/>
    </xf>
    <xf numFmtId="43" fontId="12" fillId="0" borderId="0" xfId="1" applyFont="1" applyFill="1" applyAlignment="1">
      <alignment horizontal="left"/>
    </xf>
    <xf numFmtId="171" fontId="13" fillId="0" borderId="0" xfId="46" applyNumberFormat="1" applyFont="1"/>
    <xf numFmtId="164" fontId="15" fillId="0" borderId="6" xfId="1" applyNumberFormat="1" applyFont="1" applyFill="1" applyBorder="1"/>
    <xf numFmtId="171" fontId="16" fillId="0" borderId="0" xfId="1" applyNumberFormat="1" applyFont="1" applyFill="1" applyBorder="1" applyAlignment="1">
      <alignment horizontal="right"/>
    </xf>
    <xf numFmtId="171" fontId="17" fillId="0" borderId="3" xfId="1" applyNumberFormat="1" applyFont="1" applyFill="1" applyBorder="1" applyAlignment="1"/>
    <xf numFmtId="0" fontId="15" fillId="0" borderId="0" xfId="0" quotePrefix="1" applyFont="1"/>
    <xf numFmtId="171" fontId="13" fillId="0" borderId="6" xfId="1" applyNumberFormat="1" applyFont="1" applyFill="1" applyBorder="1"/>
    <xf numFmtId="174" fontId="13" fillId="0" borderId="0" xfId="1" applyNumberFormat="1" applyFont="1" applyFill="1" applyBorder="1"/>
    <xf numFmtId="166" fontId="12" fillId="0" borderId="0" xfId="10" applyNumberFormat="1" applyFont="1"/>
    <xf numFmtId="166" fontId="13" fillId="0" borderId="0" xfId="0" applyNumberFormat="1" applyFont="1"/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0" applyNumberFormat="1" applyFont="1" applyAlignment="1">
      <alignment horizontal="center"/>
    </xf>
    <xf numFmtId="0" fontId="12" fillId="0" borderId="0" xfId="46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0" applyNumberFormat="1" applyFont="1" applyAlignment="1">
      <alignment horizontal="center"/>
    </xf>
    <xf numFmtId="43" fontId="16" fillId="0" borderId="4" xfId="1" applyFont="1" applyFill="1" applyBorder="1" applyAlignment="1">
      <alignment horizontal="center"/>
    </xf>
  </cellXfs>
  <cellStyles count="51">
    <cellStyle name="Comma" xfId="1" builtinId="3"/>
    <cellStyle name="Comma 2" xfId="49" xr:uid="{00000000-0005-0000-0000-000001000000}"/>
    <cellStyle name="Comma 2 2" xfId="2" xr:uid="{00000000-0005-0000-0000-000002000000}"/>
    <cellStyle name="Comma 2 2 2" xfId="50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10" xfId="46" xr:uid="{00000000-0005-0000-0000-00000C000000}"/>
    <cellStyle name="Normal 2" xfId="10" xr:uid="{00000000-0005-0000-0000-00000D000000}"/>
    <cellStyle name="Normal 2 2" xfId="11" xr:uid="{00000000-0005-0000-0000-00000E000000}"/>
    <cellStyle name="Normal 3" xfId="12" xr:uid="{00000000-0005-0000-0000-00000F000000}"/>
    <cellStyle name="Normal 4" xfId="17" xr:uid="{00000000-0005-0000-0000-000010000000}"/>
    <cellStyle name="Normal 5" xfId="36" xr:uid="{00000000-0005-0000-0000-000011000000}"/>
    <cellStyle name="Normal 6" xfId="38" xr:uid="{00000000-0005-0000-0000-000012000000}"/>
    <cellStyle name="Normal 7" xfId="40" xr:uid="{00000000-0005-0000-0000-000013000000}"/>
    <cellStyle name="Normal 8" xfId="42" xr:uid="{00000000-0005-0000-0000-000014000000}"/>
    <cellStyle name="Normal 9" xfId="44" xr:uid="{00000000-0005-0000-0000-000015000000}"/>
    <cellStyle name="Normal_PR.124-q1'53T2" xfId="13" xr:uid="{00000000-0005-0000-0000-000016000000}"/>
    <cellStyle name="Percent [2]" xfId="14" xr:uid="{00000000-0005-0000-0000-000017000000}"/>
    <cellStyle name="Percent 10" xfId="26" xr:uid="{00000000-0005-0000-0000-000018000000}"/>
    <cellStyle name="Percent 11" xfId="27" xr:uid="{00000000-0005-0000-0000-000019000000}"/>
    <cellStyle name="Percent 12" xfId="28" xr:uid="{00000000-0005-0000-0000-00001A000000}"/>
    <cellStyle name="Percent 13" xfId="29" xr:uid="{00000000-0005-0000-0000-00001B000000}"/>
    <cellStyle name="Percent 14" xfId="30" xr:uid="{00000000-0005-0000-0000-00001C000000}"/>
    <cellStyle name="Percent 15" xfId="31" xr:uid="{00000000-0005-0000-0000-00001D000000}"/>
    <cellStyle name="Percent 16" xfId="32" xr:uid="{00000000-0005-0000-0000-00001E000000}"/>
    <cellStyle name="Percent 17" xfId="33" xr:uid="{00000000-0005-0000-0000-00001F000000}"/>
    <cellStyle name="Percent 18" xfId="34" xr:uid="{00000000-0005-0000-0000-000020000000}"/>
    <cellStyle name="Percent 19" xfId="35" xr:uid="{00000000-0005-0000-0000-000021000000}"/>
    <cellStyle name="Percent 2" xfId="18" xr:uid="{00000000-0005-0000-0000-000022000000}"/>
    <cellStyle name="Percent 20" xfId="37" xr:uid="{00000000-0005-0000-0000-000023000000}"/>
    <cellStyle name="Percent 21" xfId="39" xr:uid="{00000000-0005-0000-0000-000024000000}"/>
    <cellStyle name="Percent 22" xfId="41" xr:uid="{00000000-0005-0000-0000-000025000000}"/>
    <cellStyle name="Percent 23" xfId="43" xr:uid="{00000000-0005-0000-0000-000026000000}"/>
    <cellStyle name="Percent 24" xfId="45" xr:uid="{00000000-0005-0000-0000-000027000000}"/>
    <cellStyle name="Percent 25" xfId="47" xr:uid="{00000000-0005-0000-0000-000028000000}"/>
    <cellStyle name="Percent 26" xfId="48" xr:uid="{00000000-0005-0000-0000-000029000000}"/>
    <cellStyle name="Percent 3" xfId="19" xr:uid="{00000000-0005-0000-0000-00002A000000}"/>
    <cellStyle name="Percent 4" xfId="20" xr:uid="{00000000-0005-0000-0000-00002B000000}"/>
    <cellStyle name="Percent 5" xfId="21" xr:uid="{00000000-0005-0000-0000-00002C000000}"/>
    <cellStyle name="Percent 6" xfId="22" xr:uid="{00000000-0005-0000-0000-00002D000000}"/>
    <cellStyle name="Percent 7" xfId="23" xr:uid="{00000000-0005-0000-0000-00002E000000}"/>
    <cellStyle name="Percent 8" xfId="24" xr:uid="{00000000-0005-0000-0000-00002F000000}"/>
    <cellStyle name="Percent 9" xfId="25" xr:uid="{00000000-0005-0000-0000-000030000000}"/>
    <cellStyle name="Quantity" xfId="15" xr:uid="{00000000-0005-0000-0000-000031000000}"/>
    <cellStyle name="ปกติ 2" xfId="16" xr:uid="{00000000-0005-0000-0000-00003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34</xdr:row>
      <xdr:rowOff>0</xdr:rowOff>
    </xdr:from>
    <xdr:to>
      <xdr:col>11</xdr:col>
      <xdr:colOff>104775</xdr:colOff>
      <xdr:row>34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:a16="http://schemas.microsoft.com/office/drawing/2014/main" id="{00000000-0008-0000-0800-0000B7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34</xdr:row>
      <xdr:rowOff>0</xdr:rowOff>
    </xdr:from>
    <xdr:to>
      <xdr:col>11</xdr:col>
      <xdr:colOff>104775</xdr:colOff>
      <xdr:row>34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:a16="http://schemas.microsoft.com/office/drawing/2014/main" id="{00000000-0008-0000-0800-0000B8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1514475</xdr:colOff>
      <xdr:row>24</xdr:row>
      <xdr:rowOff>0</xdr:rowOff>
    </xdr:from>
    <xdr:to>
      <xdr:col>7</xdr:col>
      <xdr:colOff>95249</xdr:colOff>
      <xdr:row>25</xdr:row>
      <xdr:rowOff>122861</xdr:rowOff>
    </xdr:to>
    <xdr:sp macro="" textlink="">
      <xdr:nvSpPr>
        <xdr:cNvPr id="16876" name="Text Box 1">
          <a:extLst>
            <a:ext uri="{FF2B5EF4-FFF2-40B4-BE49-F238E27FC236}">
              <a16:creationId xmlns:a16="http://schemas.microsoft.com/office/drawing/2014/main" id="{00000000-0008-0000-0900-0000EC410000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1514475</xdr:colOff>
      <xdr:row>25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IAL%20STATEMENT\Group_CIG\CIG\CIG_2563\CIG_q4'63\CIG-q4'20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" x14ac:dyDescent="0.6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" x14ac:dyDescent="0.6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5"/>
  <sheetViews>
    <sheetView tabSelected="1" zoomScaleNormal="100" zoomScaleSheetLayoutView="100" zoomScalePageLayoutView="85" workbookViewId="0"/>
  </sheetViews>
  <sheetFormatPr defaultColWidth="9.125" defaultRowHeight="24" customHeight="1" x14ac:dyDescent="0.5"/>
  <cols>
    <col min="1" max="1" width="2.125" style="33" customWidth="1"/>
    <col min="2" max="2" width="33.125" style="33" customWidth="1"/>
    <col min="3" max="3" width="10.75" style="33" customWidth="1"/>
    <col min="4" max="4" width="16.375" style="34" customWidth="1"/>
    <col min="5" max="7" width="16.375" style="33" customWidth="1"/>
    <col min="8" max="8" width="9.125" style="33"/>
    <col min="9" max="9" width="11" style="33" bestFit="1" customWidth="1"/>
    <col min="10" max="16384" width="9.125" style="33"/>
  </cols>
  <sheetData>
    <row r="1" spans="1:9" ht="24" customHeight="1" x14ac:dyDescent="0.5">
      <c r="G1" s="33">
        <v>4</v>
      </c>
    </row>
    <row r="2" spans="1:9" ht="24" customHeight="1" x14ac:dyDescent="0.55000000000000004">
      <c r="A2" s="192" t="s">
        <v>140</v>
      </c>
      <c r="B2" s="192"/>
      <c r="C2" s="192"/>
      <c r="D2" s="192"/>
      <c r="E2" s="192"/>
      <c r="F2" s="192"/>
      <c r="G2" s="192"/>
      <c r="H2" s="192"/>
    </row>
    <row r="3" spans="1:9" ht="24" customHeight="1" x14ac:dyDescent="0.55000000000000004">
      <c r="A3" s="191" t="s">
        <v>139</v>
      </c>
      <c r="B3" s="191"/>
      <c r="C3" s="191"/>
      <c r="D3" s="191"/>
      <c r="E3" s="191"/>
      <c r="F3" s="191"/>
      <c r="G3" s="191"/>
      <c r="H3" s="191"/>
    </row>
    <row r="4" spans="1:9" ht="24" customHeight="1" x14ac:dyDescent="0.55000000000000004">
      <c r="A4" s="192" t="s">
        <v>210</v>
      </c>
      <c r="B4" s="192"/>
      <c r="C4" s="192"/>
      <c r="D4" s="192"/>
      <c r="E4" s="192"/>
      <c r="F4" s="192"/>
      <c r="G4" s="192"/>
      <c r="H4" s="192"/>
    </row>
    <row r="5" spans="1:9" ht="24" customHeight="1" x14ac:dyDescent="0.55000000000000004">
      <c r="A5" s="35"/>
      <c r="B5" s="35"/>
      <c r="C5" s="35"/>
      <c r="D5" s="35"/>
      <c r="G5" s="37" t="s">
        <v>0</v>
      </c>
    </row>
    <row r="6" spans="1:9" ht="24" customHeight="1" x14ac:dyDescent="0.55000000000000004">
      <c r="A6" s="38"/>
      <c r="B6" s="38"/>
      <c r="C6" s="57"/>
      <c r="D6" s="190" t="s">
        <v>1</v>
      </c>
      <c r="E6" s="190"/>
      <c r="F6" s="190" t="s">
        <v>2</v>
      </c>
      <c r="G6" s="190"/>
    </row>
    <row r="7" spans="1:9" ht="24" customHeight="1" x14ac:dyDescent="0.55000000000000004">
      <c r="A7" s="39"/>
      <c r="B7" s="39"/>
      <c r="C7" s="58" t="s">
        <v>3</v>
      </c>
      <c r="D7" s="40" t="s">
        <v>232</v>
      </c>
      <c r="E7" s="40" t="s">
        <v>185</v>
      </c>
      <c r="F7" s="41" t="str">
        <f>+D7</f>
        <v>June 30, 2025</v>
      </c>
      <c r="G7" s="40" t="s">
        <v>185</v>
      </c>
    </row>
    <row r="8" spans="1:9" ht="24" customHeight="1" x14ac:dyDescent="0.55000000000000004">
      <c r="A8" s="42"/>
      <c r="B8" s="42"/>
      <c r="C8" s="59"/>
      <c r="D8" s="130" t="s">
        <v>4</v>
      </c>
      <c r="E8" s="36" t="s">
        <v>5</v>
      </c>
      <c r="F8" s="130" t="s">
        <v>4</v>
      </c>
      <c r="G8" s="36" t="s">
        <v>5</v>
      </c>
    </row>
    <row r="9" spans="1:9" ht="24" customHeight="1" x14ac:dyDescent="0.55000000000000004">
      <c r="A9" s="42"/>
      <c r="B9" s="42"/>
      <c r="C9" s="59"/>
      <c r="D9" s="130" t="s">
        <v>6</v>
      </c>
      <c r="E9" s="36"/>
      <c r="F9" s="130" t="s">
        <v>6</v>
      </c>
      <c r="G9" s="36"/>
    </row>
    <row r="10" spans="1:9" ht="20.100000000000001" customHeight="1" x14ac:dyDescent="0.55000000000000004">
      <c r="A10" s="42" t="s">
        <v>122</v>
      </c>
      <c r="E10" s="34"/>
    </row>
    <row r="11" spans="1:9" ht="20.100000000000001" customHeight="1" x14ac:dyDescent="0.55000000000000004">
      <c r="A11" s="43" t="s">
        <v>7</v>
      </c>
      <c r="D11" s="52"/>
      <c r="E11" s="52"/>
    </row>
    <row r="12" spans="1:9" ht="20.100000000000001" customHeight="1" x14ac:dyDescent="0.5">
      <c r="A12" s="33" t="s">
        <v>8</v>
      </c>
      <c r="C12" s="60"/>
      <c r="D12" s="44">
        <v>13812</v>
      </c>
      <c r="E12" s="44">
        <v>4244</v>
      </c>
      <c r="F12" s="44">
        <v>5026</v>
      </c>
      <c r="G12" s="44">
        <v>2484</v>
      </c>
      <c r="I12" s="45"/>
    </row>
    <row r="13" spans="1:9" ht="20.100000000000001" customHeight="1" x14ac:dyDescent="0.5">
      <c r="A13" s="33" t="s">
        <v>155</v>
      </c>
      <c r="C13" s="131" t="s">
        <v>153</v>
      </c>
      <c r="D13" s="44">
        <v>112405</v>
      </c>
      <c r="E13" s="44">
        <v>103160</v>
      </c>
      <c r="F13" s="44">
        <v>98445</v>
      </c>
      <c r="G13" s="44">
        <v>75767</v>
      </c>
      <c r="I13" s="45"/>
    </row>
    <row r="14" spans="1:9" ht="20.100000000000001" customHeight="1" x14ac:dyDescent="0.5">
      <c r="A14" s="33" t="s">
        <v>9</v>
      </c>
      <c r="C14" s="60">
        <v>7.1</v>
      </c>
      <c r="D14" s="44">
        <v>1402</v>
      </c>
      <c r="E14" s="44">
        <v>9507</v>
      </c>
      <c r="F14" s="44">
        <v>1402</v>
      </c>
      <c r="G14" s="44">
        <v>9507</v>
      </c>
      <c r="I14" s="45"/>
    </row>
    <row r="15" spans="1:9" ht="20.100000000000001" customHeight="1" x14ac:dyDescent="0.5">
      <c r="A15" s="33" t="s">
        <v>10</v>
      </c>
      <c r="C15" s="60">
        <v>5.0999999999999996</v>
      </c>
      <c r="D15" s="46">
        <v>0</v>
      </c>
      <c r="E15" s="46">
        <v>0</v>
      </c>
      <c r="F15" s="44">
        <v>475298</v>
      </c>
      <c r="G15" s="44">
        <v>475298</v>
      </c>
      <c r="H15" s="48"/>
      <c r="I15" s="45"/>
    </row>
    <row r="16" spans="1:9" ht="20.100000000000001" customHeight="1" x14ac:dyDescent="0.5">
      <c r="A16" s="33" t="s">
        <v>11</v>
      </c>
      <c r="C16" s="60">
        <v>8</v>
      </c>
      <c r="D16" s="46">
        <v>0</v>
      </c>
      <c r="E16" s="46">
        <v>0</v>
      </c>
      <c r="F16" s="46">
        <v>0</v>
      </c>
      <c r="G16" s="46">
        <v>0</v>
      </c>
      <c r="I16" s="45"/>
    </row>
    <row r="17" spans="1:9" ht="20.100000000000001" customHeight="1" x14ac:dyDescent="0.5">
      <c r="A17" s="33" t="s">
        <v>118</v>
      </c>
      <c r="C17" s="60">
        <v>9</v>
      </c>
      <c r="D17" s="46">
        <v>0</v>
      </c>
      <c r="E17" s="44">
        <v>1250</v>
      </c>
      <c r="F17" s="46">
        <v>0</v>
      </c>
      <c r="G17" s="46">
        <v>0</v>
      </c>
      <c r="I17" s="45"/>
    </row>
    <row r="18" spans="1:9" ht="20.100000000000001" customHeight="1" x14ac:dyDescent="0.5">
      <c r="A18" s="33" t="s">
        <v>12</v>
      </c>
      <c r="C18" s="60">
        <v>10</v>
      </c>
      <c r="D18" s="44">
        <v>51416</v>
      </c>
      <c r="E18" s="44">
        <v>56192</v>
      </c>
      <c r="F18" s="44">
        <v>23970</v>
      </c>
      <c r="G18" s="44">
        <v>31540</v>
      </c>
      <c r="I18" s="45"/>
    </row>
    <row r="19" spans="1:9" ht="20.100000000000001" customHeight="1" x14ac:dyDescent="0.5">
      <c r="A19" s="33" t="s">
        <v>13</v>
      </c>
      <c r="C19" s="60">
        <v>11</v>
      </c>
      <c r="D19" s="46">
        <v>0</v>
      </c>
      <c r="E19" s="46">
        <v>0</v>
      </c>
      <c r="F19" s="46">
        <v>0</v>
      </c>
      <c r="G19" s="46">
        <v>0</v>
      </c>
      <c r="I19" s="45"/>
    </row>
    <row r="20" spans="1:9" ht="20.100000000000001" customHeight="1" x14ac:dyDescent="0.5">
      <c r="A20" s="33" t="s">
        <v>231</v>
      </c>
      <c r="C20" s="60">
        <v>12</v>
      </c>
      <c r="D20" s="46">
        <v>31767</v>
      </c>
      <c r="E20" s="46">
        <v>0</v>
      </c>
      <c r="F20" s="46">
        <v>31767</v>
      </c>
      <c r="G20" s="46">
        <v>0</v>
      </c>
      <c r="I20" s="45"/>
    </row>
    <row r="21" spans="1:9" ht="20.100000000000001" customHeight="1" x14ac:dyDescent="0.5">
      <c r="A21" s="33" t="s">
        <v>166</v>
      </c>
      <c r="C21" s="48"/>
      <c r="D21" s="61">
        <v>890</v>
      </c>
      <c r="E21" s="61">
        <v>1912</v>
      </c>
      <c r="F21" s="61">
        <v>783</v>
      </c>
      <c r="G21" s="61">
        <v>1708</v>
      </c>
      <c r="I21" s="45"/>
    </row>
    <row r="22" spans="1:9" ht="20.100000000000001" customHeight="1" x14ac:dyDescent="0.5">
      <c r="A22" s="33" t="s">
        <v>7</v>
      </c>
      <c r="C22" s="48"/>
      <c r="D22" s="44">
        <v>2584</v>
      </c>
      <c r="E22" s="53">
        <v>227</v>
      </c>
      <c r="F22" s="44">
        <v>2346</v>
      </c>
      <c r="G22" s="53">
        <v>1624</v>
      </c>
      <c r="I22" s="45"/>
    </row>
    <row r="23" spans="1:9" ht="20.100000000000001" customHeight="1" x14ac:dyDescent="0.5">
      <c r="A23" s="33" t="s">
        <v>123</v>
      </c>
      <c r="C23" s="48"/>
      <c r="D23" s="47">
        <f>SUM(D12:D22)</f>
        <v>214276</v>
      </c>
      <c r="E23" s="47">
        <f>SUM(E12:E22)</f>
        <v>176492</v>
      </c>
      <c r="F23" s="47">
        <f>SUM(F12:F22)</f>
        <v>639037</v>
      </c>
      <c r="G23" s="47">
        <f>SUM(G12:G22)</f>
        <v>597928</v>
      </c>
    </row>
    <row r="24" spans="1:9" ht="20.100000000000001" customHeight="1" x14ac:dyDescent="0.55000000000000004">
      <c r="A24" s="42" t="s">
        <v>15</v>
      </c>
      <c r="D24" s="33"/>
    </row>
    <row r="25" spans="1:9" ht="20.100000000000001" customHeight="1" x14ac:dyDescent="0.5">
      <c r="A25" s="33" t="s">
        <v>16</v>
      </c>
      <c r="C25" s="60">
        <v>13</v>
      </c>
      <c r="D25" s="61">
        <v>644</v>
      </c>
      <c r="E25" s="44">
        <v>749</v>
      </c>
      <c r="F25" s="44">
        <v>644</v>
      </c>
      <c r="G25" s="44">
        <v>644</v>
      </c>
      <c r="I25" s="45"/>
    </row>
    <row r="26" spans="1:9" ht="20.100000000000001" customHeight="1" x14ac:dyDescent="0.5">
      <c r="A26" s="33" t="s">
        <v>111</v>
      </c>
      <c r="C26" s="60">
        <v>14</v>
      </c>
      <c r="D26" s="46">
        <v>0</v>
      </c>
      <c r="E26" s="46">
        <v>0</v>
      </c>
      <c r="F26" s="54">
        <v>187</v>
      </c>
      <c r="G26" s="54">
        <v>187</v>
      </c>
      <c r="I26" s="45"/>
    </row>
    <row r="27" spans="1:9" ht="20.100000000000001" customHeight="1" x14ac:dyDescent="0.5">
      <c r="A27" s="33" t="s">
        <v>156</v>
      </c>
      <c r="C27" s="60">
        <v>15</v>
      </c>
      <c r="D27" s="54">
        <v>9923</v>
      </c>
      <c r="E27" s="46">
        <v>9775</v>
      </c>
      <c r="F27" s="46">
        <v>0</v>
      </c>
      <c r="G27" s="46">
        <v>0</v>
      </c>
      <c r="I27" s="45"/>
    </row>
    <row r="28" spans="1:9" ht="20.100000000000001" customHeight="1" x14ac:dyDescent="0.5">
      <c r="A28" s="33" t="s">
        <v>17</v>
      </c>
      <c r="C28" s="60" t="s">
        <v>152</v>
      </c>
      <c r="D28" s="46">
        <v>0</v>
      </c>
      <c r="E28" s="46">
        <v>0</v>
      </c>
      <c r="F28" s="46">
        <v>0</v>
      </c>
      <c r="G28" s="46">
        <v>0</v>
      </c>
      <c r="I28" s="45"/>
    </row>
    <row r="29" spans="1:9" ht="20.100000000000001" customHeight="1" x14ac:dyDescent="0.5">
      <c r="A29" s="33" t="s">
        <v>18</v>
      </c>
      <c r="C29" s="60">
        <v>7.1</v>
      </c>
      <c r="D29" s="46">
        <v>23760</v>
      </c>
      <c r="E29" s="44">
        <v>23760</v>
      </c>
      <c r="F29" s="54">
        <v>23760</v>
      </c>
      <c r="G29" s="44">
        <v>23760</v>
      </c>
      <c r="I29" s="45"/>
    </row>
    <row r="30" spans="1:9" ht="20.100000000000001" customHeight="1" x14ac:dyDescent="0.5">
      <c r="A30" s="33" t="s">
        <v>157</v>
      </c>
      <c r="C30" s="60">
        <v>16</v>
      </c>
      <c r="D30" s="46">
        <v>440236</v>
      </c>
      <c r="E30" s="44">
        <v>440236</v>
      </c>
      <c r="F30" s="46">
        <v>236</v>
      </c>
      <c r="G30" s="46">
        <v>236</v>
      </c>
      <c r="I30" s="45"/>
    </row>
    <row r="31" spans="1:9" ht="20.100000000000001" customHeight="1" x14ac:dyDescent="0.5">
      <c r="A31" s="33" t="s">
        <v>19</v>
      </c>
      <c r="C31" s="60">
        <v>17</v>
      </c>
      <c r="D31" s="46">
        <v>133</v>
      </c>
      <c r="E31" s="44">
        <v>33939</v>
      </c>
      <c r="F31" s="46">
        <v>133</v>
      </c>
      <c r="G31" s="44">
        <v>33939</v>
      </c>
      <c r="I31" s="45"/>
    </row>
    <row r="32" spans="1:9" ht="20.100000000000001" customHeight="1" x14ac:dyDescent="0.5">
      <c r="A32" s="33" t="s">
        <v>20</v>
      </c>
      <c r="C32" s="60">
        <v>18</v>
      </c>
      <c r="D32" s="44">
        <v>139594</v>
      </c>
      <c r="E32" s="44">
        <v>149619</v>
      </c>
      <c r="F32" s="54">
        <v>139862</v>
      </c>
      <c r="G32" s="44">
        <v>149096</v>
      </c>
      <c r="I32" s="45"/>
    </row>
    <row r="33" spans="1:9" ht="20.100000000000001" customHeight="1" x14ac:dyDescent="0.5">
      <c r="A33" s="33" t="s">
        <v>21</v>
      </c>
      <c r="C33" s="60">
        <v>19</v>
      </c>
      <c r="D33" s="44">
        <v>3882</v>
      </c>
      <c r="E33" s="44">
        <v>4370</v>
      </c>
      <c r="F33" s="54">
        <v>3882</v>
      </c>
      <c r="G33" s="44">
        <v>4370</v>
      </c>
      <c r="I33" s="45"/>
    </row>
    <row r="34" spans="1:9" ht="20.100000000000001" customHeight="1" x14ac:dyDescent="0.5">
      <c r="A34" s="33" t="s">
        <v>22</v>
      </c>
      <c r="C34" s="60">
        <v>20</v>
      </c>
      <c r="D34" s="44">
        <v>29</v>
      </c>
      <c r="E34" s="44">
        <v>67</v>
      </c>
      <c r="F34" s="54">
        <v>29</v>
      </c>
      <c r="G34" s="44">
        <v>67</v>
      </c>
      <c r="I34" s="45"/>
    </row>
    <row r="35" spans="1:9" ht="20.100000000000001" customHeight="1" x14ac:dyDescent="0.5">
      <c r="A35" s="33" t="s">
        <v>23</v>
      </c>
      <c r="C35" s="60"/>
      <c r="D35" s="44">
        <v>27150</v>
      </c>
      <c r="E35" s="44">
        <v>27144</v>
      </c>
      <c r="F35" s="54">
        <v>26579</v>
      </c>
      <c r="G35" s="44">
        <v>27165</v>
      </c>
      <c r="I35" s="45"/>
    </row>
    <row r="36" spans="1:9" ht="20.100000000000001" customHeight="1" x14ac:dyDescent="0.5">
      <c r="A36" s="33" t="s">
        <v>163</v>
      </c>
      <c r="C36" s="60"/>
      <c r="D36" s="44">
        <v>5964</v>
      </c>
      <c r="E36" s="44">
        <v>6333</v>
      </c>
      <c r="F36" s="54">
        <v>5163</v>
      </c>
      <c r="G36" s="44">
        <v>5637</v>
      </c>
      <c r="I36" s="45"/>
    </row>
    <row r="37" spans="1:9" ht="20.100000000000001" customHeight="1" x14ac:dyDescent="0.5">
      <c r="A37" s="33" t="s">
        <v>24</v>
      </c>
      <c r="C37" s="60"/>
      <c r="D37" s="53">
        <v>4638</v>
      </c>
      <c r="E37" s="44">
        <v>5132</v>
      </c>
      <c r="F37" s="62">
        <v>3880</v>
      </c>
      <c r="G37" s="44">
        <v>4655</v>
      </c>
      <c r="I37" s="45"/>
    </row>
    <row r="38" spans="1:9" ht="20.100000000000001" customHeight="1" x14ac:dyDescent="0.5">
      <c r="A38" s="33" t="s">
        <v>124</v>
      </c>
      <c r="D38" s="44">
        <f>SUM(D25:D37)</f>
        <v>655953</v>
      </c>
      <c r="E38" s="47">
        <f>SUM(E25:E37)</f>
        <v>701124</v>
      </c>
      <c r="F38" s="44">
        <f>SUM(F25:F37)</f>
        <v>204355</v>
      </c>
      <c r="G38" s="47">
        <f>SUM(G25:G37)</f>
        <v>249756</v>
      </c>
    </row>
    <row r="39" spans="1:9" ht="20.100000000000001" customHeight="1" thickBot="1" x14ac:dyDescent="0.55000000000000004">
      <c r="A39" s="33" t="s">
        <v>125</v>
      </c>
      <c r="C39" s="48"/>
      <c r="D39" s="55">
        <f>D23+D38</f>
        <v>870229</v>
      </c>
      <c r="E39" s="55">
        <f>E23+E38</f>
        <v>877616</v>
      </c>
      <c r="F39" s="55">
        <f>F23+F38</f>
        <v>843392</v>
      </c>
      <c r="G39" s="55">
        <f>G23+G38</f>
        <v>847684</v>
      </c>
    </row>
    <row r="40" spans="1:9" ht="20.100000000000001" customHeight="1" thickTop="1" x14ac:dyDescent="0.5">
      <c r="C40" s="48"/>
      <c r="D40" s="61"/>
      <c r="E40" s="61"/>
      <c r="F40" s="61"/>
      <c r="G40" s="61"/>
    </row>
    <row r="41" spans="1:9" ht="20.100000000000001" customHeight="1" x14ac:dyDescent="0.5">
      <c r="C41" s="48"/>
      <c r="D41" s="61"/>
      <c r="E41" s="61"/>
      <c r="F41" s="61"/>
      <c r="G41" s="61"/>
    </row>
    <row r="42" spans="1:9" ht="20.100000000000001" customHeight="1" x14ac:dyDescent="0.5">
      <c r="C42" s="48"/>
      <c r="D42" s="61"/>
      <c r="E42" s="61"/>
      <c r="F42" s="61"/>
      <c r="G42" s="61"/>
    </row>
    <row r="43" spans="1:9" ht="20.100000000000001" customHeight="1" x14ac:dyDescent="0.5">
      <c r="C43" s="48"/>
      <c r="D43" s="61"/>
      <c r="E43" s="61"/>
      <c r="F43" s="61"/>
      <c r="G43" s="61"/>
    </row>
    <row r="44" spans="1:9" ht="20.100000000000001" customHeight="1" x14ac:dyDescent="0.5">
      <c r="C44" s="48"/>
      <c r="D44" s="56"/>
      <c r="E44" s="56"/>
      <c r="F44" s="56"/>
      <c r="G44" s="56"/>
    </row>
    <row r="45" spans="1:9" ht="19.8" x14ac:dyDescent="0.5">
      <c r="A45" s="48" t="s">
        <v>25</v>
      </c>
      <c r="B45" s="48"/>
      <c r="C45" s="48"/>
      <c r="D45" s="48"/>
    </row>
    <row r="46" spans="1:9" ht="24" customHeight="1" x14ac:dyDescent="0.5">
      <c r="A46" s="48"/>
      <c r="B46" s="48"/>
      <c r="C46" s="48"/>
      <c r="D46" s="48"/>
      <c r="F46" s="48"/>
    </row>
    <row r="47" spans="1:9" ht="24" customHeight="1" x14ac:dyDescent="0.5">
      <c r="B47" s="48"/>
      <c r="C47" s="48"/>
      <c r="D47" s="48"/>
    </row>
    <row r="48" spans="1:9" ht="90" customHeight="1" x14ac:dyDescent="0.5">
      <c r="A48" s="48"/>
      <c r="B48" s="48"/>
      <c r="C48" s="48"/>
      <c r="D48" s="48"/>
    </row>
    <row r="49" spans="1:7" ht="24" customHeight="1" x14ac:dyDescent="0.5">
      <c r="B49" s="48"/>
      <c r="C49" s="48"/>
      <c r="D49" s="48"/>
    </row>
    <row r="50" spans="1:7" ht="24" customHeight="1" x14ac:dyDescent="0.5">
      <c r="A50" s="48"/>
      <c r="B50" s="48"/>
      <c r="C50" s="48"/>
      <c r="D50" s="48"/>
    </row>
    <row r="51" spans="1:7" ht="24" customHeight="1" x14ac:dyDescent="0.5">
      <c r="A51" s="48"/>
      <c r="B51" s="48"/>
      <c r="C51" s="48"/>
      <c r="D51" s="48"/>
    </row>
    <row r="52" spans="1:7" ht="24" customHeight="1" x14ac:dyDescent="0.5">
      <c r="A52" s="48"/>
      <c r="B52" s="48"/>
      <c r="C52" s="48"/>
      <c r="D52" s="48"/>
    </row>
    <row r="53" spans="1:7" ht="24" customHeight="1" x14ac:dyDescent="0.5">
      <c r="A53" s="48"/>
      <c r="B53" s="48"/>
      <c r="C53" s="48"/>
      <c r="D53" s="48"/>
    </row>
    <row r="54" spans="1:7" ht="24" customHeight="1" x14ac:dyDescent="0.5">
      <c r="A54" s="48"/>
      <c r="B54" s="48"/>
      <c r="C54" s="48"/>
      <c r="D54" s="48"/>
    </row>
    <row r="55" spans="1:7" ht="24" customHeight="1" x14ac:dyDescent="0.5">
      <c r="A55" s="48"/>
      <c r="B55" s="48"/>
      <c r="C55" s="48"/>
      <c r="D55" s="48"/>
    </row>
    <row r="56" spans="1:7" ht="24" customHeight="1" x14ac:dyDescent="0.5">
      <c r="A56" s="48"/>
      <c r="B56" s="48"/>
      <c r="C56" s="48"/>
      <c r="D56" s="48"/>
    </row>
    <row r="57" spans="1:7" ht="24" customHeight="1" x14ac:dyDescent="0.5">
      <c r="A57" s="48"/>
      <c r="B57" s="48"/>
      <c r="C57" s="48"/>
      <c r="D57" s="48"/>
    </row>
    <row r="58" spans="1:7" ht="24" customHeight="1" x14ac:dyDescent="0.5">
      <c r="A58" s="48"/>
      <c r="B58" s="48"/>
      <c r="C58" s="48"/>
      <c r="D58" s="48"/>
    </row>
    <row r="59" spans="1:7" ht="24" customHeight="1" x14ac:dyDescent="0.5">
      <c r="A59" s="48"/>
      <c r="B59" s="48"/>
      <c r="C59" s="48"/>
      <c r="D59" s="48"/>
    </row>
    <row r="60" spans="1:7" ht="20.399999999999999" customHeight="1" x14ac:dyDescent="0.5">
      <c r="A60" s="48"/>
      <c r="B60" s="48"/>
      <c r="C60" s="48"/>
      <c r="D60" s="48"/>
    </row>
    <row r="61" spans="1:7" ht="24" customHeight="1" x14ac:dyDescent="0.5">
      <c r="B61" s="48"/>
      <c r="C61" s="48"/>
      <c r="D61" s="48"/>
    </row>
    <row r="62" spans="1:7" ht="24" customHeight="1" x14ac:dyDescent="0.5">
      <c r="D62" s="49"/>
      <c r="E62" s="50"/>
      <c r="F62" s="50"/>
      <c r="G62" s="50"/>
    </row>
    <row r="63" spans="1:7" ht="24" customHeight="1" x14ac:dyDescent="0.5">
      <c r="D63" s="44"/>
    </row>
    <row r="67" spans="4:5" ht="24" customHeight="1" x14ac:dyDescent="0.5">
      <c r="D67" s="51"/>
      <c r="E67" s="51"/>
    </row>
    <row r="95" ht="22.35" customHeight="1" x14ac:dyDescent="0.5"/>
  </sheetData>
  <mergeCells count="5">
    <mergeCell ref="D6:E6"/>
    <mergeCell ref="F6:G6"/>
    <mergeCell ref="A3:H3"/>
    <mergeCell ref="A2:H2"/>
    <mergeCell ref="A4:H4"/>
  </mergeCells>
  <phoneticPr fontId="9" type="noConversion"/>
  <pageMargins left="0.90551181102362199" right="0.511811023622047" top="0.511811023622047" bottom="0.64" header="0.118110236220472" footer="0.11811023622047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2"/>
  <sheetViews>
    <sheetView zoomScaleNormal="100" zoomScaleSheetLayoutView="80" zoomScalePageLayoutView="85" workbookViewId="0"/>
  </sheetViews>
  <sheetFormatPr defaultColWidth="9.125" defaultRowHeight="20.399999999999999" customHeight="1" x14ac:dyDescent="0.5"/>
  <cols>
    <col min="1" max="1" width="2.125" style="33" customWidth="1"/>
    <col min="2" max="2" width="40" style="33" customWidth="1"/>
    <col min="3" max="3" width="13.75" style="33" customWidth="1"/>
    <col min="4" max="4" width="20.125" style="34" customWidth="1"/>
    <col min="5" max="7" width="20.125" style="33" customWidth="1"/>
    <col min="8" max="8" width="9.125" style="33"/>
    <col min="9" max="9" width="10.125" style="33" bestFit="1" customWidth="1"/>
    <col min="10" max="10" width="9.125" style="33"/>
    <col min="11" max="11" width="10.125" style="33" bestFit="1" customWidth="1"/>
    <col min="12" max="16384" width="9.125" style="33"/>
  </cols>
  <sheetData>
    <row r="1" spans="1:11" ht="20.399999999999999" customHeight="1" x14ac:dyDescent="0.5">
      <c r="G1" s="33">
        <v>5</v>
      </c>
    </row>
    <row r="2" spans="1:11" ht="20.399999999999999" customHeight="1" x14ac:dyDescent="0.55000000000000004">
      <c r="A2" s="192" t="str">
        <f>'4'!A2:H2</f>
        <v>C.I.GROUP PUBLIC COMPANY LIMITED AND SUBSIDIARIES</v>
      </c>
      <c r="B2" s="192"/>
      <c r="C2" s="192"/>
      <c r="D2" s="192"/>
      <c r="E2" s="192"/>
      <c r="F2" s="192"/>
      <c r="G2" s="192"/>
      <c r="H2" s="192"/>
    </row>
    <row r="3" spans="1:11" ht="20.399999999999999" customHeight="1" x14ac:dyDescent="0.55000000000000004">
      <c r="A3" s="191" t="str">
        <f>'4'!A3:H3</f>
        <v>STATEMENTS OF FINANCIAL POSITION</v>
      </c>
      <c r="B3" s="191"/>
      <c r="C3" s="191"/>
      <c r="D3" s="191"/>
      <c r="E3" s="191"/>
      <c r="F3" s="191"/>
      <c r="G3" s="191"/>
      <c r="H3" s="191"/>
    </row>
    <row r="4" spans="1:11" ht="20.399999999999999" customHeight="1" x14ac:dyDescent="0.55000000000000004">
      <c r="A4" s="193" t="str">
        <f>'4'!A4:H4</f>
        <v>AS AT JUNE 30, 2025</v>
      </c>
      <c r="B4" s="193"/>
      <c r="C4" s="193"/>
      <c r="D4" s="193"/>
      <c r="E4" s="193"/>
      <c r="F4" s="193"/>
      <c r="G4" s="193"/>
      <c r="H4" s="193"/>
    </row>
    <row r="5" spans="1:11" ht="20.399999999999999" customHeight="1" x14ac:dyDescent="0.55000000000000004">
      <c r="A5" s="35"/>
      <c r="B5" s="35"/>
      <c r="C5" s="35"/>
      <c r="D5" s="35"/>
      <c r="G5" s="37" t="s">
        <v>0</v>
      </c>
    </row>
    <row r="6" spans="1:11" ht="20.399999999999999" customHeight="1" x14ac:dyDescent="0.55000000000000004">
      <c r="A6" s="38"/>
      <c r="B6" s="38"/>
      <c r="C6" s="57"/>
      <c r="D6" s="190" t="s">
        <v>1</v>
      </c>
      <c r="E6" s="190"/>
      <c r="F6" s="190" t="s">
        <v>2</v>
      </c>
      <c r="G6" s="190"/>
    </row>
    <row r="7" spans="1:11" ht="20.399999999999999" customHeight="1" x14ac:dyDescent="0.55000000000000004">
      <c r="A7" s="39"/>
      <c r="B7" s="39"/>
      <c r="C7" s="58" t="s">
        <v>3</v>
      </c>
      <c r="D7" s="40" t="str">
        <f>+'4'!D7</f>
        <v>June 30, 2025</v>
      </c>
      <c r="E7" s="41" t="str">
        <f>'4'!E7</f>
        <v>December 31, 2024</v>
      </c>
      <c r="F7" s="41" t="str">
        <f>'4'!F7</f>
        <v>June 30, 2025</v>
      </c>
      <c r="G7" s="41" t="str">
        <f>'4'!G7</f>
        <v>December 31, 2024</v>
      </c>
    </row>
    <row r="8" spans="1:11" ht="20.399999999999999" customHeight="1" x14ac:dyDescent="0.55000000000000004">
      <c r="A8" s="42"/>
      <c r="B8" s="42"/>
      <c r="C8" s="59"/>
      <c r="D8" s="130" t="s">
        <v>4</v>
      </c>
      <c r="E8" s="36" t="s">
        <v>5</v>
      </c>
      <c r="F8" s="130" t="s">
        <v>4</v>
      </c>
      <c r="G8" s="36" t="s">
        <v>5</v>
      </c>
    </row>
    <row r="9" spans="1:11" ht="20.399999999999999" customHeight="1" x14ac:dyDescent="0.55000000000000004">
      <c r="A9" s="42"/>
      <c r="B9" s="42"/>
      <c r="C9" s="59"/>
      <c r="D9" s="130" t="s">
        <v>6</v>
      </c>
      <c r="E9" s="36"/>
      <c r="F9" s="130" t="s">
        <v>6</v>
      </c>
      <c r="G9" s="36"/>
    </row>
    <row r="10" spans="1:11" ht="20.399999999999999" customHeight="1" x14ac:dyDescent="0.55000000000000004">
      <c r="A10" s="42" t="s">
        <v>130</v>
      </c>
      <c r="D10" s="44"/>
      <c r="I10" s="187"/>
    </row>
    <row r="11" spans="1:11" ht="20.399999999999999" customHeight="1" x14ac:dyDescent="0.55000000000000004">
      <c r="A11" s="42" t="s">
        <v>26</v>
      </c>
      <c r="D11" s="67"/>
    </row>
    <row r="12" spans="1:11" ht="20.399999999999999" customHeight="1" x14ac:dyDescent="0.5">
      <c r="A12" s="33" t="s">
        <v>27</v>
      </c>
      <c r="C12" s="68">
        <v>21</v>
      </c>
      <c r="D12" s="63">
        <v>28974</v>
      </c>
      <c r="E12" s="63">
        <v>25592</v>
      </c>
      <c r="F12" s="44">
        <v>5480</v>
      </c>
      <c r="G12" s="44">
        <v>7480</v>
      </c>
      <c r="I12" s="44"/>
      <c r="K12" s="45"/>
    </row>
    <row r="13" spans="1:11" ht="20.399999999999999" customHeight="1" x14ac:dyDescent="0.5">
      <c r="A13" s="33" t="s">
        <v>28</v>
      </c>
      <c r="C13" s="68">
        <v>5.0999999999999996</v>
      </c>
      <c r="D13" s="46">
        <v>0</v>
      </c>
      <c r="E13" s="46">
        <v>0</v>
      </c>
      <c r="F13" s="44">
        <v>1486</v>
      </c>
      <c r="G13" s="44">
        <v>1486</v>
      </c>
      <c r="I13" s="44"/>
      <c r="K13" s="45"/>
    </row>
    <row r="14" spans="1:11" ht="20.399999999999999" customHeight="1" x14ac:dyDescent="0.5">
      <c r="A14" s="33" t="s">
        <v>164</v>
      </c>
      <c r="C14" s="68">
        <v>22</v>
      </c>
      <c r="D14" s="63">
        <v>124292</v>
      </c>
      <c r="E14" s="44">
        <v>139577</v>
      </c>
      <c r="F14" s="44">
        <v>119983</v>
      </c>
      <c r="G14" s="44">
        <v>121836</v>
      </c>
      <c r="I14" s="44"/>
      <c r="K14" s="45"/>
    </row>
    <row r="15" spans="1:11" ht="20.399999999999999" customHeight="1" x14ac:dyDescent="0.5">
      <c r="A15" s="33" t="s">
        <v>158</v>
      </c>
      <c r="C15" s="68" t="s">
        <v>223</v>
      </c>
      <c r="D15" s="63">
        <v>259448</v>
      </c>
      <c r="E15" s="44">
        <v>203217</v>
      </c>
      <c r="F15" s="44">
        <v>186105</v>
      </c>
      <c r="G15" s="44">
        <v>137574</v>
      </c>
      <c r="I15" s="44"/>
      <c r="K15" s="45"/>
    </row>
    <row r="16" spans="1:11" ht="20.399999999999999" customHeight="1" x14ac:dyDescent="0.5">
      <c r="A16" s="33" t="s">
        <v>29</v>
      </c>
      <c r="C16" s="68">
        <v>7.1</v>
      </c>
      <c r="D16" s="63">
        <v>5051</v>
      </c>
      <c r="E16" s="44">
        <v>3373</v>
      </c>
      <c r="F16" s="44">
        <v>2830</v>
      </c>
      <c r="G16" s="44">
        <v>2424</v>
      </c>
      <c r="I16" s="44"/>
      <c r="K16" s="45"/>
    </row>
    <row r="17" spans="1:12" ht="20.399999999999999" customHeight="1" x14ac:dyDescent="0.5">
      <c r="A17" s="33" t="s">
        <v>120</v>
      </c>
      <c r="C17" s="68"/>
      <c r="D17" s="63">
        <v>952</v>
      </c>
      <c r="E17" s="44">
        <v>893</v>
      </c>
      <c r="F17" s="44">
        <v>952</v>
      </c>
      <c r="G17" s="44">
        <v>893</v>
      </c>
      <c r="I17" s="44"/>
      <c r="K17" s="45"/>
    </row>
    <row r="18" spans="1:12" ht="20.399999999999999" customHeight="1" x14ac:dyDescent="0.5">
      <c r="A18" s="33" t="s">
        <v>30</v>
      </c>
      <c r="C18" s="68"/>
      <c r="D18" s="63">
        <v>68</v>
      </c>
      <c r="E18" s="44">
        <v>259</v>
      </c>
      <c r="F18" s="44">
        <v>57</v>
      </c>
      <c r="G18" s="44">
        <v>259</v>
      </c>
      <c r="I18" s="44"/>
      <c r="K18" s="45"/>
    </row>
    <row r="19" spans="1:12" ht="20.399999999999999" customHeight="1" x14ac:dyDescent="0.5">
      <c r="A19" s="33" t="s">
        <v>115</v>
      </c>
      <c r="C19" s="68"/>
      <c r="D19" s="51"/>
      <c r="E19" s="48"/>
      <c r="F19" s="46"/>
      <c r="G19" s="46"/>
      <c r="I19" s="44"/>
      <c r="K19" s="45"/>
    </row>
    <row r="20" spans="1:12" ht="20.399999999999999" customHeight="1" x14ac:dyDescent="0.5">
      <c r="B20" s="33" t="s">
        <v>116</v>
      </c>
      <c r="C20" s="69">
        <v>24</v>
      </c>
      <c r="D20" s="63">
        <v>2</v>
      </c>
      <c r="E20" s="44">
        <v>391</v>
      </c>
      <c r="F20" s="46">
        <v>0</v>
      </c>
      <c r="G20" s="46">
        <v>0</v>
      </c>
      <c r="I20" s="44"/>
      <c r="K20" s="45"/>
    </row>
    <row r="21" spans="1:12" ht="20.399999999999999" customHeight="1" x14ac:dyDescent="0.5">
      <c r="B21" s="33" t="s">
        <v>32</v>
      </c>
      <c r="C21" s="68">
        <v>26</v>
      </c>
      <c r="D21" s="63">
        <v>983</v>
      </c>
      <c r="E21" s="44">
        <v>951</v>
      </c>
      <c r="F21" s="44">
        <v>983</v>
      </c>
      <c r="G21" s="44">
        <v>951</v>
      </c>
      <c r="I21" s="44"/>
      <c r="K21" s="45"/>
    </row>
    <row r="22" spans="1:12" ht="20.399999999999999" customHeight="1" x14ac:dyDescent="0.5">
      <c r="A22" s="70" t="s">
        <v>186</v>
      </c>
      <c r="C22" s="69"/>
      <c r="D22" s="46">
        <v>2940</v>
      </c>
      <c r="E22" s="44">
        <v>1084</v>
      </c>
      <c r="F22" s="46">
        <v>0</v>
      </c>
      <c r="G22" s="46">
        <v>0</v>
      </c>
      <c r="I22" s="44"/>
      <c r="K22" s="45"/>
    </row>
    <row r="23" spans="1:12" s="42" customFormat="1" ht="20.399999999999999" customHeight="1" x14ac:dyDescent="0.55000000000000004">
      <c r="A23" s="33" t="s">
        <v>126</v>
      </c>
      <c r="C23" s="33"/>
      <c r="D23" s="47">
        <f>SUM(D12:D22)</f>
        <v>422710</v>
      </c>
      <c r="E23" s="47">
        <f>SUM(E12:E22)</f>
        <v>375337</v>
      </c>
      <c r="F23" s="47">
        <f>SUM(F12:F22)</f>
        <v>317876</v>
      </c>
      <c r="G23" s="47">
        <f>SUM(G12:G22)</f>
        <v>272903</v>
      </c>
      <c r="I23" s="188"/>
      <c r="K23" s="71"/>
    </row>
    <row r="24" spans="1:12" s="42" customFormat="1" ht="20.399999999999999" customHeight="1" x14ac:dyDescent="0.55000000000000004">
      <c r="A24" s="42" t="s">
        <v>31</v>
      </c>
      <c r="B24" s="33"/>
      <c r="D24" s="72"/>
      <c r="E24" s="72"/>
      <c r="F24" s="72"/>
      <c r="G24" s="71"/>
      <c r="K24" s="71"/>
    </row>
    <row r="25" spans="1:12" s="42" customFormat="1" ht="20.399999999999999" customHeight="1" x14ac:dyDescent="0.55000000000000004">
      <c r="A25" s="33" t="s">
        <v>116</v>
      </c>
      <c r="B25" s="33"/>
      <c r="C25" s="68">
        <v>24</v>
      </c>
      <c r="D25" s="63">
        <v>1669</v>
      </c>
      <c r="E25" s="63">
        <v>1402</v>
      </c>
      <c r="F25" s="46">
        <v>0</v>
      </c>
      <c r="G25" s="46">
        <v>0</v>
      </c>
      <c r="I25" s="187"/>
      <c r="J25" s="71"/>
      <c r="K25" s="71"/>
      <c r="L25" s="71"/>
    </row>
    <row r="26" spans="1:12" s="42" customFormat="1" ht="20.399999999999999" customHeight="1" x14ac:dyDescent="0.55000000000000004">
      <c r="A26" s="33" t="s">
        <v>233</v>
      </c>
      <c r="B26" s="33"/>
      <c r="C26" s="68">
        <v>25</v>
      </c>
      <c r="D26" s="63">
        <v>15000</v>
      </c>
      <c r="E26" s="46">
        <v>0</v>
      </c>
      <c r="F26" s="46">
        <v>0</v>
      </c>
      <c r="G26" s="46">
        <v>0</v>
      </c>
      <c r="I26" s="187"/>
      <c r="J26" s="71"/>
      <c r="K26" s="71"/>
      <c r="L26" s="71"/>
    </row>
    <row r="27" spans="1:12" ht="20.399999999999999" customHeight="1" x14ac:dyDescent="0.5">
      <c r="A27" s="59" t="s">
        <v>32</v>
      </c>
      <c r="C27" s="69">
        <v>26</v>
      </c>
      <c r="D27" s="63">
        <v>2781</v>
      </c>
      <c r="E27" s="63">
        <v>3280</v>
      </c>
      <c r="F27" s="44">
        <v>2781</v>
      </c>
      <c r="G27" s="44">
        <v>3280</v>
      </c>
      <c r="I27" s="187"/>
      <c r="J27" s="45"/>
      <c r="K27" s="45"/>
      <c r="L27" s="45"/>
    </row>
    <row r="28" spans="1:12" ht="20.399999999999999" customHeight="1" x14ac:dyDescent="0.5">
      <c r="A28" s="33" t="s">
        <v>165</v>
      </c>
      <c r="C28" s="69">
        <v>27</v>
      </c>
      <c r="D28" s="63">
        <v>43839</v>
      </c>
      <c r="E28" s="63">
        <v>43776</v>
      </c>
      <c r="F28" s="44">
        <v>43310</v>
      </c>
      <c r="G28" s="44">
        <v>43276</v>
      </c>
      <c r="I28" s="187"/>
      <c r="J28" s="45"/>
      <c r="K28" s="45"/>
      <c r="L28" s="45"/>
    </row>
    <row r="29" spans="1:12" ht="20.399999999999999" customHeight="1" x14ac:dyDescent="0.5">
      <c r="A29" s="33" t="s">
        <v>147</v>
      </c>
      <c r="C29" s="69">
        <v>28</v>
      </c>
      <c r="D29" s="46">
        <v>0</v>
      </c>
      <c r="E29" s="63">
        <v>4088</v>
      </c>
      <c r="F29" s="46">
        <v>0</v>
      </c>
      <c r="G29" s="44">
        <v>4088</v>
      </c>
      <c r="I29" s="187"/>
      <c r="J29" s="45"/>
      <c r="K29" s="45"/>
      <c r="L29" s="45"/>
    </row>
    <row r="30" spans="1:12" ht="20.399999999999999" customHeight="1" x14ac:dyDescent="0.5">
      <c r="A30" s="33" t="s">
        <v>148</v>
      </c>
      <c r="C30" s="69">
        <v>28</v>
      </c>
      <c r="D30" s="46">
        <v>0</v>
      </c>
      <c r="E30" s="63">
        <v>575</v>
      </c>
      <c r="F30" s="46">
        <v>0</v>
      </c>
      <c r="G30" s="44">
        <v>575</v>
      </c>
      <c r="I30" s="187"/>
      <c r="J30" s="45"/>
      <c r="K30" s="45"/>
      <c r="L30" s="45"/>
    </row>
    <row r="31" spans="1:12" ht="20.399999999999999" customHeight="1" x14ac:dyDescent="0.5">
      <c r="A31" s="33" t="s">
        <v>34</v>
      </c>
      <c r="D31" s="46">
        <v>0</v>
      </c>
      <c r="E31" s="46">
        <v>0</v>
      </c>
      <c r="F31" s="44">
        <v>3</v>
      </c>
      <c r="G31" s="44">
        <v>3</v>
      </c>
      <c r="I31" s="44"/>
      <c r="J31" s="45"/>
      <c r="K31" s="45"/>
      <c r="L31" s="45"/>
    </row>
    <row r="32" spans="1:12" ht="20.399999999999999" customHeight="1" x14ac:dyDescent="0.5">
      <c r="A32" s="33" t="s">
        <v>127</v>
      </c>
      <c r="D32" s="47">
        <f>SUM(D25:D31)</f>
        <v>63289</v>
      </c>
      <c r="E32" s="47">
        <f>SUM(E25:E31)</f>
        <v>53121</v>
      </c>
      <c r="F32" s="47">
        <f>SUM(F25:F31)</f>
        <v>46094</v>
      </c>
      <c r="G32" s="47">
        <f>SUM(G25:G31)</f>
        <v>51222</v>
      </c>
      <c r="I32" s="44"/>
      <c r="J32" s="45"/>
      <c r="K32" s="45"/>
      <c r="L32" s="45"/>
    </row>
    <row r="33" spans="1:12" s="42" customFormat="1" ht="20.399999999999999" customHeight="1" x14ac:dyDescent="0.55000000000000004">
      <c r="A33" s="33" t="s">
        <v>128</v>
      </c>
      <c r="C33" s="33"/>
      <c r="D33" s="47">
        <f>SUM(D23+D32)</f>
        <v>485999</v>
      </c>
      <c r="E33" s="47">
        <f>SUM(E23+E32)</f>
        <v>428458</v>
      </c>
      <c r="F33" s="47">
        <f>SUM(F23+F32)</f>
        <v>363970</v>
      </c>
      <c r="G33" s="47">
        <f>SUM(G23+G32)</f>
        <v>324125</v>
      </c>
      <c r="I33" s="72"/>
      <c r="J33" s="71"/>
      <c r="K33" s="71"/>
      <c r="L33" s="71"/>
    </row>
    <row r="34" spans="1:12" ht="20.399999999999999" customHeight="1" x14ac:dyDescent="0.5">
      <c r="D34" s="44"/>
    </row>
    <row r="35" spans="1:12" ht="20.399999999999999" customHeight="1" x14ac:dyDescent="0.55000000000000004">
      <c r="A35" s="42" t="s">
        <v>141</v>
      </c>
      <c r="D35" s="44"/>
    </row>
    <row r="36" spans="1:12" ht="20.399999999999999" customHeight="1" x14ac:dyDescent="0.5">
      <c r="A36" s="33" t="s">
        <v>35</v>
      </c>
      <c r="C36" s="68"/>
      <c r="D36" s="73"/>
    </row>
    <row r="37" spans="1:12" ht="20.399999999999999" customHeight="1" x14ac:dyDescent="0.5">
      <c r="A37" s="33" t="s">
        <v>129</v>
      </c>
      <c r="D37" s="64"/>
    </row>
    <row r="38" spans="1:12" ht="20.399999999999999" customHeight="1" x14ac:dyDescent="0.5">
      <c r="B38" s="33" t="s">
        <v>174</v>
      </c>
      <c r="C38" s="68">
        <v>29</v>
      </c>
      <c r="D38" s="86">
        <v>2465223</v>
      </c>
      <c r="E38" s="76">
        <v>2465223</v>
      </c>
      <c r="F38" s="75">
        <v>2465223</v>
      </c>
      <c r="G38" s="76">
        <v>2465223</v>
      </c>
    </row>
    <row r="39" spans="1:12" ht="20.399999999999999" customHeight="1" x14ac:dyDescent="0.5">
      <c r="A39" s="33" t="s">
        <v>131</v>
      </c>
      <c r="D39" s="61"/>
      <c r="E39" s="48"/>
      <c r="F39" s="48"/>
      <c r="G39" s="48"/>
    </row>
    <row r="40" spans="1:12" ht="20.399999999999999" customHeight="1" x14ac:dyDescent="0.5">
      <c r="B40" s="33" t="s">
        <v>192</v>
      </c>
      <c r="D40" s="44">
        <f>+'10'!C27</f>
        <v>1868289</v>
      </c>
      <c r="E40" s="46">
        <v>0</v>
      </c>
      <c r="F40" s="48">
        <f>+'11'!C24</f>
        <v>1868289</v>
      </c>
      <c r="G40" s="46">
        <v>0</v>
      </c>
    </row>
    <row r="41" spans="1:12" ht="20.399999999999999" customHeight="1" x14ac:dyDescent="0.5">
      <c r="B41" s="33" t="s">
        <v>175</v>
      </c>
      <c r="D41" s="46">
        <v>0</v>
      </c>
      <c r="E41" s="48">
        <v>1805789</v>
      </c>
      <c r="F41" s="46">
        <v>0</v>
      </c>
      <c r="G41" s="48">
        <v>1805789</v>
      </c>
    </row>
    <row r="42" spans="1:12" ht="20.399999999999999" customHeight="1" x14ac:dyDescent="0.5">
      <c r="A42" s="33" t="s">
        <v>36</v>
      </c>
      <c r="D42" s="46">
        <f>+'10'!D27</f>
        <v>565028</v>
      </c>
      <c r="E42" s="48">
        <v>565028</v>
      </c>
      <c r="F42" s="46">
        <f>+'11'!D24</f>
        <v>565028</v>
      </c>
      <c r="G42" s="48">
        <v>565028</v>
      </c>
    </row>
    <row r="43" spans="1:12" ht="20.399999999999999" customHeight="1" x14ac:dyDescent="0.5">
      <c r="A43" s="33" t="s">
        <v>37</v>
      </c>
      <c r="C43" s="68"/>
      <c r="D43" s="44">
        <f>+'10'!E20</f>
        <v>15535</v>
      </c>
      <c r="E43" s="44">
        <v>15535</v>
      </c>
      <c r="F43" s="44">
        <f>+'11'!E24</f>
        <v>15535</v>
      </c>
      <c r="G43" s="44">
        <v>15535</v>
      </c>
    </row>
    <row r="44" spans="1:12" ht="20.399999999999999" customHeight="1" x14ac:dyDescent="0.5">
      <c r="A44" s="70" t="s">
        <v>149</v>
      </c>
      <c r="C44" s="68"/>
      <c r="D44" s="46">
        <f>+'10'!F27</f>
        <v>-660780</v>
      </c>
      <c r="E44" s="46">
        <v>-603280</v>
      </c>
      <c r="F44" s="46">
        <f>+'11'!F24</f>
        <v>-660780</v>
      </c>
      <c r="G44" s="46">
        <v>-603280</v>
      </c>
    </row>
    <row r="45" spans="1:12" ht="20.399999999999999" customHeight="1" x14ac:dyDescent="0.5">
      <c r="A45" s="70" t="s">
        <v>38</v>
      </c>
      <c r="C45" s="68"/>
      <c r="D45" s="46"/>
      <c r="E45" s="46"/>
      <c r="F45" s="46"/>
      <c r="G45" s="46"/>
    </row>
    <row r="46" spans="1:12" ht="20.399999999999999" customHeight="1" x14ac:dyDescent="0.5">
      <c r="A46" s="33" t="s">
        <v>60</v>
      </c>
      <c r="C46" s="68"/>
      <c r="D46" s="61"/>
      <c r="E46" s="61"/>
      <c r="F46" s="61"/>
      <c r="G46" s="61"/>
    </row>
    <row r="47" spans="1:12" ht="20.399999999999999" customHeight="1" x14ac:dyDescent="0.5">
      <c r="B47" s="33" t="s">
        <v>132</v>
      </c>
      <c r="C47" s="68"/>
      <c r="D47" s="61">
        <f>+'10'!G27</f>
        <v>12707</v>
      </c>
      <c r="E47" s="77">
        <v>12707</v>
      </c>
      <c r="F47" s="77">
        <f>+'11'!G24</f>
        <v>12707</v>
      </c>
      <c r="G47" s="77">
        <v>12707</v>
      </c>
    </row>
    <row r="48" spans="1:12" ht="20.399999999999999" customHeight="1" x14ac:dyDescent="0.5">
      <c r="A48" s="33" t="s">
        <v>133</v>
      </c>
      <c r="D48" s="74">
        <f>+'10'!H27</f>
        <v>-1417820</v>
      </c>
      <c r="E48" s="74">
        <v>-1348808</v>
      </c>
      <c r="F48" s="74">
        <f>'11'!H24</f>
        <v>-1321357</v>
      </c>
      <c r="G48" s="74">
        <v>-1272220</v>
      </c>
    </row>
    <row r="49" spans="1:10" ht="20.399999999999999" customHeight="1" x14ac:dyDescent="0.5">
      <c r="A49" s="33" t="s">
        <v>107</v>
      </c>
      <c r="D49" s="74">
        <f>+'10'!K27</f>
        <v>-2046</v>
      </c>
      <c r="E49" s="74">
        <v>-27</v>
      </c>
      <c r="F49" s="46">
        <v>0</v>
      </c>
      <c r="G49" s="46">
        <v>0</v>
      </c>
    </row>
    <row r="50" spans="1:10" ht="20.399999999999999" customHeight="1" x14ac:dyDescent="0.5">
      <c r="A50" s="33" t="s">
        <v>134</v>
      </c>
      <c r="D50" s="65">
        <f>SUM(D40:D49)</f>
        <v>380913</v>
      </c>
      <c r="E50" s="65">
        <f t="shared" ref="E50" si="0">SUM(E40:E49)</f>
        <v>446944</v>
      </c>
      <c r="F50" s="65">
        <f>SUM(F40:F49)</f>
        <v>479422</v>
      </c>
      <c r="G50" s="65">
        <f>SUM(G40:G49)</f>
        <v>523559</v>
      </c>
      <c r="J50" s="46"/>
    </row>
    <row r="51" spans="1:10" ht="20.399999999999999" customHeight="1" x14ac:dyDescent="0.5">
      <c r="A51" s="33" t="s">
        <v>39</v>
      </c>
      <c r="D51" s="74">
        <f>+'10'!M27</f>
        <v>3317</v>
      </c>
      <c r="E51" s="74">
        <v>2214</v>
      </c>
      <c r="F51" s="46">
        <v>0</v>
      </c>
      <c r="G51" s="46">
        <v>0</v>
      </c>
    </row>
    <row r="52" spans="1:10" ht="20.399999999999999" customHeight="1" x14ac:dyDescent="0.5">
      <c r="A52" s="33" t="s">
        <v>135</v>
      </c>
      <c r="D52" s="78">
        <f>SUM(D50:D51)</f>
        <v>384230</v>
      </c>
      <c r="E52" s="79">
        <f>SUM(E50:E51)</f>
        <v>449158</v>
      </c>
      <c r="F52" s="78">
        <f>SUM(F50:F51)</f>
        <v>479422</v>
      </c>
      <c r="G52" s="79">
        <f>SUM(G50:G51)</f>
        <v>523559</v>
      </c>
    </row>
    <row r="53" spans="1:10" ht="20.399999999999999" customHeight="1" thickBot="1" x14ac:dyDescent="0.55000000000000004">
      <c r="A53" s="80" t="s">
        <v>136</v>
      </c>
      <c r="D53" s="81">
        <f>D33+D52</f>
        <v>870229</v>
      </c>
      <c r="E53" s="81">
        <f>E33+E52</f>
        <v>877616</v>
      </c>
      <c r="F53" s="82">
        <f>F33+F52</f>
        <v>843392</v>
      </c>
      <c r="G53" s="81">
        <f>G33+G52</f>
        <v>847684</v>
      </c>
    </row>
    <row r="54" spans="1:10" ht="11.4" customHeight="1" thickTop="1" x14ac:dyDescent="0.5">
      <c r="A54" s="80"/>
      <c r="D54" s="84"/>
      <c r="E54" s="84"/>
      <c r="F54" s="85"/>
      <c r="G54" s="84"/>
    </row>
    <row r="55" spans="1:10" ht="14.4" customHeight="1" x14ac:dyDescent="0.5">
      <c r="A55" s="80"/>
      <c r="D55" s="84"/>
      <c r="E55" s="84"/>
      <c r="F55" s="85"/>
      <c r="G55" s="84"/>
    </row>
    <row r="56" spans="1:10" ht="19.8" x14ac:dyDescent="0.5">
      <c r="A56" s="80"/>
      <c r="D56" s="84"/>
      <c r="E56" s="84"/>
      <c r="F56" s="85"/>
      <c r="G56" s="84"/>
    </row>
    <row r="57" spans="1:10" ht="42" customHeight="1" x14ac:dyDescent="0.5">
      <c r="A57" s="33" t="s">
        <v>25</v>
      </c>
      <c r="D57" s="83"/>
      <c r="E57" s="83"/>
      <c r="F57" s="83"/>
      <c r="G57" s="83"/>
    </row>
    <row r="58" spans="1:10" ht="19.8" x14ac:dyDescent="0.5">
      <c r="D58" s="83"/>
      <c r="E58" s="83"/>
      <c r="F58" s="83"/>
      <c r="G58" s="83"/>
    </row>
    <row r="59" spans="1:10" ht="19.8" x14ac:dyDescent="0.5">
      <c r="D59" s="83"/>
      <c r="E59" s="83"/>
      <c r="F59" s="83"/>
      <c r="G59" s="83"/>
    </row>
    <row r="60" spans="1:10" ht="19.8" x14ac:dyDescent="0.5"/>
    <row r="61" spans="1:10" ht="20.399999999999999" customHeight="1" x14ac:dyDescent="0.5">
      <c r="D61" s="44"/>
    </row>
    <row r="65" spans="4:5" ht="20.399999999999999" customHeight="1" x14ac:dyDescent="0.5">
      <c r="D65" s="51"/>
      <c r="E65" s="51"/>
    </row>
    <row r="92" ht="22.35" customHeight="1" x14ac:dyDescent="0.5"/>
  </sheetData>
  <mergeCells count="5">
    <mergeCell ref="D6:E6"/>
    <mergeCell ref="F6:G6"/>
    <mergeCell ref="A2:H2"/>
    <mergeCell ref="A3:H3"/>
    <mergeCell ref="A4:H4"/>
  </mergeCells>
  <phoneticPr fontId="14" type="noConversion"/>
  <pageMargins left="0.90551181102362199" right="0.511811023622047" top="0.511811023622047" bottom="0.64" header="0.118110236220472" footer="0.118110236220472"/>
  <pageSetup paperSize="9" scale="8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4"/>
  <sheetViews>
    <sheetView zoomScaleNormal="100" zoomScaleSheetLayoutView="85" zoomScalePageLayoutView="85" workbookViewId="0"/>
  </sheetViews>
  <sheetFormatPr defaultColWidth="11.375" defaultRowHeight="24.9" customHeight="1" x14ac:dyDescent="0.5"/>
  <cols>
    <col min="1" max="2" width="3.75" style="59" customWidth="1"/>
    <col min="3" max="3" width="52.125" style="59" customWidth="1"/>
    <col min="4" max="4" width="9.875" style="59" customWidth="1"/>
    <col min="5" max="8" width="13.625" style="87" customWidth="1"/>
    <col min="9" max="9" width="11.375" style="87"/>
    <col min="10" max="16384" width="11.375" style="59"/>
  </cols>
  <sheetData>
    <row r="1" spans="1:9" ht="24.9" customHeight="1" x14ac:dyDescent="0.5">
      <c r="H1" s="44">
        <v>6</v>
      </c>
    </row>
    <row r="2" spans="1:9" ht="24.9" customHeight="1" x14ac:dyDescent="0.55000000000000004">
      <c r="A2" s="191" t="s">
        <v>140</v>
      </c>
      <c r="B2" s="191"/>
      <c r="C2" s="191"/>
      <c r="D2" s="191"/>
      <c r="E2" s="191"/>
      <c r="F2" s="191"/>
      <c r="G2" s="191"/>
      <c r="H2" s="191"/>
    </row>
    <row r="3" spans="1:9" ht="24.9" customHeight="1" x14ac:dyDescent="0.55000000000000004">
      <c r="A3" s="191" t="s">
        <v>40</v>
      </c>
      <c r="B3" s="191"/>
      <c r="C3" s="191"/>
      <c r="D3" s="191"/>
      <c r="E3" s="191"/>
      <c r="F3" s="191"/>
      <c r="G3" s="191"/>
      <c r="H3" s="191"/>
    </row>
    <row r="4" spans="1:9" ht="24.9" customHeight="1" x14ac:dyDescent="0.55000000000000004">
      <c r="A4" s="191" t="s">
        <v>211</v>
      </c>
      <c r="B4" s="191"/>
      <c r="C4" s="191"/>
      <c r="D4" s="191"/>
      <c r="E4" s="191"/>
      <c r="F4" s="191"/>
      <c r="G4" s="191"/>
      <c r="H4" s="191"/>
    </row>
    <row r="5" spans="1:9" ht="24.9" customHeight="1" x14ac:dyDescent="0.55000000000000004">
      <c r="A5" s="88"/>
      <c r="B5" s="88"/>
      <c r="C5" s="89"/>
      <c r="D5" s="90"/>
      <c r="E5" s="91"/>
      <c r="F5" s="91"/>
      <c r="G5" s="91"/>
      <c r="H5" s="92" t="s">
        <v>0</v>
      </c>
    </row>
    <row r="6" spans="1:9" s="43" customFormat="1" ht="24.9" customHeight="1" x14ac:dyDescent="0.55000000000000004">
      <c r="A6" s="93"/>
      <c r="B6" s="93"/>
      <c r="C6" s="93"/>
      <c r="D6" s="93"/>
      <c r="E6" s="94" t="str">
        <f>+'[1]7-8'!E6:F6</f>
        <v>Consolidated financial statements</v>
      </c>
      <c r="F6" s="94"/>
      <c r="G6" s="94" t="str">
        <f>+'[1]7-8'!G6:H6</f>
        <v>Separate financial statements</v>
      </c>
      <c r="H6" s="94"/>
      <c r="I6" s="95"/>
    </row>
    <row r="7" spans="1:9" s="43" customFormat="1" ht="24.9" customHeight="1" x14ac:dyDescent="0.55000000000000004">
      <c r="A7" s="96"/>
      <c r="B7" s="96"/>
      <c r="C7" s="96"/>
      <c r="D7" s="58"/>
      <c r="E7" s="58">
        <v>2025</v>
      </c>
      <c r="F7" s="58">
        <v>2024</v>
      </c>
      <c r="G7" s="58">
        <f>+E7</f>
        <v>2025</v>
      </c>
      <c r="H7" s="58">
        <f>+F7</f>
        <v>2024</v>
      </c>
      <c r="I7" s="95"/>
    </row>
    <row r="8" spans="1:9" s="43" customFormat="1" ht="24.9" customHeight="1" x14ac:dyDescent="0.55000000000000004">
      <c r="D8" s="36"/>
      <c r="E8" s="36"/>
      <c r="F8" s="36" t="s">
        <v>193</v>
      </c>
      <c r="G8" s="36"/>
      <c r="H8" s="36"/>
      <c r="I8" s="95"/>
    </row>
    <row r="9" spans="1:9" ht="24.9" customHeight="1" x14ac:dyDescent="0.55000000000000004">
      <c r="A9" s="59" t="s">
        <v>41</v>
      </c>
      <c r="B9" s="43"/>
      <c r="C9" s="43"/>
      <c r="D9" s="97"/>
      <c r="E9" s="98"/>
      <c r="F9" s="98"/>
      <c r="G9" s="98"/>
      <c r="H9" s="98"/>
    </row>
    <row r="10" spans="1:9" ht="24.9" customHeight="1" x14ac:dyDescent="0.5">
      <c r="A10" s="59" t="s">
        <v>42</v>
      </c>
      <c r="E10" s="63">
        <v>114478</v>
      </c>
      <c r="F10" s="141">
        <v>107201</v>
      </c>
      <c r="G10" s="64">
        <v>52991</v>
      </c>
      <c r="H10" s="61">
        <v>76928</v>
      </c>
    </row>
    <row r="11" spans="1:9" ht="24.9" customHeight="1" x14ac:dyDescent="0.5">
      <c r="A11" s="59" t="s">
        <v>43</v>
      </c>
      <c r="E11" s="63">
        <v>4161</v>
      </c>
      <c r="F11" s="141">
        <v>7482</v>
      </c>
      <c r="G11" s="64">
        <v>12018</v>
      </c>
      <c r="H11" s="61">
        <v>4384</v>
      </c>
    </row>
    <row r="12" spans="1:9" ht="24.9" customHeight="1" x14ac:dyDescent="0.5">
      <c r="A12" s="59" t="s">
        <v>137</v>
      </c>
      <c r="E12" s="115">
        <f>SUM(E10:E11)</f>
        <v>118639</v>
      </c>
      <c r="F12" s="115">
        <f t="shared" ref="F12:H12" si="0">SUM(F10:F11)</f>
        <v>114683</v>
      </c>
      <c r="G12" s="115">
        <f t="shared" si="0"/>
        <v>65009</v>
      </c>
      <c r="H12" s="115">
        <f t="shared" si="0"/>
        <v>81312</v>
      </c>
    </row>
    <row r="13" spans="1:9" ht="24.9" customHeight="1" x14ac:dyDescent="0.55000000000000004">
      <c r="A13" s="59" t="s">
        <v>44</v>
      </c>
      <c r="B13" s="43"/>
      <c r="D13" s="97"/>
      <c r="E13" s="116"/>
      <c r="F13" s="116"/>
      <c r="G13" s="116"/>
      <c r="H13" s="116"/>
    </row>
    <row r="14" spans="1:9" ht="24.9" customHeight="1" x14ac:dyDescent="0.5">
      <c r="A14" s="59" t="s">
        <v>45</v>
      </c>
      <c r="D14" s="97"/>
      <c r="E14" s="64">
        <v>-108605</v>
      </c>
      <c r="F14" s="64">
        <v>-105518</v>
      </c>
      <c r="G14" s="64">
        <v>-50730</v>
      </c>
      <c r="H14" s="134">
        <v>-83470</v>
      </c>
    </row>
    <row r="15" spans="1:9" ht="24.9" customHeight="1" x14ac:dyDescent="0.5">
      <c r="A15" s="59" t="s">
        <v>46</v>
      </c>
      <c r="D15" s="97"/>
      <c r="E15" s="117">
        <v>-5437</v>
      </c>
      <c r="F15" s="117">
        <v>-8283</v>
      </c>
      <c r="G15" s="117">
        <v>-16136</v>
      </c>
      <c r="H15" s="135">
        <v>-2584</v>
      </c>
    </row>
    <row r="16" spans="1:9" ht="24.9" customHeight="1" x14ac:dyDescent="0.5">
      <c r="A16" s="59" t="s">
        <v>138</v>
      </c>
      <c r="D16" s="97"/>
      <c r="E16" s="113">
        <f>SUM(E14:E15)</f>
        <v>-114042</v>
      </c>
      <c r="F16" s="113">
        <f>SUM(F14:F15)</f>
        <v>-113801</v>
      </c>
      <c r="G16" s="113">
        <f>SUM(G14:G15)</f>
        <v>-66866</v>
      </c>
      <c r="H16" s="113">
        <f>SUM(H14:H15)</f>
        <v>-86054</v>
      </c>
    </row>
    <row r="17" spans="1:8" ht="24.9" customHeight="1" x14ac:dyDescent="0.5">
      <c r="A17" s="59" t="s">
        <v>206</v>
      </c>
      <c r="E17" s="65">
        <f>+E12+E16</f>
        <v>4597</v>
      </c>
      <c r="F17" s="119">
        <f>+F12+F16</f>
        <v>882</v>
      </c>
      <c r="G17" s="65">
        <f>+G12+G16</f>
        <v>-1857</v>
      </c>
      <c r="H17" s="134">
        <v>-4742</v>
      </c>
    </row>
    <row r="18" spans="1:8" ht="24.9" customHeight="1" x14ac:dyDescent="0.5">
      <c r="A18" s="59" t="s">
        <v>47</v>
      </c>
      <c r="E18" s="64">
        <v>7390</v>
      </c>
      <c r="F18" s="142">
        <v>1616</v>
      </c>
      <c r="G18" s="64">
        <v>16264</v>
      </c>
      <c r="H18" s="61">
        <v>7912</v>
      </c>
    </row>
    <row r="19" spans="1:8" ht="24.9" customHeight="1" x14ac:dyDescent="0.5">
      <c r="A19" s="59" t="s">
        <v>117</v>
      </c>
      <c r="D19" s="97"/>
      <c r="E19" s="64">
        <v>-11223</v>
      </c>
      <c r="F19" s="64">
        <v>-10310</v>
      </c>
      <c r="G19" s="64">
        <v>-5741</v>
      </c>
      <c r="H19" s="134">
        <v>-5462</v>
      </c>
    </row>
    <row r="20" spans="1:8" ht="24.9" customHeight="1" x14ac:dyDescent="0.5">
      <c r="A20" s="59" t="s">
        <v>48</v>
      </c>
      <c r="D20" s="97"/>
      <c r="E20" s="64">
        <v>-28604</v>
      </c>
      <c r="F20" s="64">
        <v>-24609</v>
      </c>
      <c r="G20" s="64">
        <v>-26093</v>
      </c>
      <c r="H20" s="134">
        <v>-24101</v>
      </c>
    </row>
    <row r="21" spans="1:8" ht="24.9" customHeight="1" x14ac:dyDescent="0.5">
      <c r="A21" s="59" t="s">
        <v>212</v>
      </c>
      <c r="D21" s="97"/>
      <c r="E21" s="113">
        <v>0</v>
      </c>
      <c r="F21" s="64">
        <v>-50666</v>
      </c>
      <c r="G21" s="113">
        <v>0</v>
      </c>
      <c r="H21" s="113">
        <v>0</v>
      </c>
    </row>
    <row r="22" spans="1:8" ht="24.9" customHeight="1" x14ac:dyDescent="0.5">
      <c r="A22" s="59" t="s">
        <v>179</v>
      </c>
      <c r="D22" s="99"/>
      <c r="E22" s="136">
        <f>SUM(E17:E21)</f>
        <v>-27840</v>
      </c>
      <c r="F22" s="136">
        <f>SUM(F17:F21)</f>
        <v>-83087</v>
      </c>
      <c r="G22" s="136">
        <f>SUM(G17:G21)</f>
        <v>-17427</v>
      </c>
      <c r="H22" s="136">
        <f>SUM(H17:H21)</f>
        <v>-26393</v>
      </c>
    </row>
    <row r="23" spans="1:8" ht="24.9" customHeight="1" x14ac:dyDescent="0.5">
      <c r="A23" s="100" t="s">
        <v>49</v>
      </c>
      <c r="B23" s="100"/>
      <c r="D23" s="97"/>
      <c r="E23" s="117">
        <v>-5974</v>
      </c>
      <c r="F23" s="117">
        <v>-7034</v>
      </c>
      <c r="G23" s="117">
        <v>-5433</v>
      </c>
      <c r="H23" s="117">
        <v>-6453</v>
      </c>
    </row>
    <row r="24" spans="1:8" ht="24.9" customHeight="1" x14ac:dyDescent="0.5">
      <c r="A24" s="101" t="s">
        <v>178</v>
      </c>
      <c r="B24" s="100"/>
      <c r="D24" s="97"/>
      <c r="E24" s="74">
        <f>SUM(E22:E23)</f>
        <v>-33814</v>
      </c>
      <c r="F24" s="137">
        <f>SUM(F22:F23)</f>
        <v>-90121</v>
      </c>
      <c r="G24" s="74">
        <f>SUM(G22:G23)</f>
        <v>-22860</v>
      </c>
      <c r="H24" s="137">
        <f>SUM(H22:H23)</f>
        <v>-32846</v>
      </c>
    </row>
    <row r="25" spans="1:8" ht="24.9" customHeight="1" x14ac:dyDescent="0.5">
      <c r="A25" s="101" t="s">
        <v>213</v>
      </c>
      <c r="B25" s="100"/>
      <c r="D25" s="97"/>
      <c r="E25" s="113">
        <v>-576</v>
      </c>
      <c r="F25" s="113">
        <v>-8</v>
      </c>
      <c r="G25" s="113">
        <v>0</v>
      </c>
      <c r="H25" s="113">
        <v>0</v>
      </c>
    </row>
    <row r="26" spans="1:8" ht="24.9" customHeight="1" x14ac:dyDescent="0.5">
      <c r="A26" s="100" t="s">
        <v>177</v>
      </c>
      <c r="B26" s="100"/>
      <c r="E26" s="74">
        <f>SUM(E24:E25)</f>
        <v>-34390</v>
      </c>
      <c r="F26" s="74">
        <f>SUM(F24:F25)</f>
        <v>-90129</v>
      </c>
      <c r="G26" s="74">
        <f>SUM(G24:G25)</f>
        <v>-22860</v>
      </c>
      <c r="H26" s="74">
        <f>SUM(H24:H25)</f>
        <v>-32846</v>
      </c>
    </row>
    <row r="27" spans="1:8" ht="24.9" customHeight="1" x14ac:dyDescent="0.5">
      <c r="A27" s="59" t="s">
        <v>207</v>
      </c>
      <c r="D27" s="97"/>
      <c r="E27" s="64">
        <v>-875</v>
      </c>
      <c r="F27" s="143">
        <v>-47</v>
      </c>
      <c r="G27" s="64">
        <v>-281</v>
      </c>
      <c r="H27" s="64">
        <v>505</v>
      </c>
    </row>
    <row r="28" spans="1:8" s="43" customFormat="1" ht="24.9" customHeight="1" x14ac:dyDescent="0.55000000000000004">
      <c r="A28" s="59" t="s">
        <v>180</v>
      </c>
      <c r="D28" s="36"/>
      <c r="E28" s="186">
        <f>SUM(E26:E27)</f>
        <v>-35265</v>
      </c>
      <c r="F28" s="186">
        <f t="shared" ref="F28:H28" si="1">SUM(F26:F27)</f>
        <v>-90176</v>
      </c>
      <c r="G28" s="186">
        <f t="shared" si="1"/>
        <v>-23141</v>
      </c>
      <c r="H28" s="186">
        <f t="shared" si="1"/>
        <v>-32341</v>
      </c>
    </row>
    <row r="29" spans="1:8" s="43" customFormat="1" ht="15" customHeight="1" x14ac:dyDescent="0.55000000000000004">
      <c r="D29" s="36"/>
      <c r="E29" s="36"/>
      <c r="F29" s="36"/>
      <c r="G29" s="36"/>
      <c r="H29" s="36"/>
    </row>
    <row r="30" spans="1:8" s="43" customFormat="1" ht="24.9" customHeight="1" x14ac:dyDescent="0.55000000000000004">
      <c r="A30" s="43" t="s">
        <v>159</v>
      </c>
      <c r="B30" s="59"/>
      <c r="D30" s="36"/>
      <c r="E30" s="36"/>
      <c r="F30" s="36"/>
      <c r="G30" s="36"/>
      <c r="H30" s="36"/>
    </row>
    <row r="31" spans="1:8" s="43" customFormat="1" ht="24.9" customHeight="1" x14ac:dyDescent="0.55000000000000004">
      <c r="A31" s="59" t="s">
        <v>160</v>
      </c>
      <c r="B31" s="59"/>
      <c r="D31" s="36"/>
      <c r="E31" s="36"/>
      <c r="F31" s="36"/>
      <c r="G31" s="36"/>
      <c r="H31" s="36"/>
    </row>
    <row r="32" spans="1:8" s="43" customFormat="1" ht="24.9" customHeight="1" x14ac:dyDescent="0.55000000000000004">
      <c r="A32" s="59"/>
      <c r="B32" s="59" t="s">
        <v>161</v>
      </c>
      <c r="D32" s="97"/>
      <c r="E32" s="74">
        <v>0</v>
      </c>
      <c r="F32" s="74">
        <v>0</v>
      </c>
      <c r="G32" s="74">
        <v>0</v>
      </c>
      <c r="H32" s="74">
        <v>0</v>
      </c>
    </row>
    <row r="33" spans="1:8" s="43" customFormat="1" ht="24.9" customHeight="1" x14ac:dyDescent="0.55000000000000004">
      <c r="A33" s="59"/>
      <c r="B33" s="59" t="s">
        <v>203</v>
      </c>
      <c r="D33" s="97"/>
      <c r="E33" s="132"/>
      <c r="F33" s="74"/>
      <c r="G33" s="74"/>
      <c r="H33" s="74"/>
    </row>
    <row r="34" spans="1:8" s="43" customFormat="1" ht="24.9" customHeight="1" x14ac:dyDescent="0.55000000000000004">
      <c r="A34" s="59"/>
      <c r="B34" s="59" t="s">
        <v>204</v>
      </c>
      <c r="D34" s="97"/>
      <c r="E34" s="133">
        <v>404</v>
      </c>
      <c r="F34" s="113">
        <v>0</v>
      </c>
      <c r="G34" s="113">
        <v>0</v>
      </c>
      <c r="H34" s="113">
        <v>0</v>
      </c>
    </row>
    <row r="35" spans="1:8" s="43" customFormat="1" ht="24.9" customHeight="1" x14ac:dyDescent="0.55000000000000004">
      <c r="A35" s="59" t="s">
        <v>162</v>
      </c>
      <c r="D35" s="36"/>
      <c r="E35" s="113">
        <f>SUM(E32:E34)</f>
        <v>404</v>
      </c>
      <c r="F35" s="113">
        <f t="shared" ref="F35:H35" si="2">SUM(F32:F34)</f>
        <v>0</v>
      </c>
      <c r="G35" s="113">
        <f t="shared" si="2"/>
        <v>0</v>
      </c>
      <c r="H35" s="113">
        <f t="shared" si="2"/>
        <v>0</v>
      </c>
    </row>
    <row r="36" spans="1:8" s="43" customFormat="1" ht="24.9" customHeight="1" thickBot="1" x14ac:dyDescent="0.6">
      <c r="A36" s="59" t="s">
        <v>55</v>
      </c>
      <c r="D36" s="36"/>
      <c r="E36" s="118">
        <f>+E28+E35</f>
        <v>-34861</v>
      </c>
      <c r="F36" s="118">
        <f>+F28+F35</f>
        <v>-90176</v>
      </c>
      <c r="G36" s="118">
        <f t="shared" ref="G36:H36" si="3">+G28+G35</f>
        <v>-23141</v>
      </c>
      <c r="H36" s="118">
        <f t="shared" si="3"/>
        <v>-32341</v>
      </c>
    </row>
    <row r="37" spans="1:8" ht="24.9" customHeight="1" thickTop="1" x14ac:dyDescent="0.55000000000000004">
      <c r="E37" s="102"/>
      <c r="G37" s="102"/>
    </row>
    <row r="38" spans="1:8" ht="24.9" customHeight="1" x14ac:dyDescent="0.55000000000000004">
      <c r="E38" s="102"/>
      <c r="G38" s="180" t="s">
        <v>50</v>
      </c>
    </row>
    <row r="39" spans="1:8" ht="24.9" customHeight="1" x14ac:dyDescent="0.55000000000000004">
      <c r="E39" s="102"/>
      <c r="G39" s="180" t="s">
        <v>51</v>
      </c>
    </row>
    <row r="40" spans="1:8" ht="24.9" customHeight="1" x14ac:dyDescent="0.55000000000000004">
      <c r="E40" s="102"/>
      <c r="G40" s="180"/>
    </row>
    <row r="41" spans="1:8" ht="24.9" customHeight="1" x14ac:dyDescent="0.55000000000000004">
      <c r="E41" s="102"/>
      <c r="G41" s="180"/>
    </row>
    <row r="42" spans="1:8" ht="20.399999999999999" x14ac:dyDescent="0.55000000000000004">
      <c r="A42" s="48" t="s">
        <v>25</v>
      </c>
      <c r="E42" s="102"/>
      <c r="G42" s="138"/>
    </row>
    <row r="43" spans="1:8" ht="24.9" customHeight="1" x14ac:dyDescent="0.5">
      <c r="H43" s="44">
        <v>7</v>
      </c>
    </row>
    <row r="44" spans="1:8" ht="24.9" customHeight="1" x14ac:dyDescent="0.55000000000000004">
      <c r="A44" s="191" t="s">
        <v>140</v>
      </c>
      <c r="B44" s="191"/>
      <c r="C44" s="191"/>
      <c r="D44" s="191"/>
      <c r="E44" s="191"/>
      <c r="F44" s="191"/>
      <c r="G44" s="191"/>
      <c r="H44" s="191"/>
    </row>
    <row r="45" spans="1:8" ht="24.9" customHeight="1" x14ac:dyDescent="0.55000000000000004">
      <c r="A45" s="191" t="s">
        <v>40</v>
      </c>
      <c r="B45" s="191"/>
      <c r="C45" s="191"/>
      <c r="D45" s="191"/>
      <c r="E45" s="191"/>
      <c r="F45" s="191"/>
      <c r="G45" s="191"/>
      <c r="H45" s="191"/>
    </row>
    <row r="46" spans="1:8" ht="24.9" customHeight="1" x14ac:dyDescent="0.55000000000000004">
      <c r="A46" s="191" t="s">
        <v>211</v>
      </c>
      <c r="B46" s="191"/>
      <c r="C46" s="191"/>
      <c r="D46" s="191"/>
      <c r="E46" s="191"/>
      <c r="F46" s="191"/>
      <c r="G46" s="191"/>
      <c r="H46" s="191"/>
    </row>
    <row r="47" spans="1:8" ht="24.9" customHeight="1" x14ac:dyDescent="0.55000000000000004">
      <c r="A47" s="88"/>
      <c r="B47" s="88"/>
      <c r="C47" s="89"/>
      <c r="D47" s="90"/>
      <c r="E47" s="91"/>
      <c r="F47" s="91"/>
      <c r="G47" s="91"/>
      <c r="H47" s="92" t="s">
        <v>0</v>
      </c>
    </row>
    <row r="48" spans="1:8" ht="24.9" customHeight="1" x14ac:dyDescent="0.55000000000000004">
      <c r="A48" s="93"/>
      <c r="B48" s="93"/>
      <c r="C48" s="93"/>
      <c r="D48" s="93"/>
      <c r="E48" s="94" t="s">
        <v>1</v>
      </c>
      <c r="F48" s="94"/>
      <c r="G48" s="94" t="s">
        <v>2</v>
      </c>
      <c r="H48" s="94"/>
    </row>
    <row r="49" spans="1:8" ht="24.9" customHeight="1" x14ac:dyDescent="0.55000000000000004">
      <c r="A49" s="96"/>
      <c r="B49" s="96"/>
      <c r="C49" s="96"/>
      <c r="D49" s="58"/>
      <c r="E49" s="58">
        <v>2025</v>
      </c>
      <c r="F49" s="58">
        <v>2024</v>
      </c>
      <c r="G49" s="58">
        <v>2025</v>
      </c>
      <c r="H49" s="58">
        <v>2024</v>
      </c>
    </row>
    <row r="50" spans="1:8" ht="24.9" customHeight="1" x14ac:dyDescent="0.55000000000000004">
      <c r="A50" s="43"/>
      <c r="B50" s="43"/>
      <c r="C50" s="43"/>
      <c r="D50" s="36"/>
      <c r="E50" s="36"/>
      <c r="F50" s="36" t="s">
        <v>193</v>
      </c>
      <c r="G50" s="36"/>
      <c r="H50" s="36"/>
    </row>
    <row r="51" spans="1:8" ht="24.9" customHeight="1" x14ac:dyDescent="0.55000000000000004">
      <c r="A51" s="43" t="s">
        <v>144</v>
      </c>
      <c r="E51" s="103"/>
      <c r="F51" s="103"/>
      <c r="G51" s="77"/>
      <c r="H51" s="77"/>
    </row>
    <row r="52" spans="1:8" ht="24.9" customHeight="1" x14ac:dyDescent="0.5">
      <c r="A52" s="59" t="s">
        <v>52</v>
      </c>
      <c r="E52" s="74">
        <f>+E54-E53</f>
        <v>-35536</v>
      </c>
      <c r="F52" s="74">
        <f>+F54-F53</f>
        <v>-90758</v>
      </c>
      <c r="G52" s="74">
        <f>+G54-G53</f>
        <v>-23141</v>
      </c>
      <c r="H52" s="74">
        <f>+H54-H53</f>
        <v>-32341</v>
      </c>
    </row>
    <row r="53" spans="1:8" ht="24.9" customHeight="1" x14ac:dyDescent="0.5">
      <c r="A53" s="59" t="s">
        <v>53</v>
      </c>
      <c r="E53" s="117">
        <v>271</v>
      </c>
      <c r="F53" s="117">
        <v>582</v>
      </c>
      <c r="G53" s="113">
        <v>0</v>
      </c>
      <c r="H53" s="113">
        <v>0</v>
      </c>
    </row>
    <row r="54" spans="1:8" ht="24.9" customHeight="1" thickBot="1" x14ac:dyDescent="0.55000000000000004">
      <c r="A54" s="59" t="s">
        <v>143</v>
      </c>
      <c r="E54" s="114">
        <f>+E28</f>
        <v>-35265</v>
      </c>
      <c r="F54" s="114">
        <f>+F28</f>
        <v>-90176</v>
      </c>
      <c r="G54" s="114">
        <f>+G28</f>
        <v>-23141</v>
      </c>
      <c r="H54" s="114">
        <f>+H28</f>
        <v>-32341</v>
      </c>
    </row>
    <row r="55" spans="1:8" ht="24.9" customHeight="1" thickTop="1" x14ac:dyDescent="0.55000000000000004">
      <c r="E55" s="83"/>
      <c r="F55" s="104" t="e">
        <f>+#REF!-F54</f>
        <v>#REF!</v>
      </c>
      <c r="G55" s="105"/>
      <c r="H55" s="105" t="e">
        <f>+#REF!-H54</f>
        <v>#REF!</v>
      </c>
    </row>
    <row r="56" spans="1:8" ht="24.9" customHeight="1" x14ac:dyDescent="0.55000000000000004">
      <c r="A56" s="43" t="s">
        <v>54</v>
      </c>
      <c r="E56" s="103"/>
      <c r="F56" s="103"/>
      <c r="G56" s="77"/>
      <c r="H56" s="77"/>
    </row>
    <row r="57" spans="1:8" ht="24.9" customHeight="1" x14ac:dyDescent="0.5">
      <c r="A57" s="59" t="s">
        <v>52</v>
      </c>
      <c r="E57" s="74">
        <f>+E59-E58</f>
        <v>-35132</v>
      </c>
      <c r="F57" s="74">
        <f>+F59-F58</f>
        <v>-90758</v>
      </c>
      <c r="G57" s="74">
        <f>+G59-G58</f>
        <v>-23141</v>
      </c>
      <c r="H57" s="74">
        <f>+H59-H58</f>
        <v>-32341</v>
      </c>
    </row>
    <row r="58" spans="1:8" ht="24.9" customHeight="1" x14ac:dyDescent="0.5">
      <c r="A58" s="59" t="s">
        <v>53</v>
      </c>
      <c r="E58" s="74">
        <v>271</v>
      </c>
      <c r="F58" s="74">
        <v>582</v>
      </c>
      <c r="G58" s="74">
        <v>0</v>
      </c>
      <c r="H58" s="74">
        <v>0</v>
      </c>
    </row>
    <row r="59" spans="1:8" ht="24.9" customHeight="1" thickBot="1" x14ac:dyDescent="0.55000000000000004">
      <c r="A59" s="59" t="s">
        <v>55</v>
      </c>
      <c r="E59" s="114">
        <f>E36</f>
        <v>-34861</v>
      </c>
      <c r="F59" s="114">
        <f t="shared" ref="F59:H59" si="4">F36</f>
        <v>-90176</v>
      </c>
      <c r="G59" s="114">
        <f t="shared" si="4"/>
        <v>-23141</v>
      </c>
      <c r="H59" s="114">
        <f t="shared" si="4"/>
        <v>-32341</v>
      </c>
    </row>
    <row r="60" spans="1:8" ht="24.9" customHeight="1" thickTop="1" x14ac:dyDescent="0.5">
      <c r="E60" s="77"/>
      <c r="F60" s="77"/>
      <c r="G60" s="106"/>
      <c r="H60" s="106"/>
    </row>
    <row r="61" spans="1:8" ht="24.9" customHeight="1" x14ac:dyDescent="0.55000000000000004">
      <c r="A61" s="43" t="s">
        <v>194</v>
      </c>
      <c r="D61" s="97"/>
      <c r="E61" s="107"/>
      <c r="F61" s="107"/>
      <c r="G61" s="107"/>
      <c r="H61" s="107"/>
    </row>
    <row r="62" spans="1:8" ht="24.9" customHeight="1" x14ac:dyDescent="0.5">
      <c r="A62" s="59" t="s">
        <v>56</v>
      </c>
      <c r="D62" s="97"/>
      <c r="E62" s="139">
        <f>E52/E63</f>
        <v>-9.5103059537362793E-3</v>
      </c>
      <c r="F62" s="107">
        <f>+F52/F63</f>
        <v>-2.6223155417804227E-2</v>
      </c>
      <c r="G62" s="107">
        <f>+G52/G63</f>
        <v>-6.1930996756925719E-3</v>
      </c>
      <c r="H62" s="107">
        <f>+H52/H63</f>
        <v>-9.3444442293484486E-3</v>
      </c>
    </row>
    <row r="63" spans="1:8" ht="24.9" customHeight="1" x14ac:dyDescent="0.5">
      <c r="A63" s="59" t="s">
        <v>224</v>
      </c>
      <c r="B63" s="108"/>
      <c r="E63" s="140">
        <v>3736578</v>
      </c>
      <c r="F63" s="140">
        <v>3460987</v>
      </c>
      <c r="G63" s="140">
        <v>3736578</v>
      </c>
      <c r="H63" s="140">
        <v>3460987</v>
      </c>
    </row>
    <row r="64" spans="1:8" ht="24.9" customHeight="1" x14ac:dyDescent="0.55000000000000004">
      <c r="A64" s="108"/>
      <c r="B64" s="108"/>
      <c r="E64" s="109"/>
      <c r="F64" s="109"/>
      <c r="G64" s="109"/>
      <c r="H64" s="109"/>
    </row>
    <row r="65" spans="5:8" ht="24.9" customHeight="1" x14ac:dyDescent="0.55000000000000004">
      <c r="E65" s="110"/>
      <c r="F65" s="111"/>
      <c r="G65" s="180" t="s">
        <v>50</v>
      </c>
      <c r="H65" s="111"/>
    </row>
    <row r="66" spans="5:8" ht="24.9" customHeight="1" x14ac:dyDescent="0.55000000000000004">
      <c r="E66" s="102"/>
      <c r="G66" s="180" t="s">
        <v>51</v>
      </c>
    </row>
    <row r="67" spans="5:8" ht="24.9" customHeight="1" x14ac:dyDescent="0.55000000000000004">
      <c r="E67" s="102"/>
      <c r="G67" s="102"/>
    </row>
    <row r="68" spans="5:8" ht="24.9" customHeight="1" x14ac:dyDescent="0.55000000000000004">
      <c r="E68" s="102"/>
      <c r="G68" s="102"/>
    </row>
    <row r="69" spans="5:8" ht="24.9" customHeight="1" x14ac:dyDescent="0.55000000000000004">
      <c r="E69" s="102"/>
      <c r="G69" s="102"/>
    </row>
    <row r="70" spans="5:8" ht="24.9" customHeight="1" x14ac:dyDescent="0.55000000000000004">
      <c r="E70" s="102"/>
      <c r="G70" s="102"/>
    </row>
    <row r="71" spans="5:8" ht="24.9" customHeight="1" x14ac:dyDescent="0.55000000000000004">
      <c r="E71" s="102"/>
      <c r="G71" s="102"/>
    </row>
    <row r="72" spans="5:8" ht="24.9" customHeight="1" x14ac:dyDescent="0.55000000000000004">
      <c r="E72" s="102"/>
      <c r="G72" s="102"/>
    </row>
    <row r="73" spans="5:8" ht="24.9" customHeight="1" x14ac:dyDescent="0.55000000000000004">
      <c r="E73" s="102"/>
      <c r="G73" s="102"/>
    </row>
    <row r="74" spans="5:8" ht="24.9" customHeight="1" x14ac:dyDescent="0.55000000000000004">
      <c r="E74" s="102"/>
      <c r="G74" s="102"/>
    </row>
    <row r="75" spans="5:8" ht="24.9" customHeight="1" x14ac:dyDescent="0.55000000000000004">
      <c r="E75" s="102"/>
      <c r="G75" s="102"/>
    </row>
    <row r="76" spans="5:8" ht="24.9" customHeight="1" x14ac:dyDescent="0.55000000000000004">
      <c r="E76" s="102"/>
      <c r="G76" s="102"/>
    </row>
    <row r="77" spans="5:8" ht="24.9" customHeight="1" x14ac:dyDescent="0.55000000000000004">
      <c r="E77" s="102"/>
      <c r="G77" s="102"/>
    </row>
    <row r="78" spans="5:8" ht="24.9" customHeight="1" x14ac:dyDescent="0.55000000000000004">
      <c r="E78" s="102"/>
      <c r="G78" s="102"/>
    </row>
    <row r="79" spans="5:8" ht="24.9" customHeight="1" x14ac:dyDescent="0.55000000000000004">
      <c r="E79" s="102"/>
      <c r="G79" s="102"/>
    </row>
    <row r="80" spans="5:8" ht="24.9" customHeight="1" x14ac:dyDescent="0.55000000000000004">
      <c r="E80" s="102"/>
      <c r="G80" s="102"/>
    </row>
    <row r="81" spans="1:7" ht="24.9" customHeight="1" x14ac:dyDescent="0.55000000000000004">
      <c r="E81" s="102"/>
      <c r="G81" s="102"/>
    </row>
    <row r="82" spans="1:7" ht="20.399999999999999" x14ac:dyDescent="0.55000000000000004">
      <c r="E82" s="102"/>
      <c r="G82" s="102"/>
    </row>
    <row r="83" spans="1:7" ht="20.399999999999999" x14ac:dyDescent="0.55000000000000004">
      <c r="E83" s="102"/>
      <c r="G83" s="102"/>
    </row>
    <row r="84" spans="1:7" ht="20.399999999999999" x14ac:dyDescent="0.55000000000000004">
      <c r="A84" s="48" t="s">
        <v>25</v>
      </c>
      <c r="E84" s="102"/>
      <c r="G84" s="102"/>
    </row>
  </sheetData>
  <mergeCells count="6">
    <mergeCell ref="A46:H46"/>
    <mergeCell ref="A2:H2"/>
    <mergeCell ref="A3:H3"/>
    <mergeCell ref="A4:H4"/>
    <mergeCell ref="A44:H44"/>
    <mergeCell ref="A45:H45"/>
  </mergeCells>
  <pageMargins left="0.90551181102362199" right="0.511811023622047" top="0.511811023622047" bottom="0.64" header="0.118110236220472" footer="0.118110236220472"/>
  <pageSetup paperSize="9" scale="85" fitToWidth="0" fitToHeight="0" orientation="portrait" r:id="rId1"/>
  <headerFooter alignWithMargins="0"/>
  <rowBreaks count="1" manualBreakCount="1">
    <brk id="42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7"/>
  <sheetViews>
    <sheetView zoomScaleNormal="100" zoomScaleSheetLayoutView="70" zoomScalePageLayoutView="85" workbookViewId="0"/>
  </sheetViews>
  <sheetFormatPr defaultColWidth="11.375" defaultRowHeight="24.75" customHeight="1" x14ac:dyDescent="0.5"/>
  <cols>
    <col min="1" max="2" width="3.75" style="144" customWidth="1"/>
    <col min="3" max="3" width="53" style="144" customWidth="1"/>
    <col min="4" max="4" width="10.75" style="144" customWidth="1"/>
    <col min="5" max="8" width="14" style="87" customWidth="1"/>
    <col min="9" max="9" width="11.375" style="87"/>
    <col min="10" max="16384" width="11.375" style="144"/>
  </cols>
  <sheetData>
    <row r="1" spans="1:9" ht="24.75" customHeight="1" x14ac:dyDescent="0.5">
      <c r="H1" s="44">
        <v>8</v>
      </c>
    </row>
    <row r="2" spans="1:9" ht="24.75" customHeight="1" x14ac:dyDescent="0.55000000000000004">
      <c r="A2" s="194" t="s">
        <v>140</v>
      </c>
      <c r="B2" s="194"/>
      <c r="C2" s="194"/>
      <c r="D2" s="194"/>
      <c r="E2" s="194"/>
      <c r="F2" s="194"/>
      <c r="G2" s="194"/>
      <c r="H2" s="194"/>
    </row>
    <row r="3" spans="1:9" ht="24.75" customHeight="1" x14ac:dyDescent="0.55000000000000004">
      <c r="A3" s="194" t="s">
        <v>40</v>
      </c>
      <c r="B3" s="194"/>
      <c r="C3" s="194"/>
      <c r="D3" s="194"/>
      <c r="E3" s="194"/>
      <c r="F3" s="194"/>
      <c r="G3" s="194"/>
      <c r="H3" s="194"/>
    </row>
    <row r="4" spans="1:9" ht="24.75" customHeight="1" x14ac:dyDescent="0.55000000000000004">
      <c r="A4" s="194" t="s">
        <v>215</v>
      </c>
      <c r="B4" s="194"/>
      <c r="C4" s="194"/>
      <c r="D4" s="194"/>
      <c r="E4" s="194"/>
      <c r="F4" s="194"/>
      <c r="G4" s="194"/>
      <c r="H4" s="194"/>
    </row>
    <row r="5" spans="1:9" ht="24.75" customHeight="1" x14ac:dyDescent="0.55000000000000004">
      <c r="A5" s="146"/>
      <c r="B5" s="146"/>
      <c r="C5" s="147"/>
      <c r="D5" s="148"/>
      <c r="E5" s="91"/>
      <c r="F5" s="91"/>
      <c r="G5" s="91"/>
      <c r="H5" s="92" t="s">
        <v>0</v>
      </c>
    </row>
    <row r="6" spans="1:9" s="151" customFormat="1" ht="24.75" customHeight="1" x14ac:dyDescent="0.55000000000000004">
      <c r="A6" s="149"/>
      <c r="B6" s="149"/>
      <c r="C6" s="149"/>
      <c r="D6" s="149"/>
      <c r="E6" s="150" t="str">
        <f>+'[2]7-8'!E6:F6</f>
        <v>Consolidated financial statements</v>
      </c>
      <c r="F6" s="150"/>
      <c r="G6" s="150" t="str">
        <f>+'[2]7-8'!G6:H6</f>
        <v>Separate financial statements</v>
      </c>
      <c r="H6" s="150"/>
      <c r="I6" s="95"/>
    </row>
    <row r="7" spans="1:9" s="151" customFormat="1" ht="24.75" customHeight="1" x14ac:dyDescent="0.55000000000000004">
      <c r="A7" s="152"/>
      <c r="B7" s="152"/>
      <c r="C7" s="152"/>
      <c r="D7" s="153" t="s">
        <v>3</v>
      </c>
      <c r="E7" s="153">
        <v>2025</v>
      </c>
      <c r="F7" s="153">
        <v>2024</v>
      </c>
      <c r="G7" s="153">
        <f>+E7</f>
        <v>2025</v>
      </c>
      <c r="H7" s="153">
        <f>+F7</f>
        <v>2024</v>
      </c>
      <c r="I7" s="95"/>
    </row>
    <row r="8" spans="1:9" s="151" customFormat="1" ht="24.75" customHeight="1" x14ac:dyDescent="0.55000000000000004">
      <c r="D8" s="145"/>
      <c r="E8" s="145"/>
      <c r="F8" s="36" t="s">
        <v>193</v>
      </c>
      <c r="G8" s="145"/>
      <c r="H8" s="145"/>
      <c r="I8" s="95"/>
    </row>
    <row r="9" spans="1:9" ht="24.75" customHeight="1" x14ac:dyDescent="0.55000000000000004">
      <c r="A9" s="144" t="s">
        <v>41</v>
      </c>
      <c r="B9" s="151"/>
      <c r="C9" s="151"/>
      <c r="D9" s="154"/>
      <c r="E9" s="98"/>
      <c r="F9" s="98"/>
      <c r="G9" s="98"/>
      <c r="H9" s="98"/>
    </row>
    <row r="10" spans="1:9" ht="24.75" customHeight="1" x14ac:dyDescent="0.5">
      <c r="A10" s="144" t="s">
        <v>42</v>
      </c>
      <c r="E10" s="141">
        <v>220091</v>
      </c>
      <c r="F10" s="141">
        <v>207493</v>
      </c>
      <c r="G10" s="64">
        <v>107155</v>
      </c>
      <c r="H10" s="155">
        <v>145440</v>
      </c>
    </row>
    <row r="11" spans="1:9" ht="24.75" customHeight="1" x14ac:dyDescent="0.5">
      <c r="A11" s="144" t="s">
        <v>43</v>
      </c>
      <c r="D11" s="154"/>
      <c r="E11" s="141">
        <v>6100</v>
      </c>
      <c r="F11" s="141">
        <v>14573</v>
      </c>
      <c r="G11" s="64">
        <v>22656</v>
      </c>
      <c r="H11" s="155">
        <v>9033</v>
      </c>
    </row>
    <row r="12" spans="1:9" ht="24.75" customHeight="1" x14ac:dyDescent="0.5">
      <c r="A12" s="144" t="s">
        <v>137</v>
      </c>
      <c r="E12" s="115">
        <f>SUM(E10:E11)</f>
        <v>226191</v>
      </c>
      <c r="F12" s="115">
        <f t="shared" ref="F12:H12" si="0">SUM(F10:F11)</f>
        <v>222066</v>
      </c>
      <c r="G12" s="115">
        <f t="shared" si="0"/>
        <v>129811</v>
      </c>
      <c r="H12" s="115">
        <f t="shared" si="0"/>
        <v>154473</v>
      </c>
    </row>
    <row r="13" spans="1:9" ht="24.75" customHeight="1" x14ac:dyDescent="0.55000000000000004">
      <c r="A13" s="144" t="s">
        <v>44</v>
      </c>
      <c r="B13" s="151"/>
      <c r="D13" s="154"/>
      <c r="E13" s="156"/>
      <c r="F13" s="156"/>
      <c r="G13" s="156"/>
      <c r="H13" s="156"/>
    </row>
    <row r="14" spans="1:9" ht="24.75" customHeight="1" x14ac:dyDescent="0.5">
      <c r="A14" s="144" t="s">
        <v>45</v>
      </c>
      <c r="D14" s="154"/>
      <c r="E14" s="64">
        <v>-205849</v>
      </c>
      <c r="F14" s="64">
        <v>-195079</v>
      </c>
      <c r="G14" s="64">
        <v>-99682</v>
      </c>
      <c r="H14" s="64">
        <v>-146705</v>
      </c>
    </row>
    <row r="15" spans="1:9" ht="24.75" customHeight="1" x14ac:dyDescent="0.5">
      <c r="A15" s="144" t="s">
        <v>46</v>
      </c>
      <c r="D15" s="154"/>
      <c r="E15" s="117">
        <v>-11688</v>
      </c>
      <c r="F15" s="117">
        <v>-17870</v>
      </c>
      <c r="G15" s="117">
        <v>-35470</v>
      </c>
      <c r="H15" s="117">
        <v>-7494</v>
      </c>
    </row>
    <row r="16" spans="1:9" ht="24.75" customHeight="1" x14ac:dyDescent="0.5">
      <c r="A16" s="144" t="s">
        <v>138</v>
      </c>
      <c r="D16" s="154"/>
      <c r="E16" s="113">
        <f>SUM(E14:E15)</f>
        <v>-217537</v>
      </c>
      <c r="F16" s="113">
        <f>SUM(F14:F15)</f>
        <v>-212949</v>
      </c>
      <c r="G16" s="113">
        <f>SUM(G14:G15)</f>
        <v>-135152</v>
      </c>
      <c r="H16" s="113">
        <f>SUM(H14:H15)</f>
        <v>-154199</v>
      </c>
    </row>
    <row r="17" spans="1:10" ht="24.75" customHeight="1" x14ac:dyDescent="0.5">
      <c r="A17" s="144" t="s">
        <v>206</v>
      </c>
      <c r="E17" s="74">
        <f>E12+E16</f>
        <v>8654</v>
      </c>
      <c r="F17" s="74">
        <f>F12+F16</f>
        <v>9117</v>
      </c>
      <c r="G17" s="74">
        <f>G12+G16</f>
        <v>-5341</v>
      </c>
      <c r="H17" s="74">
        <f>H12+H16</f>
        <v>274</v>
      </c>
    </row>
    <row r="18" spans="1:10" ht="24.75" customHeight="1" x14ac:dyDescent="0.5">
      <c r="A18" s="144" t="s">
        <v>47</v>
      </c>
      <c r="E18" s="142">
        <v>9161</v>
      </c>
      <c r="F18" s="142">
        <v>2098</v>
      </c>
      <c r="G18" s="64">
        <v>29152</v>
      </c>
      <c r="H18" s="142">
        <v>12426</v>
      </c>
    </row>
    <row r="19" spans="1:10" ht="24.75" customHeight="1" x14ac:dyDescent="0.5">
      <c r="A19" s="144" t="s">
        <v>117</v>
      </c>
      <c r="D19" s="154"/>
      <c r="E19" s="64">
        <v>-20901</v>
      </c>
      <c r="F19" s="64">
        <v>-20233</v>
      </c>
      <c r="G19" s="64">
        <v>-10895</v>
      </c>
      <c r="H19" s="64">
        <v>-11494</v>
      </c>
    </row>
    <row r="20" spans="1:10" ht="24.75" customHeight="1" x14ac:dyDescent="0.5">
      <c r="A20" s="144" t="s">
        <v>48</v>
      </c>
      <c r="D20" s="154"/>
      <c r="E20" s="64">
        <v>-51243</v>
      </c>
      <c r="F20" s="64">
        <v>-52686</v>
      </c>
      <c r="G20" s="64">
        <v>-48358</v>
      </c>
      <c r="H20" s="64">
        <v>-50509</v>
      </c>
    </row>
    <row r="21" spans="1:10" ht="24.75" customHeight="1" x14ac:dyDescent="0.5">
      <c r="A21" s="144" t="s">
        <v>212</v>
      </c>
      <c r="D21" s="154"/>
      <c r="E21" s="74">
        <v>0</v>
      </c>
      <c r="F21" s="74">
        <v>-50666</v>
      </c>
      <c r="G21" s="74">
        <v>0</v>
      </c>
      <c r="H21" s="74">
        <v>0</v>
      </c>
      <c r="J21" s="181"/>
    </row>
    <row r="22" spans="1:10" ht="24.75" customHeight="1" x14ac:dyDescent="0.5">
      <c r="A22" s="144" t="s">
        <v>205</v>
      </c>
      <c r="D22" s="154" t="s">
        <v>226</v>
      </c>
      <c r="E22" s="113">
        <v>0</v>
      </c>
      <c r="F22" s="117">
        <v>-189702</v>
      </c>
      <c r="G22" s="113">
        <v>0</v>
      </c>
      <c r="H22" s="113">
        <v>0</v>
      </c>
      <c r="J22" s="181"/>
    </row>
    <row r="23" spans="1:10" ht="24.75" customHeight="1" x14ac:dyDescent="0.5">
      <c r="A23" s="144" t="s">
        <v>179</v>
      </c>
      <c r="D23" s="157"/>
      <c r="E23" s="158">
        <f>SUM(E17:E22)</f>
        <v>-54329</v>
      </c>
      <c r="F23" s="158">
        <f>SUM(F17:F22)</f>
        <v>-302072</v>
      </c>
      <c r="G23" s="158">
        <f>SUM(G17:G22)</f>
        <v>-35442</v>
      </c>
      <c r="H23" s="158">
        <f>SUM(H17:H22)</f>
        <v>-49303</v>
      </c>
    </row>
    <row r="24" spans="1:10" ht="24.75" customHeight="1" x14ac:dyDescent="0.5">
      <c r="A24" s="159" t="s">
        <v>49</v>
      </c>
      <c r="B24" s="159"/>
      <c r="D24" s="154"/>
      <c r="E24" s="117">
        <v>-13891</v>
      </c>
      <c r="F24" s="117">
        <v>-16331</v>
      </c>
      <c r="G24" s="117">
        <v>-13110</v>
      </c>
      <c r="H24" s="117">
        <v>-15250</v>
      </c>
    </row>
    <row r="25" spans="1:10" ht="24.75" customHeight="1" x14ac:dyDescent="0.5">
      <c r="A25" s="160" t="s">
        <v>178</v>
      </c>
      <c r="B25" s="159"/>
      <c r="D25" s="154"/>
      <c r="E25" s="74">
        <f>SUM(E23:E24)</f>
        <v>-68220</v>
      </c>
      <c r="F25" s="158">
        <f>SUM(F23:F24)</f>
        <v>-318403</v>
      </c>
      <c r="G25" s="74">
        <f>SUM(G23:G24)</f>
        <v>-48552</v>
      </c>
      <c r="H25" s="158">
        <f>SUM(H23:H24)</f>
        <v>-64553</v>
      </c>
    </row>
    <row r="26" spans="1:10" ht="24.75" customHeight="1" x14ac:dyDescent="0.5">
      <c r="A26" s="160" t="s">
        <v>225</v>
      </c>
      <c r="B26" s="159"/>
      <c r="D26" s="154"/>
      <c r="E26" s="117">
        <v>2167</v>
      </c>
      <c r="F26" s="117">
        <v>-15</v>
      </c>
      <c r="G26" s="113">
        <v>0</v>
      </c>
      <c r="H26" s="113">
        <v>0</v>
      </c>
    </row>
    <row r="27" spans="1:10" ht="24.75" customHeight="1" x14ac:dyDescent="0.5">
      <c r="A27" s="159" t="s">
        <v>177</v>
      </c>
      <c r="B27" s="159"/>
      <c r="E27" s="74">
        <f>SUM(E25:E26)</f>
        <v>-66053</v>
      </c>
      <c r="F27" s="74">
        <f>SUM(F25:F26)</f>
        <v>-318418</v>
      </c>
      <c r="G27" s="74">
        <f>SUM(G25:G26)</f>
        <v>-48552</v>
      </c>
      <c r="H27" s="74">
        <f>SUM(H25:H26)</f>
        <v>-64553</v>
      </c>
    </row>
    <row r="28" spans="1:10" ht="24.75" customHeight="1" x14ac:dyDescent="0.5">
      <c r="A28" s="144" t="s">
        <v>214</v>
      </c>
      <c r="D28" s="154"/>
      <c r="E28" s="161">
        <v>-1856</v>
      </c>
      <c r="F28" s="161">
        <v>-473</v>
      </c>
      <c r="G28" s="64">
        <v>-585</v>
      </c>
      <c r="H28" s="161">
        <v>234</v>
      </c>
    </row>
    <row r="29" spans="1:10" ht="24.75" customHeight="1" x14ac:dyDescent="0.5">
      <c r="A29" s="144" t="s">
        <v>180</v>
      </c>
      <c r="D29" s="154"/>
      <c r="E29" s="162">
        <f>SUM(E27:E28)</f>
        <v>-67909</v>
      </c>
      <c r="F29" s="162">
        <f>SUM(F27:F28)</f>
        <v>-318891</v>
      </c>
      <c r="G29" s="162">
        <f>SUM(G27:G28)</f>
        <v>-49137</v>
      </c>
      <c r="H29" s="162">
        <f>SUM(H27:H28)</f>
        <v>-64319</v>
      </c>
    </row>
    <row r="30" spans="1:10" ht="24.75" customHeight="1" x14ac:dyDescent="0.5">
      <c r="D30" s="154"/>
      <c r="E30" s="74"/>
      <c r="F30" s="74"/>
      <c r="G30" s="77"/>
      <c r="H30" s="77"/>
    </row>
    <row r="31" spans="1:10" ht="24.75" customHeight="1" x14ac:dyDescent="0.55000000000000004">
      <c r="A31" s="43" t="s">
        <v>159</v>
      </c>
      <c r="B31" s="59"/>
      <c r="C31" s="43"/>
      <c r="D31" s="36"/>
      <c r="E31" s="36"/>
      <c r="F31" s="36"/>
      <c r="G31" s="36"/>
      <c r="H31" s="36"/>
    </row>
    <row r="32" spans="1:10" ht="24.75" customHeight="1" x14ac:dyDescent="0.55000000000000004">
      <c r="A32" s="59" t="s">
        <v>160</v>
      </c>
      <c r="B32" s="59"/>
      <c r="C32" s="43"/>
      <c r="D32" s="36"/>
      <c r="E32" s="36"/>
      <c r="F32" s="36"/>
      <c r="G32" s="36"/>
      <c r="H32" s="36"/>
    </row>
    <row r="33" spans="1:8" ht="24.75" customHeight="1" x14ac:dyDescent="0.55000000000000004">
      <c r="A33" s="59"/>
      <c r="B33" s="59" t="s">
        <v>161</v>
      </c>
      <c r="C33" s="43"/>
      <c r="D33" s="97"/>
      <c r="E33" s="74">
        <v>0</v>
      </c>
      <c r="F33" s="74">
        <v>232</v>
      </c>
      <c r="G33" s="74">
        <v>0</v>
      </c>
      <c r="H33" s="74">
        <v>0</v>
      </c>
    </row>
    <row r="34" spans="1:8" ht="24.75" customHeight="1" x14ac:dyDescent="0.55000000000000004">
      <c r="A34" s="59"/>
      <c r="B34" s="59" t="s">
        <v>203</v>
      </c>
      <c r="C34" s="43"/>
      <c r="D34" s="97"/>
      <c r="E34" s="132"/>
      <c r="F34" s="74"/>
      <c r="G34" s="74"/>
      <c r="H34" s="74"/>
    </row>
    <row r="35" spans="1:8" ht="24.75" customHeight="1" x14ac:dyDescent="0.55000000000000004">
      <c r="A35" s="59"/>
      <c r="B35" s="59" t="s">
        <v>204</v>
      </c>
      <c r="C35" s="43"/>
      <c r="D35" s="97"/>
      <c r="E35" s="133">
        <v>-2019</v>
      </c>
      <c r="F35" s="113">
        <v>0</v>
      </c>
      <c r="G35" s="113">
        <v>0</v>
      </c>
      <c r="H35" s="113">
        <v>0</v>
      </c>
    </row>
    <row r="36" spans="1:8" ht="24.75" customHeight="1" x14ac:dyDescent="0.55000000000000004">
      <c r="A36" s="59" t="s">
        <v>162</v>
      </c>
      <c r="B36" s="43"/>
      <c r="C36" s="43"/>
      <c r="D36" s="36"/>
      <c r="E36" s="113">
        <f>SUM(E33:E35)</f>
        <v>-2019</v>
      </c>
      <c r="F36" s="113">
        <f t="shared" ref="F36:H36" si="1">SUM(F33:F35)</f>
        <v>232</v>
      </c>
      <c r="G36" s="113">
        <f t="shared" si="1"/>
        <v>0</v>
      </c>
      <c r="H36" s="113">
        <f t="shared" si="1"/>
        <v>0</v>
      </c>
    </row>
    <row r="37" spans="1:8" ht="24.75" customHeight="1" thickBot="1" x14ac:dyDescent="0.6">
      <c r="A37" s="59" t="s">
        <v>55</v>
      </c>
      <c r="B37" s="43"/>
      <c r="C37" s="43"/>
      <c r="D37" s="36"/>
      <c r="E37" s="118">
        <f>+E29+E36</f>
        <v>-69928</v>
      </c>
      <c r="F37" s="118">
        <f>+F29+F36</f>
        <v>-318659</v>
      </c>
      <c r="G37" s="118">
        <f>+G29+G36</f>
        <v>-49137</v>
      </c>
      <c r="H37" s="118">
        <f>+H29+H36</f>
        <v>-64319</v>
      </c>
    </row>
    <row r="38" spans="1:8" ht="24.75" customHeight="1" thickTop="1" x14ac:dyDescent="0.5">
      <c r="E38" s="163"/>
      <c r="F38" s="163"/>
      <c r="G38" s="163"/>
      <c r="H38" s="163"/>
    </row>
    <row r="39" spans="1:8" ht="24.75" customHeight="1" x14ac:dyDescent="0.55000000000000004">
      <c r="E39" s="110"/>
      <c r="F39" s="111"/>
      <c r="G39" s="180" t="s">
        <v>50</v>
      </c>
      <c r="H39" s="111"/>
    </row>
    <row r="40" spans="1:8" ht="24.75" customHeight="1" x14ac:dyDescent="0.55000000000000004">
      <c r="E40" s="102"/>
      <c r="G40" s="180" t="s">
        <v>51</v>
      </c>
    </row>
    <row r="41" spans="1:8" ht="24.75" customHeight="1" x14ac:dyDescent="0.55000000000000004">
      <c r="E41" s="102"/>
      <c r="G41" s="102"/>
    </row>
    <row r="42" spans="1:8" ht="24.75" customHeight="1" x14ac:dyDescent="0.55000000000000004">
      <c r="E42" s="102"/>
      <c r="G42" s="102"/>
    </row>
    <row r="43" spans="1:8" ht="20.399999999999999" x14ac:dyDescent="0.55000000000000004">
      <c r="A43" s="48" t="s">
        <v>25</v>
      </c>
      <c r="E43" s="102"/>
      <c r="G43" s="102"/>
    </row>
    <row r="44" spans="1:8" ht="19.8" x14ac:dyDescent="0.5">
      <c r="A44" s="59"/>
      <c r="B44" s="59"/>
      <c r="C44" s="59"/>
      <c r="D44" s="59"/>
      <c r="H44" s="44">
        <v>9</v>
      </c>
    </row>
    <row r="45" spans="1:8" ht="24.75" customHeight="1" x14ac:dyDescent="0.55000000000000004">
      <c r="A45" s="191" t="s">
        <v>140</v>
      </c>
      <c r="B45" s="191"/>
      <c r="C45" s="191"/>
      <c r="D45" s="191"/>
      <c r="E45" s="191"/>
      <c r="F45" s="191"/>
      <c r="G45" s="191"/>
      <c r="H45" s="191"/>
    </row>
    <row r="46" spans="1:8" ht="24.75" customHeight="1" x14ac:dyDescent="0.55000000000000004">
      <c r="A46" s="191" t="s">
        <v>40</v>
      </c>
      <c r="B46" s="191"/>
      <c r="C46" s="191"/>
      <c r="D46" s="191"/>
      <c r="E46" s="191"/>
      <c r="F46" s="191"/>
      <c r="G46" s="191"/>
      <c r="H46" s="191"/>
    </row>
    <row r="47" spans="1:8" ht="24.75" customHeight="1" x14ac:dyDescent="0.55000000000000004">
      <c r="A47" s="191" t="s">
        <v>215</v>
      </c>
      <c r="B47" s="191"/>
      <c r="C47" s="191"/>
      <c r="D47" s="191"/>
      <c r="E47" s="191"/>
      <c r="F47" s="191"/>
      <c r="G47" s="191"/>
      <c r="H47" s="191"/>
    </row>
    <row r="48" spans="1:8" ht="24.75" customHeight="1" x14ac:dyDescent="0.55000000000000004">
      <c r="A48" s="88"/>
      <c r="B48" s="88"/>
      <c r="C48" s="89"/>
      <c r="D48" s="90"/>
      <c r="E48" s="91"/>
      <c r="F48" s="91"/>
      <c r="G48" s="91"/>
      <c r="H48" s="92" t="s">
        <v>0</v>
      </c>
    </row>
    <row r="49" spans="1:8" ht="24.75" customHeight="1" x14ac:dyDescent="0.55000000000000004">
      <c r="A49" s="93"/>
      <c r="B49" s="93"/>
      <c r="C49" s="93"/>
      <c r="D49" s="93"/>
      <c r="E49" s="94" t="s">
        <v>1</v>
      </c>
      <c r="F49" s="94"/>
      <c r="G49" s="94" t="s">
        <v>2</v>
      </c>
      <c r="H49" s="94"/>
    </row>
    <row r="50" spans="1:8" ht="24.75" customHeight="1" x14ac:dyDescent="0.55000000000000004">
      <c r="A50" s="96"/>
      <c r="B50" s="96"/>
      <c r="C50" s="96"/>
      <c r="D50" s="58"/>
      <c r="E50" s="58">
        <v>2025</v>
      </c>
      <c r="F50" s="58">
        <v>2024</v>
      </c>
      <c r="G50" s="58">
        <v>2025</v>
      </c>
      <c r="H50" s="58">
        <v>2024</v>
      </c>
    </row>
    <row r="51" spans="1:8" ht="24.75" customHeight="1" x14ac:dyDescent="0.55000000000000004">
      <c r="A51" s="43"/>
      <c r="B51" s="43"/>
      <c r="C51" s="43"/>
      <c r="D51" s="36"/>
      <c r="E51" s="36"/>
      <c r="F51" s="36" t="s">
        <v>193</v>
      </c>
      <c r="G51" s="36"/>
      <c r="H51" s="36"/>
    </row>
    <row r="52" spans="1:8" ht="24.75" customHeight="1" x14ac:dyDescent="0.55000000000000004">
      <c r="A52" s="43" t="s">
        <v>144</v>
      </c>
      <c r="B52" s="59"/>
      <c r="C52" s="59"/>
      <c r="D52" s="59"/>
      <c r="E52" s="103"/>
      <c r="F52" s="103"/>
      <c r="G52" s="77"/>
      <c r="H52" s="77"/>
    </row>
    <row r="53" spans="1:8" ht="24.75" customHeight="1" x14ac:dyDescent="0.5">
      <c r="A53" s="59" t="s">
        <v>52</v>
      </c>
      <c r="B53" s="59"/>
      <c r="C53" s="59"/>
      <c r="D53" s="59"/>
      <c r="E53" s="74">
        <f>+E55-E54</f>
        <v>-69012</v>
      </c>
      <c r="F53" s="74">
        <f>+F55-F54</f>
        <v>-319585</v>
      </c>
      <c r="G53" s="74">
        <f>+G55-G54</f>
        <v>-49137</v>
      </c>
      <c r="H53" s="74">
        <f>+H55-H54</f>
        <v>-64319</v>
      </c>
    </row>
    <row r="54" spans="1:8" ht="24.75" customHeight="1" x14ac:dyDescent="0.5">
      <c r="A54" s="59" t="s">
        <v>53</v>
      </c>
      <c r="B54" s="59"/>
      <c r="C54" s="59"/>
      <c r="D54" s="59"/>
      <c r="E54" s="74">
        <v>1103</v>
      </c>
      <c r="F54" s="74">
        <v>694</v>
      </c>
      <c r="G54" s="113">
        <v>0</v>
      </c>
      <c r="H54" s="113">
        <v>0</v>
      </c>
    </row>
    <row r="55" spans="1:8" ht="24.75" customHeight="1" thickBot="1" x14ac:dyDescent="0.55000000000000004">
      <c r="A55" s="59" t="s">
        <v>143</v>
      </c>
      <c r="B55" s="59"/>
      <c r="C55" s="59"/>
      <c r="D55" s="59"/>
      <c r="E55" s="114">
        <f>E29</f>
        <v>-67909</v>
      </c>
      <c r="F55" s="114">
        <f>F29</f>
        <v>-318891</v>
      </c>
      <c r="G55" s="114">
        <f>G29</f>
        <v>-49137</v>
      </c>
      <c r="H55" s="114">
        <f>H29</f>
        <v>-64319</v>
      </c>
    </row>
    <row r="56" spans="1:8" ht="24.75" customHeight="1" thickTop="1" x14ac:dyDescent="0.55000000000000004">
      <c r="A56" s="59"/>
      <c r="B56" s="59"/>
      <c r="C56" s="59"/>
      <c r="D56" s="59"/>
      <c r="E56" s="83" t="e">
        <v>#REF!</v>
      </c>
      <c r="F56" s="104" t="e">
        <v>#REF!</v>
      </c>
      <c r="G56" s="105" t="e">
        <v>#REF!</v>
      </c>
      <c r="H56" s="105" t="e">
        <v>#REF!</v>
      </c>
    </row>
    <row r="57" spans="1:8" ht="24.75" customHeight="1" x14ac:dyDescent="0.55000000000000004">
      <c r="A57" s="43" t="s">
        <v>54</v>
      </c>
      <c r="B57" s="59"/>
      <c r="C57" s="59"/>
      <c r="D57" s="59"/>
      <c r="E57" s="103"/>
      <c r="F57" s="103"/>
      <c r="G57" s="77"/>
      <c r="H57" s="77"/>
    </row>
    <row r="58" spans="1:8" ht="24.75" customHeight="1" x14ac:dyDescent="0.5">
      <c r="A58" s="59" t="s">
        <v>52</v>
      </c>
      <c r="B58" s="59"/>
      <c r="C58" s="59"/>
      <c r="D58" s="59"/>
      <c r="E58" s="74">
        <f>+E60-E59</f>
        <v>-71031</v>
      </c>
      <c r="F58" s="74">
        <f>+F60-F59</f>
        <v>-319353</v>
      </c>
      <c r="G58" s="74">
        <f>+G60-G59</f>
        <v>-49137</v>
      </c>
      <c r="H58" s="74">
        <f t="shared" ref="H58" si="2">+H60-H59</f>
        <v>-64319</v>
      </c>
    </row>
    <row r="59" spans="1:8" ht="24.75" customHeight="1" x14ac:dyDescent="0.5">
      <c r="A59" s="59" t="s">
        <v>53</v>
      </c>
      <c r="B59" s="59"/>
      <c r="C59" s="59"/>
      <c r="D59" s="59"/>
      <c r="E59" s="74">
        <v>1103</v>
      </c>
      <c r="F59" s="74">
        <v>694</v>
      </c>
      <c r="G59" s="74">
        <v>0</v>
      </c>
      <c r="H59" s="74">
        <v>0</v>
      </c>
    </row>
    <row r="60" spans="1:8" ht="24.75" customHeight="1" thickBot="1" x14ac:dyDescent="0.55000000000000004">
      <c r="A60" s="59" t="s">
        <v>55</v>
      </c>
      <c r="B60" s="59"/>
      <c r="C60" s="59"/>
      <c r="D60" s="59"/>
      <c r="E60" s="114">
        <f>E37</f>
        <v>-69928</v>
      </c>
      <c r="F60" s="114">
        <f>F37</f>
        <v>-318659</v>
      </c>
      <c r="G60" s="114">
        <f>G37</f>
        <v>-49137</v>
      </c>
      <c r="H60" s="114">
        <f>H37</f>
        <v>-64319</v>
      </c>
    </row>
    <row r="61" spans="1:8" ht="24.75" customHeight="1" thickTop="1" x14ac:dyDescent="0.5">
      <c r="A61" s="59"/>
      <c r="B61" s="59"/>
      <c r="C61" s="59"/>
      <c r="D61" s="59"/>
      <c r="E61" s="77"/>
      <c r="F61" s="77"/>
      <c r="G61" s="106"/>
      <c r="H61" s="106"/>
    </row>
    <row r="62" spans="1:8" ht="24.75" customHeight="1" x14ac:dyDescent="0.55000000000000004">
      <c r="A62" s="43" t="s">
        <v>194</v>
      </c>
      <c r="B62" s="59"/>
      <c r="C62" s="59"/>
      <c r="D62" s="97"/>
      <c r="E62" s="107"/>
      <c r="F62" s="107"/>
      <c r="G62" s="107"/>
      <c r="H62" s="107"/>
    </row>
    <row r="63" spans="1:8" ht="24.75" customHeight="1" x14ac:dyDescent="0.5">
      <c r="A63" s="59" t="s">
        <v>56</v>
      </c>
      <c r="B63" s="59"/>
      <c r="C63" s="59"/>
      <c r="D63" s="97"/>
      <c r="E63" s="139">
        <f>E53/E64</f>
        <v>-1.8493234930701284E-2</v>
      </c>
      <c r="F63" s="139">
        <f>F53/F64</f>
        <v>-9.9515322684860102E-2</v>
      </c>
      <c r="G63" s="139">
        <f t="shared" ref="G63:H63" si="3">G53/G64</f>
        <v>-1.3167305465569306E-2</v>
      </c>
      <c r="H63" s="139">
        <f t="shared" si="3"/>
        <v>-2.00282430019166E-2</v>
      </c>
    </row>
    <row r="64" spans="1:8" ht="24.75" customHeight="1" x14ac:dyDescent="0.5">
      <c r="A64" s="59" t="s">
        <v>224</v>
      </c>
      <c r="B64" s="108"/>
      <c r="C64" s="59"/>
      <c r="D64" s="59"/>
      <c r="E64" s="140">
        <v>3731743</v>
      </c>
      <c r="F64" s="140">
        <v>3211415</v>
      </c>
      <c r="G64" s="140">
        <v>3731743</v>
      </c>
      <c r="H64" s="140">
        <v>3211415</v>
      </c>
    </row>
    <row r="65" spans="1:8" ht="24.75" customHeight="1" x14ac:dyDescent="0.55000000000000004">
      <c r="A65" s="108"/>
      <c r="B65" s="108"/>
      <c r="C65" s="59"/>
      <c r="D65" s="59"/>
      <c r="E65" s="164"/>
      <c r="F65" s="164"/>
      <c r="G65" s="164"/>
      <c r="H65" s="164"/>
    </row>
    <row r="66" spans="1:8" ht="24.75" customHeight="1" x14ac:dyDescent="0.55000000000000004">
      <c r="A66" s="108"/>
      <c r="B66" s="108"/>
      <c r="C66" s="59"/>
      <c r="D66" s="59"/>
      <c r="E66" s="164"/>
      <c r="F66" s="164"/>
      <c r="G66" s="164"/>
      <c r="H66" s="164"/>
    </row>
    <row r="67" spans="1:8" ht="24.75" customHeight="1" x14ac:dyDescent="0.55000000000000004">
      <c r="A67" s="59"/>
      <c r="B67" s="59"/>
      <c r="C67" s="59"/>
      <c r="D67" s="59"/>
      <c r="E67" s="110"/>
      <c r="F67" s="111"/>
      <c r="G67" s="180" t="s">
        <v>50</v>
      </c>
      <c r="H67" s="111"/>
    </row>
    <row r="68" spans="1:8" ht="24.75" customHeight="1" x14ac:dyDescent="0.55000000000000004">
      <c r="A68" s="59"/>
      <c r="B68" s="59"/>
      <c r="C68" s="59"/>
      <c r="D68" s="59"/>
      <c r="E68" s="102"/>
      <c r="G68" s="180" t="s">
        <v>51</v>
      </c>
    </row>
    <row r="69" spans="1:8" ht="24.75" customHeight="1" x14ac:dyDescent="0.55000000000000004">
      <c r="A69" s="59"/>
      <c r="B69" s="59"/>
      <c r="C69" s="59"/>
      <c r="D69" s="59"/>
      <c r="E69" s="102"/>
      <c r="G69" s="102"/>
    </row>
    <row r="70" spans="1:8" ht="24.75" customHeight="1" x14ac:dyDescent="0.55000000000000004">
      <c r="A70" s="59"/>
      <c r="B70" s="59"/>
      <c r="C70" s="59"/>
      <c r="D70" s="59"/>
      <c r="E70" s="102"/>
      <c r="G70" s="102"/>
    </row>
    <row r="71" spans="1:8" ht="24.75" customHeight="1" x14ac:dyDescent="0.55000000000000004">
      <c r="A71" s="59"/>
      <c r="B71" s="59"/>
      <c r="C71" s="59"/>
      <c r="D71" s="59"/>
      <c r="E71" s="102"/>
      <c r="G71" s="102"/>
    </row>
    <row r="72" spans="1:8" ht="24.75" customHeight="1" x14ac:dyDescent="0.55000000000000004">
      <c r="A72" s="59"/>
      <c r="B72" s="59"/>
      <c r="C72" s="59"/>
      <c r="D72" s="59"/>
      <c r="E72" s="102"/>
      <c r="G72" s="102"/>
    </row>
    <row r="73" spans="1:8" ht="24.75" customHeight="1" x14ac:dyDescent="0.55000000000000004">
      <c r="A73" s="59"/>
      <c r="B73" s="59"/>
      <c r="C73" s="59"/>
      <c r="D73" s="59"/>
      <c r="E73" s="102"/>
      <c r="G73" s="102"/>
    </row>
    <row r="74" spans="1:8" ht="24.75" customHeight="1" x14ac:dyDescent="0.55000000000000004">
      <c r="A74" s="59"/>
      <c r="B74" s="59"/>
      <c r="C74" s="59"/>
      <c r="D74" s="59"/>
      <c r="E74" s="102"/>
      <c r="G74" s="102"/>
    </row>
    <row r="75" spans="1:8" ht="24.75" customHeight="1" x14ac:dyDescent="0.55000000000000004">
      <c r="A75" s="59"/>
      <c r="B75" s="59"/>
      <c r="C75" s="59"/>
      <c r="D75" s="59"/>
      <c r="E75" s="102"/>
      <c r="G75" s="102"/>
    </row>
    <row r="76" spans="1:8" ht="24.75" customHeight="1" x14ac:dyDescent="0.55000000000000004">
      <c r="A76" s="59"/>
      <c r="B76" s="59"/>
      <c r="C76" s="59"/>
      <c r="D76" s="59"/>
      <c r="E76" s="102"/>
      <c r="G76" s="102"/>
    </row>
    <row r="77" spans="1:8" ht="24.75" customHeight="1" x14ac:dyDescent="0.55000000000000004">
      <c r="A77" s="59"/>
      <c r="B77" s="59"/>
      <c r="C77" s="59"/>
      <c r="D77" s="59"/>
      <c r="E77" s="102"/>
      <c r="G77" s="102"/>
    </row>
    <row r="78" spans="1:8" ht="24.75" customHeight="1" x14ac:dyDescent="0.55000000000000004">
      <c r="A78" s="59"/>
      <c r="B78" s="59"/>
      <c r="C78" s="59"/>
      <c r="D78" s="59"/>
      <c r="E78" s="102"/>
      <c r="G78" s="102"/>
    </row>
    <row r="79" spans="1:8" ht="24.75" customHeight="1" x14ac:dyDescent="0.55000000000000004">
      <c r="A79" s="59"/>
      <c r="B79" s="59"/>
      <c r="C79" s="59"/>
      <c r="D79" s="59"/>
      <c r="E79" s="102"/>
      <c r="G79" s="102"/>
    </row>
    <row r="80" spans="1:8" ht="24.75" customHeight="1" x14ac:dyDescent="0.55000000000000004">
      <c r="A80" s="59"/>
      <c r="B80" s="59"/>
      <c r="C80" s="59"/>
      <c r="D80" s="59"/>
      <c r="E80" s="102"/>
      <c r="G80" s="102"/>
    </row>
    <row r="81" spans="1:7" ht="24.75" customHeight="1" x14ac:dyDescent="0.55000000000000004">
      <c r="A81" s="59"/>
      <c r="B81" s="59"/>
      <c r="C81" s="59"/>
      <c r="D81" s="59"/>
      <c r="E81" s="102"/>
      <c r="G81" s="102"/>
    </row>
    <row r="82" spans="1:7" ht="24.75" customHeight="1" x14ac:dyDescent="0.55000000000000004">
      <c r="A82" s="59"/>
      <c r="B82" s="59"/>
      <c r="C82" s="59"/>
      <c r="D82" s="59"/>
      <c r="E82" s="102"/>
      <c r="G82" s="102"/>
    </row>
    <row r="83" spans="1:7" ht="24.75" customHeight="1" x14ac:dyDescent="0.55000000000000004">
      <c r="A83" s="59"/>
      <c r="B83" s="59"/>
      <c r="C83" s="59"/>
      <c r="D83" s="59"/>
      <c r="E83" s="102"/>
      <c r="G83" s="102"/>
    </row>
    <row r="84" spans="1:7" ht="24.75" customHeight="1" x14ac:dyDescent="0.55000000000000004">
      <c r="A84" s="59"/>
      <c r="B84" s="59"/>
      <c r="C84" s="59"/>
      <c r="D84" s="59"/>
      <c r="E84" s="102"/>
      <c r="G84" s="102"/>
    </row>
    <row r="85" spans="1:7" ht="24.75" customHeight="1" x14ac:dyDescent="0.55000000000000004">
      <c r="A85" s="59"/>
      <c r="B85" s="59"/>
      <c r="C85" s="59"/>
      <c r="D85" s="59"/>
      <c r="E85" s="102"/>
      <c r="G85" s="102"/>
    </row>
    <row r="86" spans="1:7" ht="18" customHeight="1" x14ac:dyDescent="0.55000000000000004">
      <c r="A86" s="59"/>
      <c r="B86" s="59"/>
      <c r="C86" s="59"/>
      <c r="D86" s="59"/>
      <c r="E86" s="102"/>
      <c r="G86" s="102"/>
    </row>
    <row r="87" spans="1:7" ht="19.8" x14ac:dyDescent="0.5">
      <c r="A87" s="48" t="s">
        <v>25</v>
      </c>
      <c r="B87" s="59"/>
      <c r="C87" s="59"/>
      <c r="D87" s="59"/>
    </row>
  </sheetData>
  <mergeCells count="6">
    <mergeCell ref="A47:H47"/>
    <mergeCell ref="A2:H2"/>
    <mergeCell ref="A3:H3"/>
    <mergeCell ref="A4:H4"/>
    <mergeCell ref="A45:H45"/>
    <mergeCell ref="A46:H46"/>
  </mergeCells>
  <pageMargins left="0.90551181102362199" right="0.511811023622047" top="0.511811023622047" bottom="0.64" header="0.118110236220472" footer="0.118110236220472"/>
  <pageSetup paperSize="9" scale="85" fitToWidth="0" fitToHeight="0" orientation="portrait" r:id="rId1"/>
  <headerFooter alignWithMargins="0"/>
  <rowBreaks count="1" manualBreakCount="1">
    <brk id="43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P92"/>
  <sheetViews>
    <sheetView zoomScaleNormal="100" zoomScaleSheetLayoutView="80" zoomScalePageLayoutView="85" workbookViewId="0"/>
  </sheetViews>
  <sheetFormatPr defaultColWidth="9.125" defaultRowHeight="24" customHeight="1" x14ac:dyDescent="0.5"/>
  <cols>
    <col min="1" max="1" width="39.625" style="59" customWidth="1"/>
    <col min="2" max="2" width="6.125" style="59" customWidth="1"/>
    <col min="3" max="3" width="12" style="59" customWidth="1"/>
    <col min="4" max="4" width="11.125" style="59" customWidth="1"/>
    <col min="5" max="5" width="12" style="59" customWidth="1"/>
    <col min="6" max="6" width="12.75" style="59" customWidth="1"/>
    <col min="7" max="7" width="13.125" style="59" customWidth="1"/>
    <col min="8" max="8" width="14.125" style="59" customWidth="1"/>
    <col min="9" max="9" width="21.875" style="59" customWidth="1"/>
    <col min="10" max="10" width="18.125" style="59" customWidth="1"/>
    <col min="11" max="11" width="17.375" style="59" customWidth="1"/>
    <col min="12" max="12" width="16.875" style="59" customWidth="1"/>
    <col min="13" max="13" width="15.125" style="59" customWidth="1"/>
    <col min="14" max="14" width="9.75" style="59" customWidth="1"/>
    <col min="15" max="15" width="6.875" style="59" customWidth="1"/>
    <col min="16" max="16" width="9.125" style="59"/>
    <col min="17" max="17" width="11.625" style="59" bestFit="1" customWidth="1"/>
    <col min="18" max="16384" width="9.125" style="59"/>
  </cols>
  <sheetData>
    <row r="2" spans="1:14" ht="24" customHeight="1" x14ac:dyDescent="0.55000000000000004">
      <c r="A2" s="193" t="str">
        <f>+'6-7'!A2:H2</f>
        <v>C.I.GROUP PUBLIC COMPANY LIMITED AND SUBSIDIARIES</v>
      </c>
      <c r="B2" s="193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ht="24" customHeight="1" x14ac:dyDescent="0.55000000000000004">
      <c r="A3" s="191" t="s">
        <v>57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4" ht="24" customHeight="1" x14ac:dyDescent="0.55000000000000004">
      <c r="A4" s="193" t="s">
        <v>215</v>
      </c>
      <c r="B4" s="193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4" ht="24" customHeight="1" x14ac:dyDescent="0.55000000000000004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7"/>
      <c r="N5" s="37"/>
    </row>
    <row r="6" spans="1:14" ht="24" customHeight="1" x14ac:dyDescent="0.55000000000000004">
      <c r="A6" s="191" t="s">
        <v>1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14" ht="24" customHeight="1" x14ac:dyDescent="0.55000000000000004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171"/>
      <c r="M7" s="88"/>
      <c r="N7" s="172" t="s">
        <v>0</v>
      </c>
    </row>
    <row r="8" spans="1:14" ht="24" customHeight="1" x14ac:dyDescent="0.55000000000000004">
      <c r="A8" s="36"/>
      <c r="B8" s="36"/>
      <c r="C8" s="36"/>
      <c r="D8" s="36"/>
      <c r="E8" s="36"/>
      <c r="F8" s="36"/>
      <c r="G8" s="36"/>
      <c r="H8" s="36"/>
      <c r="I8" s="196" t="s">
        <v>107</v>
      </c>
      <c r="J8" s="196"/>
      <c r="K8" s="196"/>
      <c r="L8" s="37"/>
      <c r="N8" s="173"/>
    </row>
    <row r="9" spans="1:14" ht="24" customHeight="1" x14ac:dyDescent="0.55000000000000004">
      <c r="A9" s="36"/>
      <c r="B9" s="36"/>
      <c r="C9" s="36"/>
      <c r="D9" s="36"/>
      <c r="E9" s="36"/>
      <c r="F9" s="36"/>
      <c r="G9" s="195" t="s">
        <v>38</v>
      </c>
      <c r="H9" s="195"/>
      <c r="I9" s="196" t="s">
        <v>110</v>
      </c>
      <c r="J9" s="196"/>
      <c r="K9" s="196"/>
      <c r="L9" s="37"/>
      <c r="N9" s="37"/>
    </row>
    <row r="10" spans="1:14" ht="24" customHeight="1" x14ac:dyDescent="0.55000000000000004">
      <c r="A10" s="36"/>
      <c r="B10" s="36"/>
      <c r="C10" s="36"/>
      <c r="D10" s="36"/>
      <c r="E10" s="36"/>
      <c r="F10" s="36"/>
      <c r="G10" s="36"/>
      <c r="H10" s="36"/>
      <c r="I10" s="36" t="s">
        <v>227</v>
      </c>
      <c r="J10" s="36"/>
      <c r="K10" s="36"/>
      <c r="L10" s="37"/>
      <c r="N10" s="37"/>
    </row>
    <row r="11" spans="1:14" ht="24" customHeight="1" x14ac:dyDescent="0.55000000000000004">
      <c r="C11" s="36" t="s">
        <v>58</v>
      </c>
      <c r="D11" s="36"/>
      <c r="E11" s="36" t="s">
        <v>59</v>
      </c>
      <c r="F11" s="36"/>
      <c r="G11" s="174" t="s">
        <v>60</v>
      </c>
      <c r="H11" s="174" t="s">
        <v>61</v>
      </c>
      <c r="I11" s="174" t="s">
        <v>228</v>
      </c>
      <c r="J11" s="174" t="s">
        <v>112</v>
      </c>
      <c r="K11" s="174" t="s">
        <v>71</v>
      </c>
      <c r="L11" s="36" t="s">
        <v>62</v>
      </c>
      <c r="M11" s="36"/>
    </row>
    <row r="12" spans="1:14" ht="24" customHeight="1" x14ac:dyDescent="0.55000000000000004">
      <c r="C12" s="36" t="s">
        <v>63</v>
      </c>
      <c r="D12" s="36" t="s">
        <v>59</v>
      </c>
      <c r="E12" s="35" t="s">
        <v>64</v>
      </c>
      <c r="F12" s="36" t="s">
        <v>154</v>
      </c>
      <c r="G12" s="35" t="s">
        <v>65</v>
      </c>
      <c r="H12" s="35"/>
      <c r="I12" s="35" t="s">
        <v>229</v>
      </c>
      <c r="J12" s="35" t="s">
        <v>113</v>
      </c>
      <c r="K12" s="35" t="s">
        <v>109</v>
      </c>
      <c r="L12" s="36" t="s">
        <v>66</v>
      </c>
      <c r="M12" s="36" t="s">
        <v>67</v>
      </c>
      <c r="N12" s="36"/>
    </row>
    <row r="13" spans="1:14" ht="24" customHeight="1" x14ac:dyDescent="0.55000000000000004">
      <c r="A13" s="88"/>
      <c r="B13" s="58" t="s">
        <v>3</v>
      </c>
      <c r="C13" s="58" t="s">
        <v>68</v>
      </c>
      <c r="D13" s="58" t="s">
        <v>68</v>
      </c>
      <c r="E13" s="58" t="s">
        <v>77</v>
      </c>
      <c r="F13" s="58" t="s">
        <v>76</v>
      </c>
      <c r="G13" s="58"/>
      <c r="H13" s="58"/>
      <c r="I13" s="58" t="s">
        <v>230</v>
      </c>
      <c r="J13" s="58" t="s">
        <v>114</v>
      </c>
      <c r="K13" s="58" t="s">
        <v>108</v>
      </c>
      <c r="L13" s="58" t="s">
        <v>69</v>
      </c>
      <c r="M13" s="58" t="s">
        <v>70</v>
      </c>
      <c r="N13" s="58" t="s">
        <v>71</v>
      </c>
    </row>
    <row r="14" spans="1:14" s="175" customFormat="1" ht="24" customHeight="1" x14ac:dyDescent="0.55000000000000004">
      <c r="A14" s="165"/>
      <c r="B14" s="59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s="43" customFormat="1" ht="24" customHeight="1" x14ac:dyDescent="0.55000000000000004">
      <c r="A15" s="59" t="s">
        <v>150</v>
      </c>
      <c r="B15" s="59"/>
      <c r="C15" s="77">
        <v>1373381</v>
      </c>
      <c r="D15" s="77">
        <v>565028</v>
      </c>
      <c r="E15" s="77">
        <v>15535</v>
      </c>
      <c r="F15" s="74">
        <v>-230873</v>
      </c>
      <c r="G15" s="77">
        <v>12707</v>
      </c>
      <c r="H15" s="64">
        <v>-896775</v>
      </c>
      <c r="I15" s="74">
        <v>0</v>
      </c>
      <c r="J15" s="64">
        <v>-27</v>
      </c>
      <c r="K15" s="64">
        <v>-27</v>
      </c>
      <c r="L15" s="77">
        <f>SUM(C15:J15)</f>
        <v>838976</v>
      </c>
      <c r="M15" s="64">
        <v>821</v>
      </c>
      <c r="N15" s="77">
        <f>SUM(L15:M15)</f>
        <v>839797</v>
      </c>
    </row>
    <row r="16" spans="1:14" s="43" customFormat="1" ht="24" customHeight="1" x14ac:dyDescent="0.55000000000000004">
      <c r="A16" s="59" t="s">
        <v>147</v>
      </c>
      <c r="B16" s="59"/>
      <c r="C16" s="61">
        <v>432407</v>
      </c>
      <c r="D16" s="74">
        <v>0</v>
      </c>
      <c r="E16" s="74">
        <v>0</v>
      </c>
      <c r="F16" s="74">
        <v>-372407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7">
        <f t="shared" ref="L16:L18" si="0">SUM(C16:J16)</f>
        <v>60000</v>
      </c>
      <c r="M16" s="74">
        <v>0</v>
      </c>
      <c r="N16" s="77">
        <f t="shared" ref="N16:N18" si="1">SUM(L16:M16)</f>
        <v>60000</v>
      </c>
    </row>
    <row r="17" spans="1:16" s="43" customFormat="1" ht="24" customHeight="1" x14ac:dyDescent="0.55000000000000004">
      <c r="A17" s="59" t="s">
        <v>195</v>
      </c>
      <c r="B17" s="97">
        <v>4.0999999999999996</v>
      </c>
      <c r="C17" s="74">
        <v>0</v>
      </c>
      <c r="D17" s="74">
        <v>0</v>
      </c>
      <c r="E17" s="74">
        <v>0</v>
      </c>
      <c r="F17" s="74">
        <v>0</v>
      </c>
      <c r="G17" s="74">
        <v>0</v>
      </c>
      <c r="H17" s="64">
        <f>'8-9'!F53</f>
        <v>-319585</v>
      </c>
      <c r="I17" s="74">
        <v>0</v>
      </c>
      <c r="J17" s="74">
        <v>0</v>
      </c>
      <c r="K17" s="74">
        <v>0</v>
      </c>
      <c r="L17" s="77">
        <f t="shared" si="0"/>
        <v>-319585</v>
      </c>
      <c r="M17" s="64">
        <v>694</v>
      </c>
      <c r="N17" s="77">
        <f t="shared" si="1"/>
        <v>-318891</v>
      </c>
    </row>
    <row r="18" spans="1:16" s="43" customFormat="1" ht="24" customHeight="1" x14ac:dyDescent="0.55000000000000004">
      <c r="A18" s="59" t="s">
        <v>121</v>
      </c>
      <c r="B18" s="59"/>
      <c r="C18" s="113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232</v>
      </c>
      <c r="I18" s="113">
        <v>0</v>
      </c>
      <c r="J18" s="113">
        <v>0</v>
      </c>
      <c r="K18" s="113">
        <v>0</v>
      </c>
      <c r="L18" s="176">
        <f t="shared" si="0"/>
        <v>232</v>
      </c>
      <c r="M18" s="113">
        <v>0</v>
      </c>
      <c r="N18" s="176">
        <f t="shared" si="1"/>
        <v>232</v>
      </c>
    </row>
    <row r="19" spans="1:16" s="43" customFormat="1" ht="24" customHeight="1" x14ac:dyDescent="0.55000000000000004">
      <c r="A19" s="59" t="s">
        <v>196</v>
      </c>
      <c r="B19" s="59"/>
      <c r="C19" s="113">
        <f>SUM(C17:C18)</f>
        <v>0</v>
      </c>
      <c r="D19" s="113">
        <f>SUM(D17:D18)</f>
        <v>0</v>
      </c>
      <c r="E19" s="113">
        <f>SUM(E17:E18)</f>
        <v>0</v>
      </c>
      <c r="F19" s="113">
        <v>0</v>
      </c>
      <c r="G19" s="113">
        <v>0</v>
      </c>
      <c r="H19" s="64">
        <f t="shared" ref="H19:N19" si="2">SUM(H17:H18)</f>
        <v>-319353</v>
      </c>
      <c r="I19" s="74">
        <f t="shared" si="2"/>
        <v>0</v>
      </c>
      <c r="J19" s="113">
        <f t="shared" si="2"/>
        <v>0</v>
      </c>
      <c r="K19" s="113">
        <f t="shared" si="2"/>
        <v>0</v>
      </c>
      <c r="L19" s="64">
        <f t="shared" si="2"/>
        <v>-319353</v>
      </c>
      <c r="M19" s="64">
        <f t="shared" si="2"/>
        <v>694</v>
      </c>
      <c r="N19" s="64">
        <f t="shared" si="2"/>
        <v>-318659</v>
      </c>
    </row>
    <row r="20" spans="1:16" ht="24" customHeight="1" thickBot="1" x14ac:dyDescent="0.55000000000000004">
      <c r="A20" s="59" t="s">
        <v>216</v>
      </c>
      <c r="C20" s="177">
        <f>+C15+C16</f>
        <v>1805788</v>
      </c>
      <c r="D20" s="177">
        <f>+D15+D19</f>
        <v>565028</v>
      </c>
      <c r="E20" s="177">
        <f>+E15+E19</f>
        <v>15535</v>
      </c>
      <c r="F20" s="114">
        <f>+F15+F19+F16</f>
        <v>-603280</v>
      </c>
      <c r="G20" s="177">
        <f>+G15+G19</f>
        <v>12707</v>
      </c>
      <c r="H20" s="118">
        <f>+H15+H19</f>
        <v>-1216128</v>
      </c>
      <c r="I20" s="114">
        <f>+I15+I19</f>
        <v>0</v>
      </c>
      <c r="J20" s="118">
        <f>+J15+J19</f>
        <v>-27</v>
      </c>
      <c r="K20" s="118">
        <f>+K15+K19</f>
        <v>-27</v>
      </c>
      <c r="L20" s="177">
        <f>+L15+L16+L19</f>
        <v>579623</v>
      </c>
      <c r="M20" s="118">
        <f>+M15+M19</f>
        <v>1515</v>
      </c>
      <c r="N20" s="177">
        <f>+N15+N16+N19</f>
        <v>581138</v>
      </c>
    </row>
    <row r="21" spans="1:16" ht="24" customHeight="1" thickTop="1" x14ac:dyDescent="0.5"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16" s="43" customFormat="1" ht="24" customHeight="1" x14ac:dyDescent="0.55000000000000004">
      <c r="A22" s="59" t="s">
        <v>187</v>
      </c>
      <c r="B22" s="59"/>
      <c r="C22" s="77">
        <v>1805789</v>
      </c>
      <c r="D22" s="77">
        <v>565028</v>
      </c>
      <c r="E22" s="77">
        <v>15535</v>
      </c>
      <c r="F22" s="64">
        <v>-603280</v>
      </c>
      <c r="G22" s="77">
        <v>12707</v>
      </c>
      <c r="H22" s="64">
        <v>-1348808</v>
      </c>
      <c r="I22" s="74">
        <v>0</v>
      </c>
      <c r="J22" s="64">
        <v>-27</v>
      </c>
      <c r="K22" s="64">
        <f>SUM(I22:J22)</f>
        <v>-27</v>
      </c>
      <c r="L22" s="77">
        <f>SUM(C22:J22)</f>
        <v>446944</v>
      </c>
      <c r="M22" s="64">
        <v>2214</v>
      </c>
      <c r="N22" s="77">
        <f>SUM(L22:M22)</f>
        <v>449158</v>
      </c>
    </row>
    <row r="23" spans="1:16" s="43" customFormat="1" ht="24" customHeight="1" x14ac:dyDescent="0.55000000000000004">
      <c r="A23" s="59" t="s">
        <v>147</v>
      </c>
      <c r="B23" s="97">
        <v>28</v>
      </c>
      <c r="C23" s="61">
        <v>62500</v>
      </c>
      <c r="D23" s="46">
        <v>0</v>
      </c>
      <c r="E23" s="46">
        <v>0</v>
      </c>
      <c r="F23" s="134">
        <v>-57500</v>
      </c>
      <c r="G23" s="74">
        <v>0</v>
      </c>
      <c r="H23" s="74">
        <v>0</v>
      </c>
      <c r="I23" s="74">
        <v>0</v>
      </c>
      <c r="J23" s="74">
        <v>0</v>
      </c>
      <c r="K23" s="74">
        <f t="shared" ref="K23:K25" si="3">SUM(I23:J23)</f>
        <v>0</v>
      </c>
      <c r="L23" s="77">
        <f>SUM(C23:J23)</f>
        <v>5000</v>
      </c>
      <c r="M23" s="74">
        <v>0</v>
      </c>
      <c r="N23" s="77">
        <f t="shared" ref="N23:N25" si="4">SUM(L23:M23)</f>
        <v>5000</v>
      </c>
    </row>
    <row r="24" spans="1:16" s="43" customFormat="1" ht="24" customHeight="1" x14ac:dyDescent="0.55000000000000004">
      <c r="A24" s="59" t="s">
        <v>143</v>
      </c>
      <c r="B24" s="59"/>
      <c r="C24" s="74">
        <v>0</v>
      </c>
      <c r="D24" s="74">
        <v>0</v>
      </c>
      <c r="E24" s="74">
        <v>0</v>
      </c>
      <c r="F24" s="74">
        <v>0</v>
      </c>
      <c r="G24" s="74">
        <v>0</v>
      </c>
      <c r="H24" s="64">
        <f>'8-9'!E53</f>
        <v>-69012</v>
      </c>
      <c r="I24" s="74">
        <v>0</v>
      </c>
      <c r="J24" s="74">
        <v>0</v>
      </c>
      <c r="K24" s="74">
        <f t="shared" si="3"/>
        <v>0</v>
      </c>
      <c r="L24" s="64">
        <f>SUM(C24:J24)</f>
        <v>-69012</v>
      </c>
      <c r="M24" s="64">
        <f>'8-9'!E59</f>
        <v>1103</v>
      </c>
      <c r="N24" s="64">
        <f t="shared" si="4"/>
        <v>-67909</v>
      </c>
    </row>
    <row r="25" spans="1:16" s="43" customFormat="1" ht="24" customHeight="1" x14ac:dyDescent="0.55000000000000004">
      <c r="A25" s="59" t="s">
        <v>121</v>
      </c>
      <c r="B25" s="59"/>
      <c r="C25" s="113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f>+'8-9'!E36</f>
        <v>-2019</v>
      </c>
      <c r="J25" s="113">
        <v>0</v>
      </c>
      <c r="K25" s="117">
        <f t="shared" si="3"/>
        <v>-2019</v>
      </c>
      <c r="L25" s="117">
        <f>SUM(C25:J25)</f>
        <v>-2019</v>
      </c>
      <c r="M25" s="113">
        <v>0</v>
      </c>
      <c r="N25" s="64">
        <f t="shared" si="4"/>
        <v>-2019</v>
      </c>
    </row>
    <row r="26" spans="1:16" s="43" customFormat="1" ht="24" customHeight="1" x14ac:dyDescent="0.55000000000000004">
      <c r="A26" s="59" t="s">
        <v>55</v>
      </c>
      <c r="B26" s="59"/>
      <c r="C26" s="113">
        <f t="shared" ref="C26:K26" si="5">SUM(C24:C25)</f>
        <v>0</v>
      </c>
      <c r="D26" s="113">
        <f t="shared" si="5"/>
        <v>0</v>
      </c>
      <c r="E26" s="113">
        <f t="shared" si="5"/>
        <v>0</v>
      </c>
      <c r="F26" s="113">
        <f t="shared" si="5"/>
        <v>0</v>
      </c>
      <c r="G26" s="113">
        <f t="shared" si="5"/>
        <v>0</v>
      </c>
      <c r="H26" s="64">
        <f t="shared" si="5"/>
        <v>-69012</v>
      </c>
      <c r="I26" s="64">
        <f t="shared" ref="I26" si="6">SUM(I24:I25)</f>
        <v>-2019</v>
      </c>
      <c r="J26" s="113">
        <f t="shared" si="5"/>
        <v>0</v>
      </c>
      <c r="K26" s="113">
        <f t="shared" si="5"/>
        <v>-2019</v>
      </c>
      <c r="L26" s="64">
        <f>SUM(L24:L25)</f>
        <v>-71031</v>
      </c>
      <c r="M26" s="64">
        <f>SUM(M24:M25)</f>
        <v>1103</v>
      </c>
      <c r="N26" s="65">
        <f>SUM(N24:N25)</f>
        <v>-69928</v>
      </c>
    </row>
    <row r="27" spans="1:16" ht="20.399999999999999" thickBot="1" x14ac:dyDescent="0.55000000000000004">
      <c r="A27" s="59" t="s">
        <v>218</v>
      </c>
      <c r="C27" s="177">
        <f>+C22+C26+C23</f>
        <v>1868289</v>
      </c>
      <c r="D27" s="177">
        <f t="shared" ref="D27:N27" si="7">+D22+D26+D23</f>
        <v>565028</v>
      </c>
      <c r="E27" s="177">
        <f t="shared" si="7"/>
        <v>15535</v>
      </c>
      <c r="F27" s="118">
        <f t="shared" si="7"/>
        <v>-660780</v>
      </c>
      <c r="G27" s="177">
        <f t="shared" si="7"/>
        <v>12707</v>
      </c>
      <c r="H27" s="118">
        <f t="shared" si="7"/>
        <v>-1417820</v>
      </c>
      <c r="I27" s="118">
        <f t="shared" ref="I27" si="8">+I22+I26+I23</f>
        <v>-2019</v>
      </c>
      <c r="J27" s="118">
        <f t="shared" si="7"/>
        <v>-27</v>
      </c>
      <c r="K27" s="118">
        <f t="shared" si="7"/>
        <v>-2046</v>
      </c>
      <c r="L27" s="177">
        <f t="shared" si="7"/>
        <v>380913</v>
      </c>
      <c r="M27" s="118">
        <f t="shared" si="7"/>
        <v>3317</v>
      </c>
      <c r="N27" s="177">
        <f t="shared" si="7"/>
        <v>384230</v>
      </c>
      <c r="P27" s="116"/>
    </row>
    <row r="28" spans="1:16" ht="24" customHeight="1" thickTop="1" x14ac:dyDescent="0.5">
      <c r="C28" s="178"/>
      <c r="D28" s="178"/>
      <c r="E28" s="178"/>
      <c r="F28" s="178"/>
      <c r="G28" s="178"/>
      <c r="H28" s="178"/>
      <c r="I28" s="178"/>
      <c r="J28" s="178"/>
      <c r="K28" s="178"/>
      <c r="L28" s="61"/>
      <c r="M28" s="178"/>
      <c r="N28" s="178"/>
    </row>
    <row r="29" spans="1:16" ht="24" customHeight="1" x14ac:dyDescent="0.5">
      <c r="C29" s="178"/>
      <c r="D29" s="178"/>
      <c r="E29" s="178"/>
      <c r="F29" s="178"/>
      <c r="G29" s="178"/>
      <c r="H29" s="178"/>
      <c r="I29" s="178"/>
      <c r="J29" s="178"/>
      <c r="K29" s="178"/>
      <c r="L29" s="61"/>
      <c r="M29" s="178"/>
      <c r="N29" s="178"/>
    </row>
    <row r="30" spans="1:16" ht="24" customHeight="1" x14ac:dyDescent="0.55000000000000004">
      <c r="C30" s="178"/>
      <c r="D30" s="178"/>
      <c r="E30" s="178"/>
      <c r="F30" s="178"/>
      <c r="G30" s="178"/>
      <c r="J30" s="178"/>
      <c r="K30" s="178"/>
      <c r="L30" s="178"/>
      <c r="M30" s="180" t="s">
        <v>72</v>
      </c>
      <c r="N30" s="61"/>
    </row>
    <row r="31" spans="1:16" ht="24" customHeight="1" x14ac:dyDescent="0.55000000000000004"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80" t="s">
        <v>73</v>
      </c>
      <c r="N31" s="61"/>
    </row>
    <row r="32" spans="1:16" ht="24" customHeight="1" x14ac:dyDescent="0.55000000000000004"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80"/>
      <c r="N32" s="61"/>
    </row>
    <row r="33" spans="1:14" ht="24" customHeight="1" x14ac:dyDescent="0.55000000000000004"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80"/>
      <c r="N33" s="61"/>
    </row>
    <row r="34" spans="1:14" ht="24" customHeight="1" x14ac:dyDescent="0.55000000000000004"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02"/>
      <c r="N34" s="61"/>
    </row>
    <row r="35" spans="1:14" ht="33.6" customHeight="1" x14ac:dyDescent="0.5">
      <c r="A35" s="48" t="s">
        <v>25</v>
      </c>
      <c r="N35" s="170" t="s">
        <v>221</v>
      </c>
    </row>
    <row r="36" spans="1:14" ht="24" customHeight="1" x14ac:dyDescent="0.55000000000000004"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02"/>
      <c r="N36" s="61"/>
    </row>
    <row r="38" spans="1:14" ht="109.65" customHeight="1" x14ac:dyDescent="0.55000000000000004"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02"/>
      <c r="N38" s="61"/>
    </row>
    <row r="40" spans="1:14" ht="24" customHeight="1" x14ac:dyDescent="0.5">
      <c r="D40" s="179"/>
    </row>
    <row r="42" spans="1:14" ht="111" customHeight="1" x14ac:dyDescent="0.5"/>
    <row r="45" spans="1:14" ht="90" customHeight="1" x14ac:dyDescent="0.5"/>
    <row r="57" ht="20.399999999999999" customHeight="1" x14ac:dyDescent="0.5"/>
    <row r="92" ht="22.35" customHeight="1" x14ac:dyDescent="0.5"/>
  </sheetData>
  <sheetProtection formatCells="0" formatColumns="0" formatRows="0" insertColumns="0" insertRows="0" insertHyperlinks="0" deleteColumns="0" deleteRows="0" sort="0" autoFilter="0" pivotTables="0"/>
  <mergeCells count="7">
    <mergeCell ref="A2:N2"/>
    <mergeCell ref="A3:N3"/>
    <mergeCell ref="A4:N4"/>
    <mergeCell ref="A6:N6"/>
    <mergeCell ref="G9:H9"/>
    <mergeCell ref="I8:K8"/>
    <mergeCell ref="I9:K9"/>
  </mergeCells>
  <phoneticPr fontId="7" type="noConversion"/>
  <pageMargins left="0.90551181102362199" right="0.511811023622047" top="0.511811023622047" bottom="0.64" header="0.118110236220472" footer="0.118110236220472"/>
  <pageSetup paperSize="9" scale="85" firstPageNumber="12" fitToWidth="0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92"/>
  <sheetViews>
    <sheetView zoomScaleNormal="100" zoomScaleSheetLayoutView="55" zoomScalePageLayoutView="85" workbookViewId="0"/>
  </sheetViews>
  <sheetFormatPr defaultColWidth="9.125" defaultRowHeight="19.8" x14ac:dyDescent="0.5"/>
  <cols>
    <col min="1" max="1" width="41.75" style="59" customWidth="1"/>
    <col min="2" max="2" width="9.75" style="59" customWidth="1"/>
    <col min="3" max="3" width="17.125" style="59" customWidth="1"/>
    <col min="4" max="4" width="16.625" style="59" customWidth="1"/>
    <col min="5" max="5" width="15.625" style="59" customWidth="1"/>
    <col min="6" max="6" width="16.125" style="59" customWidth="1"/>
    <col min="7" max="7" width="19.625" style="59" customWidth="1"/>
    <col min="8" max="8" width="17.625" style="59" customWidth="1"/>
    <col min="9" max="9" width="13.625" style="59" customWidth="1"/>
    <col min="10" max="16384" width="9.125" style="59"/>
  </cols>
  <sheetData>
    <row r="2" spans="1:9" ht="24" customHeight="1" x14ac:dyDescent="0.55000000000000004">
      <c r="A2" s="193" t="s">
        <v>140</v>
      </c>
      <c r="B2" s="193"/>
      <c r="C2" s="191"/>
      <c r="D2" s="191"/>
      <c r="E2" s="191"/>
      <c r="F2" s="191"/>
      <c r="G2" s="191"/>
      <c r="H2" s="191"/>
      <c r="I2" s="191"/>
    </row>
    <row r="3" spans="1:9" ht="24" customHeight="1" x14ac:dyDescent="0.55000000000000004">
      <c r="A3" s="191" t="s">
        <v>57</v>
      </c>
      <c r="B3" s="191"/>
      <c r="C3" s="191"/>
      <c r="D3" s="191"/>
      <c r="E3" s="191"/>
      <c r="F3" s="191"/>
      <c r="G3" s="191"/>
      <c r="H3" s="191"/>
      <c r="I3" s="191"/>
    </row>
    <row r="4" spans="1:9" ht="24" customHeight="1" x14ac:dyDescent="0.55000000000000004">
      <c r="A4" s="193" t="s">
        <v>215</v>
      </c>
      <c r="B4" s="193"/>
      <c r="C4" s="191"/>
      <c r="D4" s="191"/>
      <c r="E4" s="191"/>
      <c r="F4" s="191"/>
      <c r="G4" s="191"/>
      <c r="H4" s="191"/>
      <c r="I4" s="191"/>
    </row>
    <row r="5" spans="1:9" ht="9.9" customHeight="1" x14ac:dyDescent="0.55000000000000004">
      <c r="A5" s="120"/>
      <c r="B5" s="120"/>
      <c r="C5" s="36"/>
      <c r="D5" s="36"/>
      <c r="E5" s="36"/>
      <c r="F5" s="36"/>
      <c r="G5" s="36"/>
      <c r="H5" s="36"/>
      <c r="I5" s="36"/>
    </row>
    <row r="6" spans="1:9" ht="20.399999999999999" x14ac:dyDescent="0.55000000000000004">
      <c r="A6" s="191" t="s">
        <v>2</v>
      </c>
      <c r="B6" s="191"/>
      <c r="C6" s="191"/>
      <c r="D6" s="191"/>
      <c r="E6" s="191"/>
      <c r="F6" s="191"/>
      <c r="G6" s="191"/>
      <c r="H6" s="191"/>
      <c r="I6" s="191"/>
    </row>
    <row r="7" spans="1:9" ht="20.399999999999999" x14ac:dyDescent="0.55000000000000004">
      <c r="A7" s="36"/>
      <c r="B7" s="36"/>
      <c r="C7" s="36"/>
      <c r="D7" s="36"/>
      <c r="E7" s="36"/>
      <c r="F7" s="36"/>
      <c r="G7" s="36"/>
      <c r="H7" s="36"/>
      <c r="I7" s="37" t="s">
        <v>0</v>
      </c>
    </row>
    <row r="8" spans="1:9" ht="20.399999999999999" x14ac:dyDescent="0.55000000000000004">
      <c r="A8" s="165"/>
      <c r="B8" s="165"/>
      <c r="C8" s="57"/>
      <c r="D8" s="57"/>
      <c r="E8" s="57" t="s">
        <v>59</v>
      </c>
      <c r="F8" s="57"/>
      <c r="G8" s="196" t="s">
        <v>38</v>
      </c>
      <c r="H8" s="196"/>
      <c r="I8" s="165"/>
    </row>
    <row r="9" spans="1:9" ht="20.399999999999999" x14ac:dyDescent="0.55000000000000004">
      <c r="C9" s="36" t="s">
        <v>74</v>
      </c>
      <c r="D9" s="36" t="s">
        <v>59</v>
      </c>
      <c r="E9" s="36" t="s">
        <v>75</v>
      </c>
      <c r="F9" s="166" t="s">
        <v>154</v>
      </c>
      <c r="G9" s="167" t="s">
        <v>60</v>
      </c>
      <c r="H9" s="57" t="s">
        <v>61</v>
      </c>
      <c r="I9" s="36"/>
    </row>
    <row r="10" spans="1:9" ht="20.399999999999999" x14ac:dyDescent="0.55000000000000004">
      <c r="A10" s="88"/>
      <c r="B10" s="168" t="s">
        <v>176</v>
      </c>
      <c r="C10" s="58" t="s">
        <v>68</v>
      </c>
      <c r="D10" s="58" t="s">
        <v>76</v>
      </c>
      <c r="E10" s="58" t="s">
        <v>77</v>
      </c>
      <c r="F10" s="169" t="s">
        <v>76</v>
      </c>
      <c r="G10" s="58" t="s">
        <v>65</v>
      </c>
      <c r="H10" s="58"/>
      <c r="I10" s="58" t="s">
        <v>71</v>
      </c>
    </row>
    <row r="11" spans="1:9" ht="18.899999999999999" customHeight="1" x14ac:dyDescent="0.55000000000000004">
      <c r="C11" s="36"/>
      <c r="D11" s="36"/>
      <c r="E11" s="36"/>
      <c r="F11" s="36"/>
      <c r="G11" s="36"/>
      <c r="H11" s="36"/>
      <c r="I11" s="36"/>
    </row>
    <row r="12" spans="1:9" ht="24.75" customHeight="1" x14ac:dyDescent="0.5">
      <c r="A12" s="59" t="s">
        <v>150</v>
      </c>
      <c r="C12" s="77">
        <v>1373381</v>
      </c>
      <c r="D12" s="77">
        <v>565028</v>
      </c>
      <c r="E12" s="77">
        <v>15535</v>
      </c>
      <c r="F12" s="74">
        <v>-230873</v>
      </c>
      <c r="G12" s="77">
        <v>12707</v>
      </c>
      <c r="H12" s="74">
        <v>-927584</v>
      </c>
      <c r="I12" s="77">
        <f>SUM(C12:H12)</f>
        <v>808194</v>
      </c>
    </row>
    <row r="13" spans="1:9" ht="24.75" customHeight="1" x14ac:dyDescent="0.5">
      <c r="A13" s="59" t="s">
        <v>147</v>
      </c>
      <c r="C13" s="77">
        <v>432407</v>
      </c>
      <c r="D13" s="74">
        <v>0</v>
      </c>
      <c r="E13" s="74">
        <v>0</v>
      </c>
      <c r="F13" s="74">
        <v>-372407</v>
      </c>
      <c r="G13" s="74">
        <v>0</v>
      </c>
      <c r="H13" s="74">
        <v>0</v>
      </c>
      <c r="I13" s="77">
        <f>SUM(C13:H13)</f>
        <v>60000</v>
      </c>
    </row>
    <row r="14" spans="1:9" ht="24.75" customHeight="1" x14ac:dyDescent="0.5">
      <c r="A14" s="59" t="s">
        <v>188</v>
      </c>
      <c r="C14" s="74">
        <v>0</v>
      </c>
      <c r="D14" s="74">
        <v>0</v>
      </c>
      <c r="E14" s="74">
        <v>0</v>
      </c>
      <c r="F14" s="74">
        <v>0</v>
      </c>
      <c r="G14" s="74">
        <v>0</v>
      </c>
      <c r="H14" s="74">
        <v>-64319</v>
      </c>
      <c r="I14" s="74">
        <f>SUM(C14:H14)</f>
        <v>-64319</v>
      </c>
    </row>
    <row r="15" spans="1:9" ht="24.75" customHeight="1" x14ac:dyDescent="0.5">
      <c r="A15" s="59" t="s">
        <v>121</v>
      </c>
      <c r="C15" s="113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f>SUM(C15:H15)</f>
        <v>0</v>
      </c>
    </row>
    <row r="16" spans="1:9" ht="24.75" customHeight="1" x14ac:dyDescent="0.5">
      <c r="A16" s="59" t="s">
        <v>55</v>
      </c>
      <c r="C16" s="113">
        <f>SUM(C14:C15)</f>
        <v>0</v>
      </c>
      <c r="D16" s="113">
        <f>SUM(D14:D15)</f>
        <v>0</v>
      </c>
      <c r="E16" s="113">
        <f t="shared" ref="E16:F16" si="0">SUM(E14:E15)</f>
        <v>0</v>
      </c>
      <c r="F16" s="113">
        <f t="shared" si="0"/>
        <v>0</v>
      </c>
      <c r="G16" s="113">
        <f>SUM(G14:G15)</f>
        <v>0</v>
      </c>
      <c r="H16" s="74">
        <f>SUM(H14:H15)</f>
        <v>-64319</v>
      </c>
      <c r="I16" s="74">
        <f>SUM(I14:I15)</f>
        <v>-64319</v>
      </c>
    </row>
    <row r="17" spans="1:11" ht="24.75" customHeight="1" thickBot="1" x14ac:dyDescent="0.55000000000000004">
      <c r="A17" s="59" t="s">
        <v>217</v>
      </c>
      <c r="C17" s="114">
        <f>SUM(C16+C13+C12)</f>
        <v>1805788</v>
      </c>
      <c r="D17" s="114">
        <f t="shared" ref="D17:I17" si="1">SUM(D16+D13+D12)</f>
        <v>565028</v>
      </c>
      <c r="E17" s="114">
        <f t="shared" si="1"/>
        <v>15535</v>
      </c>
      <c r="F17" s="114">
        <f t="shared" si="1"/>
        <v>-603280</v>
      </c>
      <c r="G17" s="114">
        <f t="shared" si="1"/>
        <v>12707</v>
      </c>
      <c r="H17" s="114">
        <f t="shared" si="1"/>
        <v>-991903</v>
      </c>
      <c r="I17" s="114">
        <f t="shared" si="1"/>
        <v>803875</v>
      </c>
    </row>
    <row r="18" spans="1:11" ht="20.100000000000001" customHeight="1" thickTop="1" x14ac:dyDescent="0.5">
      <c r="C18" s="77"/>
      <c r="D18" s="77"/>
      <c r="E18" s="77"/>
      <c r="F18" s="77"/>
      <c r="G18" s="77"/>
      <c r="H18" s="77"/>
      <c r="I18" s="77"/>
    </row>
    <row r="19" spans="1:11" ht="24.75" customHeight="1" x14ac:dyDescent="0.5">
      <c r="A19" s="59" t="str">
        <f>+'10'!A22</f>
        <v>Balance as at January 1, 2025</v>
      </c>
      <c r="C19" s="77">
        <v>1805789</v>
      </c>
      <c r="D19" s="77">
        <v>565028</v>
      </c>
      <c r="E19" s="77">
        <v>15535</v>
      </c>
      <c r="F19" s="74">
        <v>-603280</v>
      </c>
      <c r="G19" s="77">
        <v>12707</v>
      </c>
      <c r="H19" s="74">
        <v>-1272220</v>
      </c>
      <c r="I19" s="77">
        <f>SUM(C19:H19)</f>
        <v>523559</v>
      </c>
    </row>
    <row r="20" spans="1:11" ht="24.75" customHeight="1" x14ac:dyDescent="0.5">
      <c r="A20" s="59" t="s">
        <v>147</v>
      </c>
      <c r="B20" s="97">
        <v>28</v>
      </c>
      <c r="C20" s="77">
        <v>62500</v>
      </c>
      <c r="D20" s="46">
        <v>0</v>
      </c>
      <c r="E20" s="46">
        <v>0</v>
      </c>
      <c r="F20" s="74">
        <v>-57500</v>
      </c>
      <c r="G20" s="74">
        <v>0</v>
      </c>
      <c r="H20" s="74">
        <v>0</v>
      </c>
      <c r="I20" s="77">
        <f t="shared" ref="I20:I22" si="2">SUM(C20:H20)</f>
        <v>5000</v>
      </c>
    </row>
    <row r="21" spans="1:11" ht="24.75" customHeight="1" x14ac:dyDescent="0.5">
      <c r="A21" s="59" t="s">
        <v>180</v>
      </c>
      <c r="C21" s="46">
        <v>0</v>
      </c>
      <c r="D21" s="46">
        <v>0</v>
      </c>
      <c r="E21" s="46">
        <v>0</v>
      </c>
      <c r="F21" s="74">
        <v>0</v>
      </c>
      <c r="G21" s="74">
        <v>0</v>
      </c>
      <c r="H21" s="74">
        <f>'8-9'!G29</f>
        <v>-49137</v>
      </c>
      <c r="I21" s="74">
        <f t="shared" si="2"/>
        <v>-49137</v>
      </c>
    </row>
    <row r="22" spans="1:11" ht="24.75" customHeight="1" x14ac:dyDescent="0.5">
      <c r="A22" s="59" t="s">
        <v>121</v>
      </c>
      <c r="C22" s="113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f t="shared" si="2"/>
        <v>0</v>
      </c>
    </row>
    <row r="23" spans="1:11" ht="24.75" customHeight="1" x14ac:dyDescent="0.5">
      <c r="A23" s="59" t="s">
        <v>55</v>
      </c>
      <c r="C23" s="113">
        <f>SUM(C21:C22)</f>
        <v>0</v>
      </c>
      <c r="D23" s="113">
        <f>SUM(D20:D22)</f>
        <v>0</v>
      </c>
      <c r="E23" s="113">
        <f>SUM(E20:E22)</f>
        <v>0</v>
      </c>
      <c r="F23" s="113">
        <f>SUM(F21:F22)</f>
        <v>0</v>
      </c>
      <c r="G23" s="113">
        <f>SUM(G20:G22)</f>
        <v>0</v>
      </c>
      <c r="H23" s="64">
        <f>SUM(H20:H22)</f>
        <v>-49137</v>
      </c>
      <c r="I23" s="117">
        <f>SUM(I21:I22)</f>
        <v>-49137</v>
      </c>
    </row>
    <row r="24" spans="1:11" ht="24.75" customHeight="1" thickBot="1" x14ac:dyDescent="0.55000000000000004">
      <c r="A24" s="59" t="str">
        <f>+'10'!A27</f>
        <v>Balance as at June 30, 2025</v>
      </c>
      <c r="C24" s="55">
        <f>SUM(C23+C19+C20)</f>
        <v>1868289</v>
      </c>
      <c r="D24" s="55">
        <f>SUM(D23+D19)</f>
        <v>565028</v>
      </c>
      <c r="E24" s="55">
        <f>SUM(E23+E19)</f>
        <v>15535</v>
      </c>
      <c r="F24" s="118">
        <f>SUM(F23+F19+F20)</f>
        <v>-660780</v>
      </c>
      <c r="G24" s="55">
        <f>SUM(G23+G19)</f>
        <v>12707</v>
      </c>
      <c r="H24" s="118">
        <f>SUM(H23+H19)</f>
        <v>-1321357</v>
      </c>
      <c r="I24" s="55">
        <f>SUM(I23+I19+I20)</f>
        <v>479422</v>
      </c>
      <c r="K24" s="189"/>
    </row>
    <row r="25" spans="1:11" ht="15.6" customHeight="1" thickTop="1" x14ac:dyDescent="0.55000000000000004">
      <c r="C25" s="61"/>
      <c r="D25" s="61"/>
      <c r="E25" s="61"/>
      <c r="F25" s="61"/>
      <c r="G25" s="61"/>
      <c r="H25" s="102"/>
      <c r="I25" s="61"/>
    </row>
    <row r="26" spans="1:11" ht="21" thickTop="1" x14ac:dyDescent="0.55000000000000004">
      <c r="C26" s="61"/>
      <c r="D26" s="61"/>
      <c r="E26" s="61"/>
      <c r="F26" s="61"/>
      <c r="G26" s="61"/>
      <c r="H26" s="180" t="s">
        <v>72</v>
      </c>
      <c r="I26" s="61"/>
    </row>
    <row r="27" spans="1:11" ht="20.399999999999999" x14ac:dyDescent="0.55000000000000004">
      <c r="C27" s="61"/>
      <c r="D27" s="61"/>
      <c r="E27" s="61"/>
      <c r="F27" s="61"/>
      <c r="G27" s="61"/>
      <c r="H27" s="180" t="s">
        <v>73</v>
      </c>
      <c r="I27" s="61"/>
    </row>
    <row r="28" spans="1:11" ht="14.1" customHeight="1" x14ac:dyDescent="0.55000000000000004">
      <c r="C28" s="61"/>
      <c r="D28" s="61"/>
      <c r="E28" s="61"/>
      <c r="F28" s="61"/>
      <c r="G28" s="61"/>
      <c r="H28" s="180"/>
      <c r="I28" s="61"/>
    </row>
    <row r="29" spans="1:11" ht="24.75" customHeight="1" x14ac:dyDescent="0.5">
      <c r="A29" s="33" t="s">
        <v>25</v>
      </c>
      <c r="C29" s="61"/>
      <c r="D29" s="61"/>
      <c r="E29" s="61"/>
      <c r="F29" s="61"/>
      <c r="G29" s="61"/>
      <c r="H29" s="61"/>
      <c r="I29" s="170" t="s">
        <v>222</v>
      </c>
    </row>
    <row r="30" spans="1:11" ht="23.25" customHeight="1" x14ac:dyDescent="0.5">
      <c r="C30" s="61"/>
      <c r="D30" s="61"/>
      <c r="E30" s="61"/>
      <c r="F30" s="61"/>
      <c r="G30" s="61"/>
      <c r="H30" s="61"/>
      <c r="I30" s="61"/>
    </row>
    <row r="31" spans="1:11" ht="23.25" customHeight="1" x14ac:dyDescent="0.5">
      <c r="C31" s="61"/>
      <c r="D31" s="61"/>
      <c r="E31" s="61"/>
      <c r="F31" s="61"/>
      <c r="G31" s="61"/>
      <c r="H31" s="61"/>
      <c r="I31" s="61"/>
    </row>
    <row r="32" spans="1:11" ht="23.25" customHeight="1" x14ac:dyDescent="0.5">
      <c r="C32" s="61"/>
      <c r="D32" s="61"/>
      <c r="E32" s="61"/>
      <c r="F32" s="61"/>
      <c r="G32" s="61"/>
      <c r="H32" s="61"/>
      <c r="I32" s="61"/>
    </row>
    <row r="33" spans="1:9" ht="23.25" customHeight="1" x14ac:dyDescent="0.5">
      <c r="C33" s="61"/>
      <c r="D33" s="61"/>
      <c r="E33" s="61"/>
      <c r="F33" s="61"/>
      <c r="G33" s="61"/>
      <c r="H33" s="61"/>
      <c r="I33" s="61"/>
    </row>
    <row r="34" spans="1:9" ht="23.25" customHeight="1" x14ac:dyDescent="0.5">
      <c r="C34" s="61"/>
      <c r="D34" s="61"/>
      <c r="E34" s="61"/>
      <c r="F34" s="61"/>
      <c r="G34" s="61"/>
      <c r="H34" s="61"/>
      <c r="I34" s="61"/>
    </row>
    <row r="35" spans="1:9" ht="23.25" customHeight="1" x14ac:dyDescent="0.5">
      <c r="C35" s="61"/>
      <c r="D35" s="61"/>
      <c r="E35" s="61"/>
      <c r="F35" s="61"/>
      <c r="G35" s="61"/>
      <c r="H35" s="61"/>
      <c r="I35" s="61"/>
    </row>
    <row r="36" spans="1:9" ht="23.25" customHeight="1" x14ac:dyDescent="0.5">
      <c r="C36" s="61"/>
      <c r="D36" s="61"/>
      <c r="E36" s="61"/>
      <c r="F36" s="61"/>
      <c r="G36" s="61"/>
      <c r="H36" s="61"/>
      <c r="I36" s="61"/>
    </row>
    <row r="37" spans="1:9" ht="23.25" customHeight="1" x14ac:dyDescent="0.5">
      <c r="C37" s="61"/>
      <c r="D37" s="61"/>
      <c r="E37" s="61"/>
      <c r="F37" s="61"/>
      <c r="G37" s="61"/>
      <c r="H37" s="61"/>
      <c r="I37" s="61"/>
    </row>
    <row r="38" spans="1:9" ht="23.25" customHeight="1" x14ac:dyDescent="0.5">
      <c r="C38" s="61"/>
      <c r="D38" s="61"/>
      <c r="E38" s="61"/>
      <c r="F38" s="61"/>
      <c r="G38" s="61"/>
      <c r="H38" s="61"/>
      <c r="I38" s="61"/>
    </row>
    <row r="39" spans="1:9" ht="23.25" customHeight="1" x14ac:dyDescent="0.5">
      <c r="C39" s="61"/>
      <c r="D39" s="61"/>
      <c r="E39" s="61"/>
      <c r="F39" s="61"/>
      <c r="G39" s="61"/>
      <c r="H39" s="61"/>
      <c r="I39" s="61"/>
    </row>
    <row r="40" spans="1:9" ht="23.25" customHeight="1" x14ac:dyDescent="0.5">
      <c r="C40" s="61"/>
      <c r="D40" s="61"/>
      <c r="E40" s="61"/>
      <c r="F40" s="61"/>
      <c r="G40" s="61"/>
      <c r="H40" s="61"/>
      <c r="I40" s="61"/>
    </row>
    <row r="41" spans="1:9" ht="23.25" customHeight="1" x14ac:dyDescent="0.5">
      <c r="C41" s="61"/>
      <c r="D41" s="61"/>
      <c r="E41" s="61"/>
      <c r="F41" s="61"/>
      <c r="G41" s="61"/>
      <c r="H41" s="61"/>
      <c r="I41" s="61"/>
    </row>
    <row r="42" spans="1:9" ht="109.65" customHeight="1" x14ac:dyDescent="0.5">
      <c r="C42" s="61"/>
      <c r="D42" s="61"/>
      <c r="E42" s="61"/>
      <c r="F42" s="61"/>
      <c r="G42" s="61"/>
      <c r="H42" s="61"/>
      <c r="I42" s="61"/>
    </row>
    <row r="43" spans="1:9" ht="23.25" customHeight="1" x14ac:dyDescent="0.5">
      <c r="C43" s="61"/>
      <c r="D43" s="61"/>
      <c r="E43" s="61"/>
      <c r="F43" s="61"/>
      <c r="G43" s="61"/>
      <c r="H43" s="61"/>
      <c r="I43" s="61"/>
    </row>
    <row r="44" spans="1:9" ht="23.25" customHeight="1" x14ac:dyDescent="0.5">
      <c r="C44" s="61"/>
      <c r="D44" s="61"/>
      <c r="E44" s="61"/>
      <c r="F44" s="61"/>
      <c r="G44" s="61"/>
      <c r="H44" s="61"/>
      <c r="I44" s="61"/>
    </row>
    <row r="45" spans="1:9" ht="90" customHeight="1" x14ac:dyDescent="0.5">
      <c r="C45" s="61"/>
      <c r="D45" s="61"/>
      <c r="E45" s="61"/>
      <c r="F45" s="61"/>
      <c r="G45" s="61"/>
      <c r="H45" s="61"/>
      <c r="I45" s="61"/>
    </row>
    <row r="46" spans="1:9" x14ac:dyDescent="0.5">
      <c r="C46" s="61"/>
      <c r="D46" s="61"/>
      <c r="E46" s="61"/>
      <c r="F46" s="61"/>
      <c r="G46" s="61"/>
      <c r="H46" s="61"/>
      <c r="I46" s="61"/>
    </row>
    <row r="47" spans="1:9" ht="27.9" customHeight="1" x14ac:dyDescent="0.5">
      <c r="A47" s="33"/>
      <c r="I47" s="170"/>
    </row>
    <row r="57" ht="20.399999999999999" customHeight="1" x14ac:dyDescent="0.5"/>
    <row r="92" ht="22.35" customHeight="1" x14ac:dyDescent="0.5"/>
  </sheetData>
  <sheetProtection formatCells="0" formatColumns="0" formatRows="0" insertColumns="0" insertRows="0" insertHyperlinks="0" deleteColumns="0" deleteRows="0" sort="0" autoFilter="0" pivotTables="0"/>
  <mergeCells count="5">
    <mergeCell ref="A2:I2"/>
    <mergeCell ref="A3:I3"/>
    <mergeCell ref="A4:I4"/>
    <mergeCell ref="A6:I6"/>
    <mergeCell ref="G8:H8"/>
  </mergeCells>
  <phoneticPr fontId="7" type="noConversion"/>
  <pageMargins left="0.90551181102362199" right="0.511811023622047" top="0.511811023622047" bottom="0.64" header="0.118110236220472" footer="0.118110236220472"/>
  <pageSetup paperSize="9" scale="85" firstPageNumber="1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X97"/>
  <sheetViews>
    <sheetView showWhiteSpace="0" zoomScaleNormal="100" zoomScaleSheetLayoutView="80" zoomScalePageLayoutView="85" workbookViewId="0"/>
  </sheetViews>
  <sheetFormatPr defaultColWidth="9.125" defaultRowHeight="24" customHeight="1" x14ac:dyDescent="0.6"/>
  <cols>
    <col min="1" max="1" width="2.875" style="5" customWidth="1"/>
    <col min="2" max="3" width="3.125" style="5" customWidth="1"/>
    <col min="4" max="4" width="57.625" style="5" customWidth="1"/>
    <col min="5" max="5" width="4.75" style="5" customWidth="1"/>
    <col min="6" max="6" width="15.875" style="18" customWidth="1"/>
    <col min="7" max="7" width="16.75" style="13" customWidth="1"/>
    <col min="8" max="8" width="13.375" style="13" customWidth="1"/>
    <col min="9" max="9" width="15.75" style="13" customWidth="1"/>
    <col min="10" max="16384" width="9.125" style="5"/>
  </cols>
  <sheetData>
    <row r="1" spans="1:9" ht="24" customHeight="1" x14ac:dyDescent="0.6">
      <c r="I1" s="1">
        <v>12</v>
      </c>
    </row>
    <row r="2" spans="1:9" ht="24" customHeight="1" x14ac:dyDescent="0.6">
      <c r="A2" s="197" t="str">
        <f>+'11'!A2:I2</f>
        <v>C.I.GROUP PUBLIC COMPANY LIMITED AND SUBSIDIARIES</v>
      </c>
      <c r="B2" s="197"/>
      <c r="C2" s="197"/>
      <c r="D2" s="197"/>
      <c r="E2" s="197"/>
      <c r="F2" s="197"/>
      <c r="G2" s="197"/>
      <c r="H2" s="197"/>
      <c r="I2" s="197"/>
    </row>
    <row r="3" spans="1:9" ht="24" customHeight="1" x14ac:dyDescent="0.6">
      <c r="A3" s="197" t="s">
        <v>78</v>
      </c>
      <c r="B3" s="197"/>
      <c r="C3" s="197"/>
      <c r="D3" s="197"/>
      <c r="E3" s="197"/>
      <c r="F3" s="197"/>
      <c r="G3" s="197"/>
      <c r="H3" s="197"/>
      <c r="I3" s="197"/>
    </row>
    <row r="4" spans="1:9" ht="24" customHeight="1" x14ac:dyDescent="0.6">
      <c r="A4" s="198" t="str">
        <f>+'11'!A4:I4</f>
        <v>FOR THE SIX-MONTH PERIOD ENDED JUNE 30, 2025</v>
      </c>
      <c r="B4" s="198"/>
      <c r="C4" s="198"/>
      <c r="D4" s="197"/>
      <c r="E4" s="197"/>
      <c r="F4" s="197"/>
      <c r="G4" s="197"/>
      <c r="H4" s="197"/>
      <c r="I4" s="197"/>
    </row>
    <row r="5" spans="1:9" ht="24" customHeight="1" x14ac:dyDescent="0.6">
      <c r="A5" s="2"/>
      <c r="B5" s="2"/>
      <c r="C5" s="2"/>
      <c r="D5" s="2"/>
      <c r="E5" s="2"/>
      <c r="F5" s="2"/>
      <c r="G5" s="2"/>
      <c r="H5" s="2"/>
      <c r="I5" s="3" t="s">
        <v>0</v>
      </c>
    </row>
    <row r="6" spans="1:9" ht="24" customHeight="1" x14ac:dyDescent="0.6">
      <c r="A6" s="19"/>
      <c r="B6" s="19"/>
      <c r="C6" s="19"/>
      <c r="D6" s="19"/>
      <c r="E6" s="19"/>
      <c r="F6" s="199" t="s">
        <v>1</v>
      </c>
      <c r="G6" s="199"/>
      <c r="H6" s="20" t="s">
        <v>2</v>
      </c>
      <c r="I6" s="20"/>
    </row>
    <row r="7" spans="1:9" ht="24" customHeight="1" x14ac:dyDescent="0.6">
      <c r="A7" s="14"/>
      <c r="B7" s="14"/>
      <c r="C7" s="14"/>
      <c r="D7" s="14"/>
      <c r="E7" s="4"/>
      <c r="F7" s="21" t="s">
        <v>189</v>
      </c>
      <c r="G7" s="21" t="s">
        <v>151</v>
      </c>
      <c r="H7" s="21" t="s">
        <v>189</v>
      </c>
      <c r="I7" s="21" t="s">
        <v>151</v>
      </c>
    </row>
    <row r="8" spans="1:9" ht="24" customHeight="1" x14ac:dyDescent="0.6">
      <c r="F8" s="6"/>
      <c r="G8" s="2" t="s">
        <v>193</v>
      </c>
      <c r="H8" s="6"/>
      <c r="I8" s="6"/>
    </row>
    <row r="9" spans="1:9" ht="24" customHeight="1" x14ac:dyDescent="0.6">
      <c r="A9" s="6" t="s">
        <v>79</v>
      </c>
      <c r="B9" s="6"/>
      <c r="C9" s="6"/>
      <c r="D9" s="6"/>
      <c r="E9" s="6"/>
      <c r="G9" s="7"/>
      <c r="H9" s="7"/>
      <c r="I9" s="7"/>
    </row>
    <row r="10" spans="1:9" ht="24" customHeight="1" x14ac:dyDescent="0.6">
      <c r="A10" s="22" t="s">
        <v>180</v>
      </c>
      <c r="C10" s="22"/>
      <c r="D10" s="22"/>
      <c r="E10" s="22"/>
      <c r="F10" s="9">
        <f>+'8-9'!E29</f>
        <v>-67909</v>
      </c>
      <c r="G10" s="23">
        <f>+'8-9'!F29</f>
        <v>-318891</v>
      </c>
      <c r="H10" s="23">
        <f>+'8-9'!G37</f>
        <v>-49137</v>
      </c>
      <c r="I10" s="23">
        <f>+'8-9'!H29</f>
        <v>-64319</v>
      </c>
    </row>
    <row r="11" spans="1:9" ht="24" customHeight="1" x14ac:dyDescent="0.6">
      <c r="A11" s="22" t="s">
        <v>80</v>
      </c>
      <c r="C11" s="22"/>
      <c r="D11" s="22"/>
      <c r="E11" s="22"/>
      <c r="F11" s="9"/>
      <c r="G11" s="23"/>
      <c r="H11" s="23"/>
      <c r="I11" s="23"/>
    </row>
    <row r="12" spans="1:9" ht="24" customHeight="1" x14ac:dyDescent="0.6">
      <c r="A12" s="22" t="s">
        <v>81</v>
      </c>
      <c r="D12" s="22"/>
      <c r="E12" s="22"/>
      <c r="F12" s="66">
        <v>11710</v>
      </c>
      <c r="G12" s="23">
        <v>18982</v>
      </c>
      <c r="H12" s="23">
        <v>11390</v>
      </c>
      <c r="I12" s="23">
        <v>13606</v>
      </c>
    </row>
    <row r="13" spans="1:9" ht="24" customHeight="1" x14ac:dyDescent="0.6">
      <c r="A13" s="22" t="s">
        <v>82</v>
      </c>
      <c r="D13" s="22"/>
      <c r="E13" s="22"/>
      <c r="F13" s="66">
        <v>488</v>
      </c>
      <c r="G13" s="23">
        <v>1300</v>
      </c>
      <c r="H13" s="23">
        <v>488</v>
      </c>
      <c r="I13" s="23">
        <v>503</v>
      </c>
    </row>
    <row r="14" spans="1:9" ht="24" customHeight="1" x14ac:dyDescent="0.6">
      <c r="A14" s="22" t="s">
        <v>83</v>
      </c>
      <c r="D14" s="22"/>
      <c r="E14" s="22"/>
      <c r="F14" s="66">
        <v>38</v>
      </c>
      <c r="G14" s="23">
        <v>631</v>
      </c>
      <c r="H14" s="23">
        <v>38</v>
      </c>
      <c r="I14" s="23">
        <v>631</v>
      </c>
    </row>
    <row r="15" spans="1:9" ht="24" customHeight="1" x14ac:dyDescent="0.6">
      <c r="A15" s="22" t="s">
        <v>238</v>
      </c>
      <c r="D15" s="22"/>
      <c r="E15" s="22"/>
      <c r="F15" s="10">
        <v>-2888</v>
      </c>
      <c r="G15" s="23">
        <v>-1052</v>
      </c>
      <c r="H15" s="10">
        <v>-569</v>
      </c>
      <c r="I15" s="23">
        <v>-1052</v>
      </c>
    </row>
    <row r="16" spans="1:9" ht="24" customHeight="1" x14ac:dyDescent="0.6">
      <c r="A16" s="22" t="s">
        <v>219</v>
      </c>
      <c r="D16" s="22"/>
      <c r="E16" s="22"/>
      <c r="F16" s="10">
        <v>0</v>
      </c>
      <c r="G16" s="10">
        <v>50666</v>
      </c>
      <c r="H16" s="10">
        <v>0</v>
      </c>
      <c r="I16" s="10">
        <v>0</v>
      </c>
    </row>
    <row r="17" spans="1:9" ht="24" customHeight="1" x14ac:dyDescent="0.6">
      <c r="A17" s="22" t="s">
        <v>239</v>
      </c>
      <c r="D17" s="22"/>
      <c r="E17" s="22"/>
      <c r="F17" s="9">
        <v>6912</v>
      </c>
      <c r="G17" s="9">
        <v>484</v>
      </c>
      <c r="H17" s="10">
        <v>5587</v>
      </c>
      <c r="I17" s="23">
        <v>863</v>
      </c>
    </row>
    <row r="18" spans="1:9" ht="24" customHeight="1" x14ac:dyDescent="0.6">
      <c r="A18" s="22" t="s">
        <v>240</v>
      </c>
      <c r="D18" s="22"/>
      <c r="E18" s="22"/>
      <c r="F18" s="9">
        <v>1250</v>
      </c>
      <c r="G18" s="10">
        <v>0</v>
      </c>
      <c r="H18" s="10">
        <v>0</v>
      </c>
      <c r="I18" s="10">
        <v>0</v>
      </c>
    </row>
    <row r="19" spans="1:9" ht="24" customHeight="1" x14ac:dyDescent="0.6">
      <c r="A19" s="22" t="s">
        <v>197</v>
      </c>
      <c r="D19" s="22"/>
      <c r="E19" s="22"/>
      <c r="F19" s="9">
        <v>99</v>
      </c>
      <c r="G19" s="10">
        <v>0</v>
      </c>
      <c r="H19" s="10">
        <v>0</v>
      </c>
      <c r="I19" s="10">
        <v>0</v>
      </c>
    </row>
    <row r="20" spans="1:9" ht="24" customHeight="1" x14ac:dyDescent="0.6">
      <c r="A20" s="22" t="s">
        <v>241</v>
      </c>
      <c r="D20" s="22"/>
      <c r="E20" s="22"/>
      <c r="F20" s="9">
        <v>1619</v>
      </c>
      <c r="G20" s="9">
        <v>231</v>
      </c>
      <c r="H20" s="23">
        <v>291</v>
      </c>
      <c r="I20" s="10">
        <v>0</v>
      </c>
    </row>
    <row r="21" spans="1:9" ht="24" customHeight="1" x14ac:dyDescent="0.6">
      <c r="A21" s="22" t="s">
        <v>190</v>
      </c>
      <c r="D21" s="22"/>
      <c r="E21" s="22"/>
      <c r="F21" s="9">
        <v>91</v>
      </c>
      <c r="G21" s="10">
        <v>0</v>
      </c>
      <c r="H21" s="23">
        <v>91</v>
      </c>
      <c r="I21" s="10">
        <v>0</v>
      </c>
    </row>
    <row r="22" spans="1:9" ht="24" customHeight="1" x14ac:dyDescent="0.6">
      <c r="A22" s="22" t="s">
        <v>242</v>
      </c>
      <c r="D22" s="22"/>
      <c r="E22" s="22"/>
      <c r="F22" s="10">
        <v>59</v>
      </c>
      <c r="G22" s="9">
        <v>-76</v>
      </c>
      <c r="H22" s="23">
        <v>59</v>
      </c>
      <c r="I22" s="23">
        <v>-8</v>
      </c>
    </row>
    <row r="23" spans="1:9" ht="24" customHeight="1" x14ac:dyDescent="0.6">
      <c r="A23" s="22" t="s">
        <v>182</v>
      </c>
      <c r="D23" s="22"/>
      <c r="E23" s="22"/>
      <c r="F23" s="10">
        <v>-1027</v>
      </c>
      <c r="G23" s="9">
        <v>54</v>
      </c>
      <c r="H23" s="10">
        <v>0</v>
      </c>
      <c r="I23" s="23">
        <v>-66</v>
      </c>
    </row>
    <row r="24" spans="1:9" ht="24" customHeight="1" x14ac:dyDescent="0.6">
      <c r="A24" s="22" t="s">
        <v>198</v>
      </c>
      <c r="D24" s="22"/>
      <c r="E24" s="22"/>
      <c r="F24" s="10">
        <v>-2167</v>
      </c>
      <c r="G24" s="10">
        <v>15</v>
      </c>
      <c r="H24" s="10">
        <v>0</v>
      </c>
      <c r="I24" s="10">
        <v>0</v>
      </c>
    </row>
    <row r="25" spans="1:9" ht="24" customHeight="1" x14ac:dyDescent="0.6">
      <c r="A25" s="22" t="s">
        <v>208</v>
      </c>
      <c r="D25" s="22"/>
      <c r="E25" s="22"/>
      <c r="F25" s="10">
        <v>0</v>
      </c>
      <c r="G25" s="10">
        <v>189702</v>
      </c>
      <c r="H25" s="10">
        <v>0</v>
      </c>
      <c r="I25" s="10">
        <v>0</v>
      </c>
    </row>
    <row r="26" spans="1:9" ht="24" customHeight="1" x14ac:dyDescent="0.6">
      <c r="A26" s="5" t="s">
        <v>183</v>
      </c>
      <c r="D26" s="22"/>
      <c r="E26" s="22"/>
      <c r="F26" s="10">
        <v>0</v>
      </c>
      <c r="G26" s="10">
        <v>-900</v>
      </c>
      <c r="H26" s="10">
        <v>0</v>
      </c>
      <c r="I26" s="10">
        <v>0</v>
      </c>
    </row>
    <row r="27" spans="1:9" ht="24" customHeight="1" x14ac:dyDescent="0.6">
      <c r="A27" s="22" t="s">
        <v>84</v>
      </c>
      <c r="D27" s="22"/>
      <c r="E27" s="22"/>
      <c r="F27" s="9">
        <v>1273</v>
      </c>
      <c r="G27" s="9">
        <v>1842</v>
      </c>
      <c r="H27" s="7">
        <v>1244</v>
      </c>
      <c r="I27" s="23">
        <v>1785</v>
      </c>
    </row>
    <row r="28" spans="1:9" ht="24" customHeight="1" x14ac:dyDescent="0.6">
      <c r="A28" s="22" t="s">
        <v>85</v>
      </c>
      <c r="D28" s="22"/>
      <c r="E28" s="22"/>
      <c r="F28" s="10">
        <v>-20</v>
      </c>
      <c r="G28" s="9">
        <v>-64</v>
      </c>
      <c r="H28" s="23">
        <v>-25909</v>
      </c>
      <c r="I28" s="23">
        <v>-10767</v>
      </c>
    </row>
    <row r="29" spans="1:9" ht="24" customHeight="1" x14ac:dyDescent="0.6">
      <c r="A29" s="22" t="s">
        <v>86</v>
      </c>
      <c r="D29" s="22"/>
      <c r="E29" s="22"/>
      <c r="F29" s="10">
        <v>173</v>
      </c>
      <c r="G29" s="9">
        <v>219</v>
      </c>
      <c r="H29" s="23">
        <v>173</v>
      </c>
      <c r="I29" s="23">
        <v>202</v>
      </c>
    </row>
    <row r="30" spans="1:9" ht="24" customHeight="1" x14ac:dyDescent="0.6">
      <c r="A30" s="22" t="s">
        <v>87</v>
      </c>
      <c r="F30" s="10">
        <v>13381</v>
      </c>
      <c r="G30" s="9">
        <v>11912</v>
      </c>
      <c r="H30" s="23">
        <v>12600</v>
      </c>
      <c r="I30" s="23">
        <v>10848</v>
      </c>
    </row>
    <row r="31" spans="1:9" ht="24" customHeight="1" x14ac:dyDescent="0.6">
      <c r="A31" s="5" t="s">
        <v>168</v>
      </c>
      <c r="D31" s="22"/>
      <c r="E31" s="22"/>
      <c r="F31" s="9">
        <v>337</v>
      </c>
      <c r="G31" s="10">
        <v>4200</v>
      </c>
      <c r="H31" s="23">
        <v>337</v>
      </c>
      <c r="I31" s="10">
        <v>4200</v>
      </c>
    </row>
    <row r="32" spans="1:9" ht="24" customHeight="1" x14ac:dyDescent="0.6">
      <c r="A32" s="22" t="s">
        <v>243</v>
      </c>
      <c r="C32" s="22"/>
      <c r="D32" s="22"/>
      <c r="E32" s="22"/>
      <c r="F32" s="9">
        <v>1856</v>
      </c>
      <c r="G32" s="9">
        <v>473</v>
      </c>
      <c r="H32" s="23">
        <v>586</v>
      </c>
      <c r="I32" s="23">
        <v>-234</v>
      </c>
    </row>
    <row r="33" spans="1:9" ht="24" customHeight="1" x14ac:dyDescent="0.6">
      <c r="A33" s="22" t="s">
        <v>199</v>
      </c>
      <c r="B33" s="22"/>
      <c r="C33" s="22"/>
      <c r="D33" s="22"/>
      <c r="E33" s="22"/>
      <c r="F33" s="121">
        <f>SUM(F10:F32)</f>
        <v>-34725</v>
      </c>
      <c r="G33" s="121">
        <f>SUM(G10:G32)</f>
        <v>-40272</v>
      </c>
      <c r="H33" s="121">
        <f>SUM(H10:H32)</f>
        <v>-42731</v>
      </c>
      <c r="I33" s="121">
        <f>SUM(I10:I32)</f>
        <v>-43808</v>
      </c>
    </row>
    <row r="34" spans="1:9" ht="23.4" x14ac:dyDescent="0.6">
      <c r="A34" s="22"/>
      <c r="B34" s="22"/>
      <c r="C34" s="22"/>
      <c r="D34" s="22"/>
      <c r="E34" s="22"/>
      <c r="F34" s="5"/>
      <c r="G34" s="5"/>
      <c r="H34" s="5"/>
      <c r="I34" s="5"/>
    </row>
    <row r="35" spans="1:9" ht="23.4" x14ac:dyDescent="0.6">
      <c r="A35" s="22"/>
      <c r="B35" s="22"/>
      <c r="C35" s="22"/>
      <c r="D35" s="22"/>
      <c r="E35" s="22"/>
      <c r="F35" s="15"/>
      <c r="G35" s="15"/>
      <c r="H35" s="17" t="s">
        <v>88</v>
      </c>
      <c r="I35" s="24"/>
    </row>
    <row r="36" spans="1:9" ht="23.4" x14ac:dyDescent="0.6">
      <c r="A36" s="22"/>
      <c r="B36" s="22"/>
      <c r="C36" s="22"/>
      <c r="D36" s="22"/>
      <c r="E36" s="22"/>
      <c r="F36" s="15"/>
      <c r="G36" s="15"/>
      <c r="H36" s="17" t="s">
        <v>89</v>
      </c>
      <c r="I36" s="24"/>
    </row>
    <row r="37" spans="1:9" ht="23.4" x14ac:dyDescent="0.6">
      <c r="A37" s="22"/>
      <c r="B37" s="22"/>
      <c r="C37" s="22"/>
      <c r="D37" s="22"/>
      <c r="E37" s="22"/>
      <c r="F37" s="15"/>
      <c r="G37" s="15"/>
      <c r="H37" s="25"/>
      <c r="I37" s="15"/>
    </row>
    <row r="38" spans="1:9" ht="23.4" x14ac:dyDescent="0.6">
      <c r="A38" s="22"/>
      <c r="B38" s="22"/>
      <c r="C38" s="22"/>
      <c r="D38" s="22"/>
      <c r="E38" s="22"/>
      <c r="F38" s="15"/>
      <c r="G38" s="15"/>
      <c r="H38" s="25"/>
      <c r="I38" s="15"/>
    </row>
    <row r="39" spans="1:9" ht="23.4" x14ac:dyDescent="0.6">
      <c r="A39" s="22"/>
      <c r="B39" s="22"/>
      <c r="C39" s="22"/>
      <c r="D39" s="22"/>
      <c r="E39" s="22"/>
      <c r="F39" s="15"/>
      <c r="G39" s="15"/>
      <c r="H39" s="25"/>
      <c r="I39" s="15"/>
    </row>
    <row r="40" spans="1:9" ht="23.4" x14ac:dyDescent="0.6">
      <c r="A40" s="22"/>
      <c r="B40" s="22"/>
      <c r="C40" s="22"/>
      <c r="D40" s="22"/>
      <c r="E40" s="22"/>
      <c r="F40" s="15"/>
      <c r="G40" s="15"/>
      <c r="H40" s="25"/>
      <c r="I40" s="15"/>
    </row>
    <row r="41" spans="1:9" ht="23.4" x14ac:dyDescent="0.6">
      <c r="A41" s="22"/>
      <c r="B41" s="22"/>
      <c r="C41" s="22"/>
      <c r="D41" s="22"/>
      <c r="E41" s="22"/>
      <c r="F41" s="15"/>
      <c r="G41" s="15"/>
      <c r="H41" s="25"/>
      <c r="I41" s="15"/>
    </row>
    <row r="42" spans="1:9" ht="23.4" x14ac:dyDescent="0.6">
      <c r="A42" s="22"/>
      <c r="B42" s="22"/>
      <c r="C42" s="22"/>
      <c r="D42" s="22"/>
      <c r="E42" s="22"/>
      <c r="F42" s="15"/>
      <c r="G42" s="15"/>
      <c r="H42" s="25"/>
      <c r="I42" s="15"/>
    </row>
    <row r="43" spans="1:9" ht="23.4" x14ac:dyDescent="0.6">
      <c r="A43" s="22"/>
      <c r="B43" s="22"/>
      <c r="C43" s="22"/>
      <c r="D43" s="22"/>
      <c r="E43" s="22"/>
      <c r="F43" s="15"/>
      <c r="G43" s="15"/>
      <c r="H43" s="25"/>
      <c r="I43" s="15"/>
    </row>
    <row r="44" spans="1:9" ht="23.4" x14ac:dyDescent="0.6">
      <c r="A44" s="22"/>
      <c r="B44" s="22"/>
      <c r="C44" s="22"/>
      <c r="D44" s="22"/>
      <c r="E44" s="22"/>
      <c r="F44" s="15"/>
      <c r="G44" s="15"/>
      <c r="H44" s="25"/>
      <c r="I44" s="15"/>
    </row>
    <row r="45" spans="1:9" ht="23.4" x14ac:dyDescent="0.6">
      <c r="A45" s="22"/>
      <c r="B45" s="22"/>
      <c r="C45" s="22"/>
      <c r="D45" s="22"/>
      <c r="E45" s="22"/>
      <c r="F45" s="15"/>
      <c r="G45" s="15"/>
      <c r="H45" s="25"/>
      <c r="I45" s="15"/>
    </row>
    <row r="46" spans="1:9" ht="23.4" x14ac:dyDescent="0.6">
      <c r="A46" s="22"/>
      <c r="B46" s="22"/>
      <c r="C46" s="22"/>
      <c r="D46" s="22"/>
      <c r="E46" s="22"/>
      <c r="F46" s="15"/>
      <c r="G46" s="15"/>
      <c r="H46" s="25"/>
      <c r="I46" s="15"/>
    </row>
    <row r="47" spans="1:9" ht="33" customHeight="1" x14ac:dyDescent="0.6">
      <c r="A47" s="22" t="s">
        <v>25</v>
      </c>
      <c r="B47" s="22"/>
      <c r="C47" s="22"/>
      <c r="D47" s="22"/>
      <c r="E47" s="22"/>
      <c r="F47" s="15"/>
      <c r="G47" s="15"/>
      <c r="H47" s="25"/>
      <c r="I47" s="15"/>
    </row>
    <row r="48" spans="1:9" ht="24" customHeight="1" x14ac:dyDescent="0.6">
      <c r="I48" s="1">
        <v>13</v>
      </c>
    </row>
    <row r="49" spans="1:9" ht="24" customHeight="1" x14ac:dyDescent="0.6">
      <c r="A49" s="197" t="str">
        <f>+A2</f>
        <v>C.I.GROUP PUBLIC COMPANY LIMITED AND SUBSIDIARIES</v>
      </c>
      <c r="B49" s="197"/>
      <c r="C49" s="197"/>
      <c r="D49" s="197"/>
      <c r="E49" s="197"/>
      <c r="F49" s="197"/>
      <c r="G49" s="197"/>
      <c r="H49" s="197"/>
      <c r="I49" s="197"/>
    </row>
    <row r="50" spans="1:9" ht="24" customHeight="1" x14ac:dyDescent="0.6">
      <c r="A50" s="197" t="str">
        <f>+A3</f>
        <v>STATEMENTS OF CASH FLOW</v>
      </c>
      <c r="B50" s="197"/>
      <c r="C50" s="197"/>
      <c r="D50" s="197"/>
      <c r="E50" s="197"/>
      <c r="F50" s="197"/>
      <c r="G50" s="197"/>
      <c r="H50" s="197"/>
      <c r="I50" s="197"/>
    </row>
    <row r="51" spans="1:9" ht="24" customHeight="1" x14ac:dyDescent="0.6">
      <c r="A51" s="198" t="str">
        <f>+A4</f>
        <v>FOR THE SIX-MONTH PERIOD ENDED JUNE 30, 2025</v>
      </c>
      <c r="B51" s="198"/>
      <c r="C51" s="198"/>
      <c r="D51" s="198"/>
      <c r="E51" s="198"/>
      <c r="F51" s="198"/>
      <c r="G51" s="198"/>
      <c r="H51" s="198"/>
      <c r="I51" s="198"/>
    </row>
    <row r="52" spans="1:9" ht="24" customHeight="1" x14ac:dyDescent="0.6">
      <c r="A52" s="2"/>
      <c r="B52" s="2"/>
      <c r="C52" s="2"/>
      <c r="D52" s="2"/>
      <c r="E52" s="2"/>
      <c r="F52" s="2"/>
      <c r="G52" s="2"/>
      <c r="H52" s="2"/>
      <c r="I52" s="3" t="str">
        <f>+I5</f>
        <v>(Unit : Thousand Baht)</v>
      </c>
    </row>
    <row r="53" spans="1:9" ht="24" customHeight="1" x14ac:dyDescent="0.6">
      <c r="A53" s="19"/>
      <c r="B53" s="19"/>
      <c r="C53" s="19"/>
      <c r="D53" s="19"/>
      <c r="E53" s="19"/>
      <c r="F53" s="199" t="str">
        <f>+F6</f>
        <v>Consolidated financial statements</v>
      </c>
      <c r="G53" s="199"/>
      <c r="H53" s="20" t="str">
        <f>+H6</f>
        <v>Separate financial statements</v>
      </c>
      <c r="I53" s="20"/>
    </row>
    <row r="54" spans="1:9" ht="24" customHeight="1" x14ac:dyDescent="0.6">
      <c r="A54" s="14"/>
      <c r="B54" s="14"/>
      <c r="C54" s="14"/>
      <c r="D54" s="14"/>
      <c r="E54" s="4"/>
      <c r="F54" s="21" t="s">
        <v>189</v>
      </c>
      <c r="G54" s="21" t="s">
        <v>151</v>
      </c>
      <c r="H54" s="21" t="s">
        <v>189</v>
      </c>
      <c r="I54" s="21" t="s">
        <v>151</v>
      </c>
    </row>
    <row r="55" spans="1:9" ht="24" customHeight="1" x14ac:dyDescent="0.6">
      <c r="A55" s="6"/>
      <c r="B55" s="6"/>
      <c r="C55" s="6"/>
      <c r="D55" s="22"/>
      <c r="E55" s="22"/>
      <c r="F55" s="15"/>
      <c r="G55" s="2" t="s">
        <v>193</v>
      </c>
      <c r="H55" s="15"/>
      <c r="I55" s="15"/>
    </row>
    <row r="56" spans="1:9" ht="24" customHeight="1" x14ac:dyDescent="0.6">
      <c r="A56" s="6" t="s">
        <v>145</v>
      </c>
      <c r="C56" s="6"/>
      <c r="D56" s="22"/>
      <c r="E56" s="22"/>
      <c r="F56" s="15"/>
      <c r="G56" s="23"/>
      <c r="H56" s="23"/>
      <c r="I56" s="23"/>
    </row>
    <row r="57" spans="1:9" ht="24" customHeight="1" x14ac:dyDescent="0.6">
      <c r="A57" s="5" t="s">
        <v>146</v>
      </c>
      <c r="C57" s="6"/>
      <c r="D57" s="22"/>
      <c r="E57" s="22"/>
      <c r="F57" s="15"/>
      <c r="G57" s="23"/>
      <c r="H57" s="23"/>
      <c r="I57" s="23"/>
    </row>
    <row r="58" spans="1:9" ht="24" customHeight="1" x14ac:dyDescent="0.6">
      <c r="A58" s="22" t="s">
        <v>155</v>
      </c>
      <c r="D58" s="22"/>
      <c r="E58" s="22"/>
      <c r="F58" s="122">
        <v>-16987</v>
      </c>
      <c r="G58" s="23">
        <v>135742</v>
      </c>
      <c r="H58" s="122">
        <v>-3122</v>
      </c>
      <c r="I58" s="122">
        <v>149159</v>
      </c>
    </row>
    <row r="59" spans="1:9" ht="24" customHeight="1" x14ac:dyDescent="0.6">
      <c r="A59" s="22" t="s">
        <v>90</v>
      </c>
      <c r="D59" s="22"/>
      <c r="E59" s="22"/>
      <c r="F59" s="23">
        <v>8105</v>
      </c>
      <c r="G59" s="23">
        <v>101</v>
      </c>
      <c r="H59" s="23">
        <v>8105</v>
      </c>
      <c r="I59" s="23">
        <v>-136</v>
      </c>
    </row>
    <row r="60" spans="1:9" ht="24" customHeight="1" x14ac:dyDescent="0.6">
      <c r="A60" s="22" t="s">
        <v>91</v>
      </c>
      <c r="B60" s="22"/>
      <c r="D60" s="22"/>
      <c r="E60" s="22"/>
      <c r="F60" s="23">
        <v>3157</v>
      </c>
      <c r="G60" s="23">
        <v>1201</v>
      </c>
      <c r="H60" s="23">
        <v>7279</v>
      </c>
      <c r="I60" s="23">
        <v>15877</v>
      </c>
    </row>
    <row r="61" spans="1:9" ht="24" customHeight="1" x14ac:dyDescent="0.6">
      <c r="A61" s="22" t="s">
        <v>14</v>
      </c>
      <c r="B61" s="22"/>
      <c r="D61" s="22"/>
      <c r="E61" s="22"/>
      <c r="F61" s="23">
        <v>-2357</v>
      </c>
      <c r="G61" s="10">
        <v>0</v>
      </c>
      <c r="H61" s="122">
        <v>-722</v>
      </c>
      <c r="I61" s="10">
        <v>0</v>
      </c>
    </row>
    <row r="62" spans="1:9" ht="24" customHeight="1" x14ac:dyDescent="0.6">
      <c r="A62" s="22" t="s">
        <v>24</v>
      </c>
      <c r="B62" s="22"/>
      <c r="D62" s="22"/>
      <c r="E62" s="22"/>
      <c r="F62" s="23">
        <v>494</v>
      </c>
      <c r="G62" s="23">
        <v>-133</v>
      </c>
      <c r="H62" s="23">
        <v>775</v>
      </c>
      <c r="I62" s="10">
        <v>0</v>
      </c>
    </row>
    <row r="63" spans="1:9" ht="24" customHeight="1" x14ac:dyDescent="0.6">
      <c r="A63" s="22" t="s">
        <v>171</v>
      </c>
      <c r="B63" s="22"/>
      <c r="D63" s="22"/>
      <c r="E63" s="22"/>
      <c r="F63" s="23">
        <v>51881</v>
      </c>
      <c r="G63" s="23">
        <v>37968</v>
      </c>
      <c r="H63" s="23">
        <v>44027</v>
      </c>
      <c r="I63" s="23">
        <v>21974</v>
      </c>
    </row>
    <row r="64" spans="1:9" ht="24" customHeight="1" x14ac:dyDescent="0.6">
      <c r="A64" s="22" t="s">
        <v>92</v>
      </c>
      <c r="B64" s="22"/>
      <c r="D64" s="22"/>
      <c r="E64" s="22"/>
      <c r="F64" s="23">
        <v>1678</v>
      </c>
      <c r="G64" s="23">
        <v>361</v>
      </c>
      <c r="H64" s="23">
        <v>406</v>
      </c>
      <c r="I64" s="23">
        <v>115</v>
      </c>
    </row>
    <row r="65" spans="1:9" ht="24" customHeight="1" x14ac:dyDescent="0.6">
      <c r="A65" s="22" t="s">
        <v>30</v>
      </c>
      <c r="B65" s="22"/>
      <c r="D65" s="22"/>
      <c r="E65" s="22"/>
      <c r="F65" s="23">
        <v>-191</v>
      </c>
      <c r="G65" s="23">
        <v>-635</v>
      </c>
      <c r="H65" s="122">
        <v>-202</v>
      </c>
      <c r="I65" s="23">
        <v>-635</v>
      </c>
    </row>
    <row r="66" spans="1:9" ht="24" customHeight="1" x14ac:dyDescent="0.6">
      <c r="A66" s="22" t="s">
        <v>33</v>
      </c>
      <c r="B66" s="22"/>
      <c r="D66" s="22"/>
      <c r="E66" s="22"/>
      <c r="F66" s="23">
        <v>-1210</v>
      </c>
      <c r="G66" s="23">
        <v>-1412</v>
      </c>
      <c r="H66" s="123">
        <v>-1210</v>
      </c>
      <c r="I66" s="23">
        <v>-1412</v>
      </c>
    </row>
    <row r="67" spans="1:9" ht="24" customHeight="1" x14ac:dyDescent="0.6">
      <c r="A67" s="22" t="s">
        <v>209</v>
      </c>
      <c r="C67" s="22"/>
      <c r="D67" s="22"/>
      <c r="E67" s="22"/>
      <c r="F67" s="121">
        <f>SUM(F58:F66)+F33</f>
        <v>9845</v>
      </c>
      <c r="G67" s="121">
        <f>SUM(G58:G66)+G33</f>
        <v>132921</v>
      </c>
      <c r="H67" s="124">
        <f>SUM(H58:H66)+H33</f>
        <v>12605</v>
      </c>
      <c r="I67" s="124">
        <f>SUM(I58:I66)+I33</f>
        <v>141134</v>
      </c>
    </row>
    <row r="68" spans="1:9" ht="24" customHeight="1" x14ac:dyDescent="0.6">
      <c r="A68" s="22" t="s">
        <v>200</v>
      </c>
      <c r="B68" s="22"/>
      <c r="D68" s="22"/>
      <c r="E68" s="22"/>
      <c r="F68" s="23">
        <v>1286</v>
      </c>
      <c r="G68" s="23">
        <v>-350</v>
      </c>
      <c r="H68" s="23">
        <v>1399</v>
      </c>
      <c r="I68" s="23">
        <v>-242</v>
      </c>
    </row>
    <row r="69" spans="1:9" s="6" customFormat="1" ht="24" customHeight="1" x14ac:dyDescent="0.6">
      <c r="A69" s="22" t="s">
        <v>244</v>
      </c>
      <c r="B69" s="26"/>
      <c r="C69" s="26"/>
      <c r="D69" s="26"/>
      <c r="E69" s="26"/>
      <c r="F69" s="11">
        <f>SUM(F67:F68)</f>
        <v>11131</v>
      </c>
      <c r="G69" s="125">
        <f>SUM(G67:G68)</f>
        <v>132571</v>
      </c>
      <c r="H69" s="125">
        <f>SUM(H67:H68)</f>
        <v>14004</v>
      </c>
      <c r="I69" s="125">
        <f>SUM(I67:I68)</f>
        <v>140892</v>
      </c>
    </row>
    <row r="70" spans="1:9" s="6" customFormat="1" ht="24" customHeight="1" x14ac:dyDescent="0.6">
      <c r="A70" s="22"/>
      <c r="B70" s="26"/>
      <c r="C70" s="26"/>
      <c r="D70" s="26"/>
      <c r="E70" s="26"/>
      <c r="F70" s="126"/>
      <c r="G70" s="27"/>
      <c r="H70" s="27"/>
      <c r="I70" s="27"/>
    </row>
    <row r="71" spans="1:9" ht="24" customHeight="1" x14ac:dyDescent="0.6">
      <c r="A71" s="6" t="s">
        <v>93</v>
      </c>
      <c r="B71" s="26"/>
      <c r="C71" s="26"/>
      <c r="D71" s="26"/>
      <c r="E71" s="26"/>
      <c r="F71" s="127"/>
      <c r="G71" s="128"/>
      <c r="H71" s="129"/>
      <c r="I71" s="129"/>
    </row>
    <row r="72" spans="1:9" ht="24" customHeight="1" x14ac:dyDescent="0.6">
      <c r="A72" s="22" t="s">
        <v>191</v>
      </c>
      <c r="C72" s="26"/>
      <c r="D72" s="26"/>
      <c r="E72" s="26"/>
      <c r="F72" s="10">
        <v>105</v>
      </c>
      <c r="G72" s="10">
        <v>0</v>
      </c>
      <c r="H72" s="10">
        <v>0</v>
      </c>
      <c r="I72" s="10">
        <v>0</v>
      </c>
    </row>
    <row r="73" spans="1:9" ht="24" customHeight="1" x14ac:dyDescent="0.6">
      <c r="A73" s="5" t="s">
        <v>94</v>
      </c>
      <c r="C73" s="22"/>
      <c r="D73" s="22"/>
      <c r="E73" s="22"/>
      <c r="F73" s="10">
        <v>0</v>
      </c>
      <c r="G73" s="10">
        <v>0</v>
      </c>
      <c r="H73" s="10">
        <v>0</v>
      </c>
      <c r="I73" s="66">
        <v>-150000</v>
      </c>
    </row>
    <row r="74" spans="1:9" ht="24" customHeight="1" x14ac:dyDescent="0.6">
      <c r="A74" s="22" t="s">
        <v>172</v>
      </c>
      <c r="C74" s="22"/>
      <c r="D74" s="22"/>
      <c r="E74" s="22"/>
      <c r="F74" s="10">
        <v>721</v>
      </c>
      <c r="G74" s="10">
        <v>25</v>
      </c>
      <c r="H74" s="23">
        <v>719</v>
      </c>
      <c r="I74" s="23">
        <v>24</v>
      </c>
    </row>
    <row r="75" spans="1:9" ht="24" customHeight="1" x14ac:dyDescent="0.6">
      <c r="A75" s="22" t="s">
        <v>181</v>
      </c>
      <c r="C75" s="22"/>
      <c r="D75" s="22"/>
      <c r="E75" s="22"/>
      <c r="F75" s="10">
        <v>0</v>
      </c>
      <c r="G75" s="10">
        <v>-150000</v>
      </c>
      <c r="H75" s="10">
        <v>0</v>
      </c>
      <c r="I75" s="10">
        <v>0</v>
      </c>
    </row>
    <row r="76" spans="1:9" ht="24" customHeight="1" x14ac:dyDescent="0.6">
      <c r="A76" s="22" t="s">
        <v>95</v>
      </c>
      <c r="C76" s="22"/>
      <c r="D76" s="22"/>
      <c r="E76" s="22"/>
      <c r="F76" s="10">
        <v>-46</v>
      </c>
      <c r="G76" s="66">
        <v>-206</v>
      </c>
      <c r="H76" s="10">
        <v>-36</v>
      </c>
      <c r="I76" s="23">
        <v>-242</v>
      </c>
    </row>
    <row r="77" spans="1:9" ht="24" customHeight="1" x14ac:dyDescent="0.6">
      <c r="A77" s="22" t="s">
        <v>96</v>
      </c>
      <c r="C77" s="22"/>
      <c r="D77" s="22"/>
      <c r="E77" s="22"/>
      <c r="F77" s="16">
        <v>3376</v>
      </c>
      <c r="G77" s="16">
        <v>1054</v>
      </c>
      <c r="H77" s="16">
        <v>576</v>
      </c>
      <c r="I77" s="16">
        <v>1054</v>
      </c>
    </row>
    <row r="78" spans="1:9" s="6" customFormat="1" ht="24" customHeight="1" x14ac:dyDescent="0.6">
      <c r="A78" s="5" t="s">
        <v>201</v>
      </c>
      <c r="B78" s="22"/>
      <c r="C78" s="22"/>
      <c r="D78" s="22"/>
      <c r="E78" s="22"/>
      <c r="F78" s="11">
        <f>SUM(F72:F77)</f>
        <v>4156</v>
      </c>
      <c r="G78" s="11">
        <f>SUM(G72:G77)</f>
        <v>-149127</v>
      </c>
      <c r="H78" s="11">
        <f>SUM(H72:H77)</f>
        <v>1259</v>
      </c>
      <c r="I78" s="11">
        <f>SUM(I72:I77)</f>
        <v>-149164</v>
      </c>
    </row>
    <row r="79" spans="1:9" s="6" customFormat="1" ht="24" customHeight="1" x14ac:dyDescent="0.6">
      <c r="A79" s="26"/>
      <c r="B79" s="26"/>
      <c r="C79" s="26"/>
      <c r="D79" s="26"/>
      <c r="E79" s="26"/>
      <c r="G79" s="27"/>
      <c r="H79" s="27"/>
      <c r="I79" s="27"/>
    </row>
    <row r="80" spans="1:9" ht="24" customHeight="1" x14ac:dyDescent="0.6">
      <c r="A80" s="22"/>
      <c r="B80" s="22"/>
      <c r="C80" s="22"/>
      <c r="D80" s="22"/>
      <c r="E80" s="22"/>
      <c r="F80" s="27"/>
      <c r="G80" s="15"/>
      <c r="H80" s="17"/>
      <c r="I80" s="5"/>
    </row>
    <row r="81" spans="1:24" ht="24" customHeight="1" x14ac:dyDescent="0.6">
      <c r="A81" s="22"/>
      <c r="B81" s="22"/>
      <c r="C81" s="22"/>
      <c r="D81" s="22"/>
      <c r="E81" s="22"/>
      <c r="F81" s="15"/>
      <c r="G81" s="15"/>
      <c r="H81" s="17"/>
      <c r="I81" s="5"/>
    </row>
    <row r="82" spans="1:24" ht="24" customHeight="1" x14ac:dyDescent="0.6">
      <c r="A82" s="22"/>
      <c r="B82" s="22"/>
      <c r="C82" s="22"/>
      <c r="D82" s="22"/>
      <c r="E82" s="22"/>
      <c r="F82" s="15"/>
      <c r="G82" s="15"/>
      <c r="H82" s="17" t="s">
        <v>88</v>
      </c>
      <c r="I82" s="5"/>
    </row>
    <row r="83" spans="1:24" ht="24" customHeight="1" x14ac:dyDescent="0.6">
      <c r="A83" s="22"/>
      <c r="B83" s="22"/>
      <c r="C83" s="22"/>
      <c r="D83" s="22"/>
      <c r="E83" s="22"/>
      <c r="F83" s="15"/>
      <c r="G83" s="15"/>
      <c r="H83" s="17" t="s">
        <v>89</v>
      </c>
      <c r="I83" s="5"/>
    </row>
    <row r="84" spans="1:24" ht="24" customHeight="1" x14ac:dyDescent="0.6">
      <c r="A84" s="22"/>
      <c r="B84" s="22"/>
      <c r="C84" s="22"/>
      <c r="D84" s="22"/>
      <c r="E84" s="22"/>
      <c r="F84" s="15"/>
      <c r="G84" s="15"/>
      <c r="H84" s="17"/>
      <c r="I84" s="5"/>
    </row>
    <row r="85" spans="1:24" ht="24" customHeight="1" x14ac:dyDescent="0.6">
      <c r="A85" s="22"/>
      <c r="B85" s="22"/>
      <c r="C85" s="22"/>
      <c r="D85" s="22"/>
      <c r="E85" s="22"/>
      <c r="F85" s="15"/>
      <c r="G85" s="15"/>
      <c r="H85" s="17"/>
      <c r="I85" s="5"/>
    </row>
    <row r="86" spans="1:24" ht="24" customHeight="1" x14ac:dyDescent="0.6">
      <c r="A86" s="22"/>
      <c r="B86" s="22"/>
      <c r="C86" s="22"/>
      <c r="D86" s="22"/>
      <c r="E86" s="22"/>
      <c r="F86" s="15"/>
      <c r="G86" s="15"/>
      <c r="H86" s="17"/>
      <c r="I86" s="5"/>
    </row>
    <row r="87" spans="1:24" ht="24" customHeight="1" x14ac:dyDescent="0.6">
      <c r="A87" s="22"/>
      <c r="B87" s="22"/>
      <c r="C87" s="22"/>
      <c r="D87" s="22"/>
      <c r="E87" s="22"/>
      <c r="F87" s="15"/>
      <c r="G87" s="15"/>
      <c r="H87" s="17"/>
      <c r="I87" s="5"/>
    </row>
    <row r="88" spans="1:24" ht="24" customHeight="1" x14ac:dyDescent="0.6">
      <c r="A88" s="22"/>
      <c r="B88" s="22"/>
      <c r="C88" s="22"/>
      <c r="D88" s="22"/>
      <c r="E88" s="22"/>
      <c r="F88" s="15"/>
      <c r="G88" s="15"/>
      <c r="H88" s="17"/>
      <c r="I88" s="5"/>
    </row>
    <row r="89" spans="1:24" ht="24" customHeight="1" x14ac:dyDescent="0.6">
      <c r="A89" s="22"/>
      <c r="B89" s="22"/>
      <c r="C89" s="22"/>
      <c r="D89" s="22"/>
      <c r="E89" s="22"/>
      <c r="F89" s="15"/>
      <c r="G89" s="15"/>
      <c r="H89" s="17"/>
      <c r="I89" s="5"/>
    </row>
    <row r="90" spans="1:24" ht="24" customHeight="1" x14ac:dyDescent="0.6">
      <c r="A90" s="22"/>
      <c r="B90" s="22"/>
      <c r="C90" s="22"/>
      <c r="D90" s="22"/>
      <c r="E90" s="22"/>
      <c r="F90" s="15"/>
      <c r="G90" s="15"/>
      <c r="H90" s="17"/>
      <c r="I90" s="5"/>
    </row>
    <row r="91" spans="1:24" ht="24" customHeight="1" x14ac:dyDescent="0.6">
      <c r="A91" s="22"/>
      <c r="B91" s="22"/>
      <c r="C91" s="22"/>
      <c r="D91" s="22"/>
      <c r="E91" s="22"/>
      <c r="F91" s="15"/>
      <c r="G91" s="15"/>
      <c r="H91" s="17"/>
      <c r="I91" s="5"/>
    </row>
    <row r="92" spans="1:24" ht="24" customHeight="1" x14ac:dyDescent="0.6">
      <c r="A92" s="22"/>
      <c r="B92" s="22"/>
      <c r="C92" s="22"/>
      <c r="D92" s="22"/>
      <c r="E92" s="22"/>
      <c r="F92" s="15"/>
      <c r="G92" s="15"/>
      <c r="H92" s="17"/>
      <c r="I92" s="5"/>
    </row>
    <row r="93" spans="1:24" ht="24" customHeight="1" x14ac:dyDescent="0.6">
      <c r="A93" s="22"/>
      <c r="B93" s="22"/>
      <c r="C93" s="22"/>
      <c r="D93" s="22"/>
      <c r="E93" s="22"/>
      <c r="F93" s="15"/>
      <c r="G93" s="15"/>
      <c r="H93" s="17"/>
      <c r="I93" s="5"/>
    </row>
    <row r="94" spans="1:24" s="6" customFormat="1" ht="23.4" x14ac:dyDescent="0.6">
      <c r="A94" s="22" t="s">
        <v>25</v>
      </c>
      <c r="B94" s="26"/>
      <c r="C94" s="26"/>
      <c r="D94" s="26"/>
      <c r="E94" s="26"/>
      <c r="F94" s="27"/>
      <c r="G94" s="27"/>
      <c r="H94" s="25"/>
      <c r="I94" s="27"/>
    </row>
    <row r="96" spans="1:24" s="6" customFormat="1" ht="24" customHeight="1" x14ac:dyDescent="0.6">
      <c r="B96" s="26"/>
      <c r="C96" s="26"/>
      <c r="D96" s="26"/>
      <c r="E96" s="26"/>
      <c r="F96" s="27"/>
      <c r="G96" s="27"/>
      <c r="H96" s="25"/>
      <c r="I96" s="27"/>
      <c r="X96" s="6" t="s">
        <v>235</v>
      </c>
    </row>
    <row r="97" spans="2:9" s="6" customFormat="1" ht="24" customHeight="1" x14ac:dyDescent="0.6">
      <c r="B97" s="26"/>
      <c r="C97" s="26"/>
      <c r="D97" s="26"/>
      <c r="E97" s="26"/>
      <c r="F97" s="27"/>
      <c r="G97" s="27"/>
      <c r="H97" s="25"/>
      <c r="I97" s="27"/>
    </row>
  </sheetData>
  <sheetProtection formatCells="0" formatColumns="0" formatRows="0" insertColumns="0" insertRows="0" insertHyperlinks="0" deleteColumns="0" deleteRows="0" sort="0" autoFilter="0" pivotTables="0"/>
  <mergeCells count="8">
    <mergeCell ref="A49:I49"/>
    <mergeCell ref="A50:I50"/>
    <mergeCell ref="A51:I51"/>
    <mergeCell ref="F53:G53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64" header="0.118110236220472" footer="0.118110236220472"/>
  <pageSetup paperSize="9" scale="85" firstPageNumber="12" fitToWidth="0" fitToHeight="0" orientation="portrait" r:id="rId1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8"/>
  <sheetViews>
    <sheetView zoomScaleNormal="100" zoomScaleSheetLayoutView="100" workbookViewId="0"/>
  </sheetViews>
  <sheetFormatPr defaultColWidth="9.125" defaultRowHeight="23.4" x14ac:dyDescent="0.6"/>
  <cols>
    <col min="1" max="1" width="2.875" style="5" customWidth="1"/>
    <col min="2" max="3" width="3.125" style="5" customWidth="1"/>
    <col min="4" max="4" width="64.375" style="5" customWidth="1"/>
    <col min="5" max="5" width="16.125" style="18" customWidth="1"/>
    <col min="6" max="6" width="15.875" style="13" customWidth="1"/>
    <col min="7" max="7" width="16.75" style="13" customWidth="1"/>
    <col min="8" max="8" width="15.125" style="13" customWidth="1"/>
    <col min="9" max="9" width="15.75" style="5" customWidth="1"/>
    <col min="10" max="16384" width="9.125" style="5"/>
  </cols>
  <sheetData>
    <row r="1" spans="1:9" x14ac:dyDescent="0.6">
      <c r="H1" s="1">
        <v>14</v>
      </c>
    </row>
    <row r="2" spans="1:9" ht="24.75" customHeight="1" x14ac:dyDescent="0.6">
      <c r="A2" s="197" t="str">
        <f>+'12-13'!A49:I49</f>
        <v>C.I.GROUP PUBLIC COMPANY LIMITED AND SUBSIDIARIES</v>
      </c>
      <c r="B2" s="197"/>
      <c r="C2" s="197"/>
      <c r="D2" s="197"/>
      <c r="E2" s="197"/>
      <c r="F2" s="197"/>
      <c r="G2" s="197"/>
      <c r="H2" s="197"/>
    </row>
    <row r="3" spans="1:9" ht="24.75" customHeight="1" x14ac:dyDescent="0.6">
      <c r="A3" s="197" t="str">
        <f>+'12-13'!A3:I3</f>
        <v>STATEMENTS OF CASH FLOW</v>
      </c>
      <c r="B3" s="197"/>
      <c r="C3" s="197"/>
      <c r="D3" s="197"/>
      <c r="E3" s="197"/>
      <c r="F3" s="197"/>
      <c r="G3" s="197"/>
      <c r="H3" s="197"/>
    </row>
    <row r="4" spans="1:9" ht="24.75" customHeight="1" x14ac:dyDescent="0.6">
      <c r="A4" s="198" t="str">
        <f>+'12-13'!A51:I51</f>
        <v>FOR THE SIX-MONTH PERIOD ENDED JUNE 30, 2025</v>
      </c>
      <c r="B4" s="198"/>
      <c r="C4" s="198"/>
      <c r="D4" s="198"/>
      <c r="E4" s="198"/>
      <c r="F4" s="198"/>
      <c r="G4" s="198"/>
      <c r="H4" s="198"/>
    </row>
    <row r="5" spans="1:9" ht="24.75" customHeight="1" x14ac:dyDescent="0.6">
      <c r="A5" s="2"/>
      <c r="B5" s="2"/>
      <c r="C5" s="2"/>
      <c r="D5" s="2"/>
      <c r="E5" s="2"/>
      <c r="F5" s="2"/>
      <c r="G5" s="2"/>
      <c r="H5" s="3" t="s">
        <v>0</v>
      </c>
    </row>
    <row r="6" spans="1:9" x14ac:dyDescent="0.6">
      <c r="A6" s="19"/>
      <c r="B6" s="19"/>
      <c r="C6" s="19"/>
      <c r="D6" s="19"/>
      <c r="E6" s="199" t="s">
        <v>1</v>
      </c>
      <c r="F6" s="199"/>
      <c r="G6" s="20" t="s">
        <v>2</v>
      </c>
      <c r="H6" s="20"/>
    </row>
    <row r="7" spans="1:9" x14ac:dyDescent="0.6">
      <c r="A7" s="14"/>
      <c r="B7" s="14"/>
      <c r="C7" s="14"/>
      <c r="D7" s="14"/>
      <c r="E7" s="21" t="s">
        <v>189</v>
      </c>
      <c r="F7" s="21" t="s">
        <v>151</v>
      </c>
      <c r="G7" s="21" t="s">
        <v>189</v>
      </c>
      <c r="H7" s="21" t="s">
        <v>151</v>
      </c>
    </row>
    <row r="8" spans="1:9" ht="18.899999999999999" customHeight="1" x14ac:dyDescent="0.6">
      <c r="E8" s="6"/>
      <c r="F8" s="2" t="s">
        <v>193</v>
      </c>
      <c r="G8" s="6"/>
      <c r="H8" s="6"/>
    </row>
    <row r="9" spans="1:9" ht="24.9" customHeight="1" x14ac:dyDescent="0.6">
      <c r="A9" s="26" t="s">
        <v>97</v>
      </c>
      <c r="B9" s="26"/>
      <c r="C9" s="26"/>
      <c r="D9" s="26"/>
      <c r="E9" s="8"/>
      <c r="F9" s="7"/>
      <c r="G9" s="7"/>
      <c r="H9" s="7"/>
    </row>
    <row r="10" spans="1:9" ht="24.9" customHeight="1" x14ac:dyDescent="0.6">
      <c r="A10" s="22" t="s">
        <v>245</v>
      </c>
      <c r="B10" s="26"/>
      <c r="C10" s="26"/>
      <c r="D10" s="26"/>
      <c r="E10" s="10">
        <v>3990</v>
      </c>
      <c r="F10" s="23">
        <v>-12371</v>
      </c>
      <c r="G10" s="23">
        <v>-2000</v>
      </c>
      <c r="H10" s="23">
        <v>-19107</v>
      </c>
    </row>
    <row r="11" spans="1:9" ht="24.9" customHeight="1" x14ac:dyDescent="0.6">
      <c r="A11" s="22" t="s">
        <v>98</v>
      </c>
      <c r="C11" s="26"/>
      <c r="D11" s="26"/>
      <c r="E11" s="10">
        <v>2111</v>
      </c>
      <c r="F11" s="23">
        <v>3920</v>
      </c>
      <c r="G11" s="23">
        <v>699</v>
      </c>
      <c r="H11" s="23">
        <v>3750</v>
      </c>
    </row>
    <row r="12" spans="1:9" ht="24.9" customHeight="1" x14ac:dyDescent="0.6">
      <c r="A12" s="22" t="s">
        <v>99</v>
      </c>
      <c r="C12" s="26"/>
      <c r="D12" s="26"/>
      <c r="E12" s="10">
        <v>-3833</v>
      </c>
      <c r="F12" s="23">
        <v>-3853</v>
      </c>
      <c r="G12" s="23">
        <v>-1199</v>
      </c>
      <c r="H12" s="23">
        <v>-21288</v>
      </c>
      <c r="I12" s="23"/>
    </row>
    <row r="13" spans="1:9" ht="24.9" customHeight="1" x14ac:dyDescent="0.6">
      <c r="A13" s="22" t="s">
        <v>173</v>
      </c>
      <c r="C13" s="26"/>
      <c r="D13" s="26"/>
      <c r="E13" s="10">
        <v>8308</v>
      </c>
      <c r="F13" s="10">
        <v>0</v>
      </c>
      <c r="G13" s="10">
        <v>5500</v>
      </c>
      <c r="H13" s="10">
        <v>0</v>
      </c>
      <c r="I13" s="23"/>
    </row>
    <row r="14" spans="1:9" ht="24.9" customHeight="1" x14ac:dyDescent="0.6">
      <c r="A14" s="22" t="s">
        <v>142</v>
      </c>
      <c r="C14" s="26"/>
      <c r="D14" s="26"/>
      <c r="E14" s="10">
        <v>-6871</v>
      </c>
      <c r="F14" s="23">
        <v>-17537</v>
      </c>
      <c r="G14" s="10">
        <v>-6853</v>
      </c>
      <c r="H14" s="10">
        <v>0</v>
      </c>
      <c r="I14" s="23"/>
    </row>
    <row r="15" spans="1:9" ht="24.9" customHeight="1" x14ac:dyDescent="0.6">
      <c r="A15" s="22" t="s">
        <v>220</v>
      </c>
      <c r="C15" s="26"/>
      <c r="D15" s="26"/>
      <c r="E15" s="10">
        <v>0</v>
      </c>
      <c r="F15" s="23">
        <v>350</v>
      </c>
      <c r="G15" s="10">
        <v>0</v>
      </c>
      <c r="H15" s="10">
        <v>0</v>
      </c>
      <c r="I15" s="23"/>
    </row>
    <row r="16" spans="1:9" ht="24.9" customHeight="1" x14ac:dyDescent="0.6">
      <c r="A16" s="22" t="s">
        <v>119</v>
      </c>
      <c r="C16" s="26"/>
      <c r="D16" s="26"/>
      <c r="E16" s="10">
        <v>-122</v>
      </c>
      <c r="F16" s="23">
        <v>-159</v>
      </c>
      <c r="G16" s="10">
        <v>0</v>
      </c>
      <c r="H16" s="10">
        <v>0</v>
      </c>
      <c r="I16" s="23"/>
    </row>
    <row r="17" spans="1:9" ht="24.9" customHeight="1" x14ac:dyDescent="0.6">
      <c r="A17" s="22" t="s">
        <v>100</v>
      </c>
      <c r="C17" s="22"/>
      <c r="D17" s="26"/>
      <c r="E17" s="10">
        <v>-640</v>
      </c>
      <c r="F17" s="23">
        <v>-1757</v>
      </c>
      <c r="G17" s="23">
        <v>-640</v>
      </c>
      <c r="H17" s="23">
        <v>-705</v>
      </c>
    </row>
    <row r="18" spans="1:9" ht="24.9" customHeight="1" x14ac:dyDescent="0.6">
      <c r="A18" s="22" t="s">
        <v>167</v>
      </c>
      <c r="C18" s="22"/>
      <c r="D18" s="26"/>
      <c r="E18" s="10">
        <v>0</v>
      </c>
      <c r="F18" s="10">
        <v>40000</v>
      </c>
      <c r="G18" s="10">
        <v>0</v>
      </c>
      <c r="H18" s="10">
        <v>40000</v>
      </c>
      <c r="I18" s="23"/>
    </row>
    <row r="19" spans="1:9" ht="24.9" customHeight="1" x14ac:dyDescent="0.6">
      <c r="A19" s="22" t="s">
        <v>184</v>
      </c>
      <c r="C19" s="22"/>
      <c r="D19" s="26"/>
      <c r="E19" s="10">
        <v>0</v>
      </c>
      <c r="F19" s="10">
        <v>-2800</v>
      </c>
      <c r="G19" s="10">
        <v>0</v>
      </c>
      <c r="H19" s="10">
        <v>-2800</v>
      </c>
      <c r="I19" s="10"/>
    </row>
    <row r="20" spans="1:9" ht="24.9" customHeight="1" x14ac:dyDescent="0.6">
      <c r="A20" s="22" t="s">
        <v>101</v>
      </c>
      <c r="C20" s="22"/>
      <c r="D20" s="26"/>
      <c r="E20" s="10">
        <v>-8597</v>
      </c>
      <c r="F20" s="112">
        <v>-7742</v>
      </c>
      <c r="G20" s="112">
        <v>-8219</v>
      </c>
      <c r="H20" s="112">
        <v>-6744</v>
      </c>
      <c r="I20" s="10"/>
    </row>
    <row r="21" spans="1:9" s="6" customFormat="1" ht="24.9" customHeight="1" x14ac:dyDescent="0.6">
      <c r="A21" s="22" t="s">
        <v>246</v>
      </c>
      <c r="B21" s="22"/>
      <c r="C21" s="22"/>
      <c r="D21" s="22"/>
      <c r="E21" s="182">
        <f>SUM(E10:E20)</f>
        <v>-5654</v>
      </c>
      <c r="F21" s="182">
        <f t="shared" ref="F21:H21" si="0">SUM(F10:F20)</f>
        <v>-1949</v>
      </c>
      <c r="G21" s="182">
        <f t="shared" si="0"/>
        <v>-12712</v>
      </c>
      <c r="H21" s="182">
        <f t="shared" si="0"/>
        <v>-6894</v>
      </c>
      <c r="I21" s="10"/>
    </row>
    <row r="22" spans="1:9" s="6" customFormat="1" x14ac:dyDescent="0.6">
      <c r="A22" s="22"/>
      <c r="B22" s="22"/>
      <c r="C22" s="22"/>
      <c r="D22" s="22"/>
      <c r="E22" s="10"/>
      <c r="F22" s="10"/>
      <c r="G22" s="9"/>
      <c r="H22" s="23"/>
      <c r="I22" s="23"/>
    </row>
    <row r="23" spans="1:9" s="6" customFormat="1" x14ac:dyDescent="0.6">
      <c r="A23" s="22" t="s">
        <v>202</v>
      </c>
      <c r="B23" s="22"/>
      <c r="C23" s="22"/>
      <c r="D23" s="22"/>
      <c r="E23" s="16">
        <v>-65</v>
      </c>
      <c r="F23" s="112">
        <v>34</v>
      </c>
      <c r="G23" s="16">
        <v>-9</v>
      </c>
      <c r="H23" s="112">
        <v>32</v>
      </c>
      <c r="I23" s="23"/>
    </row>
    <row r="24" spans="1:9" s="6" customFormat="1" x14ac:dyDescent="0.6">
      <c r="A24" s="5" t="s">
        <v>202</v>
      </c>
      <c r="B24" s="22"/>
      <c r="C24" s="22"/>
      <c r="D24" s="22"/>
      <c r="E24" s="10">
        <f>+'12-13'!F69+'12-13'!F78+'14'!E21+'14'!E23</f>
        <v>9568</v>
      </c>
      <c r="F24" s="10">
        <f>+'12-13'!G69+'12-13'!G78+'14'!F21+'14'!F23</f>
        <v>-18471</v>
      </c>
      <c r="G24" s="10">
        <f>+'12-13'!H69+'12-13'!H78+'14'!G21+'14'!G23</f>
        <v>2542</v>
      </c>
      <c r="H24" s="10">
        <f>+'12-13'!I69+'12-13'!I78+'14'!H21+'14'!H23</f>
        <v>-15134</v>
      </c>
      <c r="I24" s="23"/>
    </row>
    <row r="25" spans="1:9" s="6" customFormat="1" x14ac:dyDescent="0.6">
      <c r="A25" s="5" t="s">
        <v>102</v>
      </c>
      <c r="B25" s="22"/>
      <c r="C25" s="22"/>
      <c r="D25" s="22"/>
      <c r="E25" s="16">
        <f>+'4'!E12</f>
        <v>4244</v>
      </c>
      <c r="F25" s="184">
        <v>27561</v>
      </c>
      <c r="G25" s="16">
        <f>+'4'!G12</f>
        <v>2484</v>
      </c>
      <c r="H25" s="184">
        <v>19761</v>
      </c>
      <c r="I25" s="23"/>
    </row>
    <row r="26" spans="1:9" s="6" customFormat="1" ht="24.9" customHeight="1" thickBot="1" x14ac:dyDescent="0.65">
      <c r="A26" s="5" t="s">
        <v>103</v>
      </c>
      <c r="B26" s="5"/>
      <c r="C26" s="5"/>
      <c r="D26" s="22"/>
      <c r="E26" s="12">
        <f>SUM(E24:E25)</f>
        <v>13812</v>
      </c>
      <c r="F26" s="12">
        <f t="shared" ref="F26:H26" si="1">SUM(F24:F25)</f>
        <v>9090</v>
      </c>
      <c r="G26" s="12">
        <f t="shared" si="1"/>
        <v>5026</v>
      </c>
      <c r="H26" s="12">
        <f t="shared" si="1"/>
        <v>4627</v>
      </c>
      <c r="I26" s="10"/>
    </row>
    <row r="27" spans="1:9" s="6" customFormat="1" ht="18.899999999999999" customHeight="1" thickTop="1" x14ac:dyDescent="0.6">
      <c r="D27" s="26"/>
      <c r="E27" s="183"/>
      <c r="F27" s="183"/>
      <c r="G27" s="183"/>
      <c r="H27" s="183"/>
      <c r="I27" s="10"/>
    </row>
    <row r="28" spans="1:9" s="6" customFormat="1" ht="24.75" customHeight="1" x14ac:dyDescent="0.6">
      <c r="A28" s="29" t="s">
        <v>104</v>
      </c>
      <c r="B28" s="30"/>
      <c r="C28" s="31"/>
      <c r="D28" s="26"/>
      <c r="E28" s="28"/>
      <c r="F28" s="10"/>
      <c r="G28" s="10"/>
      <c r="H28" s="10"/>
      <c r="I28" s="10"/>
    </row>
    <row r="29" spans="1:9" s="6" customFormat="1" ht="24.75" customHeight="1" x14ac:dyDescent="0.6">
      <c r="A29" s="31" t="s">
        <v>105</v>
      </c>
      <c r="B29" s="31"/>
      <c r="C29" s="31"/>
      <c r="D29" s="26"/>
      <c r="E29" s="9"/>
      <c r="F29" s="9"/>
      <c r="G29" s="9"/>
      <c r="H29" s="7"/>
      <c r="I29" s="23"/>
    </row>
    <row r="30" spans="1:9" s="6" customFormat="1" ht="24.75" customHeight="1" x14ac:dyDescent="0.6">
      <c r="A30" s="32" t="s">
        <v>106</v>
      </c>
      <c r="C30" s="31"/>
      <c r="D30" s="26"/>
      <c r="E30" s="10">
        <v>179</v>
      </c>
      <c r="F30" s="23">
        <v>95</v>
      </c>
      <c r="G30" s="10">
        <v>179</v>
      </c>
      <c r="H30" s="23">
        <v>74</v>
      </c>
      <c r="I30" s="23"/>
    </row>
    <row r="31" spans="1:9" s="6" customFormat="1" ht="24.75" customHeight="1" x14ac:dyDescent="0.6">
      <c r="A31" s="32" t="s">
        <v>234</v>
      </c>
      <c r="C31" s="31"/>
      <c r="D31" s="26"/>
      <c r="E31" s="10">
        <v>31767</v>
      </c>
      <c r="F31" s="10">
        <v>0</v>
      </c>
      <c r="G31" s="10">
        <v>31767</v>
      </c>
      <c r="H31" s="10">
        <v>0</v>
      </c>
      <c r="I31" s="23"/>
    </row>
    <row r="32" spans="1:9" s="6" customFormat="1" ht="24.75" customHeight="1" x14ac:dyDescent="0.6">
      <c r="A32" s="32" t="s">
        <v>169</v>
      </c>
      <c r="C32" s="31"/>
      <c r="D32" s="26"/>
      <c r="E32" s="10">
        <v>5000</v>
      </c>
      <c r="F32" s="10">
        <v>60000</v>
      </c>
      <c r="G32" s="23">
        <v>5000</v>
      </c>
      <c r="H32" s="10">
        <v>60000</v>
      </c>
      <c r="I32" s="23"/>
    </row>
    <row r="33" spans="1:9" s="6" customFormat="1" ht="24.75" customHeight="1" x14ac:dyDescent="0.6">
      <c r="A33" s="32" t="s">
        <v>170</v>
      </c>
      <c r="C33" s="31"/>
      <c r="D33" s="26"/>
      <c r="E33" s="10">
        <v>0</v>
      </c>
      <c r="F33" s="10">
        <v>225000</v>
      </c>
      <c r="G33" s="10">
        <v>0</v>
      </c>
      <c r="H33" s="10">
        <v>0</v>
      </c>
      <c r="I33" s="10"/>
    </row>
    <row r="34" spans="1:9" x14ac:dyDescent="0.6">
      <c r="A34" s="185" t="s">
        <v>236</v>
      </c>
      <c r="I34" s="23"/>
    </row>
    <row r="35" spans="1:9" x14ac:dyDescent="0.6">
      <c r="B35" s="5" t="s">
        <v>237</v>
      </c>
      <c r="E35" s="10">
        <v>15000</v>
      </c>
      <c r="F35" s="10">
        <v>0</v>
      </c>
      <c r="G35" s="10">
        <v>0</v>
      </c>
      <c r="H35" s="10">
        <v>0</v>
      </c>
      <c r="I35" s="23"/>
    </row>
    <row r="36" spans="1:9" x14ac:dyDescent="0.6">
      <c r="E36" s="10"/>
      <c r="F36" s="10"/>
      <c r="G36" s="10"/>
      <c r="H36" s="10"/>
      <c r="I36" s="23"/>
    </row>
    <row r="37" spans="1:9" x14ac:dyDescent="0.6">
      <c r="E37" s="10"/>
      <c r="F37" s="10"/>
      <c r="G37" s="10"/>
      <c r="H37" s="10"/>
      <c r="I37" s="23"/>
    </row>
    <row r="38" spans="1:9" x14ac:dyDescent="0.6">
      <c r="E38" s="10"/>
      <c r="F38" s="10"/>
      <c r="G38" s="10"/>
      <c r="H38" s="10"/>
      <c r="I38" s="23"/>
    </row>
    <row r="39" spans="1:9" x14ac:dyDescent="0.6">
      <c r="A39" s="22"/>
      <c r="B39" s="22"/>
      <c r="C39" s="22"/>
      <c r="D39" s="22"/>
      <c r="E39" s="15"/>
      <c r="F39" s="15"/>
      <c r="G39" s="17" t="s">
        <v>88</v>
      </c>
      <c r="H39" s="24"/>
    </row>
    <row r="40" spans="1:9" x14ac:dyDescent="0.6">
      <c r="A40" s="22"/>
      <c r="B40" s="22"/>
      <c r="C40" s="22"/>
      <c r="D40" s="22"/>
      <c r="E40" s="15"/>
      <c r="F40" s="15"/>
      <c r="G40" s="17" t="s">
        <v>89</v>
      </c>
      <c r="H40" s="24"/>
    </row>
    <row r="41" spans="1:9" x14ac:dyDescent="0.6">
      <c r="A41" s="22"/>
      <c r="B41" s="22"/>
      <c r="C41" s="22"/>
      <c r="D41" s="22"/>
      <c r="E41" s="15"/>
      <c r="F41" s="15"/>
      <c r="G41" s="17"/>
      <c r="H41" s="24"/>
    </row>
    <row r="42" spans="1:9" x14ac:dyDescent="0.6">
      <c r="A42" s="22"/>
      <c r="B42" s="22"/>
      <c r="C42" s="22"/>
      <c r="D42" s="22"/>
      <c r="E42" s="15"/>
      <c r="F42" s="15"/>
      <c r="G42" s="17"/>
      <c r="H42" s="24"/>
    </row>
    <row r="43" spans="1:9" x14ac:dyDescent="0.6">
      <c r="A43" s="22"/>
      <c r="B43" s="22"/>
      <c r="C43" s="22"/>
      <c r="D43" s="22"/>
      <c r="E43" s="15"/>
      <c r="F43" s="15"/>
      <c r="G43" s="17"/>
      <c r="H43" s="24"/>
    </row>
    <row r="44" spans="1:9" x14ac:dyDescent="0.6">
      <c r="A44" s="22"/>
      <c r="B44" s="22"/>
      <c r="C44" s="22"/>
      <c r="D44" s="22"/>
      <c r="E44" s="15"/>
      <c r="F44" s="15"/>
      <c r="G44" s="17"/>
      <c r="H44" s="24"/>
    </row>
    <row r="45" spans="1:9" x14ac:dyDescent="0.6">
      <c r="A45" s="22"/>
      <c r="B45" s="22"/>
      <c r="C45" s="22"/>
      <c r="D45" s="22"/>
      <c r="E45" s="15"/>
      <c r="F45" s="15"/>
      <c r="G45" s="17"/>
      <c r="H45" s="24"/>
    </row>
    <row r="46" spans="1:9" x14ac:dyDescent="0.6">
      <c r="A46" s="22"/>
      <c r="B46" s="22"/>
      <c r="C46" s="22"/>
      <c r="D46" s="22"/>
      <c r="E46" s="15"/>
      <c r="F46" s="15"/>
      <c r="G46" s="17"/>
      <c r="H46" s="24"/>
    </row>
    <row r="47" spans="1:9" x14ac:dyDescent="0.6">
      <c r="A47" s="22"/>
      <c r="B47" s="22"/>
      <c r="C47" s="22"/>
      <c r="D47" s="22"/>
      <c r="E47" s="15"/>
      <c r="F47" s="15"/>
      <c r="G47" s="17"/>
      <c r="H47" s="24"/>
    </row>
    <row r="48" spans="1:9" x14ac:dyDescent="0.6">
      <c r="A48" s="22"/>
      <c r="B48" s="22"/>
      <c r="C48" s="22"/>
      <c r="D48" s="22"/>
      <c r="E48" s="15"/>
      <c r="F48" s="15"/>
      <c r="G48" s="17"/>
      <c r="H48" s="24"/>
    </row>
    <row r="49" spans="1:8" x14ac:dyDescent="0.6">
      <c r="A49" s="22" t="s">
        <v>25</v>
      </c>
      <c r="B49" s="22"/>
      <c r="C49" s="22"/>
      <c r="D49" s="22"/>
      <c r="E49" s="15"/>
      <c r="F49" s="15"/>
      <c r="G49" s="17"/>
      <c r="H49" s="24"/>
    </row>
    <row r="50" spans="1:8" x14ac:dyDescent="0.6">
      <c r="A50" s="22"/>
      <c r="B50" s="22"/>
      <c r="C50" s="22"/>
      <c r="D50" s="22"/>
      <c r="E50" s="15"/>
      <c r="F50" s="15"/>
      <c r="G50" s="17"/>
      <c r="H50" s="24"/>
    </row>
    <row r="51" spans="1:8" x14ac:dyDescent="0.6">
      <c r="A51" s="22"/>
      <c r="B51" s="22"/>
      <c r="C51" s="22"/>
      <c r="D51" s="22"/>
      <c r="E51" s="15"/>
      <c r="F51" s="15"/>
      <c r="G51" s="17"/>
      <c r="H51" s="24"/>
    </row>
    <row r="52" spans="1:8" x14ac:dyDescent="0.6">
      <c r="B52" s="22"/>
      <c r="C52" s="22"/>
      <c r="D52" s="22"/>
      <c r="E52" s="15"/>
      <c r="F52" s="15"/>
      <c r="G52" s="17"/>
      <c r="H52" s="24"/>
    </row>
    <row r="68" spans="9:9" x14ac:dyDescent="0.6">
      <c r="I68" s="13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64" header="0.118110236220472" footer="0.118110236220472"/>
  <pageSetup paperSize="9" scale="85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4</vt:lpstr>
      <vt:lpstr>5</vt:lpstr>
      <vt:lpstr>6-7</vt:lpstr>
      <vt:lpstr>8-9</vt:lpstr>
      <vt:lpstr>10</vt:lpstr>
      <vt:lpstr>11</vt:lpstr>
      <vt:lpstr>12-13</vt:lpstr>
      <vt:lpstr>14</vt:lpstr>
      <vt:lpstr>'10'!Print_Area</vt:lpstr>
      <vt:lpstr>'11'!Print_Area</vt:lpstr>
      <vt:lpstr>'12-13'!Print_Area</vt:lpstr>
      <vt:lpstr>'14'!Print_Area</vt:lpstr>
      <vt:lpstr>'4'!Print_Area</vt:lpstr>
      <vt:lpstr>'5'!Print_Area</vt:lpstr>
      <vt:lpstr>'6-7'!Print_Area</vt:lpstr>
      <vt:lpstr>'8-9'!Print_Area</vt:lpstr>
      <vt:lpstr>'5'!Print_Titles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Nattakamol Yimthanom</cp:lastModifiedBy>
  <cp:revision/>
  <cp:lastPrinted>2025-08-14T06:41:54Z</cp:lastPrinted>
  <dcterms:created xsi:type="dcterms:W3CDTF">1998-10-08T09:24:18Z</dcterms:created>
  <dcterms:modified xsi:type="dcterms:W3CDTF">2025-08-14T07:09:51Z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