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2 2025\To SET\"/>
    </mc:Choice>
  </mc:AlternateContent>
  <bookViews>
    <workbookView xWindow="-108" yWindow="-108" windowWidth="19416" windowHeight="11496" tabRatio="778"/>
  </bookViews>
  <sheets>
    <sheet name="BS3-5" sheetId="47" r:id="rId1"/>
    <sheet name="PL6-9" sheetId="34" r:id="rId2"/>
    <sheet name="SH10-11" sheetId="48" r:id="rId3"/>
    <sheet name="SH12-13" sheetId="51" r:id="rId4"/>
    <sheet name="CF14-15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4">'CF14-15'!$A$1:$I$83</definedName>
    <definedName name="_xlnm.Print_Area" localSheetId="1">'PL6-9'!$A$1:$I$150</definedName>
    <definedName name="_xlnm.Print_Area" localSheetId="2">'SH10-11'!$A$1:$R$52</definedName>
    <definedName name="_xlnm.Print_Area" localSheetId="3">'SH12-13'!$A$1:$N$52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47" l="1"/>
  <c r="A62" i="47" s="1"/>
</calcChain>
</file>

<file path=xl/sharedStrings.xml><?xml version="1.0" encoding="utf-8"?>
<sst xmlns="http://schemas.openxmlformats.org/spreadsheetml/2006/main" count="453" uniqueCount="198">
  <si>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</si>
  <si>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</si>
  <si>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</si>
  <si>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</si>
  <si>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</si>
  <si>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</si>
  <si>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</si>
  <si>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</si>
  <si>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</si>
  <si>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</si>
  <si>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</si>
  <si>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</si>
  <si>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</si>
  <si>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</si>
  <si>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</si>
  <si>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</si>
  <si>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</si>
  <si>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</si>
  <si>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</si>
  <si>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</si>
  <si>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</si>
  <si>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</si>
  <si>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</si>
  <si>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</si>
  <si>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</si>
  <si>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</si>
  <si>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</si>
  <si>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</si>
  <si>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</si>
  <si>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</si>
  <si>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</si>
  <si>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</si>
  <si>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</si>
  <si>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</si>
  <si>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</si>
  <si>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</si>
  <si>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</si>
  <si>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</si>
  <si>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</si>
  <si>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</si>
  <si>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</si>
  <si>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</si>
  <si>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</si>
  <si>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</si>
  <si>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</si>
  <si>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</si>
  <si>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</si>
  <si>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</si>
  <si>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</si>
  <si>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</si>
  <si>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</si>
  <si>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</si>
  <si>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</si>
  <si>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</si>
  <si>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</si>
  <si>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</si>
  <si>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</si>
  <si>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</si>
  <si>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</si>
  <si>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</si>
  <si>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</si>
  <si>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</si>
  <si>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</si>
  <si>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</si>
  <si>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</si>
  <si>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</si>
  <si>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</si>
  <si>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</si>
  <si>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</si>
  <si>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</si>
  <si>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</si>
  <si>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</si>
  <si>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</si>
  <si>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</si>
  <si>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</si>
  <si>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</si>
  <si>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</si>
  <si>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</si>
  <si>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</si>
  <si>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</si>
  <si>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</si>
  <si>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</si>
  <si>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</si>
  <si>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</si>
  <si>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</si>
  <si>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</si>
  <si>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</si>
  <si>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</si>
  <si>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</si>
  <si>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</si>
  <si>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</si>
  <si>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</si>
  <si>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</si>
  <si>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</si>
  <si>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</si>
  <si>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</si>
  <si>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</si>
  <si>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</si>
  <si>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</si>
  <si>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</si>
  <si>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</si>
  <si>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</si>
  <si>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</si>
  <si>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</si>
  <si>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</si>
  <si>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</si>
  <si>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</si>
  <si>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</si>
  <si>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</si>
  <si>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</si>
  <si>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</si>
  <si>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</si>
  <si>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</si>
  <si>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</si>
  <si>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</si>
  <si>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</si>
  <si>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</si>
  <si>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</si>
  <si>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</si>
  <si>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</si>
  <si>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(กำไร) ขาดทุนจากการจำหน่ายที่ดิน อาคารและอุปกรณ์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</si>
  <si>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</si>
  <si>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</si>
  <si>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</si>
  <si>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</si>
  <si>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</si>
  <si>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</si>
  <si>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</si>
  <si>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</si>
  <si>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</si>
  <si>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</si>
  <si>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</si>
  <si>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</si>
  <si>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</si>
  <si>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</si>
  <si>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</si>
  <si>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</si>
  <si>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</si>
  <si>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</si>
  <si>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</si>
  <si>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</si>
  <si>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</si>
  <si>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</si>
  <si>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</si>
  <si>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</si>
  <si>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</si>
  <si>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</si>
  <si>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</si>
  <si>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ทุน</t>
  </si>
  <si>
    <t>บริษัทใหญ่</t>
  </si>
  <si>
    <t>ผลขาดทุนจากเงินลงทุนในตราสารทุนที่กำหนดให้</t>
  </si>
  <si>
    <t>กลับรายการผลขาดทุนจากการด้อยค่าของอาคารและอุปกรณ์</t>
  </si>
  <si>
    <t>ส่วนแบ่งกำไรของการร่วมค้าและบริษัทร่วม</t>
  </si>
  <si>
    <t>สินทรัพย์สิทธิการใช้เพิ่มขึ้น</t>
  </si>
  <si>
    <t>เงินฝากสถาบันการเงินที่มีข้อจำกัดในการใช้</t>
  </si>
  <si>
    <t>กำไรจากการจำหน่ายสินทรัพย์ไม่มีตัวตน</t>
  </si>
  <si>
    <t xml:space="preserve">     กำไรหรือขาดทุน</t>
  </si>
  <si>
    <t>30 มิถุนายน</t>
  </si>
  <si>
    <t>วันที่ 30 มิถุนายน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</si>
  <si>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</si>
  <si>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</si>
  <si>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สำหรับงวดหกเดือนสิ้นสุด</t>
  </si>
  <si>
    <t>เงินปันผลรับ</t>
  </si>
  <si>
    <t>สำหรับงวดหกเดือนสิ้นสุดวันที่ 30 มิถุนายน 2567</t>
  </si>
  <si>
    <t>เงินปันผลจ่ายให้ผู้ถือหุ้นของบริษัท</t>
  </si>
  <si>
    <t>กำไรเบ็ดเสร็จรวมสำหรับงวด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</si>
  <si>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</si>
  <si>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</si>
  <si>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กำไรสำหรับงวด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</si>
  <si>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</si>
  <si>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</si>
  <si>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</si>
  <si>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</si>
  <si>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</si>
  <si>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>เงินเบิกเกินบัญชีและเงินกู้ยืมระยะสั้นจากสถาบันการเงิน</t>
  </si>
  <si>
    <t>ค่าใช้จ่ายภาษีเงินได้</t>
  </si>
  <si>
    <t>ขาดทุนจากการปรับมูลค่าสินค้า</t>
  </si>
  <si>
    <t>เงินเบิกเกินบัญชี</t>
  </si>
  <si>
    <t>เงินสดรับจากการขายสินทรัพย์ไม่มีตัวตน</t>
  </si>
  <si>
    <t>เงินสดรับจากเงินกู้ยืมระยะสั้นจากสถาบันการเงิน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</si>
  <si>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</si>
  <si>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</si>
  <si>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</si>
  <si>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</si>
  <si>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</si>
  <si>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รวมกำไร (ขาดทุน) เบ็ดเสร็จสำหรับงวด</t>
  </si>
  <si>
    <t>กำไรที่ยังไม่เกิดขึ้นจากสินทรัพย์ทางการเงินหมุนเวียนอื่น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</si>
  <si>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</si>
  <si>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เงินสดจ่ายเพื่อชำระเงินกู้ยืมระยะสั้นจากสถาบันการเงิน</t>
  </si>
  <si>
    <t>3, 11</t>
  </si>
  <si>
    <t>การแบ่งปันกำไร (ขาดทุน)</t>
  </si>
  <si>
    <t>ผลกำไร (ขาดทุน) จากการวัดมูลค่าสินทรัพย์ทางการเงิน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</si>
  <si>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</si>
  <si>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</si>
  <si>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เงินสดจ่ายเพื่อซื้อสินทรัพย์ทางการเงินไม่หมุนเวียนอื่น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</si>
  <si>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</si>
  <si>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เงินฝากสถาบันการเงินที่มีข้อจำกัดในการใช้ลดลง (เพิ่มขึ้น)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</si>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</sst>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  <numFmt numFmtId="172" formatCode="_-* #,##0_-;\-* #,##0_-;_-* &quot;-&quot;_-;_-@_-"/>
    <numFmt numFmtId="173" formatCode="#,##0.0_);[Red]\(#,##0.0\)"/>
    <numFmt numFmtId="174" formatCode="0.000"/>
    <numFmt numFmtId="175" formatCode="0.00_);[Red]\(0.00\)"/>
    <numFmt numFmtId="176" formatCode="_-[$€-2]* #,##0.00_-;\-[$€-2]* #,##0.00_-;_-[$€-2]* &quot;-&quot;??_-"/>
    <numFmt numFmtId="177" formatCode="&quot;฿&quot;#,##0.00_);\(&quot;฿&quot;#,##0.00\)"/>
    <numFmt numFmtId="178" formatCode="#,##0.0;[Red]\-#,##0.0"/>
    <numFmt numFmtId="179" formatCode=";;;"/>
    <numFmt numFmtId="180" formatCode="0.0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.0_);\(#,##0.0\)"/>
    <numFmt numFmtId="196" formatCode="_(* #,##0.0000_);_(* \(#,##0.0000\);_(* &quot;-&quot;??_);_(@_)"/>
    <numFmt numFmtId="197" formatCode="_-* #,##0.00\ &quot;FB&quot;_-;\-* #,##0.00\ &quot;FB&quot;_-;_-* &quot;-&quot;??\ &quot;FB&quot;_-;_-@_-"/>
    <numFmt numFmtId="198" formatCode="_-* #,##0.00\ _F_B_-;\-* #,##0.00\ _F_B_-;_-* &quot;-&quot;??\ _F_B_-;_-@_-"/>
    <numFmt numFmtId="199" formatCode="_-&quot;$&quot;* #,##0.00_-;\-&quot;$&quot;* #,##0.00_-;_-&quot;$&quot;* &quot;-&quot;??_-;_-@_-"/>
    <numFmt numFmtId="200" formatCode="0.0%;\(0.0%\)"/>
    <numFmt numFmtId="201" formatCode="\t&quot;$&quot;#,##0.00_);[Red]\(\t&quot;$&quot;#,##0.00\)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\ว\ \ด\ด\ด\ด\ &quot;ค.ศ.&quot;\ \ค\ค\ค\ค"/>
    <numFmt numFmtId="206" formatCode="#,##0.00&quot; F&quot;_);\(#,##0.00&quot; F&quot;\)"/>
    <numFmt numFmtId="207" formatCode="* #,##0_);* \(#,##0\);&quot;-&quot;??_);@"/>
    <numFmt numFmtId="208" formatCode="_-[$€]* #,##0.00_-;\-[$€]* #,##0.00_-;_-[$€]* &quot;-&quot;??_-;_-@_-"/>
    <numFmt numFmtId="209" formatCode="0.0000"/>
    <numFmt numFmtId="210" formatCode="#,##0\ \ ;\(#,##0\)\ ;\—\ \ \ \ "/>
    <numFmt numFmtId="211" formatCode="0.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_-* #,##0.000_-;\-* #,##0.000_-;_-* &quot;-&quot;??_-;_-@_-"/>
    <numFmt numFmtId="216" formatCode="\t&quot;$&quot;#,##0_);\(\t&quot;$&quot;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0000"/>
    <numFmt numFmtId="223" formatCode="#,##0&quot; F&quot;_);[Red]\(#,##0&quot; F&quot;\)"/>
    <numFmt numFmtId="224" formatCode="_(&quot;฿&quot;* #,##0_);_(&quot;฿&quot;* \(#,##0\);_(&quot;฿&quot;* &quot;-&quot;_);_(@_)"/>
    <numFmt numFmtId="225" formatCode="0%_);\(0%\)"/>
    <numFmt numFmtId="226" formatCode="#,##0.00\ &quot;FB&quot;;[Red]\-#,##0.00\ &quot;FB&quot;"/>
    <numFmt numFmtId="227" formatCode="#,##0&quot;£&quot;_);[Red]\(#,##0&quot;£&quot;\)"/>
    <numFmt numFmtId="228" formatCode="0_)"/>
    <numFmt numFmtId="229" formatCode="#,###\ ;\(#,###\);\-\ \ "/>
    <numFmt numFmtId="230" formatCode="&quot;ฃ&quot;#,##0.00;[Red]\-&quot;ฃ&quot;#,##0.00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_(* #,##0.00_);_(* \(#,##0.00\);_(* &quot;-&quot;_);_(@_)"/>
  </numFmts>
  <fonts count="26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44" fontId="1" fillId="0" borderId="0" applyFont="0" applyFill="0" applyBorder="0" applyAlignment="0" applyProtection="0"/>
    <xf numFmtId="0" fontId="61" fillId="0" borderId="0"/>
    <xf numFmtId="0" fontId="61" fillId="0" borderId="0"/>
    <xf numFmtId="181" fontId="1" fillId="0" borderId="0" applyFont="0" applyFill="0" applyBorder="0" applyAlignment="0" applyProtection="0"/>
    <xf numFmtId="182" fontId="62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183" fontId="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6" fillId="0" borderId="0" applyNumberFormat="0" applyFill="0" applyBorder="0" applyAlignment="0" applyProtection="0">
      <alignment vertical="top"/>
      <protection locked="0"/>
    </xf>
    <xf numFmtId="17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6" fontId="70" fillId="0" borderId="0" applyFont="0" applyFill="0" applyBorder="0" applyAlignment="0" applyProtection="0"/>
    <xf numFmtId="172" fontId="71" fillId="0" borderId="0" applyFont="0" applyFill="0" applyBorder="0" applyAlignment="0" applyProtection="0"/>
    <xf numFmtId="0" fontId="72" fillId="0" borderId="0"/>
    <xf numFmtId="0" fontId="19" fillId="0" borderId="0" applyFont="0" applyFill="0" applyBorder="0" applyAlignment="0" applyProtection="0"/>
    <xf numFmtId="182" fontId="71" fillId="0" borderId="0" applyFont="0" applyFill="0" applyBorder="0" applyAlignment="0" applyProtection="0"/>
    <xf numFmtId="187" fontId="73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73" fillId="0" borderId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89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0" fontId="76" fillId="0" borderId="0"/>
    <xf numFmtId="0" fontId="7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7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5" fillId="52" borderId="0" applyNumberFormat="0" applyBorder="0" applyAlignment="0" applyProtection="0"/>
    <xf numFmtId="0" fontId="77" fillId="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3" borderId="0" applyNumberFormat="0" applyBorder="0" applyAlignment="0" applyProtection="0"/>
    <xf numFmtId="0" fontId="77" fillId="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4" borderId="0" applyNumberFormat="0" applyBorder="0" applyAlignment="0" applyProtection="0"/>
    <xf numFmtId="0" fontId="77" fillId="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5" borderId="0" applyNumberFormat="0" applyBorder="0" applyAlignment="0" applyProtection="0"/>
    <xf numFmtId="0" fontId="77" fillId="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6" borderId="0" applyNumberFormat="0" applyBorder="0" applyAlignment="0" applyProtection="0"/>
    <xf numFmtId="0" fontId="77" fillId="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7" borderId="0" applyNumberFormat="0" applyBorder="0" applyAlignment="0" applyProtection="0"/>
    <xf numFmtId="0" fontId="77" fillId="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191" fontId="1" fillId="0" borderId="0" applyProtection="0">
      <protection locked="0"/>
    </xf>
    <xf numFmtId="191" fontId="1" fillId="0" borderId="0" applyProtection="0">
      <protection locked="0"/>
    </xf>
    <xf numFmtId="0" fontId="235" fillId="58" borderId="0" applyNumberFormat="0" applyBorder="0" applyAlignment="0" applyProtection="0"/>
    <xf numFmtId="0" fontId="77" fillId="11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9" borderId="0" applyNumberFormat="0" applyBorder="0" applyAlignment="0" applyProtection="0"/>
    <xf numFmtId="0" fontId="77" fillId="12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60" borderId="0" applyNumberFormat="0" applyBorder="0" applyAlignment="0" applyProtection="0"/>
    <xf numFmtId="0" fontId="77" fillId="13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1" borderId="0" applyNumberFormat="0" applyBorder="0" applyAlignment="0" applyProtection="0"/>
    <xf numFmtId="0" fontId="77" fillId="5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2" borderId="0" applyNumberFormat="0" applyBorder="0" applyAlignment="0" applyProtection="0"/>
    <xf numFmtId="0" fontId="77" fillId="11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3" borderId="0" applyNumberFormat="0" applyBorder="0" applyAlignment="0" applyProtection="0"/>
    <xf numFmtId="0" fontId="77" fillId="14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6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43" fontId="80" fillId="0" borderId="2">
      <alignment horizontal="right" vertical="center"/>
    </xf>
    <xf numFmtId="0" fontId="237" fillId="64" borderId="0" applyNumberFormat="0" applyBorder="0" applyAlignment="0" applyProtection="0"/>
    <xf numFmtId="0" fontId="81" fillId="17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5" borderId="0" applyNumberFormat="0" applyBorder="0" applyAlignment="0" applyProtection="0"/>
    <xf numFmtId="0" fontId="81" fillId="12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6" borderId="0" applyNumberFormat="0" applyBorder="0" applyAlignment="0" applyProtection="0"/>
    <xf numFmtId="0" fontId="81" fillId="13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7" borderId="0" applyNumberFormat="0" applyBorder="0" applyAlignment="0" applyProtection="0"/>
    <xf numFmtId="0" fontId="81" fillId="15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8" borderId="0" applyNumberFormat="0" applyBorder="0" applyAlignment="0" applyProtection="0"/>
    <xf numFmtId="0" fontId="81" fillId="1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9" borderId="0" applyNumberFormat="0" applyBorder="0" applyAlignment="0" applyProtection="0"/>
    <xf numFmtId="0" fontId="81" fillId="1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8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83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12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8" borderId="0" applyNumberFormat="0" applyBorder="0" applyAlignment="0" applyProtection="0"/>
    <xf numFmtId="0" fontId="82" fillId="7" borderId="0" applyNumberFormat="0" applyBorder="0" applyAlignment="0" applyProtection="0"/>
    <xf numFmtId="9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9" fillId="0" borderId="0"/>
    <xf numFmtId="9" fontId="19" fillId="0" borderId="0"/>
    <xf numFmtId="0" fontId="84" fillId="0" borderId="0" applyFon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86" fillId="0" borderId="0"/>
    <xf numFmtId="0" fontId="86" fillId="0" borderId="0"/>
    <xf numFmtId="0" fontId="86" fillId="0" borderId="4" applyFill="0">
      <alignment horizontal="center"/>
      <protection locked="0"/>
    </xf>
    <xf numFmtId="0" fontId="86" fillId="0" borderId="4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20" borderId="0"/>
    <xf numFmtId="0" fontId="85" fillId="20" borderId="0"/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192" fontId="85" fillId="0" borderId="0"/>
    <xf numFmtId="192" fontId="85" fillId="0" borderId="0"/>
    <xf numFmtId="193" fontId="85" fillId="0" borderId="0"/>
    <xf numFmtId="193" fontId="85" fillId="0" borderId="0"/>
    <xf numFmtId="0" fontId="86" fillId="21" borderId="0">
      <alignment horizontal="right"/>
    </xf>
    <xf numFmtId="0" fontId="86" fillId="21" borderId="0">
      <alignment horizontal="right"/>
    </xf>
    <xf numFmtId="0" fontId="85" fillId="0" borderId="0"/>
    <xf numFmtId="0" fontId="85" fillId="0" borderId="0"/>
    <xf numFmtId="0" fontId="87" fillId="22" borderId="5">
      <alignment horizontal="centerContinuous" vertical="top"/>
    </xf>
    <xf numFmtId="0" fontId="237" fillId="70" borderId="0" applyNumberFormat="0" applyBorder="0" applyAlignment="0" applyProtection="0"/>
    <xf numFmtId="0" fontId="81" fillId="23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1" borderId="0" applyNumberFormat="0" applyBorder="0" applyAlignment="0" applyProtection="0"/>
    <xf numFmtId="0" fontId="81" fillId="24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2" borderId="0" applyNumberFormat="0" applyBorder="0" applyAlignment="0" applyProtection="0"/>
    <xf numFmtId="0" fontId="81" fillId="25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3" borderId="0" applyNumberFormat="0" applyBorder="0" applyAlignment="0" applyProtection="0"/>
    <xf numFmtId="0" fontId="81" fillId="15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4" borderId="0" applyNumberFormat="0" applyBorder="0" applyAlignment="0" applyProtection="0"/>
    <xf numFmtId="0" fontId="81" fillId="18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5" borderId="0" applyNumberFormat="0" applyBorder="0" applyAlignment="0" applyProtection="0"/>
    <xf numFmtId="0" fontId="81" fillId="26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239" fillId="76" borderId="0" applyNumberFormat="0" applyBorder="0" applyAlignment="0" applyProtection="0"/>
    <xf numFmtId="0" fontId="89" fillId="3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40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32" fillId="0" borderId="0" applyNumberFormat="0" applyFill="0" applyBorder="0" applyAlignment="0" applyProtection="0"/>
    <xf numFmtId="5" fontId="90" fillId="0" borderId="6" applyAlignment="0" applyProtection="0"/>
    <xf numFmtId="5" fontId="90" fillId="0" borderId="6" applyAlignment="0" applyProtection="0"/>
    <xf numFmtId="194" fontId="1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241" fillId="77" borderId="37" applyNumberFormat="0" applyAlignment="0" applyProtection="0"/>
    <xf numFmtId="0" fontId="91" fillId="16" borderId="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92" fillId="0" borderId="0"/>
    <xf numFmtId="3" fontId="93" fillId="0" borderId="3"/>
    <xf numFmtId="3" fontId="93" fillId="0" borderId="3"/>
    <xf numFmtId="0" fontId="242" fillId="78" borderId="38" applyNumberFormat="0" applyAlignment="0" applyProtection="0"/>
    <xf numFmtId="0" fontId="94" fillId="27" borderId="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95" fillId="28" borderId="9">
      <alignment horizontal="center" wrapText="1"/>
    </xf>
    <xf numFmtId="43" fontId="1" fillId="0" borderId="0" applyFont="0" applyFill="0" applyBorder="0" applyAlignment="0" applyProtection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173" fontId="27" fillId="0" borderId="0" applyFill="0" applyBorder="0" applyAlignment="0" applyProtection="0"/>
    <xf numFmtId="40" fontId="27" fillId="0" borderId="0" applyFill="0" applyBorder="0" applyAlignment="0" applyProtection="0"/>
    <xf numFmtId="177" fontId="28" fillId="10" borderId="0" applyFill="0" applyBorder="0" applyAlignment="0">
      <alignment vertical="top"/>
    </xf>
    <xf numFmtId="177" fontId="58" fillId="10" borderId="0" applyFill="0" applyBorder="0" applyAlignment="0">
      <alignment vertical="top"/>
    </xf>
    <xf numFmtId="174" fontId="28" fillId="0" borderId="0" applyFill="0" applyBorder="0" applyAlignment="0" applyProtection="0"/>
    <xf numFmtId="174" fontId="58" fillId="0" borderId="0" applyFill="0" applyBorder="0" applyAlignment="0" applyProtection="0"/>
    <xf numFmtId="199" fontId="73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2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5" fillId="0" borderId="0" applyFont="0" applyFill="0" applyBorder="0" applyAlignment="0" applyProtection="0"/>
    <xf numFmtId="201" fontId="26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7" fontId="19" fillId="0" borderId="0"/>
    <xf numFmtId="167" fontId="20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59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7" fillId="22" borderId="5">
      <alignment horizontal="centerContinuous" vertical="top"/>
    </xf>
    <xf numFmtId="0" fontId="9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02" fontId="100" fillId="0" borderId="0" applyFill="0" applyBorder="0" applyProtection="0"/>
    <xf numFmtId="0" fontId="101" fillId="0" borderId="0"/>
    <xf numFmtId="0" fontId="101" fillId="0" borderId="0"/>
    <xf numFmtId="203" fontId="32" fillId="0" borderId="3"/>
    <xf numFmtId="0" fontId="28" fillId="10" borderId="10" applyFill="0" applyBorder="0" applyAlignment="0">
      <alignment horizontal="right"/>
    </xf>
    <xf numFmtId="0" fontId="58" fillId="10" borderId="10" applyFill="0" applyBorder="0" applyAlignment="0">
      <alignment horizontal="right"/>
    </xf>
    <xf numFmtId="182" fontId="102" fillId="0" borderId="11" applyBorder="0"/>
    <xf numFmtId="195" fontId="73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1" fillId="0" borderId="0">
      <protection locked="0"/>
    </xf>
    <xf numFmtId="204" fontId="1" fillId="0" borderId="0">
      <protection locked="0"/>
    </xf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68" fontId="19" fillId="0" borderId="0"/>
    <xf numFmtId="168" fontId="20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59" fillId="0" borderId="0"/>
    <xf numFmtId="206" fontId="1" fillId="0" borderId="0"/>
    <xf numFmtId="206" fontId="1" fillId="0" borderId="0"/>
    <xf numFmtId="0" fontId="75" fillId="22" borderId="0" applyNumberFormat="0" applyFont="0" applyFill="0" applyBorder="0" applyProtection="0">
      <alignment horizontal="left"/>
    </xf>
    <xf numFmtId="15" fontId="1" fillId="0" borderId="0"/>
    <xf numFmtId="14" fontId="60" fillId="0" borderId="0" applyFill="0" applyBorder="0" applyAlignment="0"/>
    <xf numFmtId="15" fontId="1" fillId="0" borderId="0"/>
    <xf numFmtId="207" fontId="100" fillId="0" borderId="0" applyFill="0" applyBorder="0" applyProtection="0"/>
    <xf numFmtId="38" fontId="93" fillId="0" borderId="12">
      <alignment vertical="center"/>
    </xf>
    <xf numFmtId="38" fontId="93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9" fillId="0" borderId="0"/>
    <xf numFmtId="169" fontId="20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59" fillId="0" borderId="0"/>
    <xf numFmtId="0" fontId="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103" fillId="0" borderId="0" applyNumberFormat="0" applyAlignment="0">
      <alignment horizontal="left"/>
    </xf>
    <xf numFmtId="0" fontId="24" fillId="0" borderId="0">
      <alignment horizontal="left"/>
    </xf>
    <xf numFmtId="176" fontId="2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09" fontId="105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10" fontId="98" fillId="0" borderId="0">
      <alignment horizontal="right"/>
    </xf>
    <xf numFmtId="210" fontId="98" fillId="0" borderId="0">
      <alignment horizontal="right"/>
    </xf>
    <xf numFmtId="0" fontId="244" fillId="79" borderId="0" applyNumberFormat="0" applyBorder="0" applyAlignment="0" applyProtection="0"/>
    <xf numFmtId="0" fontId="106" fillId="4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5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7" fillId="20" borderId="0"/>
    <xf numFmtId="0" fontId="107" fillId="20" borderId="0"/>
    <xf numFmtId="0" fontId="38" fillId="0" borderId="0">
      <alignment horizontal="left"/>
    </xf>
    <xf numFmtId="0" fontId="10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9" fillId="0" borderId="13" applyNumberFormat="0" applyAlignment="0" applyProtection="0">
      <alignment horizontal="left" vertical="center"/>
    </xf>
    <xf numFmtId="0" fontId="109" fillId="0" borderId="13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09" fillId="0" borderId="14">
      <alignment horizontal="left" vertical="center"/>
    </xf>
    <xf numFmtId="211" fontId="110" fillId="28" borderId="0">
      <alignment horizontal="left" vertical="top"/>
    </xf>
    <xf numFmtId="0" fontId="246" fillId="0" borderId="39" applyNumberFormat="0" applyFill="0" applyAlignment="0" applyProtection="0"/>
    <xf numFmtId="0" fontId="111" fillId="0" borderId="15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9" fillId="0" borderId="16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7" fillId="0" borderId="40" applyNumberFormat="0" applyFill="0" applyAlignment="0" applyProtection="0"/>
    <xf numFmtId="0" fontId="112" fillId="0" borderId="17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30" fillId="0" borderId="16">
      <alignment horizontal="left" vertical="top"/>
    </xf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8" fillId="0" borderId="41" applyNumberFormat="0" applyFill="0" applyAlignment="0" applyProtection="0"/>
    <xf numFmtId="0" fontId="113" fillId="0" borderId="18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14" fillId="0" borderId="0" applyProtection="0"/>
    <xf numFmtId="0" fontId="114" fillId="0" borderId="0" applyProtection="0"/>
    <xf numFmtId="0" fontId="109" fillId="0" borderId="0" applyProtection="0"/>
    <xf numFmtId="0" fontId="109" fillId="0" borderId="0" applyProtection="0"/>
    <xf numFmtId="0" fontId="115" fillId="0" borderId="4">
      <alignment horizontal="center"/>
    </xf>
    <xf numFmtId="0" fontId="115" fillId="0" borderId="4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179" fontId="2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6" fillId="28" borderId="0">
      <alignment horizontal="left" wrapText="1"/>
    </xf>
    <xf numFmtId="212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9" fillId="80" borderId="37" applyNumberFormat="0" applyAlignment="0" applyProtection="0"/>
    <xf numFmtId="0" fontId="117" fillId="7" borderId="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213" fontId="1" fillId="0" borderId="0"/>
    <xf numFmtId="213" fontId="1" fillId="0" borderId="0"/>
    <xf numFmtId="169" fontId="11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98" fillId="0" borderId="0"/>
    <xf numFmtId="0" fontId="98" fillId="0" borderId="0"/>
    <xf numFmtId="0" fontId="98" fillId="0" borderId="0"/>
    <xf numFmtId="1" fontId="123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250" fillId="0" borderId="42" applyNumberFormat="0" applyFill="0" applyAlignment="0" applyProtection="0"/>
    <xf numFmtId="0" fontId="124" fillId="0" borderId="19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9" fillId="0" borderId="4"/>
    <xf numFmtId="215" fontId="130" fillId="0" borderId="0" applyFont="0" applyFill="0" applyBorder="0" applyAlignment="0" applyProtection="0"/>
    <xf numFmtId="216" fontId="71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7" fontId="131" fillId="0" borderId="0" applyFont="0" applyFill="0" applyBorder="0" applyAlignment="0" applyProtection="0"/>
    <xf numFmtId="218" fontId="131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21" fontId="1" fillId="0" borderId="0" applyFont="0" applyFill="0" applyBorder="0" applyAlignment="0" applyProtection="0"/>
    <xf numFmtId="40" fontId="133" fillId="0" borderId="0">
      <alignment horizontal="left"/>
    </xf>
    <xf numFmtId="0" fontId="251" fillId="81" borderId="0" applyNumberFormat="0" applyBorder="0" applyAlignment="0" applyProtection="0"/>
    <xf numFmtId="0" fontId="134" fillId="30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5" fillId="0" borderId="0"/>
    <xf numFmtId="0" fontId="126" fillId="0" borderId="0"/>
    <xf numFmtId="0" fontId="126" fillId="0" borderId="0"/>
    <xf numFmtId="170" fontId="23" fillId="0" borderId="0"/>
    <xf numFmtId="170" fontId="44" fillId="0" borderId="0"/>
    <xf numFmtId="0" fontId="23" fillId="0" borderId="0"/>
    <xf numFmtId="170" fontId="44" fillId="0" borderId="0"/>
    <xf numFmtId="170" fontId="44" fillId="0" borderId="0"/>
    <xf numFmtId="0" fontId="101" fillId="0" borderId="0"/>
    <xf numFmtId="222" fontId="1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25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8" fillId="0" borderId="0"/>
    <xf numFmtId="0" fontId="26" fillId="0" borderId="0"/>
    <xf numFmtId="0" fontId="9" fillId="0" borderId="0"/>
    <xf numFmtId="0" fontId="98" fillId="0" borderId="0"/>
    <xf numFmtId="0" fontId="26" fillId="0" borderId="0"/>
    <xf numFmtId="0" fontId="9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9" fillId="0" borderId="0"/>
    <xf numFmtId="223" fontId="1" fillId="0" borderId="0"/>
    <xf numFmtId="223" fontId="1" fillId="0" borderId="0"/>
    <xf numFmtId="0" fontId="135" fillId="0" borderId="0"/>
    <xf numFmtId="0" fontId="45" fillId="0" borderId="0"/>
    <xf numFmtId="0" fontId="235" fillId="82" borderId="43" applyNumberFormat="0" applyFont="0" applyAlignment="0" applyProtection="0"/>
    <xf numFmtId="0" fontId="96" fillId="9" borderId="20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53" fillId="77" borderId="44" applyNumberFormat="0" applyAlignment="0" applyProtection="0"/>
    <xf numFmtId="0" fontId="136" fillId="16" borderId="21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40" fontId="137" fillId="31" borderId="0">
      <alignment horizontal="right"/>
    </xf>
    <xf numFmtId="0" fontId="138" fillId="31" borderId="0">
      <alignment horizontal="right"/>
    </xf>
    <xf numFmtId="0" fontId="139" fillId="31" borderId="1"/>
    <xf numFmtId="0" fontId="140" fillId="10" borderId="0" applyBorder="0">
      <alignment horizontal="centerContinuous"/>
    </xf>
    <xf numFmtId="0" fontId="141" fillId="10" borderId="0" applyBorder="0">
      <alignment horizontal="centerContinuous"/>
    </xf>
    <xf numFmtId="0" fontId="46" fillId="0" borderId="0">
      <alignment horizontal="left"/>
    </xf>
    <xf numFmtId="0" fontId="142" fillId="0" borderId="0">
      <alignment horizontal="center"/>
    </xf>
    <xf numFmtId="0" fontId="143" fillId="0" borderId="0">
      <alignment horizontal="center"/>
    </xf>
    <xf numFmtId="0" fontId="144" fillId="31" borderId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8" fillId="10" borderId="0" applyFill="0" applyBorder="0" applyAlignment="0" applyProtection="0">
      <protection locked="0"/>
    </xf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8" fontId="28" fillId="10" borderId="0" applyFill="0" applyBorder="0" applyAlignment="0" applyProtection="0">
      <alignment vertical="top"/>
    </xf>
    <xf numFmtId="178" fontId="58" fillId="10" borderId="0" applyFill="0" applyBorder="0" applyAlignment="0" applyProtection="0">
      <alignment vertical="top"/>
    </xf>
    <xf numFmtId="175" fontId="28" fillId="0" borderId="0" applyFill="0" applyBorder="0" applyAlignment="0" applyProtection="0"/>
    <xf numFmtId="175" fontId="58" fillId="0" borderId="0" applyFill="0" applyBorder="0" applyAlignment="0" applyProtection="0"/>
    <xf numFmtId="0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5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4" fontId="28" fillId="0" borderId="0" applyFill="0" applyBorder="0" applyAlignment="0" applyProtection="0"/>
    <xf numFmtId="9" fontId="1" fillId="0" borderId="0" applyFont="0" applyFill="0" applyBorder="0" applyAlignment="0" applyProtection="0"/>
    <xf numFmtId="174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8" fillId="0" borderId="22" applyNumberFormat="0" applyBorder="0"/>
    <xf numFmtId="3" fontId="146" fillId="0" borderId="0" applyNumberFormat="0" applyFill="0" applyBorder="0" applyAlignment="0" applyProtection="0"/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4" fontId="24" fillId="0" borderId="0">
      <alignment horizontal="right"/>
    </xf>
    <xf numFmtId="0" fontId="100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2" fillId="0" borderId="4" applyBorder="0">
      <alignment horizontal="center"/>
    </xf>
    <xf numFmtId="0" fontId="102" fillId="0" borderId="4" applyBorder="0">
      <alignment horizontal="center"/>
    </xf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0" fontId="93" fillId="32" borderId="0" applyNumberFormat="0" applyFont="0" applyBorder="0" applyAlignment="0" applyProtection="0"/>
    <xf numFmtId="0" fontId="93" fillId="32" borderId="0" applyNumberFormat="0" applyFont="0" applyBorder="0" applyAlignment="0" applyProtection="0"/>
    <xf numFmtId="37" fontId="71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7" fillId="33" borderId="0" applyNumberFormat="0" applyFont="0" applyBorder="0" applyAlignment="0">
      <alignment horizontal="center"/>
    </xf>
    <xf numFmtId="0" fontId="147" fillId="33" borderId="0" applyNumberFormat="0" applyFont="0" applyBorder="0" applyAlignment="0">
      <alignment horizontal="center"/>
    </xf>
    <xf numFmtId="0" fontId="148" fillId="34" borderId="0"/>
    <xf numFmtId="4" fontId="149" fillId="0" borderId="0">
      <alignment horizontal="right"/>
    </xf>
    <xf numFmtId="227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60" fillId="35" borderId="21" applyNumberFormat="0" applyProtection="0">
      <alignment vertical="center"/>
    </xf>
    <xf numFmtId="4" fontId="150" fillId="35" borderId="21" applyNumberFormat="0" applyProtection="0">
      <alignment vertical="center"/>
    </xf>
    <xf numFmtId="4" fontId="60" fillId="35" borderId="21" applyNumberFormat="0" applyProtection="0">
      <alignment horizontal="left" vertical="center" indent="1"/>
    </xf>
    <xf numFmtId="4" fontId="60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37" borderId="21" applyNumberFormat="0" applyProtection="0">
      <alignment horizontal="right" vertical="center"/>
    </xf>
    <xf numFmtId="4" fontId="60" fillId="38" borderId="21" applyNumberFormat="0" applyProtection="0">
      <alignment horizontal="right" vertical="center"/>
    </xf>
    <xf numFmtId="4" fontId="60" fillId="39" borderId="21" applyNumberFormat="0" applyProtection="0">
      <alignment horizontal="right" vertical="center"/>
    </xf>
    <xf numFmtId="4" fontId="60" fillId="40" borderId="21" applyNumberFormat="0" applyProtection="0">
      <alignment horizontal="right" vertical="center"/>
    </xf>
    <xf numFmtId="4" fontId="60" fillId="41" borderId="21" applyNumberFormat="0" applyProtection="0">
      <alignment horizontal="right" vertical="center"/>
    </xf>
    <xf numFmtId="4" fontId="60" fillId="42" borderId="21" applyNumberFormat="0" applyProtection="0">
      <alignment horizontal="right" vertical="center"/>
    </xf>
    <xf numFmtId="4" fontId="60" fillId="43" borderId="21" applyNumberFormat="0" applyProtection="0">
      <alignment horizontal="right" vertical="center"/>
    </xf>
    <xf numFmtId="4" fontId="60" fillId="44" borderId="21" applyNumberFormat="0" applyProtection="0">
      <alignment horizontal="right" vertical="center"/>
    </xf>
    <xf numFmtId="4" fontId="60" fillId="45" borderId="21" applyNumberFormat="0" applyProtection="0">
      <alignment horizontal="right" vertical="center"/>
    </xf>
    <xf numFmtId="4" fontId="151" fillId="46" borderId="21" applyNumberFormat="0" applyProtection="0">
      <alignment horizontal="left" vertical="center" indent="1"/>
    </xf>
    <xf numFmtId="4" fontId="60" fillId="47" borderId="25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28" borderId="21" applyNumberFormat="0" applyProtection="0">
      <alignment vertical="center"/>
    </xf>
    <xf numFmtId="4" fontId="150" fillId="28" borderId="21" applyNumberFormat="0" applyProtection="0">
      <alignment vertical="center"/>
    </xf>
    <xf numFmtId="4" fontId="60" fillId="28" borderId="21" applyNumberFormat="0" applyProtection="0">
      <alignment horizontal="left" vertical="center" indent="1"/>
    </xf>
    <xf numFmtId="4" fontId="60" fillId="28" borderId="21" applyNumberFormat="0" applyProtection="0">
      <alignment horizontal="left" vertical="center" indent="1"/>
    </xf>
    <xf numFmtId="4" fontId="60" fillId="47" borderId="21" applyNumberFormat="0" applyProtection="0">
      <alignment horizontal="right" vertical="center"/>
    </xf>
    <xf numFmtId="4" fontId="150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3" fillId="0" borderId="0"/>
    <xf numFmtId="0" fontId="153" fillId="0" borderId="0"/>
    <xf numFmtId="4" fontId="105" fillId="47" borderId="21" applyNumberFormat="0" applyProtection="0">
      <alignment horizontal="right" vertical="center"/>
    </xf>
    <xf numFmtId="0" fontId="154" fillId="0" borderId="26"/>
    <xf numFmtId="0" fontId="154" fillId="0" borderId="26"/>
    <xf numFmtId="38" fontId="100" fillId="0" borderId="0" applyNumberFormat="0" applyFont="0" applyFill="0" applyBorder="0" applyAlignment="0"/>
    <xf numFmtId="0" fontId="155" fillId="0" borderId="0">
      <alignment horizontal="left"/>
    </xf>
    <xf numFmtId="180" fontId="130" fillId="0" borderId="0" applyFont="0" applyFill="0" applyBorder="0" applyAlignment="0" applyProtection="0"/>
    <xf numFmtId="169" fontId="130" fillId="0" borderId="0" applyFont="0" applyFill="0" applyBorder="0" applyAlignment="0" applyProtection="0"/>
    <xf numFmtId="0" fontId="147" fillId="1" borderId="14" applyNumberFormat="0" applyFont="0" applyAlignment="0">
      <alignment horizontal="center"/>
    </xf>
    <xf numFmtId="0" fontId="147" fillId="1" borderId="14" applyNumberFormat="0" applyFont="0" applyAlignment="0">
      <alignment horizontal="center"/>
    </xf>
    <xf numFmtId="0" fontId="100" fillId="0" borderId="27" applyAlignment="0">
      <alignment horizontal="centerContinuous"/>
    </xf>
    <xf numFmtId="0" fontId="156" fillId="0" borderId="0" applyNumberFormat="0" applyFill="0" applyBorder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57" fillId="0" borderId="3">
      <alignment horizontal="center"/>
    </xf>
    <xf numFmtId="0" fontId="60" fillId="0" borderId="0">
      <alignment vertical="top"/>
    </xf>
    <xf numFmtId="0" fontId="158" fillId="0" borderId="0" applyNumberFormat="0" applyBorder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16" borderId="0" applyNumberFormat="0" applyBorder="0" applyAlignment="0"/>
    <xf numFmtId="0" fontId="129" fillId="0" borderId="0"/>
    <xf numFmtId="0" fontId="165" fillId="28" borderId="0">
      <alignment wrapText="1"/>
    </xf>
    <xf numFmtId="0" fontId="166" fillId="0" borderId="28"/>
    <xf numFmtId="0" fontId="166" fillId="0" borderId="28"/>
    <xf numFmtId="40" fontId="167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8" fillId="0" borderId="0" applyBorder="0" applyAlignment="0"/>
    <xf numFmtId="0" fontId="168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60" fillId="0" borderId="0" applyFill="0" applyBorder="0" applyAlignment="0"/>
    <xf numFmtId="0" fontId="1" fillId="0" borderId="0" applyFill="0" applyBorder="0" applyAlignment="0"/>
    <xf numFmtId="16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8" fontId="19" fillId="0" borderId="0" applyFill="0" applyBorder="0" applyAlignment="0"/>
    <xf numFmtId="0" fontId="1" fillId="0" borderId="0" applyFill="0" applyBorder="0" applyAlignment="0"/>
    <xf numFmtId="0" fontId="169" fillId="0" borderId="0" applyFill="0" applyBorder="0" applyProtection="0">
      <alignment horizontal="left" vertical="top"/>
    </xf>
    <xf numFmtId="229" fontId="171" fillId="0" borderId="0" applyNumberFormat="0" applyFill="0" applyBorder="0" applyProtection="0">
      <alignment horizontal="right" vertical="center" wrapText="1"/>
    </xf>
    <xf numFmtId="0" fontId="2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0" fillId="0" borderId="0"/>
    <xf numFmtId="0" fontId="49" fillId="0" borderId="0"/>
    <xf numFmtId="0" fontId="255" fillId="0" borderId="45" applyNumberFormat="0" applyFill="0" applyAlignment="0" applyProtection="0"/>
    <xf numFmtId="0" fontId="172" fillId="0" borderId="29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230" fontId="93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1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9" fontId="194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center"/>
    </xf>
    <xf numFmtId="0" fontId="197" fillId="27" borderId="8" applyNumberFormat="0" applyAlignment="0" applyProtection="0">
      <alignment vertical="center"/>
    </xf>
    <xf numFmtId="237" fontId="198" fillId="0" borderId="0" applyFont="0" applyFill="0" applyBorder="0" applyAlignment="0" applyProtection="0"/>
    <xf numFmtId="186" fontId="198" fillId="0" borderId="0" applyFont="0" applyFill="0" applyBorder="0" applyAlignment="0" applyProtection="0"/>
    <xf numFmtId="0" fontId="199" fillId="30" borderId="0" applyNumberFormat="0" applyBorder="0" applyAlignment="0" applyProtection="0">
      <alignment vertical="center"/>
    </xf>
    <xf numFmtId="238" fontId="198" fillId="0" borderId="0" applyFont="0" applyFill="0" applyBorder="0" applyAlignment="0" applyProtection="0"/>
    <xf numFmtId="239" fontId="198" fillId="0" borderId="0" applyFont="0" applyFill="0" applyBorder="0" applyAlignment="0" applyProtection="0"/>
    <xf numFmtId="0" fontId="198" fillId="0" borderId="0"/>
    <xf numFmtId="240" fontId="200" fillId="0" borderId="0" applyFont="0" applyFill="0" applyBorder="0" applyAlignment="0" applyProtection="0"/>
    <xf numFmtId="241" fontId="200" fillId="0" borderId="0" applyFont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9" borderId="20" applyNumberFormat="0" applyFont="0" applyAlignment="0" applyProtection="0">
      <alignment vertical="center"/>
    </xf>
    <xf numFmtId="0" fontId="203" fillId="0" borderId="19" applyNumberFormat="0" applyFill="0" applyAlignment="0" applyProtection="0">
      <alignment vertical="center"/>
    </xf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59" fillId="0" borderId="0" applyFont="0" applyFill="0" applyBorder="0" applyAlignment="0" applyProtection="0"/>
    <xf numFmtId="234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76" fillId="27" borderId="8" applyNumberFormat="0" applyAlignment="0" applyProtection="0"/>
    <xf numFmtId="0" fontId="177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8" fillId="3" borderId="0" applyNumberFormat="0" applyBorder="0" applyAlignment="0" applyProtection="0"/>
    <xf numFmtId="0" fontId="179" fillId="10" borderId="21" applyNumberFormat="0" applyAlignment="0" applyProtection="0"/>
    <xf numFmtId="0" fontId="180" fillId="10" borderId="7" applyNumberFormat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1" fillId="0" borderId="0"/>
    <xf numFmtId="172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84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86" fillId="0" borderId="0">
      <alignment vertical="center"/>
    </xf>
    <xf numFmtId="0" fontId="187" fillId="7" borderId="7" applyNumberFormat="0" applyAlignment="0" applyProtection="0"/>
    <xf numFmtId="0" fontId="188" fillId="30" borderId="0" applyNumberFormat="0" applyBorder="0" applyAlignment="0" applyProtection="0"/>
    <xf numFmtId="0" fontId="179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189" fillId="0" borderId="0" applyFont="0" applyFill="0" applyBorder="0" applyAlignment="0" applyProtection="0"/>
    <xf numFmtId="236" fontId="189" fillId="0" borderId="0" applyFont="0" applyFill="0" applyBorder="0" applyAlignment="0" applyProtection="0"/>
    <xf numFmtId="37" fontId="126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0" fillId="0" borderId="0">
      <alignment vertical="top"/>
    </xf>
    <xf numFmtId="0" fontId="84" fillId="0" borderId="0"/>
    <xf numFmtId="0" fontId="82" fillId="18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51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130" fillId="9" borderId="20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68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4" fillId="0" borderId="0" applyFont="0" applyFill="0" applyBorder="0" applyAlignment="0" applyProtection="0"/>
    <xf numFmtId="243" fontId="210" fillId="0" borderId="0" applyFont="0" applyFill="0" applyBorder="0" applyAlignment="0" applyProtection="0"/>
    <xf numFmtId="244" fontId="210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4" fillId="0" borderId="0"/>
    <xf numFmtId="0" fontId="1" fillId="0" borderId="0"/>
    <xf numFmtId="0" fontId="205" fillId="7" borderId="7" applyNumberFormat="0" applyAlignment="0" applyProtection="0">
      <alignment vertical="center"/>
    </xf>
    <xf numFmtId="0" fontId="206" fillId="16" borderId="21" applyNumberFormat="0" applyAlignment="0" applyProtection="0">
      <alignment vertical="center"/>
    </xf>
    <xf numFmtId="237" fontId="207" fillId="0" borderId="0" applyFont="0" applyFill="0" applyBorder="0" applyAlignment="0" applyProtection="0"/>
    <xf numFmtId="186" fontId="207" fillId="0" borderId="0" applyFont="0" applyFill="0" applyBorder="0" applyAlignment="0" applyProtection="0"/>
    <xf numFmtId="172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2" fillId="3" borderId="0" applyNumberFormat="0" applyBorder="0" applyAlignment="0" applyProtection="0">
      <alignment vertical="center"/>
    </xf>
    <xf numFmtId="0" fontId="213" fillId="0" borderId="0" applyNumberFormat="0" applyFont="0" applyFill="0" applyBorder="0">
      <alignment horizontal="left" vertical="top" wrapText="1"/>
    </xf>
    <xf numFmtId="0" fontId="1" fillId="0" borderId="0"/>
    <xf numFmtId="0" fontId="214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202" fillId="0" borderId="0"/>
    <xf numFmtId="23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130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3" fillId="0" borderId="34" applyNumberFormat="0" applyFont="0" applyFill="0" applyAlignment="0"/>
    <xf numFmtId="0" fontId="217" fillId="4" borderId="0" applyNumberFormat="0" applyBorder="0" applyAlignment="0" applyProtection="0">
      <alignment vertical="center"/>
    </xf>
    <xf numFmtId="12" fontId="75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15" applyNumberFormat="0" applyFill="0" applyAlignment="0" applyProtection="0">
      <alignment vertical="center"/>
    </xf>
    <xf numFmtId="0" fontId="220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Fill="0" applyBorder="0" applyProtection="0"/>
    <xf numFmtId="0" fontId="223" fillId="16" borderId="7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245" fontId="208" fillId="0" borderId="0" applyFont="0" applyFill="0" applyBorder="0" applyAlignment="0" applyProtection="0"/>
    <xf numFmtId="182" fontId="71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7" fillId="0" borderId="29" applyNumberFormat="0" applyFill="0" applyAlignment="0" applyProtection="0">
      <alignment vertical="center"/>
    </xf>
    <xf numFmtId="0" fontId="259" fillId="0" borderId="0"/>
  </cellStyleXfs>
  <cellXfs count="268">
    <xf numFmtId="0" fontId="0" fillId="0" borderId="0" xfId="0"/>
    <xf numFmtId="0" fontId="3" fillId="0" borderId="0" xfId="0" applyFont="1" applyAlignment="1">
      <alignment horizontal="left"/>
    </xf>
    <xf numFmtId="165" fontId="9" fillId="0" borderId="0" xfId="593" applyNumberFormat="1" applyFont="1" applyFill="1"/>
    <xf numFmtId="0" fontId="9" fillId="0" borderId="0" xfId="0" applyFont="1"/>
    <xf numFmtId="165" fontId="0" fillId="0" borderId="0" xfId="0" applyNumberFormat="1"/>
    <xf numFmtId="0" fontId="7" fillId="0" borderId="0" xfId="0" applyFont="1" applyAlignment="1">
      <alignment horizontal="left"/>
    </xf>
    <xf numFmtId="37" fontId="9" fillId="0" borderId="0" xfId="0" applyNumberFormat="1" applyFont="1" applyAlignment="1">
      <alignment vertical="center"/>
    </xf>
    <xf numFmtId="0" fontId="9" fillId="0" borderId="0" xfId="1066"/>
    <xf numFmtId="165" fontId="9" fillId="0" borderId="0" xfId="593" applyNumberFormat="1" applyFont="1" applyFill="1" applyAlignment="1"/>
    <xf numFmtId="165" fontId="7" fillId="0" borderId="0" xfId="593" applyNumberFormat="1" applyFont="1" applyFill="1" applyAlignment="1">
      <alignment horizontal="center"/>
    </xf>
    <xf numFmtId="165" fontId="7" fillId="0" borderId="0" xfId="593" applyNumberFormat="1" applyFont="1" applyFill="1" applyAlignment="1"/>
    <xf numFmtId="37" fontId="7" fillId="0" borderId="0" xfId="1066" applyNumberFormat="1" applyFont="1"/>
    <xf numFmtId="165" fontId="7" fillId="0" borderId="0" xfId="593" applyNumberFormat="1" applyFont="1" applyFill="1" applyBorder="1" applyAlignment="1"/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7" fillId="0" borderId="0" xfId="1066" applyFont="1"/>
    <xf numFmtId="9" fontId="7" fillId="0" borderId="0" xfId="1195" applyFont="1" applyFill="1" applyBorder="1" applyAlignment="1">
      <alignment horizontal="right"/>
    </xf>
    <xf numFmtId="171" fontId="9" fillId="0" borderId="0" xfId="713" applyFont="1" applyFill="1" applyAlignment="1"/>
    <xf numFmtId="0" fontId="9" fillId="0" borderId="0" xfId="0" applyFont="1" applyAlignment="1">
      <alignment horizontal="right"/>
    </xf>
    <xf numFmtId="0" fontId="3" fillId="0" borderId="0" xfId="1066" applyFont="1" applyAlignment="1">
      <alignment horizontal="left"/>
    </xf>
    <xf numFmtId="0" fontId="10" fillId="0" borderId="0" xfId="1066" applyFont="1" applyAlignment="1">
      <alignment horizontal="left"/>
    </xf>
    <xf numFmtId="0" fontId="10" fillId="0" borderId="0" xfId="1066" applyFont="1" applyAlignment="1">
      <alignment horizontal="center"/>
    </xf>
    <xf numFmtId="0" fontId="9" fillId="0" borderId="0" xfId="1072"/>
    <xf numFmtId="37" fontId="7" fillId="0" borderId="0" xfId="1072" applyNumberFormat="1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36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5" fontId="12" fillId="0" borderId="0" xfId="0" applyNumberFormat="1" applyFont="1" applyAlignment="1">
      <alignment horizontal="center" vertical="top" wrapText="1"/>
    </xf>
    <xf numFmtId="0" fontId="7" fillId="0" borderId="0" xfId="1160" applyFont="1" applyAlignment="1">
      <alignment horizontal="left" vertical="top" wrapText="1"/>
    </xf>
    <xf numFmtId="165" fontId="7" fillId="0" borderId="0" xfId="593" applyNumberFormat="1" applyFont="1" applyFill="1" applyAlignment="1">
      <alignment vertical="top" wrapText="1"/>
    </xf>
    <xf numFmtId="0" fontId="7" fillId="0" borderId="0" xfId="1161" applyFont="1" applyAlignment="1">
      <alignment horizontal="left"/>
    </xf>
    <xf numFmtId="0" fontId="258" fillId="0" borderId="0" xfId="0" applyFont="1"/>
    <xf numFmtId="0" fontId="10" fillId="0" borderId="0" xfId="0" applyFont="1"/>
    <xf numFmtId="43" fontId="7" fillId="0" borderId="0" xfId="0" applyNumberFormat="1" applyFont="1"/>
    <xf numFmtId="165" fontId="56" fillId="0" borderId="0" xfId="593" applyNumberFormat="1" applyFont="1" applyFill="1"/>
    <xf numFmtId="0" fontId="9" fillId="0" borderId="0" xfId="1161" applyAlignment="1">
      <alignment horizontal="left"/>
    </xf>
    <xf numFmtId="165" fontId="57" fillId="0" borderId="0" xfId="593" applyNumberFormat="1" applyFont="1" applyFill="1"/>
    <xf numFmtId="165" fontId="57" fillId="0" borderId="0" xfId="593" applyNumberFormat="1" applyFont="1" applyFill="1" applyAlignment="1"/>
    <xf numFmtId="0" fontId="7" fillId="0" borderId="0" xfId="1160" applyFont="1" applyAlignment="1">
      <alignment vertical="top" wrapText="1"/>
    </xf>
    <xf numFmtId="165" fontId="7" fillId="0" borderId="0" xfId="593" applyNumberFormat="1" applyFont="1" applyFill="1" applyBorder="1" applyAlignment="1">
      <alignment horizontal="right"/>
    </xf>
    <xf numFmtId="166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165" fontId="7" fillId="0" borderId="0" xfId="593" applyNumberFormat="1" applyFont="1" applyFill="1" applyAlignment="1">
      <alignment horizontal="right"/>
    </xf>
    <xf numFmtId="43" fontId="9" fillId="0" borderId="0" xfId="593" applyFont="1" applyFill="1" applyAlignment="1">
      <alignment horizontal="right"/>
    </xf>
    <xf numFmtId="43" fontId="9" fillId="0" borderId="0" xfId="593" applyFont="1" applyFill="1" applyAlignment="1"/>
    <xf numFmtId="0" fontId="8" fillId="0" borderId="0" xfId="0" applyFont="1" applyAlignment="1">
      <alignment horizontal="center"/>
    </xf>
    <xf numFmtId="165" fontId="0" fillId="0" borderId="0" xfId="593" applyNumberFormat="1" applyFont="1" applyFill="1"/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 indent="1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2"/>
    </xf>
    <xf numFmtId="0" fontId="9" fillId="0" borderId="0" xfId="0" applyFont="1" applyAlignment="1">
      <alignment horizontal="left"/>
    </xf>
    <xf numFmtId="171" fontId="8" fillId="0" borderId="0" xfId="713" applyFont="1" applyFill="1" applyAlignment="1">
      <alignment horizontal="center"/>
    </xf>
    <xf numFmtId="0" fontId="234" fillId="0" borderId="0" xfId="0" applyFont="1"/>
    <xf numFmtId="0" fontId="11" fillId="0" borderId="0" xfId="0" applyFont="1" applyAlignment="1">
      <alignment horizontal="center" vertical="top"/>
    </xf>
    <xf numFmtId="0" fontId="7" fillId="0" borderId="0" xfId="1160" applyFont="1" applyAlignment="1">
      <alignment horizontal="left" vertical="top"/>
    </xf>
    <xf numFmtId="165" fontId="7" fillId="0" borderId="0" xfId="593" applyNumberFormat="1" applyFont="1" applyFill="1" applyAlignment="1">
      <alignment vertical="top"/>
    </xf>
    <xf numFmtId="165" fontId="7" fillId="0" borderId="0" xfId="593" applyNumberFormat="1" applyFont="1" applyFill="1" applyAlignment="1">
      <alignment horizontal="left" vertical="top"/>
    </xf>
    <xf numFmtId="165" fontId="7" fillId="0" borderId="0" xfId="593" applyNumberFormat="1" applyFont="1" applyFill="1" applyAlignment="1">
      <alignment horizontal="left" vertical="top" wrapText="1"/>
    </xf>
    <xf numFmtId="0" fontId="10" fillId="0" borderId="0" xfId="1161" applyFont="1" applyAlignment="1">
      <alignment horizontal="left"/>
    </xf>
    <xf numFmtId="41" fontId="8" fillId="0" borderId="0" xfId="1066" applyNumberFormat="1" applyFont="1" applyAlignment="1">
      <alignment horizontal="center"/>
    </xf>
    <xf numFmtId="41" fontId="8" fillId="0" borderId="0" xfId="593" applyNumberFormat="1" applyFont="1" applyFill="1" applyAlignment="1">
      <alignment horizontal="center"/>
    </xf>
    <xf numFmtId="41" fontId="9" fillId="0" borderId="0" xfId="593" applyNumberFormat="1" applyFont="1" applyFill="1" applyAlignment="1"/>
    <xf numFmtId="41" fontId="9" fillId="0" borderId="0" xfId="1066" applyNumberFormat="1"/>
    <xf numFmtId="41" fontId="7" fillId="0" borderId="0" xfId="1066" applyNumberFormat="1" applyFont="1"/>
    <xf numFmtId="41" fontId="7" fillId="0" borderId="0" xfId="593" applyNumberFormat="1" applyFont="1" applyFill="1" applyAlignment="1"/>
    <xf numFmtId="41" fontId="7" fillId="0" borderId="0" xfId="593" applyNumberFormat="1" applyFont="1" applyFill="1" applyBorder="1" applyAlignment="1"/>
    <xf numFmtId="41" fontId="9" fillId="0" borderId="36" xfId="1066" applyNumberFormat="1" applyBorder="1" applyAlignment="1">
      <alignment horizontal="right"/>
    </xf>
    <xf numFmtId="41" fontId="9" fillId="0" borderId="0" xfId="713" applyNumberFormat="1" applyFont="1" applyFill="1" applyAlignment="1"/>
    <xf numFmtId="41" fontId="9" fillId="0" borderId="0" xfId="629" applyNumberFormat="1" applyFont="1" applyFill="1" applyAlignment="1">
      <alignment horizontal="center"/>
    </xf>
    <xf numFmtId="41" fontId="7" fillId="0" borderId="0" xfId="1072" applyNumberFormat="1" applyFont="1"/>
    <xf numFmtId="41" fontId="7" fillId="0" borderId="0" xfId="593" applyNumberFormat="1" applyFont="1" applyFill="1" applyBorder="1"/>
    <xf numFmtId="41" fontId="7" fillId="0" borderId="0" xfId="593" applyNumberFormat="1" applyFont="1" applyFill="1"/>
    <xf numFmtId="41" fontId="9" fillId="0" borderId="0" xfId="1072" applyNumberFormat="1"/>
    <xf numFmtId="41" fontId="9" fillId="0" borderId="36" xfId="593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9" fillId="0" borderId="0" xfId="713" applyNumberFormat="1" applyFont="1" applyFill="1" applyAlignment="1">
      <alignment horizontal="right"/>
    </xf>
    <xf numFmtId="41" fontId="7" fillId="0" borderId="1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713" quotePrefix="1" applyNumberFormat="1" applyFont="1" applyFill="1" applyAlignment="1">
      <alignment horizontal="center"/>
    </xf>
    <xf numFmtId="41" fontId="7" fillId="0" borderId="35" xfId="0" applyNumberFormat="1" applyFont="1" applyBorder="1" applyAlignment="1">
      <alignment horizontal="right"/>
    </xf>
    <xf numFmtId="41" fontId="9" fillId="0" borderId="0" xfId="0" applyNumberFormat="1" applyFont="1"/>
    <xf numFmtId="41" fontId="5" fillId="0" borderId="0" xfId="0" applyNumberFormat="1" applyFont="1" applyAlignment="1">
      <alignment horizontal="right"/>
    </xf>
    <xf numFmtId="41" fontId="9" fillId="0" borderId="0" xfId="713" applyNumberFormat="1" applyFont="1" applyFill="1" applyBorder="1" applyAlignment="1">
      <alignment horizontal="right"/>
    </xf>
    <xf numFmtId="41" fontId="7" fillId="0" borderId="36" xfId="0" applyNumberFormat="1" applyFont="1" applyBorder="1" applyAlignment="1">
      <alignment horizontal="right"/>
    </xf>
    <xf numFmtId="41" fontId="9" fillId="0" borderId="35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41" fontId="7" fillId="0" borderId="0" xfId="713" applyNumberFormat="1" applyFont="1" applyFill="1" applyAlignment="1">
      <alignment vertical="top"/>
    </xf>
    <xf numFmtId="41" fontId="7" fillId="0" borderId="0" xfId="593" applyNumberFormat="1" applyFont="1" applyFill="1" applyBorder="1" applyAlignment="1">
      <alignment vertical="top"/>
    </xf>
    <xf numFmtId="41" fontId="7" fillId="0" borderId="0" xfId="0" applyNumberFormat="1" applyFont="1"/>
    <xf numFmtId="41" fontId="258" fillId="0" borderId="0" xfId="0" applyNumberFormat="1" applyFont="1"/>
    <xf numFmtId="41" fontId="9" fillId="0" borderId="0" xfId="593" quotePrefix="1" applyNumberFormat="1" applyFont="1" applyFill="1" applyBorder="1" applyAlignment="1">
      <alignment horizontal="center"/>
    </xf>
    <xf numFmtId="41" fontId="9" fillId="0" borderId="0" xfId="593" applyNumberFormat="1" applyFont="1" applyFill="1" applyBorder="1" applyAlignment="1">
      <alignment vertical="top"/>
    </xf>
    <xf numFmtId="41" fontId="7" fillId="0" borderId="14" xfId="593" quotePrefix="1" applyNumberFormat="1" applyFont="1" applyFill="1" applyBorder="1" applyAlignment="1">
      <alignment horizontal="center"/>
    </xf>
    <xf numFmtId="41" fontId="7" fillId="0" borderId="14" xfId="593" applyNumberFormat="1" applyFont="1" applyFill="1" applyBorder="1" applyAlignment="1">
      <alignment vertical="top"/>
    </xf>
    <xf numFmtId="41" fontId="7" fillId="0" borderId="36" xfId="0" applyNumberFormat="1" applyFont="1" applyBorder="1"/>
    <xf numFmtId="41" fontId="9" fillId="0" borderId="0" xfId="593" applyNumberFormat="1" applyFont="1" applyFill="1" applyBorder="1" applyAlignment="1">
      <alignment horizontal="center"/>
    </xf>
    <xf numFmtId="41" fontId="9" fillId="0" borderId="0" xfId="593" applyNumberFormat="1" applyFont="1" applyFill="1" applyBorder="1" applyAlignment="1">
      <alignment horizontal="right"/>
    </xf>
    <xf numFmtId="41" fontId="57" fillId="0" borderId="0" xfId="593" applyNumberFormat="1" applyFont="1" applyFill="1" applyAlignment="1"/>
    <xf numFmtId="41" fontId="7" fillId="0" borderId="0" xfId="593" applyNumberFormat="1" applyFont="1" applyFill="1" applyBorder="1" applyAlignment="1">
      <alignment horizontal="center"/>
    </xf>
    <xf numFmtId="41" fontId="7" fillId="0" borderId="35" xfId="593" applyNumberFormat="1" applyFont="1" applyFill="1" applyBorder="1" applyAlignment="1">
      <alignment horizontal="center"/>
    </xf>
    <xf numFmtId="41" fontId="7" fillId="0" borderId="0" xfId="593" applyNumberFormat="1" applyFont="1" applyFill="1" applyBorder="1" applyAlignment="1">
      <alignment horizontal="right"/>
    </xf>
    <xf numFmtId="41" fontId="7" fillId="0" borderId="0" xfId="713" applyNumberFormat="1" applyFont="1" applyFill="1" applyAlignment="1">
      <alignment vertical="top" wrapText="1"/>
    </xf>
    <xf numFmtId="41" fontId="9" fillId="0" borderId="0" xfId="713" applyNumberFormat="1" applyFont="1" applyFill="1"/>
    <xf numFmtId="41" fontId="7" fillId="0" borderId="0" xfId="593" applyNumberFormat="1" applyFont="1" applyFill="1" applyAlignment="1">
      <alignment vertical="top"/>
    </xf>
    <xf numFmtId="41" fontId="7" fillId="0" borderId="0" xfId="593" applyNumberFormat="1" applyFont="1" applyFill="1" applyAlignment="1">
      <alignment horizontal="left" vertical="top"/>
    </xf>
    <xf numFmtId="41" fontId="9" fillId="0" borderId="0" xfId="593" applyNumberFormat="1" applyFont="1" applyFill="1" applyAlignment="1">
      <alignment horizontal="center"/>
    </xf>
    <xf numFmtId="41" fontId="9" fillId="0" borderId="6" xfId="593" applyNumberFormat="1" applyFont="1" applyFill="1" applyBorder="1" applyAlignment="1">
      <alignment horizontal="right"/>
    </xf>
    <xf numFmtId="41" fontId="7" fillId="0" borderId="36" xfId="593" applyNumberFormat="1" applyFont="1" applyFill="1" applyBorder="1" applyAlignment="1">
      <alignment horizontal="center"/>
    </xf>
    <xf numFmtId="41" fontId="7" fillId="0" borderId="35" xfId="593" applyNumberFormat="1" applyFont="1" applyFill="1" applyBorder="1" applyAlignment="1">
      <alignment horizontal="right"/>
    </xf>
    <xf numFmtId="41" fontId="7" fillId="0" borderId="0" xfId="593" applyNumberFormat="1" applyFont="1" applyFill="1" applyAlignment="1">
      <alignment horizontal="right"/>
    </xf>
    <xf numFmtId="41" fontId="11" fillId="0" borderId="0" xfId="0" applyNumberFormat="1" applyFont="1" applyAlignment="1">
      <alignment horizontal="center" vertical="top"/>
    </xf>
    <xf numFmtId="41" fontId="0" fillId="0" borderId="0" xfId="0" applyNumberFormat="1"/>
    <xf numFmtId="41" fontId="9" fillId="0" borderId="0" xfId="593" applyNumberFormat="1" applyFont="1" applyFill="1" applyAlignment="1">
      <alignment horizontal="right"/>
    </xf>
    <xf numFmtId="41" fontId="8" fillId="0" borderId="0" xfId="593" applyNumberFormat="1" applyFont="1" applyFill="1" applyBorder="1" applyAlignment="1">
      <alignment horizontal="center"/>
    </xf>
    <xf numFmtId="43" fontId="9" fillId="0" borderId="0" xfId="593" quotePrefix="1" applyFont="1" applyFill="1" applyBorder="1" applyAlignment="1">
      <alignment horizontal="center"/>
    </xf>
    <xf numFmtId="43" fontId="7" fillId="0" borderId="0" xfId="593" applyFont="1"/>
    <xf numFmtId="43" fontId="9" fillId="0" borderId="0" xfId="593" applyFont="1"/>
    <xf numFmtId="43" fontId="9" fillId="0" borderId="0" xfId="593" applyFont="1" applyFill="1" applyBorder="1" applyAlignment="1">
      <alignment vertical="top"/>
    </xf>
    <xf numFmtId="43" fontId="258" fillId="0" borderId="0" xfId="593" applyFont="1"/>
    <xf numFmtId="43" fontId="7" fillId="0" borderId="14" xfId="593" applyFont="1" applyFill="1" applyBorder="1" applyAlignment="1">
      <alignment horizontal="center"/>
    </xf>
    <xf numFmtId="43" fontId="57" fillId="0" borderId="0" xfId="593" applyFont="1" applyFill="1" applyAlignment="1"/>
    <xf numFmtId="43" fontId="7" fillId="0" borderId="0" xfId="593" applyFont="1" applyFill="1" applyAlignment="1"/>
    <xf numFmtId="43" fontId="9" fillId="0" borderId="0" xfId="593" quotePrefix="1" applyFont="1" applyFill="1" applyAlignment="1">
      <alignment horizontal="center"/>
    </xf>
    <xf numFmtId="43" fontId="9" fillId="0" borderId="36" xfId="593" applyFont="1" applyFill="1" applyBorder="1" applyAlignment="1">
      <alignment horizontal="right"/>
    </xf>
    <xf numFmtId="43" fontId="9" fillId="0" borderId="0" xfId="593" applyFont="1" applyFill="1" applyBorder="1"/>
    <xf numFmtId="43" fontId="9" fillId="0" borderId="36" xfId="593" applyFont="1" applyFill="1" applyBorder="1"/>
    <xf numFmtId="165" fontId="9" fillId="0" borderId="0" xfId="629" applyNumberFormat="1" applyFont="1" applyFill="1" applyBorder="1"/>
    <xf numFmtId="165" fontId="9" fillId="0" borderId="0" xfId="629" applyNumberFormat="1" applyFont="1" applyFill="1"/>
    <xf numFmtId="165" fontId="9" fillId="0" borderId="36" xfId="629" applyNumberFormat="1" applyFont="1" applyFill="1" applyBorder="1"/>
    <xf numFmtId="165" fontId="7" fillId="0" borderId="0" xfId="629" applyNumberFormat="1" applyFont="1" applyFill="1" applyBorder="1"/>
    <xf numFmtId="165" fontId="7" fillId="0" borderId="0" xfId="629" applyNumberFormat="1" applyFont="1" applyFill="1"/>
    <xf numFmtId="165" fontId="7" fillId="0" borderId="36" xfId="629" applyNumberFormat="1" applyFont="1" applyFill="1" applyBorder="1" applyAlignment="1">
      <alignment horizontal="right"/>
    </xf>
    <xf numFmtId="41" fontId="7" fillId="0" borderId="6" xfId="1066" applyNumberFormat="1" applyFont="1" applyBorder="1" applyAlignment="1">
      <alignment horizontal="right"/>
    </xf>
    <xf numFmtId="43" fontId="9" fillId="0" borderId="0" xfId="593" applyFont="1" applyFill="1" applyBorder="1" applyAlignment="1">
      <alignment horizontal="center"/>
    </xf>
    <xf numFmtId="43" fontId="9" fillId="0" borderId="0" xfId="593" applyFont="1" applyFill="1" applyAlignment="1">
      <alignment horizontal="center"/>
    </xf>
    <xf numFmtId="43" fontId="9" fillId="0" borderId="0" xfId="593" applyFont="1" applyFill="1" applyBorder="1" applyAlignment="1">
      <alignment horizontal="right"/>
    </xf>
    <xf numFmtId="43" fontId="7" fillId="0" borderId="0" xfId="593" applyFont="1" applyFill="1" applyAlignment="1">
      <alignment horizontal="center"/>
    </xf>
    <xf numFmtId="43" fontId="7" fillId="0" borderId="36" xfId="593" applyFont="1" applyFill="1" applyBorder="1" applyAlignment="1">
      <alignment horizontal="right"/>
    </xf>
    <xf numFmtId="165" fontId="9" fillId="0" borderId="0" xfId="593" applyNumberFormat="1" applyFont="1" applyAlignment="1">
      <alignment horizontal="left"/>
    </xf>
    <xf numFmtId="165" fontId="9" fillId="0" borderId="0" xfId="593" applyNumberFormat="1" applyFont="1" applyFill="1" applyBorder="1" applyAlignment="1">
      <alignment vertical="top"/>
    </xf>
    <xf numFmtId="165" fontId="7" fillId="0" borderId="14" xfId="593" applyNumberFormat="1" applyFont="1" applyFill="1" applyBorder="1" applyAlignment="1">
      <alignment horizontal="center"/>
    </xf>
    <xf numFmtId="165" fontId="9" fillId="0" borderId="0" xfId="593" quotePrefix="1" applyNumberFormat="1" applyFont="1" applyFill="1" applyBorder="1" applyAlignment="1">
      <alignment horizontal="center"/>
    </xf>
    <xf numFmtId="165" fontId="7" fillId="0" borderId="36" xfId="593" applyNumberFormat="1" applyFont="1" applyBorder="1" applyAlignment="1">
      <alignment horizontal="right"/>
    </xf>
    <xf numFmtId="165" fontId="9" fillId="0" borderId="0" xfId="593" applyNumberFormat="1" applyFont="1" applyFill="1" applyBorder="1"/>
    <xf numFmtId="165" fontId="9" fillId="0" borderId="36" xfId="593" applyNumberFormat="1" applyFont="1" applyFill="1" applyBorder="1"/>
    <xf numFmtId="165" fontId="7" fillId="0" borderId="0" xfId="1072" applyNumberFormat="1" applyFont="1"/>
    <xf numFmtId="0" fontId="3" fillId="0" borderId="0" xfId="1066" applyFont="1" applyAlignment="1">
      <alignment horizontal="center"/>
    </xf>
    <xf numFmtId="0" fontId="3" fillId="0" borderId="0" xfId="0" applyFont="1" applyAlignment="1">
      <alignment horizontal="center"/>
    </xf>
    <xf numFmtId="49" fontId="10" fillId="0" borderId="0" xfId="0" applyNumberFormat="1" applyFont="1"/>
    <xf numFmtId="0" fontId="10" fillId="0" borderId="0" xfId="0" applyFont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7" fillId="0" borderId="0" xfId="0" applyFont="1" applyAlignment="1">
      <alignment horizontal="center"/>
    </xf>
    <xf numFmtId="41" fontId="260" fillId="0" borderId="0" xfId="0" applyNumberFormat="1" applyFont="1" applyAlignment="1">
      <alignment horizontal="right"/>
    </xf>
    <xf numFmtId="0" fontId="257" fillId="0" borderId="0" xfId="0" applyFont="1"/>
    <xf numFmtId="4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9" fillId="0" borderId="36" xfId="593" applyNumberFormat="1" applyFont="1" applyFill="1" applyBorder="1" applyAlignment="1">
      <alignment horizontal="right"/>
    </xf>
    <xf numFmtId="165" fontId="9" fillId="0" borderId="0" xfId="1072" applyNumberFormat="1"/>
    <xf numFmtId="165" fontId="9" fillId="0" borderId="0" xfId="593" applyNumberFormat="1" applyFont="1" applyFill="1" applyAlignment="1">
      <alignment horizontal="right"/>
    </xf>
    <xf numFmtId="43" fontId="7" fillId="0" borderId="14" xfId="593" quotePrefix="1" applyFont="1" applyFill="1" applyBorder="1" applyAlignment="1">
      <alignment horizontal="center"/>
    </xf>
    <xf numFmtId="43" fontId="7" fillId="0" borderId="36" xfId="593" applyFont="1" applyBorder="1"/>
    <xf numFmtId="43" fontId="7" fillId="0" borderId="14" xfId="593" applyFont="1" applyFill="1" applyBorder="1" applyAlignment="1">
      <alignment vertical="top"/>
    </xf>
    <xf numFmtId="43" fontId="9" fillId="0" borderId="0" xfId="593" applyFont="1" applyFill="1"/>
    <xf numFmtId="43" fontId="7" fillId="0" borderId="0" xfId="593" applyFont="1" applyFill="1" applyAlignment="1">
      <alignment horizontal="left" vertical="top" wrapText="1"/>
    </xf>
    <xf numFmtId="43" fontId="9" fillId="0" borderId="6" xfId="593" applyFont="1" applyFill="1" applyBorder="1" applyAlignment="1">
      <alignment horizontal="center"/>
    </xf>
    <xf numFmtId="43" fontId="7" fillId="0" borderId="36" xfId="593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41" fontId="7" fillId="0" borderId="0" xfId="593" quotePrefix="1" applyNumberFormat="1" applyFont="1" applyFill="1" applyBorder="1" applyAlignment="1">
      <alignment horizontal="center"/>
    </xf>
    <xf numFmtId="43" fontId="9" fillId="0" borderId="6" xfId="593" applyFont="1" applyFill="1" applyBorder="1" applyAlignment="1">
      <alignment horizontal="right"/>
    </xf>
    <xf numFmtId="43" fontId="7" fillId="0" borderId="0" xfId="593" applyFont="1" applyFill="1" applyBorder="1" applyAlignment="1">
      <alignment horizontal="center"/>
    </xf>
    <xf numFmtId="43" fontId="260" fillId="0" borderId="0" xfId="593" applyFont="1" applyFill="1" applyBorder="1" applyAlignment="1"/>
    <xf numFmtId="165" fontId="7" fillId="0" borderId="14" xfId="593" applyNumberFormat="1" applyFont="1" applyFill="1" applyBorder="1" applyAlignment="1">
      <alignment horizontal="right"/>
    </xf>
    <xf numFmtId="165" fontId="7" fillId="0" borderId="35" xfId="593" applyNumberFormat="1" applyFont="1" applyFill="1" applyBorder="1" applyAlignment="1">
      <alignment horizontal="right"/>
    </xf>
    <xf numFmtId="165" fontId="9" fillId="0" borderId="0" xfId="593" applyNumberFormat="1" applyFont="1" applyFill="1" applyBorder="1" applyAlignment="1">
      <alignment horizontal="right"/>
    </xf>
    <xf numFmtId="0" fontId="10" fillId="0" borderId="0" xfId="1066" applyFont="1"/>
    <xf numFmtId="43" fontId="0" fillId="0" borderId="0" xfId="593" applyFont="1"/>
    <xf numFmtId="43" fontId="7" fillId="0" borderId="6" xfId="593" applyFont="1" applyFill="1" applyBorder="1" applyAlignment="1">
      <alignment horizontal="left" vertical="top" wrapText="1"/>
    </xf>
    <xf numFmtId="165" fontId="7" fillId="0" borderId="14" xfId="593" applyNumberFormat="1" applyFont="1" applyFill="1" applyBorder="1" applyAlignment="1"/>
    <xf numFmtId="165" fontId="9" fillId="0" borderId="0" xfId="1066" applyNumberFormat="1"/>
    <xf numFmtId="165" fontId="9" fillId="0" borderId="36" xfId="593" applyNumberFormat="1" applyFont="1" applyFill="1" applyBorder="1" applyAlignment="1"/>
    <xf numFmtId="165" fontId="7" fillId="0" borderId="6" xfId="593" applyNumberFormat="1" applyFont="1" applyFill="1" applyBorder="1" applyAlignment="1"/>
    <xf numFmtId="165" fontId="7" fillId="0" borderId="10" xfId="593" applyNumberFormat="1" applyFont="1" applyFill="1" applyBorder="1" applyAlignment="1"/>
    <xf numFmtId="165" fontId="7" fillId="0" borderId="10" xfId="593" applyNumberFormat="1" applyFont="1" applyBorder="1"/>
    <xf numFmtId="165" fontId="9" fillId="0" borderId="36" xfId="593" applyNumberFormat="1" applyFont="1" applyFill="1" applyBorder="1" applyAlignment="1">
      <alignment horizontal="center"/>
    </xf>
    <xf numFmtId="165" fontId="9" fillId="0" borderId="0" xfId="593" applyNumberFormat="1" applyFont="1" applyFill="1" applyAlignment="1">
      <alignment horizontal="center"/>
    </xf>
    <xf numFmtId="165" fontId="9" fillId="0" borderId="0" xfId="713" applyNumberFormat="1" applyFont="1" applyFill="1" applyAlignment="1"/>
    <xf numFmtId="165" fontId="7" fillId="0" borderId="0" xfId="593" applyNumberFormat="1" applyFont="1"/>
    <xf numFmtId="165" fontId="7" fillId="0" borderId="36" xfId="593" applyNumberFormat="1" applyFont="1" applyFill="1" applyBorder="1"/>
    <xf numFmtId="165" fontId="7" fillId="0" borderId="0" xfId="593" applyNumberFormat="1" applyFont="1" applyFill="1" applyBorder="1"/>
    <xf numFmtId="165" fontId="7" fillId="0" borderId="35" xfId="593" applyNumberFormat="1" applyFont="1" applyBorder="1" applyAlignment="1">
      <alignment horizontal="right"/>
    </xf>
    <xf numFmtId="165" fontId="7" fillId="0" borderId="35" xfId="593" applyNumberFormat="1" applyFont="1" applyBorder="1"/>
    <xf numFmtId="165" fontId="7" fillId="0" borderId="14" xfId="593" applyNumberFormat="1" applyFont="1" applyBorder="1" applyAlignment="1">
      <alignment horizontal="right"/>
    </xf>
    <xf numFmtId="165" fontId="7" fillId="0" borderId="6" xfId="593" applyNumberFormat="1" applyFont="1" applyBorder="1" applyAlignment="1">
      <alignment horizontal="right"/>
    </xf>
    <xf numFmtId="165" fontId="7" fillId="0" borderId="14" xfId="593" quotePrefix="1" applyNumberFormat="1" applyFont="1" applyFill="1" applyBorder="1" applyAlignment="1">
      <alignment horizontal="center"/>
    </xf>
    <xf numFmtId="165" fontId="7" fillId="0" borderId="36" xfId="593" applyNumberFormat="1" applyFont="1" applyBorder="1"/>
    <xf numFmtId="165" fontId="260" fillId="0" borderId="0" xfId="593" applyNumberFormat="1" applyFont="1" applyFill="1" applyBorder="1" applyAlignment="1"/>
    <xf numFmtId="165" fontId="9" fillId="0" borderId="0" xfId="593" applyNumberFormat="1" applyFont="1" applyFill="1" applyBorder="1" applyAlignment="1"/>
    <xf numFmtId="0" fontId="7" fillId="0" borderId="0" xfId="1066" applyFont="1" applyAlignment="1">
      <alignment vertical="center"/>
    </xf>
    <xf numFmtId="0" fontId="8" fillId="0" borderId="0" xfId="1066" applyFont="1" applyAlignment="1">
      <alignment horizontal="center" vertical="center"/>
    </xf>
    <xf numFmtId="43" fontId="7" fillId="0" borderId="35" xfId="593" applyFont="1" applyFill="1" applyBorder="1" applyAlignment="1">
      <alignment vertical="center"/>
    </xf>
    <xf numFmtId="248" fontId="7" fillId="0" borderId="0" xfId="1066" applyNumberFormat="1" applyFont="1" applyAlignment="1">
      <alignment vertical="center"/>
    </xf>
    <xf numFmtId="0" fontId="9" fillId="0" borderId="0" xfId="1066" applyAlignment="1">
      <alignment vertical="center"/>
    </xf>
    <xf numFmtId="0" fontId="9" fillId="0" borderId="0" xfId="0" applyFont="1" applyAlignment="1">
      <alignment vertical="center"/>
    </xf>
    <xf numFmtId="165" fontId="9" fillId="0" borderId="0" xfId="713" applyNumberFormat="1" applyFont="1" applyFill="1" applyAlignment="1">
      <alignment horizontal="right"/>
    </xf>
    <xf numFmtId="165" fontId="9" fillId="0" borderId="0" xfId="713" quotePrefix="1" applyNumberFormat="1" applyFont="1" applyFill="1" applyAlignment="1">
      <alignment horizontal="center"/>
    </xf>
    <xf numFmtId="37" fontId="9" fillId="0" borderId="0" xfId="0" applyNumberFormat="1" applyFont="1" applyAlignment="1">
      <alignment horizontal="right"/>
    </xf>
    <xf numFmtId="166" fontId="9" fillId="0" borderId="0" xfId="713" applyNumberFormat="1" applyFont="1" applyFill="1" applyAlignment="1">
      <alignment horizontal="right"/>
    </xf>
    <xf numFmtId="166" fontId="9" fillId="0" borderId="0" xfId="713" applyNumberFormat="1" applyFont="1" applyFill="1" applyBorder="1" applyAlignment="1">
      <alignment horizontal="right"/>
    </xf>
    <xf numFmtId="41" fontId="7" fillId="0" borderId="0" xfId="713" applyNumberFormat="1" applyFont="1" applyFill="1" applyBorder="1" applyAlignment="1">
      <alignment horizontal="right" vertical="top"/>
    </xf>
    <xf numFmtId="41" fontId="7" fillId="0" borderId="0" xfId="713" applyNumberFormat="1" applyFont="1" applyFill="1" applyAlignment="1">
      <alignment horizontal="right" vertical="top"/>
    </xf>
    <xf numFmtId="41" fontId="7" fillId="0" borderId="0" xfId="593" applyNumberFormat="1" applyFont="1" applyFill="1" applyBorder="1" applyAlignment="1">
      <alignment horizontal="right" vertical="top"/>
    </xf>
    <xf numFmtId="41" fontId="7" fillId="0" borderId="0" xfId="713" applyNumberFormat="1" applyFont="1" applyFill="1" applyAlignment="1">
      <alignment horizontal="right"/>
    </xf>
    <xf numFmtId="165" fontId="9" fillId="0" borderId="0" xfId="593" applyNumberFormat="1" applyFont="1"/>
    <xf numFmtId="41" fontId="9" fillId="0" borderId="0" xfId="1159" applyNumberFormat="1" applyFont="1" applyAlignment="1">
      <alignment horizontal="right"/>
    </xf>
    <xf numFmtId="43" fontId="9" fillId="0" borderId="0" xfId="0" applyNumberFormat="1" applyFont="1"/>
    <xf numFmtId="165" fontId="7" fillId="0" borderId="0" xfId="1066" applyNumberFormat="1" applyFont="1"/>
    <xf numFmtId="165" fontId="9" fillId="0" borderId="36" xfId="1066" applyNumberFormat="1" applyBorder="1" applyAlignment="1">
      <alignment horizontal="right"/>
    </xf>
    <xf numFmtId="165" fontId="7" fillId="0" borderId="10" xfId="593" applyNumberFormat="1" applyFont="1" applyFill="1" applyBorder="1"/>
    <xf numFmtId="165" fontId="7" fillId="0" borderId="0" xfId="593" applyNumberFormat="1" applyFont="1" applyFill="1"/>
    <xf numFmtId="165" fontId="7" fillId="0" borderId="36" xfId="593" applyNumberFormat="1" applyFont="1" applyFill="1" applyBorder="1" applyAlignment="1">
      <alignment horizontal="right"/>
    </xf>
    <xf numFmtId="41" fontId="7" fillId="0" borderId="0" xfId="1066" applyNumberFormat="1" applyFont="1" applyAlignment="1">
      <alignment horizontal="right"/>
    </xf>
    <xf numFmtId="165" fontId="7" fillId="0" borderId="35" xfId="593" applyNumberFormat="1" applyFont="1" applyFill="1" applyBorder="1"/>
    <xf numFmtId="165" fontId="9" fillId="0" borderId="0" xfId="593" applyNumberFormat="1" applyFont="1" applyFill="1" applyAlignment="1">
      <alignment horizontal="left"/>
    </xf>
    <xf numFmtId="165" fontId="9" fillId="0" borderId="0" xfId="1066" applyNumberFormat="1" applyAlignment="1">
      <alignment horizontal="left"/>
    </xf>
    <xf numFmtId="0" fontId="8" fillId="0" borderId="0" xfId="1066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2" fillId="0" borderId="36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1072" applyAlignment="1">
      <alignment horizontal="center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เปอร์เซ็นต์ 2" xfId="1464"/>
    <cellStyle name="เส้นขอบขวา" xfId="1465"/>
    <cellStyle name="แย่" xfId="1466"/>
    <cellStyle name="แสดงผล" xfId="1467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ชื่อเรื่อง" xfId="1474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ผลรวม" xfId="1485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BS"/>
      <sheetName val="Detail"/>
      <sheetName val="D29 Suggestion"/>
      <sheetName val="MASTER1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Evaluation"/>
      <sheetName val="m (3)"/>
      <sheetName val="岡崎外製部品"/>
      <sheetName val="Term 20th&amp;21st"/>
      <sheetName val="_x0002_(·lhÓr_x001d__x000c_á4_x0002_ä-_x0019_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tanding Data"/>
      <sheetName val="Asset &amp; Liability"/>
      <sheetName val="Net asset value"/>
      <sheetName val="Bunker BWIQ2"/>
      <sheetName val="Baltic IndexQ2"/>
      <sheetName val="Parameter"/>
      <sheetName val="Tribute"/>
      <sheetName val="Manpower"/>
      <sheetName val="slide 2 EÍËaq"/>
      <sheetName val="_x0002_(·lhÓr_x001d__x000c_á4_x0002_ä-_x0019_ab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interest"/>
      <sheetName val="AA-1"/>
      <sheetName val="QUOTATION_DIE_wst__"/>
      <sheetName val="PHILIPS_SCREW_A201354000D"/>
      <sheetName val="SCREW_ST_4_2x13_W10746911"/>
      <sheetName val="M6x1_0_HEX_HEAD_W10478024"/>
      <sheetName val="SCREW_5_5_X_1_8_W10474802"/>
      <sheetName val="Packing_Cost_"/>
      <sheetName val="Transport_Cost_STD"/>
      <sheetName val="Machine_Cost_STD__"/>
      <sheetName val="DWG_"/>
      <sheetName val="Non_Part"/>
      <sheetName val="JCS_Summary-FEB'06"/>
      <sheetName val="JCS_Summary-DEC'05"/>
      <sheetName val="Financials"/>
      <sheetName val="ROFF2003"/>
      <sheetName val="Sheet2"/>
      <sheetName val="PROTOA-P"/>
      <sheetName val="Large Parts By Defect"/>
      <sheetName val="NEW Metals By Defect"/>
      <sheetName val="Small Parts By Defect"/>
      <sheetName val="SOW"/>
      <sheetName val="_LOD"/>
      <sheetName val="BK PUMP IMV"/>
      <sheetName val="BK INJ PUMP NEW"/>
      <sheetName val="耊닀쀉ਅ＀_xffff_ヿᰱ䀀᜸耀ᰘ쀀ਅ耀닀㰉ᜰ餀㎰_邠耊"/>
      <sheetName val="_x000a_秊搋ਁ＀_xffff_ヿᰱ䀀᜸耀ᰘ搀ਁ_x0000_秊㰋ᜰ餀㎰쁟ᑒ耊"/>
      <sheetName val="_x000a_秊搋ਁ＀_xffff_ヿᰱ䀀᜸耀ᰘ搀ਁ_x0000_秊㰋ᜰ餀㎰䁟ᑘ耊"/>
      <sheetName val="耊닀쀉ਅ＀_xffff_ヿᰱ䀀᜸耀ᰘ쀀ਅ耀닀㰉ᜰ餀㎰쁟邢耊"/>
      <sheetName val="L401_Sale of goods"/>
      <sheetName val="L403_Selling price per unit"/>
      <sheetName val="M40K9212TW"/>
      <sheetName val="Cost Jan'14-Mar'14 Final Judge"/>
      <sheetName val="Tooling"/>
      <sheetName val="MASTER060122"/>
      <sheetName val="adj"/>
      <sheetName val="งบการเงิน"/>
      <sheetName val="TCS Audit (Daily Tendency)"/>
      <sheetName val="Attached_ECR-EDR18"/>
      <sheetName val="Inspection_Agreement18"/>
      <sheetName val="Insption_Report_118"/>
      <sheetName val="Inspection_Report_218"/>
      <sheetName val="QC_APPROVE_SHEET18"/>
      <sheetName val="Daily_1_116"/>
      <sheetName val="กราฟ__COST13"/>
      <sheetName val="Model_Price13"/>
      <sheetName val="Pareto_%BD_13"/>
      <sheetName val="QC_APPRORE_SHEET13"/>
      <sheetName val="DUCT_54S18"/>
      <sheetName val="JUN-14_(2)13"/>
      <sheetName val="Man_power13"/>
      <sheetName val="98CALENDAR_(2)13"/>
      <sheetName val="RACK_(CB)new12"/>
      <sheetName val="dongia_(2)12"/>
      <sheetName val="THPDMoi__(2)12"/>
      <sheetName val="TONG_HOP_VL-NC12"/>
      <sheetName val="TONGKE3p_12"/>
      <sheetName val="TH_VL,_NC,_DDHT_Thanhphuoc12"/>
      <sheetName val="DON_GIA12"/>
      <sheetName val="t-h_HA_THE12"/>
      <sheetName val="CHITIET_VL-NC-TT_-1p12"/>
      <sheetName val="TONG_HOP_VL-NC_TT12"/>
      <sheetName val="TH_XL12"/>
      <sheetName val="CHITIET_VL-NC12"/>
      <sheetName val="CHITIET_VL-NC-TT-3p12"/>
      <sheetName val="KPVC-BD_12"/>
      <sheetName val="Part_Main12"/>
      <sheetName val="契担ｺ別_(066実績)12"/>
      <sheetName val="Kautex_4WD_St_IV_P&amp;D11"/>
      <sheetName val="Sachs_FL_WHL11"/>
      <sheetName val="Dam_2018-01410"/>
      <sheetName val="Fixed_Rate_10"/>
      <sheetName val="Medium-term_plan(Fix_Rate)10"/>
      <sheetName val="variable_Rate10"/>
      <sheetName val="電子見積(05_11_8)10"/>
      <sheetName val="OH_Skill10"/>
      <sheetName val="List_part_10"/>
      <sheetName val="2_Monitoring_rubber10"/>
      <sheetName val="Breakeven_Analysis_Data10"/>
      <sheetName val="List_Data10"/>
      <sheetName val="Japan_Budget_Performance_Budg10"/>
      <sheetName val="slide_2_P&amp;L__Ch10"/>
      <sheetName val="P_&amp;_L10"/>
      <sheetName val="Cut_Check9"/>
      <sheetName val="외주현황_wq19"/>
      <sheetName val="Japan_Data（実）9"/>
      <sheetName val="D29_Suggestion9"/>
      <sheetName val="Link_All_Proj_D1+D2+D39"/>
      <sheetName val="End_Mat(B)7"/>
      <sheetName val="ESM_ver27"/>
      <sheetName val="Q2_EXPECTED8"/>
      <sheetName val="Chiet_tinh_dz357"/>
      <sheetName val="Data_base7"/>
      <sheetName val="Shipping_Status7"/>
      <sheetName val="Master_TB7"/>
      <sheetName val="総括NO_17"/>
      <sheetName val="Costed_BOM_2ndR_40%7"/>
      <sheetName val="CREDIT_TERM7"/>
      <sheetName val="AR_open_item_as_at_30_09_137"/>
      <sheetName val="Machine_Loss_Struture6"/>
      <sheetName val="Man_Loss_Struture6"/>
      <sheetName val="Del__Base5"/>
      <sheetName val="6_PM5"/>
      <sheetName val="Splr_Info5"/>
      <sheetName val="kanban_list5"/>
      <sheetName val="LIST_PART_SUBCONT5"/>
      <sheetName val="slide_2_EÍËa5"/>
      <sheetName val="ocean_voyage5"/>
      <sheetName val="m_(3)4"/>
      <sheetName val="Term_20th&amp;21st4"/>
      <sheetName val="Useful_Life3"/>
      <sheetName val="R_Prgr_Fin_Data3"/>
      <sheetName val="R_Ph__1_Entry3"/>
      <sheetName val="R_Prod__Cost_Sum_3"/>
      <sheetName val="R_Business_Plan_Form3"/>
      <sheetName val="R_FJS_CAR3"/>
      <sheetName val="ใส่สูตรไว้_ห้ามลบ3"/>
      <sheetName val="5)_MG_Code4"/>
      <sheetName val="RR_-_Readiness_review_findings3"/>
      <sheetName val="Fixed_Assets3"/>
      <sheetName val="Standing_Data3"/>
      <sheetName val="Asset_&amp;_Liability3"/>
      <sheetName val="Net_asset_value3"/>
      <sheetName val="Bunker_BWIQ23"/>
      <sheetName val="Baltic_IndexQ23"/>
      <sheetName val="slide_2_EÍËaq4"/>
      <sheetName val="Drop_Down2"/>
      <sheetName val="PM_M11"/>
      <sheetName val="PM_F11"/>
      <sheetName val="PM_M21"/>
      <sheetName val="PM_F21"/>
      <sheetName val="Job_Request1"/>
      <sheetName val="5S_1"/>
      <sheetName val="Unsafe_Report1"/>
      <sheetName val="Dropdow_List1"/>
      <sheetName val="mat_cost1"/>
      <sheetName val="JCS_Summary-FEB'061"/>
      <sheetName val="JCS_Summary-DEC'051"/>
      <sheetName val="QUOTATION_DIE_wst__1"/>
      <sheetName val="PHILIPS_SCREW_A201354000D1"/>
      <sheetName val="SCREW_ST_4_2x13_W107469111"/>
      <sheetName val="M6x1_0_HEX_HEAD_W104780241"/>
      <sheetName val="SCREW_5_5_X_1_8_W104748021"/>
      <sheetName val="Packing_Cost_1"/>
      <sheetName val="Transport_Cost_STD1"/>
      <sheetName val="Machine_Cost_STD__1"/>
      <sheetName val="DWG_1"/>
      <sheetName val="Non_Part1"/>
      <sheetName val="Histrogram"/>
      <sheetName val="Input"/>
      <sheetName val="Curve"/>
      <sheetName val="2TUP"/>
      <sheetName val="Content"/>
      <sheetName val="Trim Dev Materials"/>
      <sheetName val="Labour"/>
      <sheetName val="Costed Parts Matrix"/>
      <sheetName val="Engineering Budget"/>
      <sheetName val="Non Labour Forecast"/>
      <sheetName val="Engineering Assumptions"/>
      <sheetName val="Labour Forecast"/>
      <sheetName val="CASE-A-Shrinkage"/>
      <sheetName val="43"/>
      <sheetName val="10-1 Media"/>
      <sheetName val="10-cut"/>
      <sheetName val="Analysis of Funds"/>
      <sheetName val="リスト"/>
      <sheetName val="Pln Pdt"/>
      <sheetName val="HS HB NE dr 1"/>
      <sheetName val="28 Nov 2020"/>
      <sheetName val="Status Plan"/>
      <sheetName val="P375-Ranger"/>
      <sheetName val="U375-Everest"/>
      <sheetName val="4A-Consume List Rev.6"/>
      <sheetName val="In-house assy TKD"/>
      <sheetName val="In-house assy TEC"/>
      <sheetName val="Calc-Struc. SG&amp;A"/>
      <sheetName val="RMC자공정 품질 TREND"/>
      <sheetName val="PCB자공정 품질 TREND"/>
      <sheetName val="set date"/>
      <sheetName val="CPK"/>
      <sheetName val="TCS Monitoring"/>
      <sheetName val="Large_Parts_By_Defect"/>
      <sheetName val="NEW_Metals_By_Defect"/>
      <sheetName val="Small_Parts_By_Defect"/>
      <sheetName val="Cost_Jan'14-Mar'14_Final_Judge"/>
      <sheetName val="BK_PUMP_IMV"/>
      <sheetName val="BK_INJ_PUMP_NEW"/>
      <sheetName val="TCS_Audit_(Daily_Tendency)"/>
      <sheetName val="Data_table"/>
      <sheetName val="Rates"/>
      <sheetName val="Weekly Sales Flash"/>
      <sheetName val="Attached_ECR-EDR19"/>
      <sheetName val="Inspection_Agreement19"/>
      <sheetName val="Insption_Report_119"/>
      <sheetName val="Inspection_Report_219"/>
      <sheetName val="QC_APPROVE_SHEET19"/>
      <sheetName val="Daily_1_117"/>
      <sheetName val="กราฟ__COST14"/>
      <sheetName val="Model_Price14"/>
      <sheetName val="Pareto_%BD_14"/>
      <sheetName val="QC_APPRORE_SHEET14"/>
      <sheetName val="DUCT_54S19"/>
      <sheetName val="JUN-14_(2)14"/>
      <sheetName val="Man_power14"/>
      <sheetName val="98CALENDAR_(2)14"/>
      <sheetName val="RACK_(CB)new13"/>
      <sheetName val="dongia_(2)13"/>
      <sheetName val="THPDMoi__(2)13"/>
      <sheetName val="TONG_HOP_VL-NC13"/>
      <sheetName val="TONGKE3p_13"/>
      <sheetName val="TH_VL,_NC,_DDHT_Thanhphuoc13"/>
      <sheetName val="DON_GIA13"/>
      <sheetName val="t-h_HA_THE13"/>
      <sheetName val="CHITIET_VL-NC-TT_-1p13"/>
      <sheetName val="TONG_HOP_VL-NC_TT13"/>
      <sheetName val="TH_XL13"/>
      <sheetName val="CHITIET_VL-NC13"/>
      <sheetName val="CHITIET_VL-NC-TT-3p13"/>
      <sheetName val="KPVC-BD_13"/>
      <sheetName val="Part_Main13"/>
      <sheetName val="契担ｺ別_(066実績)13"/>
      <sheetName val="Kautex_4WD_St_IV_P&amp;D12"/>
      <sheetName val="Sachs_FL_WHL12"/>
      <sheetName val="Dam_2018-01411"/>
      <sheetName val="Fixed_Rate_11"/>
      <sheetName val="Medium-term_plan(Fix_Rate)11"/>
      <sheetName val="variable_Rate11"/>
      <sheetName val="電子見積(05_11_8)11"/>
      <sheetName val="List_part_11"/>
      <sheetName val="OH_Skill11"/>
      <sheetName val="2_Monitoring_rubber11"/>
      <sheetName val="Breakeven_Analysis_Data11"/>
      <sheetName val="List_Data11"/>
      <sheetName val="Japan_Budget_Performance_Budg11"/>
      <sheetName val="slide_2_P&amp;L__Ch11"/>
      <sheetName val="P_&amp;_L11"/>
      <sheetName val="Cut_Check10"/>
      <sheetName val="외주현황_wq110"/>
      <sheetName val="Japan_Data（実）10"/>
      <sheetName val="D29_Suggestion10"/>
      <sheetName val="Link_All_Proj_D1+D2+D310"/>
      <sheetName val="End_Mat(B)8"/>
      <sheetName val="ESM_ver28"/>
      <sheetName val="Q2_EXPECTED9"/>
      <sheetName val="Chiet_tinh_dz358"/>
      <sheetName val="Data_base8"/>
      <sheetName val="Shipping_Status8"/>
      <sheetName val="Master_TB8"/>
      <sheetName val="総括NO_18"/>
      <sheetName val="Costed_BOM_2ndR_40%8"/>
      <sheetName val="CREDIT_TERM8"/>
      <sheetName val="AR_open_item_as_at_30_09_138"/>
      <sheetName val="Machine_Loss_Struture7"/>
      <sheetName val="Man_Loss_Struture7"/>
      <sheetName val="Del__Base6"/>
      <sheetName val="6_PM6"/>
      <sheetName val="Splr_Info6"/>
      <sheetName val="kanban_list6"/>
      <sheetName val="LIST_PART_SUBCONT6"/>
      <sheetName val="slide_2_EÍËa6"/>
      <sheetName val="m_(3)5"/>
      <sheetName val="ocean_voyage6"/>
      <sheetName val="Term_20th&amp;21st5"/>
      <sheetName val="Useful_Life4"/>
      <sheetName val="R_Prgr_Fin_Data4"/>
      <sheetName val="R_Ph__1_Entry4"/>
      <sheetName val="R_Prod__Cost_Sum_4"/>
      <sheetName val="R_Business_Plan_Form4"/>
      <sheetName val="R_FJS_CAR4"/>
      <sheetName val="5)_MG_Code5"/>
      <sheetName val="ใส่สูตรไว้_ห้ามลบ4"/>
      <sheetName val="RR_-_Readiness_review_findings4"/>
      <sheetName val="Fixed_Assets4"/>
      <sheetName val="slide_2_EÍËaq5"/>
      <sheetName val="Standing_Data4"/>
      <sheetName val="Asset_&amp;_Liability4"/>
      <sheetName val="Net_asset_value4"/>
      <sheetName val="Bunker_BWIQ24"/>
      <sheetName val="Baltic_IndexQ24"/>
      <sheetName val="Drop_Down3"/>
      <sheetName val="PM_M12"/>
      <sheetName val="PM_F12"/>
      <sheetName val="PM_M22"/>
      <sheetName val="PM_F22"/>
      <sheetName val="Job_Request2"/>
      <sheetName val="5S_2"/>
      <sheetName val="Unsafe_Report2"/>
      <sheetName val="Dropdow_List2"/>
      <sheetName val="mat_cost2"/>
      <sheetName val="JCS_Summary-FEB'062"/>
      <sheetName val="JCS_Summary-DEC'052"/>
      <sheetName val="QUOTATION_DIE_wst__2"/>
      <sheetName val="PHILIPS_SCREW_A201354000D2"/>
      <sheetName val="SCREW_ST_4_2x13_W107469112"/>
      <sheetName val="M6x1_0_HEX_HEAD_W104780242"/>
      <sheetName val="SCREW_5_5_X_1_8_W104748022"/>
      <sheetName val="Packing_Cost_2"/>
      <sheetName val="Transport_Cost_STD2"/>
      <sheetName val="Machine_Cost_STD__2"/>
      <sheetName val="DWG_2"/>
      <sheetName val="Non_Part2"/>
      <sheetName val="Pln_Pdt"/>
      <sheetName val="HS_HB_NE_dr_1"/>
      <sheetName val="Trim_Dev_Materials"/>
      <sheetName val="Costed_Parts_Matrix"/>
      <sheetName val="Engineering_Budget"/>
      <sheetName val="Non_Labour_Forecast"/>
      <sheetName val="Engineering_Assumptions"/>
      <sheetName val="Labour_Forecast"/>
      <sheetName val="RMC자공정_품질_TREND"/>
      <sheetName val="PCB자공정_품질_TREND"/>
      <sheetName val="set_date1"/>
      <sheetName val="28_Nov_2020"/>
      <sheetName val="Status_Plan"/>
      <sheetName val="4A-Consume_List_Rev_6"/>
      <sheetName val="In-house_assy_TKD"/>
      <sheetName val="In-house_assy_TEC"/>
      <sheetName val="L401_Sale_of_goods"/>
      <sheetName val="L403_Selling_price_per_unit"/>
      <sheetName val="Calc-Struc__SG&amp;A"/>
      <sheetName val="JT3.0견적-구1"/>
      <sheetName val="PIC"/>
      <sheetName val="Sheet252"/>
      <sheetName val="_秊搋ਁ＀_xffff_ヿᰱ䀀᜸耀ᰘ搀ਁ秊㰋ᜰ餀㎰쁟ᑒ耊"/>
      <sheetName val="_秊搋ਁ＀_xffff_ヿᰱ䀀᜸耀ᰘ搀ਁ秊㰋ᜰ餀㎰䁟ᑘ耊"/>
      <sheetName val="SCB 1 - Current"/>
      <sheetName val="SCB 2 - Current"/>
      <sheetName val="TrialBalance Q3-2002"/>
      <sheetName val="Large_Parts_By_Defect1"/>
      <sheetName val="NEW_Metals_By_Defect1"/>
      <sheetName val="Small_Parts_By_Defect1"/>
      <sheetName val="Cost_Jan'14-Mar'14_Final_Judge1"/>
      <sheetName val="BK_PUMP_IMV1"/>
      <sheetName val="BK_INJ_PUMP_NEW1"/>
      <sheetName val="TCS_Audit_(Daily_Tendency)1"/>
      <sheetName val="TCS_Monitoring"/>
      <sheetName val="10-1_Media"/>
      <sheetName val="Printer"/>
      <sheetName val="Coppy machine"/>
      <sheetName val="NCAB"/>
      <sheetName val="ＴＦ関連Ｐｒｊ日程表 xls?ꄎ뿷ꕧ뿷ꀀ腠@?你腥??̈풷Ꮲ뿷"/>
      <sheetName val="MC 9 "/>
      <sheetName val="_x000a_秊搋ਁ＀_xffff_ヿᰱ䀀᜸耀ᰘ搀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 refreshError="1"/>
      <sheetData sheetId="1308" refreshError="1"/>
      <sheetData sheetId="1309" refreshError="1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G300"/>
      <sheetName val="ocean voyage"/>
      <sheetName val="Pkg Summary"/>
      <sheetName val="LOB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MA"/>
      <sheetName val="10-1 Media"/>
      <sheetName val="10-cut"/>
      <sheetName val="BS, P&amp;L"/>
      <sheetName val="tp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1201"/>
      <sheetName val="D"/>
      <sheetName val="Export CR _TOG"/>
      <sheetName val="tr 05"/>
      <sheetName val="投資ﾌｫﾛｰ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  <sheetName val="กล่องข้อร้องเรียน 04"/>
      <sheetName val="SW"/>
      <sheetName val="fin tb_si"/>
      <sheetName val="File Setup"/>
      <sheetName val="Sap_Actual"/>
      <sheetName val="静ﾊﾟﾀﾝ分析"/>
      <sheetName val="Variables"/>
      <sheetName val="Trial_Balance2"/>
      <sheetName val="stat_local1"/>
      <sheetName val="SCB_1_-_Current1"/>
      <sheetName val="SCB_2_-_Current1"/>
      <sheetName val="TrialBalance_Q3-20021"/>
      <sheetName val="Results_from_Nov_981"/>
      <sheetName val="foc_domestic1"/>
      <sheetName val="foc_export1"/>
      <sheetName val="เงินกู้_MGC1"/>
      <sheetName val="BS,_P&amp;L1"/>
      <sheetName val="B&amp;S_19991"/>
      <sheetName val="10-1_Media"/>
      <sheetName val="A"/>
      <sheetName val="0220"/>
      <sheetName val="Ã«ÀûÂÊ·ÖÎö±í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lab paced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2006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_+_ ช้อยซ์ เลขที่ช้อยซ์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>
            <v>1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Brand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 t="str">
            <v>_+_ ช้อยซ์ เลขที่ช้อยซ์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0</v>
          </cell>
        </row>
      </sheetData>
      <sheetData sheetId="561" refreshError="1"/>
      <sheetData sheetId="562" refreshError="1"/>
      <sheetData sheetId="563">
        <row r="1">
          <cell r="B1">
            <v>0</v>
          </cell>
        </row>
      </sheetData>
      <sheetData sheetId="564">
        <row r="1">
          <cell r="B1">
            <v>0</v>
          </cell>
        </row>
      </sheetData>
      <sheetData sheetId="565" refreshError="1"/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Brand</v>
          </cell>
        </row>
      </sheetData>
      <sheetData sheetId="583">
        <row r="1">
          <cell r="B1">
            <v>0</v>
          </cell>
        </row>
      </sheetData>
      <sheetData sheetId="584">
        <row r="1">
          <cell r="B1">
            <v>0</v>
          </cell>
        </row>
      </sheetData>
      <sheetData sheetId="585" refreshError="1"/>
      <sheetData sheetId="586">
        <row r="1">
          <cell r="B1">
            <v>1</v>
          </cell>
        </row>
      </sheetData>
      <sheetData sheetId="587">
        <row r="1">
          <cell r="B1" t="str">
            <v>ราคาถัว เมษายน 2561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 t="str">
            <v>ราคาถัว เมษายน 2561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 t="str">
            <v>_+_ ช้อยซ์ เลขที่ช้อยซ์</v>
          </cell>
        </row>
      </sheetData>
      <sheetData sheetId="605">
        <row r="1">
          <cell r="B1" t="str">
            <v>รายงานวันทำงาน : รายวัน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_+_ ช้อยซ์ เลขที่ช้อยซ์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 t="str">
            <v>Brand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1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ทีมตรวจสอบภาคที่ 2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 t="str">
            <v>รายงานวันทำงาน : รายวัน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0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 t="str">
            <v>Brand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 t="str">
            <v>_+_ ช้อยซ์ เลขที่ช้อยซ์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0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 t="str">
            <v>รายงานวันทำงาน : รายวัน</v>
          </cell>
        </row>
      </sheetData>
      <sheetData sheetId="648">
        <row r="1">
          <cell r="B1" t="str">
            <v>รายงานวันทำงาน : รายวัน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0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 t="str">
            <v>ราคาถัว เมษายน 2561</v>
          </cell>
        </row>
      </sheetData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 t="str">
            <v>Brand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ราคาถัว เมษายน 2561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ราคาถัว เมษายน 2561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_+_ ช้อยซ์ เลขที่ช้อยซ์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_+_ ช้อยซ์ เลขที่ช้อยซ์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 t="str">
            <v>_+_ ช้อยซ์ เลขที่ช้อยซ์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Brand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ราคาถัว เมษายน 2561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 t="str">
            <v>_+_ ช้อยซ์ เลขที่ช้อยซ์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 t="str">
            <v>Brand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ทีมตรวจสอบภาคที่ 2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 refreshError="1"/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0</v>
          </cell>
        </row>
      </sheetData>
      <sheetData sheetId="2005">
        <row r="1">
          <cell r="B1" t="str">
            <v>Brand</v>
          </cell>
        </row>
      </sheetData>
      <sheetData sheetId="2006">
        <row r="1">
          <cell r="B1">
            <v>0</v>
          </cell>
        </row>
      </sheetData>
      <sheetData sheetId="2007">
        <row r="1">
          <cell r="B1" t="str">
            <v>Brand</v>
          </cell>
        </row>
      </sheetData>
      <sheetData sheetId="2008">
        <row r="1">
          <cell r="B1" t="str">
            <v>_+_ ช้อยซ์ เลขที่ช้อยซ์</v>
          </cell>
        </row>
      </sheetData>
      <sheetData sheetId="2009">
        <row r="1">
          <cell r="B1">
            <v>1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 t="str">
            <v>_+_ ช้อยซ์ เลขที่ช้อยซ์</v>
          </cell>
        </row>
      </sheetData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>
        <row r="1">
          <cell r="B1">
            <v>1</v>
          </cell>
        </row>
      </sheetData>
      <sheetData sheetId="2025" refreshError="1"/>
      <sheetData sheetId="2026">
        <row r="1">
          <cell r="B1" t="str">
            <v>ทีมตรวจสอบภาคที่ 2</v>
          </cell>
        </row>
      </sheetData>
      <sheetData sheetId="2027">
        <row r="1">
          <cell r="B1">
            <v>0</v>
          </cell>
        </row>
      </sheetData>
      <sheetData sheetId="2028" refreshError="1"/>
      <sheetData sheetId="2029">
        <row r="1">
          <cell r="B1" t="str">
            <v>ราคาถัว เมษายน 2561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/>
      <sheetData sheetId="3086"/>
      <sheetData sheetId="3087"/>
      <sheetData sheetId="3088"/>
      <sheetData sheetId="3089">
        <row r="1">
          <cell r="B1">
            <v>0</v>
          </cell>
        </row>
      </sheetData>
      <sheetData sheetId="3090"/>
      <sheetData sheetId="3091">
        <row r="1">
          <cell r="B1" t="str">
            <v>_+_ ช้อยซ์ เลขที่ช้อยซ์</v>
          </cell>
        </row>
      </sheetData>
      <sheetData sheetId="3092"/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/>
      <sheetData sheetId="3098">
        <row r="1">
          <cell r="B1" t="str">
            <v>_+_ ช้อยซ์ เลขที่ช้อยซ์</v>
          </cell>
        </row>
      </sheetData>
      <sheetData sheetId="3099"/>
      <sheetData sheetId="3100">
        <row r="1">
          <cell r="B1">
            <v>1</v>
          </cell>
        </row>
      </sheetData>
      <sheetData sheetId="3101"/>
      <sheetData sheetId="3102">
        <row r="1">
          <cell r="B1" t="str">
            <v>ทีมตรวจสอบภาคที่ 2</v>
          </cell>
        </row>
      </sheetData>
      <sheetData sheetId="3103">
        <row r="1">
          <cell r="B1">
            <v>0</v>
          </cell>
        </row>
      </sheetData>
      <sheetData sheetId="3104"/>
      <sheetData sheetId="3105">
        <row r="1">
          <cell r="B1" t="str">
            <v>ราคาถัว เมษายน 2561</v>
          </cell>
        </row>
      </sheetData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T88"/>
  <sheetViews>
    <sheetView tabSelected="1" view="pageBreakPreview" zoomScale="90" zoomScaleNormal="80" zoomScaleSheetLayoutView="90" workbookViewId="0">
      <pane xSplit="10" topLeftCell="K1" activePane="topRight" state="frozen"/>
      <selection activeCell="J3" sqref="J3"/>
      <selection pane="topRight" activeCell="F95" sqref="F95"/>
    </sheetView>
  </sheetViews>
  <sheetFormatPr defaultColWidth="9.21875" defaultRowHeight="21.6"/>
  <cols>
    <col min="1" max="1" width="42.21875" style="3" customWidth="1"/>
    <col min="2" max="2" width="7.77734375" style="57" customWidth="1"/>
    <col min="3" max="3" width="1.5546875" style="3" customWidth="1"/>
    <col min="4" max="4" width="13.21875" style="3" customWidth="1"/>
    <col min="5" max="5" width="1" style="3" customWidth="1"/>
    <col min="6" max="6" width="13.21875" style="3" customWidth="1"/>
    <col min="7" max="7" width="1" style="3" customWidth="1"/>
    <col min="8" max="8" width="13.21875" style="3" customWidth="1"/>
    <col min="9" max="9" width="1" style="3" customWidth="1"/>
    <col min="10" max="10" width="13.21875" style="3" customWidth="1"/>
    <col min="11" max="11" width="9.21875" style="3"/>
    <col min="12" max="12" width="12.5546875" style="3" customWidth="1"/>
    <col min="13" max="40" width="9.21875" style="3"/>
    <col min="41" max="41" width="10.21875" style="3" bestFit="1" customWidth="1"/>
    <col min="42" max="16384" width="9.21875" style="3"/>
  </cols>
  <sheetData>
    <row r="1" spans="1:20" customFormat="1" ht="22.5" customHeight="1">
      <c r="A1" s="26" t="s">
        <v>0</v>
      </c>
      <c r="B1" s="65"/>
    </row>
    <row r="2" spans="1:20" customFormat="1" ht="22.5" customHeight="1">
      <c r="A2" s="26" t="s">
        <v>1</v>
      </c>
      <c r="B2" s="65"/>
    </row>
    <row r="3" spans="1:20" s="66" customFormat="1" ht="22.5" customHeight="1">
      <c r="B3" s="67"/>
      <c r="D3" s="68"/>
      <c r="E3" s="68"/>
      <c r="F3" s="68"/>
      <c r="G3" s="68"/>
      <c r="H3" s="68"/>
      <c r="I3" s="68"/>
      <c r="J3" s="68"/>
    </row>
    <row r="4" spans="1:20" ht="22.5" customHeight="1">
      <c r="D4" s="257" t="s">
        <v>2</v>
      </c>
      <c r="E4" s="257"/>
      <c r="F4" s="257"/>
      <c r="G4" s="27"/>
      <c r="H4" s="257" t="s">
        <v>3</v>
      </c>
      <c r="I4" s="257"/>
      <c r="J4" s="257"/>
    </row>
    <row r="5" spans="1:20" ht="22.5" customHeight="1">
      <c r="D5" s="31" t="s">
        <v>157</v>
      </c>
      <c r="E5" s="31"/>
      <c r="F5" s="31" t="s">
        <v>4</v>
      </c>
      <c r="G5" s="31"/>
      <c r="H5" s="31" t="s">
        <v>157</v>
      </c>
      <c r="I5" s="31"/>
      <c r="J5" s="31" t="s">
        <v>4</v>
      </c>
    </row>
    <row r="6" spans="1:20" ht="22.5" customHeight="1">
      <c r="A6" s="26" t="s">
        <v>5</v>
      </c>
      <c r="B6" s="57" t="s">
        <v>6</v>
      </c>
      <c r="D6" s="31">
        <v>2568</v>
      </c>
      <c r="E6" s="31"/>
      <c r="F6" s="31">
        <v>2567</v>
      </c>
      <c r="G6" s="31"/>
      <c r="H6" s="31">
        <v>2568</v>
      </c>
      <c r="I6" s="31"/>
      <c r="J6" s="31">
        <v>2567</v>
      </c>
    </row>
    <row r="7" spans="1:20">
      <c r="D7" s="31" t="s">
        <v>7</v>
      </c>
      <c r="E7" s="31"/>
      <c r="F7" s="31"/>
      <c r="G7" s="31"/>
      <c r="H7" s="31" t="s">
        <v>7</v>
      </c>
      <c r="I7" s="31"/>
      <c r="J7" s="31"/>
    </row>
    <row r="8" spans="1:20" ht="22.5" customHeight="1">
      <c r="D8" s="256" t="s">
        <v>8</v>
      </c>
      <c r="E8" s="256"/>
      <c r="F8" s="256"/>
      <c r="G8" s="256"/>
      <c r="H8" s="256"/>
      <c r="I8" s="256"/>
      <c r="J8" s="256"/>
    </row>
    <row r="9" spans="1:20" ht="22.5" customHeight="1">
      <c r="A9" s="43" t="s">
        <v>9</v>
      </c>
      <c r="D9" s="69"/>
      <c r="E9" s="18"/>
      <c r="F9" s="69"/>
      <c r="G9" s="18"/>
      <c r="H9" s="18"/>
      <c r="I9" s="18"/>
      <c r="J9" s="18"/>
    </row>
    <row r="10" spans="1:20" ht="22.5" customHeight="1">
      <c r="A10" s="3" t="s">
        <v>10</v>
      </c>
      <c r="D10" s="97">
        <v>1202308</v>
      </c>
      <c r="E10" s="104"/>
      <c r="F10" s="217">
        <v>1453796</v>
      </c>
      <c r="G10" s="104"/>
      <c r="H10" s="97">
        <v>206495</v>
      </c>
      <c r="I10" s="104"/>
      <c r="J10" s="70">
        <v>284830</v>
      </c>
      <c r="L10" s="146"/>
    </row>
    <row r="11" spans="1:20" ht="22.5" customHeight="1">
      <c r="A11" s="3" t="s">
        <v>12</v>
      </c>
      <c r="B11" s="57">
        <v>3</v>
      </c>
      <c r="D11" s="97">
        <v>1165187</v>
      </c>
      <c r="E11" s="104"/>
      <c r="F11" s="217">
        <v>1210718</v>
      </c>
      <c r="G11" s="104"/>
      <c r="H11" s="235">
        <v>0</v>
      </c>
      <c r="I11" s="104"/>
      <c r="J11" s="235">
        <v>0</v>
      </c>
      <c r="L11" s="146"/>
    </row>
    <row r="12" spans="1:20" ht="22.5" customHeight="1">
      <c r="A12" s="3" t="s">
        <v>13</v>
      </c>
      <c r="B12" s="57">
        <v>3</v>
      </c>
      <c r="D12" s="97">
        <v>134970</v>
      </c>
      <c r="E12" s="104"/>
      <c r="F12" s="217">
        <v>134430</v>
      </c>
      <c r="G12" s="104"/>
      <c r="H12" s="97">
        <v>77947</v>
      </c>
      <c r="I12" s="104"/>
      <c r="J12" s="70">
        <v>74602</v>
      </c>
      <c r="L12" s="110"/>
    </row>
    <row r="13" spans="1:20" ht="22.5" customHeight="1">
      <c r="A13" s="3" t="s">
        <v>14</v>
      </c>
      <c r="B13" s="57">
        <v>3</v>
      </c>
      <c r="D13" s="97">
        <v>10000</v>
      </c>
      <c r="E13" s="104"/>
      <c r="F13" s="217">
        <v>7000</v>
      </c>
      <c r="G13" s="104"/>
      <c r="H13" s="97">
        <v>130000</v>
      </c>
      <c r="I13" s="104"/>
      <c r="J13" s="70">
        <v>127000</v>
      </c>
    </row>
    <row r="14" spans="1:20" ht="22.5" customHeight="1">
      <c r="A14" s="3" t="s">
        <v>15</v>
      </c>
      <c r="D14" s="190">
        <v>739799</v>
      </c>
      <c r="E14" s="104"/>
      <c r="F14" s="217">
        <v>746920</v>
      </c>
      <c r="G14" s="104"/>
      <c r="H14" s="235">
        <v>0</v>
      </c>
      <c r="I14" s="104"/>
      <c r="J14" s="235">
        <v>0</v>
      </c>
    </row>
    <row r="15" spans="1:20" ht="22.5" customHeight="1">
      <c r="A15" s="3" t="s">
        <v>11</v>
      </c>
      <c r="B15" s="57">
        <v>8</v>
      </c>
      <c r="D15" s="245">
        <v>2178652</v>
      </c>
      <c r="E15" s="104"/>
      <c r="F15" s="217">
        <v>1932495</v>
      </c>
      <c r="G15" s="104"/>
      <c r="H15" s="97">
        <v>677043</v>
      </c>
      <c r="I15" s="104"/>
      <c r="J15" s="217">
        <v>771889</v>
      </c>
      <c r="T15" s="110"/>
    </row>
    <row r="16" spans="1:20" ht="22.5" customHeight="1">
      <c r="A16" s="27" t="s">
        <v>16</v>
      </c>
      <c r="D16" s="223">
        <v>5430916</v>
      </c>
      <c r="E16" s="107"/>
      <c r="F16" s="106">
        <v>5485359</v>
      </c>
      <c r="G16" s="107"/>
      <c r="H16" s="223">
        <v>1091485</v>
      </c>
      <c r="I16" s="107"/>
      <c r="J16" s="106">
        <v>1258321</v>
      </c>
      <c r="L16" s="110"/>
    </row>
    <row r="17" spans="1:20" ht="22.5" customHeight="1">
      <c r="D17" s="104"/>
      <c r="E17" s="104"/>
      <c r="F17" s="104"/>
      <c r="G17" s="104"/>
      <c r="H17" s="104"/>
      <c r="I17" s="104"/>
      <c r="J17" s="104"/>
    </row>
    <row r="18" spans="1:20" ht="22.5" customHeight="1">
      <c r="A18" s="43" t="s">
        <v>17</v>
      </c>
      <c r="D18" s="104"/>
      <c r="E18" s="104"/>
      <c r="F18" s="104"/>
      <c r="G18" s="104"/>
      <c r="H18" s="104"/>
      <c r="I18" s="104"/>
      <c r="J18" s="104"/>
    </row>
    <row r="19" spans="1:20" ht="22.5" customHeight="1">
      <c r="A19" s="6" t="s">
        <v>154</v>
      </c>
      <c r="D19" s="108">
        <v>3500</v>
      </c>
      <c r="E19" s="104"/>
      <c r="F19" s="236">
        <v>6500</v>
      </c>
      <c r="G19" s="104"/>
      <c r="H19" s="235">
        <v>0</v>
      </c>
      <c r="I19" s="104"/>
      <c r="J19" s="235">
        <v>0</v>
      </c>
    </row>
    <row r="20" spans="1:20" ht="22.5" customHeight="1">
      <c r="A20" s="6" t="s">
        <v>21</v>
      </c>
      <c r="B20" s="57">
        <v>8</v>
      </c>
      <c r="D20" s="108">
        <v>154661</v>
      </c>
      <c r="E20" s="104"/>
      <c r="F20" s="236">
        <v>157974</v>
      </c>
      <c r="G20" s="104"/>
      <c r="H20" s="97">
        <v>68817</v>
      </c>
      <c r="I20" s="104"/>
      <c r="J20" s="235">
        <v>69186</v>
      </c>
      <c r="L20" s="146"/>
      <c r="T20" s="110"/>
    </row>
    <row r="21" spans="1:20" ht="22.5" customHeight="1">
      <c r="A21" s="3" t="s">
        <v>19</v>
      </c>
      <c r="B21" s="57">
        <v>4</v>
      </c>
      <c r="D21" s="152">
        <v>0</v>
      </c>
      <c r="E21" s="104"/>
      <c r="F21" s="235">
        <v>0</v>
      </c>
      <c r="G21" s="104"/>
      <c r="H21" s="97">
        <v>3827012</v>
      </c>
      <c r="I21" s="104"/>
      <c r="J21" s="235">
        <v>3827012</v>
      </c>
    </row>
    <row r="22" spans="1:20" ht="22.5" customHeight="1">
      <c r="A22" s="6" t="s">
        <v>18</v>
      </c>
      <c r="B22" s="57">
        <v>4</v>
      </c>
      <c r="D22" s="105">
        <v>573608</v>
      </c>
      <c r="E22" s="104"/>
      <c r="F22" s="236">
        <v>569683</v>
      </c>
      <c r="G22" s="104"/>
      <c r="H22" s="235">
        <v>0</v>
      </c>
      <c r="I22" s="104"/>
      <c r="J22" s="235">
        <v>0</v>
      </c>
    </row>
    <row r="23" spans="1:20" ht="22.5" customHeight="1">
      <c r="A23" s="6" t="s">
        <v>20</v>
      </c>
      <c r="B23" s="57">
        <v>4</v>
      </c>
      <c r="D23" s="108">
        <v>426677</v>
      </c>
      <c r="E23" s="104"/>
      <c r="F23" s="235">
        <v>404760</v>
      </c>
      <c r="G23" s="104"/>
      <c r="H23" s="235">
        <v>295400</v>
      </c>
      <c r="I23" s="104"/>
      <c r="J23" s="235">
        <v>295400</v>
      </c>
    </row>
    <row r="24" spans="1:20" ht="22.5" customHeight="1">
      <c r="A24" s="6" t="s">
        <v>22</v>
      </c>
      <c r="D24" s="236">
        <v>58562</v>
      </c>
      <c r="E24" s="104"/>
      <c r="F24" s="236">
        <v>58562</v>
      </c>
      <c r="G24" s="104"/>
      <c r="H24" s="235">
        <v>0</v>
      </c>
      <c r="I24" s="104"/>
      <c r="J24" s="235">
        <v>0</v>
      </c>
    </row>
    <row r="25" spans="1:20" ht="22.5" customHeight="1">
      <c r="A25" s="72" t="s">
        <v>23</v>
      </c>
      <c r="B25" s="57">
        <v>5</v>
      </c>
      <c r="D25" s="108">
        <v>2976989</v>
      </c>
      <c r="E25" s="104"/>
      <c r="F25" s="236">
        <v>3129954</v>
      </c>
      <c r="G25" s="104"/>
      <c r="H25" s="97">
        <v>55011</v>
      </c>
      <c r="I25" s="104"/>
      <c r="J25" s="236">
        <v>58768</v>
      </c>
    </row>
    <row r="26" spans="1:20" ht="22.5" customHeight="1">
      <c r="A26" s="72" t="s">
        <v>24</v>
      </c>
      <c r="D26" s="236">
        <v>17935</v>
      </c>
      <c r="E26" s="104"/>
      <c r="F26" s="236">
        <v>17935</v>
      </c>
      <c r="G26" s="104"/>
      <c r="H26" s="235">
        <v>0</v>
      </c>
      <c r="I26" s="104"/>
      <c r="J26" s="235">
        <v>0</v>
      </c>
    </row>
    <row r="27" spans="1:20" ht="22.5" customHeight="1">
      <c r="A27" s="72" t="s">
        <v>25</v>
      </c>
      <c r="D27" s="108">
        <v>82463</v>
      </c>
      <c r="E27" s="104"/>
      <c r="F27" s="236">
        <v>63009</v>
      </c>
      <c r="G27" s="104"/>
      <c r="H27" s="97">
        <v>17830</v>
      </c>
      <c r="I27" s="104"/>
      <c r="J27" s="235">
        <v>16083</v>
      </c>
    </row>
    <row r="28" spans="1:20" ht="22.5" customHeight="1">
      <c r="A28" s="72" t="s">
        <v>26</v>
      </c>
      <c r="D28" s="104">
        <v>63316</v>
      </c>
      <c r="E28" s="104"/>
      <c r="F28" s="70">
        <v>65059</v>
      </c>
      <c r="G28" s="104"/>
      <c r="H28" s="97">
        <v>14185</v>
      </c>
      <c r="I28" s="104"/>
      <c r="J28" s="70">
        <v>14250</v>
      </c>
    </row>
    <row r="29" spans="1:20" ht="22.5" customHeight="1">
      <c r="A29" s="3" t="s">
        <v>27</v>
      </c>
      <c r="D29" s="104">
        <v>101071</v>
      </c>
      <c r="E29" s="104"/>
      <c r="F29" s="70">
        <v>98702</v>
      </c>
      <c r="G29" s="104"/>
      <c r="H29" s="97">
        <v>41988</v>
      </c>
      <c r="I29" s="104"/>
      <c r="J29" s="70">
        <v>40681</v>
      </c>
    </row>
    <row r="30" spans="1:20" ht="22.5" customHeight="1">
      <c r="A30" s="27" t="s">
        <v>28</v>
      </c>
      <c r="D30" s="223">
        <v>4458782</v>
      </c>
      <c r="E30" s="107"/>
      <c r="F30" s="106">
        <v>4572138</v>
      </c>
      <c r="G30" s="107"/>
      <c r="H30" s="223">
        <v>4320243</v>
      </c>
      <c r="I30" s="107"/>
      <c r="J30" s="106">
        <v>4321380</v>
      </c>
    </row>
    <row r="31" spans="1:20" ht="22.5" customHeight="1">
      <c r="A31" s="27"/>
      <c r="D31" s="107"/>
      <c r="E31" s="107"/>
      <c r="F31" s="107"/>
      <c r="G31" s="107"/>
      <c r="H31" s="107"/>
      <c r="I31" s="107"/>
      <c r="J31" s="107"/>
    </row>
    <row r="32" spans="1:20" ht="22.5" customHeight="1" thickBot="1">
      <c r="A32" s="27" t="s">
        <v>29</v>
      </c>
      <c r="D32" s="221">
        <v>9889698</v>
      </c>
      <c r="E32" s="107"/>
      <c r="F32" s="109">
        <v>10057497</v>
      </c>
      <c r="G32" s="107"/>
      <c r="H32" s="221">
        <v>5411728</v>
      </c>
      <c r="I32" s="107"/>
      <c r="J32" s="109">
        <v>5579701</v>
      </c>
    </row>
    <row r="33" spans="1:13" ht="22.5" customHeight="1" thickTop="1">
      <c r="A33" s="27"/>
      <c r="D33" s="16"/>
      <c r="E33" s="71"/>
      <c r="F33" s="16"/>
      <c r="G33" s="71"/>
      <c r="H33" s="71"/>
      <c r="I33" s="71"/>
      <c r="J33" s="71"/>
    </row>
    <row r="34" spans="1:13" customFormat="1" ht="22.5" customHeight="1">
      <c r="A34" s="26" t="s">
        <v>0</v>
      </c>
      <c r="B34" s="65"/>
    </row>
    <row r="35" spans="1:13" customFormat="1" ht="22.5" customHeight="1">
      <c r="A35" s="26" t="str">
        <f>A2</f>
        <v>งบฐานะการเงิน</v>
      </c>
      <c r="B35" s="65"/>
    </row>
    <row r="36" spans="1:13" ht="22.5" customHeight="1">
      <c r="A36" s="27"/>
    </row>
    <row r="37" spans="1:13" ht="22.5" customHeight="1">
      <c r="D37" s="257" t="s">
        <v>2</v>
      </c>
      <c r="E37" s="257"/>
      <c r="F37" s="257"/>
      <c r="G37" s="27"/>
      <c r="H37" s="257" t="s">
        <v>3</v>
      </c>
      <c r="I37" s="257"/>
      <c r="J37" s="257"/>
    </row>
    <row r="38" spans="1:13" ht="22.5" customHeight="1">
      <c r="D38" s="31" t="s">
        <v>157</v>
      </c>
      <c r="E38" s="31"/>
      <c r="F38" s="31" t="s">
        <v>4</v>
      </c>
      <c r="G38" s="31"/>
      <c r="H38" s="31" t="s">
        <v>157</v>
      </c>
      <c r="I38" s="31"/>
      <c r="J38" s="31" t="s">
        <v>4</v>
      </c>
    </row>
    <row r="39" spans="1:13" ht="22.5" customHeight="1">
      <c r="A39" s="26" t="s">
        <v>30</v>
      </c>
      <c r="B39" s="57" t="s">
        <v>6</v>
      </c>
      <c r="D39" s="31">
        <v>2568</v>
      </c>
      <c r="E39" s="31"/>
      <c r="F39" s="31">
        <v>2567</v>
      </c>
      <c r="G39" s="31"/>
      <c r="H39" s="31">
        <v>2568</v>
      </c>
      <c r="I39" s="31"/>
      <c r="J39" s="31">
        <v>2567</v>
      </c>
    </row>
    <row r="40" spans="1:13">
      <c r="D40" s="31" t="s">
        <v>7</v>
      </c>
      <c r="E40" s="31"/>
      <c r="F40" s="31"/>
      <c r="G40" s="31"/>
      <c r="H40" s="31" t="s">
        <v>7</v>
      </c>
      <c r="I40" s="31"/>
      <c r="J40" s="31"/>
    </row>
    <row r="41" spans="1:13" ht="22.5" customHeight="1">
      <c r="D41" s="256" t="s">
        <v>8</v>
      </c>
      <c r="E41" s="256"/>
      <c r="F41" s="256"/>
      <c r="G41" s="256"/>
      <c r="H41" s="256"/>
      <c r="I41" s="256"/>
      <c r="J41" s="256"/>
    </row>
    <row r="42" spans="1:13" ht="22.5" customHeight="1">
      <c r="A42" s="43" t="s">
        <v>31</v>
      </c>
      <c r="D42" s="18"/>
      <c r="E42" s="18"/>
      <c r="F42" s="18"/>
      <c r="G42" s="18"/>
      <c r="H42" s="31"/>
      <c r="I42" s="18"/>
      <c r="J42" s="31"/>
    </row>
    <row r="43" spans="1:13" ht="22.5" customHeight="1">
      <c r="A43" s="6" t="s">
        <v>174</v>
      </c>
      <c r="D43" s="104">
        <v>12383</v>
      </c>
      <c r="E43" s="104"/>
      <c r="F43" s="237">
        <v>18925</v>
      </c>
      <c r="G43" s="104"/>
      <c r="H43" s="235">
        <v>0</v>
      </c>
      <c r="I43" s="104"/>
      <c r="J43" s="235">
        <v>0</v>
      </c>
    </row>
    <row r="44" spans="1:13" ht="22.5" customHeight="1">
      <c r="A44" s="6" t="s">
        <v>32</v>
      </c>
      <c r="B44" s="57">
        <v>3</v>
      </c>
      <c r="D44" s="104">
        <v>843505</v>
      </c>
      <c r="E44" s="104"/>
      <c r="F44" s="237">
        <v>826109</v>
      </c>
      <c r="G44" s="104"/>
      <c r="H44" s="235">
        <v>0</v>
      </c>
      <c r="I44" s="104"/>
      <c r="J44" s="235">
        <v>0</v>
      </c>
      <c r="L44" s="146"/>
      <c r="M44" s="246"/>
    </row>
    <row r="45" spans="1:13" ht="22.5" customHeight="1">
      <c r="A45" s="6" t="s">
        <v>33</v>
      </c>
      <c r="B45" s="57">
        <v>3</v>
      </c>
      <c r="D45" s="105">
        <v>414229</v>
      </c>
      <c r="E45" s="104"/>
      <c r="F45" s="235">
        <v>385265</v>
      </c>
      <c r="G45" s="104"/>
      <c r="H45" s="104">
        <v>34208</v>
      </c>
      <c r="I45" s="104"/>
      <c r="J45" s="70">
        <v>58017</v>
      </c>
      <c r="L45" s="146"/>
      <c r="M45" s="246"/>
    </row>
    <row r="46" spans="1:13" ht="22.5" customHeight="1">
      <c r="A46" s="72" t="s">
        <v>34</v>
      </c>
      <c r="D46" s="104">
        <v>20689</v>
      </c>
      <c r="E46" s="104"/>
      <c r="F46" s="237">
        <v>51249</v>
      </c>
      <c r="G46" s="104"/>
      <c r="H46" s="235">
        <v>0</v>
      </c>
      <c r="I46" s="104"/>
      <c r="J46" s="235">
        <v>48</v>
      </c>
      <c r="L46" s="110"/>
    </row>
    <row r="47" spans="1:13" ht="22.5" customHeight="1">
      <c r="A47" s="6" t="s">
        <v>35</v>
      </c>
      <c r="D47" s="110"/>
      <c r="E47" s="110"/>
      <c r="F47" s="235"/>
      <c r="G47" s="110"/>
      <c r="H47" s="104"/>
      <c r="I47" s="110"/>
      <c r="J47" s="235"/>
    </row>
    <row r="48" spans="1:13" ht="22.5" customHeight="1">
      <c r="A48" s="73" t="s">
        <v>36</v>
      </c>
      <c r="D48" s="105">
        <v>22631</v>
      </c>
      <c r="E48" s="104"/>
      <c r="F48" s="238">
        <v>14501</v>
      </c>
      <c r="G48" s="104"/>
      <c r="H48" s="104">
        <v>8026</v>
      </c>
      <c r="I48" s="104"/>
      <c r="J48" s="235">
        <v>12094</v>
      </c>
      <c r="L48" s="110"/>
    </row>
    <row r="49" spans="1:12" ht="22.5" customHeight="1">
      <c r="A49" s="72" t="s">
        <v>37</v>
      </c>
      <c r="D49" s="104">
        <v>40014</v>
      </c>
      <c r="E49" s="104"/>
      <c r="F49" s="237">
        <v>51798</v>
      </c>
      <c r="G49" s="104"/>
      <c r="H49" s="235">
        <v>0</v>
      </c>
      <c r="I49" s="104"/>
      <c r="J49" s="235">
        <v>0</v>
      </c>
    </row>
    <row r="50" spans="1:12" ht="22.5" customHeight="1">
      <c r="A50" s="27" t="s">
        <v>38</v>
      </c>
      <c r="D50" s="223">
        <v>1353451</v>
      </c>
      <c r="E50" s="107"/>
      <c r="F50" s="106">
        <v>1347847</v>
      </c>
      <c r="G50" s="107"/>
      <c r="H50" s="223">
        <v>42234</v>
      </c>
      <c r="I50" s="107"/>
      <c r="J50" s="106">
        <v>70159</v>
      </c>
    </row>
    <row r="51" spans="1:12" s="76" customFormat="1" ht="22.5" customHeight="1">
      <c r="A51" s="74"/>
      <c r="B51" s="75"/>
      <c r="D51" s="111"/>
      <c r="E51" s="111"/>
      <c r="F51" s="111"/>
      <c r="G51" s="111"/>
      <c r="H51" s="111"/>
      <c r="I51" s="111"/>
      <c r="J51" s="111"/>
    </row>
    <row r="52" spans="1:12" ht="22.5" customHeight="1">
      <c r="A52" s="43" t="s">
        <v>39</v>
      </c>
      <c r="D52" s="104"/>
      <c r="E52" s="104"/>
      <c r="F52" s="104"/>
      <c r="G52" s="104"/>
      <c r="H52" s="104"/>
      <c r="I52" s="104"/>
      <c r="J52" s="104"/>
    </row>
    <row r="53" spans="1:12">
      <c r="A53" s="6" t="s">
        <v>40</v>
      </c>
      <c r="D53" s="104">
        <v>33345</v>
      </c>
      <c r="E53" s="104"/>
      <c r="F53" s="70">
        <v>25512</v>
      </c>
      <c r="G53" s="110"/>
      <c r="H53" s="104">
        <v>4848</v>
      </c>
      <c r="I53" s="110"/>
      <c r="J53" s="235">
        <v>1645</v>
      </c>
    </row>
    <row r="54" spans="1:12" ht="22.5" customHeight="1">
      <c r="A54" s="6" t="s">
        <v>41</v>
      </c>
      <c r="D54" s="112"/>
      <c r="E54" s="104"/>
      <c r="F54" s="239"/>
      <c r="G54" s="104"/>
      <c r="H54" s="104"/>
      <c r="I54" s="104"/>
      <c r="J54" s="235"/>
    </row>
    <row r="55" spans="1:12" ht="22.5" customHeight="1">
      <c r="A55" s="73" t="s">
        <v>42</v>
      </c>
      <c r="D55" s="104">
        <v>370348</v>
      </c>
      <c r="E55" s="104"/>
      <c r="F55" s="70">
        <v>353669</v>
      </c>
      <c r="G55" s="104"/>
      <c r="H55" s="104">
        <v>85197</v>
      </c>
      <c r="I55" s="104"/>
      <c r="J55" s="239">
        <v>81397</v>
      </c>
    </row>
    <row r="56" spans="1:12" ht="22.5" customHeight="1">
      <c r="A56" s="6" t="s">
        <v>43</v>
      </c>
      <c r="D56" s="104">
        <v>114</v>
      </c>
      <c r="E56" s="104"/>
      <c r="F56" s="70">
        <v>1176</v>
      </c>
      <c r="G56" s="104"/>
      <c r="H56" s="104">
        <v>131</v>
      </c>
      <c r="I56" s="104"/>
      <c r="J56" s="70">
        <v>1193</v>
      </c>
      <c r="L56" s="110"/>
    </row>
    <row r="57" spans="1:12" s="27" customFormat="1" ht="22.5" customHeight="1">
      <c r="A57" s="27" t="s">
        <v>44</v>
      </c>
      <c r="B57" s="57"/>
      <c r="D57" s="223">
        <v>403807</v>
      </c>
      <c r="E57" s="107"/>
      <c r="F57" s="106">
        <v>380357</v>
      </c>
      <c r="G57" s="107"/>
      <c r="H57" s="223">
        <v>90176</v>
      </c>
      <c r="I57" s="107"/>
      <c r="J57" s="106">
        <v>84235</v>
      </c>
    </row>
    <row r="58" spans="1:12" ht="22.5" customHeight="1">
      <c r="D58" s="104"/>
      <c r="E58" s="104"/>
      <c r="F58" s="104"/>
      <c r="G58" s="104"/>
      <c r="H58" s="104"/>
      <c r="I58" s="104"/>
      <c r="J58" s="104"/>
    </row>
    <row r="59" spans="1:12" ht="22.5" customHeight="1">
      <c r="A59" s="27" t="s">
        <v>45</v>
      </c>
      <c r="D59" s="172">
        <v>1757258</v>
      </c>
      <c r="E59" s="107"/>
      <c r="F59" s="113">
        <v>1728204</v>
      </c>
      <c r="G59" s="107"/>
      <c r="H59" s="172">
        <v>132410</v>
      </c>
      <c r="I59" s="107"/>
      <c r="J59" s="113">
        <v>154394</v>
      </c>
    </row>
    <row r="60" spans="1:12" ht="22.5" customHeight="1">
      <c r="A60" s="27"/>
      <c r="D60" s="104"/>
      <c r="E60" s="104"/>
      <c r="F60" s="104"/>
      <c r="G60" s="104"/>
      <c r="H60" s="104"/>
      <c r="I60" s="104"/>
      <c r="J60" s="104"/>
    </row>
    <row r="61" spans="1:12" customFormat="1" ht="22.5" customHeight="1">
      <c r="A61" s="26" t="s">
        <v>0</v>
      </c>
      <c r="B61" s="65"/>
    </row>
    <row r="62" spans="1:12" customFormat="1" ht="22.5" customHeight="1">
      <c r="A62" s="26" t="str">
        <f>A35</f>
        <v>งบฐานะการเงิน</v>
      </c>
      <c r="B62" s="65"/>
    </row>
    <row r="63" spans="1:12" ht="22.5" customHeight="1">
      <c r="A63" s="27"/>
    </row>
    <row r="64" spans="1:12" ht="22.5" customHeight="1">
      <c r="D64" s="257" t="s">
        <v>2</v>
      </c>
      <c r="E64" s="257"/>
      <c r="F64" s="257"/>
      <c r="G64" s="27"/>
      <c r="H64" s="257" t="s">
        <v>3</v>
      </c>
      <c r="I64" s="257"/>
      <c r="J64" s="257"/>
    </row>
    <row r="65" spans="1:10" ht="22.5" customHeight="1">
      <c r="D65" s="31" t="s">
        <v>157</v>
      </c>
      <c r="E65" s="31"/>
      <c r="F65" s="31" t="s">
        <v>4</v>
      </c>
      <c r="G65" s="31"/>
      <c r="H65" s="31" t="s">
        <v>157</v>
      </c>
      <c r="I65" s="31"/>
      <c r="J65" s="31" t="s">
        <v>4</v>
      </c>
    </row>
    <row r="66" spans="1:10" ht="22.5" customHeight="1">
      <c r="A66" s="26" t="s">
        <v>30</v>
      </c>
      <c r="D66" s="31">
        <v>2568</v>
      </c>
      <c r="E66" s="31"/>
      <c r="F66" s="31">
        <v>2567</v>
      </c>
      <c r="G66" s="31"/>
      <c r="H66" s="31">
        <v>2568</v>
      </c>
      <c r="I66" s="31"/>
      <c r="J66" s="31">
        <v>2567</v>
      </c>
    </row>
    <row r="67" spans="1:10">
      <c r="D67" s="31" t="s">
        <v>7</v>
      </c>
      <c r="E67" s="31"/>
      <c r="F67" s="31"/>
      <c r="G67" s="31"/>
      <c r="H67" s="31" t="s">
        <v>7</v>
      </c>
      <c r="I67" s="31"/>
      <c r="J67" s="31"/>
    </row>
    <row r="68" spans="1:10" ht="23.4">
      <c r="A68" s="26"/>
      <c r="D68" s="256" t="s">
        <v>8</v>
      </c>
      <c r="E68" s="256"/>
      <c r="F68" s="256"/>
      <c r="G68" s="256"/>
      <c r="H68" s="256"/>
      <c r="I68" s="256"/>
      <c r="J68" s="256"/>
    </row>
    <row r="69" spans="1:10" ht="22.5" customHeight="1">
      <c r="A69" s="43" t="s">
        <v>46</v>
      </c>
      <c r="D69" s="104"/>
      <c r="E69" s="104"/>
      <c r="F69" s="104"/>
      <c r="G69" s="104"/>
      <c r="H69" s="104"/>
      <c r="I69" s="104"/>
      <c r="J69" s="104"/>
    </row>
    <row r="70" spans="1:10" ht="22.5" customHeight="1">
      <c r="A70" s="3" t="s">
        <v>47</v>
      </c>
      <c r="D70" s="104"/>
      <c r="E70" s="104"/>
      <c r="F70" s="104"/>
      <c r="G70" s="104"/>
      <c r="H70" s="104"/>
      <c r="I70" s="104"/>
      <c r="J70" s="104"/>
    </row>
    <row r="71" spans="1:10" ht="22.5" customHeight="1">
      <c r="A71" s="3" t="s">
        <v>48</v>
      </c>
      <c r="D71" s="104"/>
      <c r="E71" s="104"/>
      <c r="F71" s="104"/>
      <c r="G71" s="104"/>
      <c r="H71" s="104"/>
      <c r="I71" s="104"/>
      <c r="J71" s="104"/>
    </row>
    <row r="72" spans="1:10" ht="22.5" customHeight="1" thickBot="1">
      <c r="A72" s="77" t="s">
        <v>49</v>
      </c>
      <c r="D72" s="114">
        <v>425194</v>
      </c>
      <c r="E72" s="104"/>
      <c r="F72" s="114">
        <v>425194</v>
      </c>
      <c r="G72" s="104"/>
      <c r="H72" s="114">
        <v>425194</v>
      </c>
      <c r="I72" s="104"/>
      <c r="J72" s="114">
        <v>425194</v>
      </c>
    </row>
    <row r="73" spans="1:10" ht="22.5" customHeight="1" thickTop="1">
      <c r="A73" s="3" t="s">
        <v>50</v>
      </c>
      <c r="D73" s="104"/>
      <c r="E73" s="104"/>
      <c r="F73" s="104"/>
      <c r="G73" s="110"/>
      <c r="H73" s="110"/>
      <c r="I73" s="110"/>
      <c r="J73" s="110"/>
    </row>
    <row r="74" spans="1:10" ht="22.5" customHeight="1">
      <c r="A74" s="77" t="s">
        <v>49</v>
      </c>
      <c r="D74" s="104">
        <v>425194</v>
      </c>
      <c r="E74" s="104"/>
      <c r="F74" s="104">
        <v>425194</v>
      </c>
      <c r="G74" s="104"/>
      <c r="H74" s="104">
        <v>425194</v>
      </c>
      <c r="I74" s="104"/>
      <c r="J74" s="104">
        <v>425194</v>
      </c>
    </row>
    <row r="75" spans="1:10" ht="22.5" customHeight="1">
      <c r="A75" s="72" t="s">
        <v>51</v>
      </c>
      <c r="D75" s="104">
        <v>716444</v>
      </c>
      <c r="E75" s="104"/>
      <c r="F75" s="104">
        <v>716444</v>
      </c>
      <c r="G75" s="104"/>
      <c r="H75" s="104">
        <v>716444</v>
      </c>
      <c r="I75" s="104"/>
      <c r="J75" s="104">
        <v>716444</v>
      </c>
    </row>
    <row r="76" spans="1:10" ht="22.5" customHeight="1">
      <c r="A76" s="3" t="s">
        <v>52</v>
      </c>
      <c r="D76" s="104"/>
      <c r="E76" s="104"/>
      <c r="F76" s="104"/>
      <c r="G76" s="104"/>
      <c r="H76" s="104"/>
      <c r="I76" s="104"/>
      <c r="J76" s="104"/>
    </row>
    <row r="77" spans="1:10" ht="22.5" customHeight="1">
      <c r="A77" s="78" t="s">
        <v>53</v>
      </c>
      <c r="B77" s="3"/>
      <c r="D77" s="104"/>
      <c r="E77" s="104"/>
      <c r="F77" s="104"/>
      <c r="G77" s="104"/>
      <c r="H77" s="104"/>
      <c r="I77" s="104"/>
      <c r="J77" s="104"/>
    </row>
    <row r="78" spans="1:10" ht="22.5" customHeight="1">
      <c r="A78" s="79" t="s">
        <v>54</v>
      </c>
      <c r="D78" s="104">
        <v>55671</v>
      </c>
      <c r="E78" s="104"/>
      <c r="F78" s="104">
        <v>55671</v>
      </c>
      <c r="G78" s="104"/>
      <c r="H78" s="104">
        <v>42671</v>
      </c>
      <c r="I78" s="104"/>
      <c r="J78" s="104">
        <v>42671</v>
      </c>
    </row>
    <row r="79" spans="1:10" ht="22.5" customHeight="1">
      <c r="A79" s="78" t="s">
        <v>55</v>
      </c>
      <c r="D79" s="104">
        <v>6932750</v>
      </c>
      <c r="E79" s="105"/>
      <c r="F79" s="104">
        <v>7121534</v>
      </c>
      <c r="G79" s="105"/>
      <c r="H79" s="104">
        <v>4094646</v>
      </c>
      <c r="I79" s="104"/>
      <c r="J79" s="104">
        <v>4240719</v>
      </c>
    </row>
    <row r="80" spans="1:10" ht="22.5" customHeight="1">
      <c r="A80" s="3" t="s">
        <v>56</v>
      </c>
      <c r="D80" s="105">
        <v>13840</v>
      </c>
      <c r="E80" s="105"/>
      <c r="F80" s="104">
        <v>18160</v>
      </c>
      <c r="G80" s="105"/>
      <c r="H80" s="104">
        <v>363</v>
      </c>
      <c r="I80" s="104"/>
      <c r="J80" s="112">
        <v>279</v>
      </c>
    </row>
    <row r="81" spans="1:10" ht="22.5" customHeight="1">
      <c r="A81" s="27" t="s">
        <v>57</v>
      </c>
      <c r="D81" s="224">
        <v>8143899</v>
      </c>
      <c r="E81" s="104"/>
      <c r="F81" s="115">
        <v>8337003</v>
      </c>
      <c r="G81" s="104"/>
      <c r="H81" s="224">
        <v>5279318</v>
      </c>
      <c r="I81" s="104"/>
      <c r="J81" s="115">
        <v>5425307</v>
      </c>
    </row>
    <row r="82" spans="1:10" ht="21.6" customHeight="1">
      <c r="A82" s="80" t="s">
        <v>58</v>
      </c>
      <c r="D82" s="97">
        <v>-11459</v>
      </c>
      <c r="E82" s="104"/>
      <c r="F82" s="97">
        <v>-7710</v>
      </c>
      <c r="G82" s="104"/>
      <c r="H82" s="165">
        <v>0</v>
      </c>
      <c r="I82" s="105"/>
      <c r="J82" s="235">
        <v>0</v>
      </c>
    </row>
    <row r="83" spans="1:10" ht="21.75" customHeight="1">
      <c r="A83" s="27" t="s">
        <v>59</v>
      </c>
      <c r="D83" s="223">
        <v>8132440</v>
      </c>
      <c r="E83" s="104"/>
      <c r="F83" s="106">
        <v>8329293</v>
      </c>
      <c r="G83" s="104"/>
      <c r="H83" s="223">
        <v>5279318</v>
      </c>
      <c r="I83" s="104"/>
      <c r="J83" s="106">
        <v>5425307</v>
      </c>
    </row>
    <row r="84" spans="1:10" ht="21.75" customHeight="1">
      <c r="A84" s="27"/>
      <c r="D84" s="104"/>
      <c r="E84" s="104"/>
      <c r="F84" s="104"/>
      <c r="G84" s="104"/>
      <c r="H84" s="104"/>
      <c r="I84" s="104"/>
      <c r="J84" s="104"/>
    </row>
    <row r="85" spans="1:10" ht="24.6" customHeight="1" thickBot="1">
      <c r="A85" s="27" t="s">
        <v>60</v>
      </c>
      <c r="D85" s="221">
        <v>9889698</v>
      </c>
      <c r="E85" s="107"/>
      <c r="F85" s="109">
        <v>10057497</v>
      </c>
      <c r="G85" s="107"/>
      <c r="H85" s="221">
        <v>5411728</v>
      </c>
      <c r="I85" s="107"/>
      <c r="J85" s="109">
        <v>5579701</v>
      </c>
    </row>
    <row r="86" spans="1:10" ht="21.75" customHeight="1" thickTop="1">
      <c r="A86" s="27"/>
      <c r="D86" s="70"/>
      <c r="E86" s="70"/>
      <c r="F86" s="70"/>
      <c r="G86" s="70"/>
      <c r="H86" s="70"/>
      <c r="I86" s="70"/>
      <c r="J86" s="70"/>
    </row>
    <row r="87" spans="1:10" s="17" customFormat="1" ht="22.5" customHeight="1">
      <c r="B87" s="81"/>
      <c r="D87" s="8"/>
      <c r="E87" s="8"/>
      <c r="F87" s="8"/>
      <c r="G87" s="8"/>
      <c r="H87" s="8"/>
      <c r="I87" s="8"/>
      <c r="J87" s="8"/>
    </row>
    <row r="88" spans="1:10" ht="22.5" customHeight="1">
      <c r="D88" s="82"/>
      <c r="E88" s="82"/>
      <c r="F88" s="82"/>
      <c r="G88" s="82"/>
      <c r="H88" s="82"/>
      <c r="I88" s="82"/>
      <c r="J88" s="82"/>
    </row>
  </sheetData>
  <sheetProtection formatCells="0" formatColumns="0" formatRows="0" insertColumns="0" insertRows="0" insertHyperlinks="0" deleteColumns="0" deleteRows="0" sort="0" autoFilter="0" pivotTables="0"/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150"/>
  <sheetViews>
    <sheetView view="pageBreakPreview" zoomScale="90" zoomScaleNormal="100" zoomScaleSheetLayoutView="90" workbookViewId="0">
      <pane xSplit="9" topLeftCell="J1" activePane="topRight" state="frozen"/>
      <selection activeCell="J3" sqref="J3"/>
      <selection pane="topRight" activeCell="E14" sqref="E14"/>
    </sheetView>
  </sheetViews>
  <sheetFormatPr defaultColWidth="9.21875" defaultRowHeight="22.5" customHeight="1"/>
  <cols>
    <col min="1" max="1" width="43.21875" style="13" customWidth="1"/>
    <col min="2" max="2" width="8.77734375" style="7" customWidth="1"/>
    <col min="3" max="3" width="11.21875" style="7" customWidth="1"/>
    <col min="4" max="4" width="1.44140625" style="7" customWidth="1"/>
    <col min="5" max="5" width="11.21875" style="7" customWidth="1"/>
    <col min="6" max="6" width="1.44140625" style="7" customWidth="1"/>
    <col min="7" max="7" width="11.21875" style="8" customWidth="1"/>
    <col min="8" max="8" width="1.44140625" style="7" customWidth="1"/>
    <col min="9" max="9" width="11.21875" style="8" customWidth="1"/>
    <col min="10" max="10" width="9.21875" style="7"/>
    <col min="11" max="11" width="9.77734375" style="7" customWidth="1"/>
    <col min="12" max="16384" width="9.21875" style="7"/>
  </cols>
  <sheetData>
    <row r="1" spans="1:9" ht="22.5" customHeight="1">
      <c r="A1" s="19" t="s">
        <v>0</v>
      </c>
      <c r="B1" s="59"/>
      <c r="C1" s="11"/>
      <c r="D1" s="11"/>
      <c r="E1" s="11"/>
      <c r="F1" s="11"/>
      <c r="G1" s="12"/>
      <c r="H1" s="11"/>
      <c r="I1" s="12"/>
    </row>
    <row r="2" spans="1:9" ht="22.5" customHeight="1">
      <c r="A2" s="1" t="s">
        <v>61</v>
      </c>
      <c r="B2" s="61"/>
      <c r="C2" s="60"/>
      <c r="D2" s="60"/>
      <c r="E2" s="60"/>
      <c r="F2" s="60"/>
      <c r="G2" s="9"/>
      <c r="H2" s="60"/>
      <c r="I2" s="9"/>
    </row>
    <row r="3" spans="1:9" ht="22.5" customHeight="1">
      <c r="B3" s="13"/>
      <c r="C3" s="13"/>
      <c r="D3" s="14"/>
      <c r="E3" s="13"/>
      <c r="F3" s="60"/>
      <c r="G3" s="9"/>
      <c r="H3" s="60"/>
      <c r="I3" s="9"/>
    </row>
    <row r="4" spans="1:9" ht="22.5" customHeight="1">
      <c r="B4" s="61"/>
      <c r="C4" s="258" t="s">
        <v>62</v>
      </c>
      <c r="D4" s="258"/>
      <c r="E4" s="258"/>
      <c r="F4" s="60"/>
      <c r="G4" s="258" t="s">
        <v>63</v>
      </c>
      <c r="H4" s="258"/>
      <c r="I4" s="258"/>
    </row>
    <row r="5" spans="1:9" ht="22.5" customHeight="1">
      <c r="B5" s="61"/>
      <c r="C5" s="259" t="s">
        <v>64</v>
      </c>
      <c r="D5" s="259"/>
      <c r="E5" s="259"/>
      <c r="F5" s="60"/>
      <c r="G5" s="259" t="s">
        <v>64</v>
      </c>
      <c r="H5" s="259"/>
      <c r="I5" s="259"/>
    </row>
    <row r="6" spans="1:9" ht="22.5" customHeight="1">
      <c r="B6" s="59"/>
      <c r="C6" s="260" t="s">
        <v>158</v>
      </c>
      <c r="D6" s="261"/>
      <c r="E6" s="261"/>
      <c r="F6" s="61"/>
      <c r="G6" s="260" t="s">
        <v>158</v>
      </c>
      <c r="H6" s="261"/>
      <c r="I6" s="261"/>
    </row>
    <row r="7" spans="1:9" ht="22.5" customHeight="1">
      <c r="B7" s="59" t="s">
        <v>6</v>
      </c>
      <c r="C7" s="31">
        <v>2568</v>
      </c>
      <c r="D7" s="31"/>
      <c r="E7" s="31">
        <v>2567</v>
      </c>
      <c r="F7" s="31"/>
      <c r="G7" s="31">
        <v>2568</v>
      </c>
      <c r="H7" s="31"/>
      <c r="I7" s="31">
        <v>2567</v>
      </c>
    </row>
    <row r="8" spans="1:9" ht="22.5" customHeight="1">
      <c r="A8" s="14"/>
      <c r="B8" s="59"/>
      <c r="C8" s="256" t="s">
        <v>8</v>
      </c>
      <c r="D8" s="256"/>
      <c r="E8" s="256"/>
      <c r="F8" s="256"/>
      <c r="G8" s="256"/>
      <c r="H8" s="256"/>
      <c r="I8" s="256"/>
    </row>
    <row r="9" spans="1:9" ht="22.5" customHeight="1">
      <c r="A9" s="20" t="s">
        <v>65</v>
      </c>
      <c r="B9" s="59"/>
      <c r="C9" s="89"/>
      <c r="D9" s="89"/>
      <c r="E9" s="89"/>
      <c r="F9" s="89"/>
      <c r="G9" s="90"/>
      <c r="H9" s="89"/>
      <c r="I9" s="90"/>
    </row>
    <row r="10" spans="1:9" ht="22.5" customHeight="1">
      <c r="A10" s="13" t="s">
        <v>66</v>
      </c>
      <c r="B10" s="59">
        <v>3</v>
      </c>
      <c r="C10" s="8">
        <v>1639826</v>
      </c>
      <c r="D10" s="92"/>
      <c r="E10" s="8">
        <v>1711725</v>
      </c>
      <c r="F10" s="92"/>
      <c r="G10" s="8">
        <v>0</v>
      </c>
      <c r="H10" s="92"/>
      <c r="I10" s="8">
        <v>0</v>
      </c>
    </row>
    <row r="11" spans="1:9" ht="22.5" customHeight="1">
      <c r="A11" s="13" t="s">
        <v>68</v>
      </c>
      <c r="B11" s="59">
        <v>3</v>
      </c>
      <c r="C11" s="8">
        <v>420</v>
      </c>
      <c r="D11" s="92"/>
      <c r="E11" s="8">
        <v>420</v>
      </c>
      <c r="F11" s="92"/>
      <c r="G11" s="8">
        <v>63720</v>
      </c>
      <c r="H11" s="92"/>
      <c r="I11" s="8">
        <v>64170</v>
      </c>
    </row>
    <row r="12" spans="1:9" ht="22.5" customHeight="1">
      <c r="A12" s="13" t="s">
        <v>69</v>
      </c>
      <c r="B12" s="59"/>
      <c r="C12" s="8">
        <v>0</v>
      </c>
      <c r="D12" s="92"/>
      <c r="E12" s="8">
        <v>662</v>
      </c>
      <c r="F12" s="92"/>
      <c r="G12" s="8">
        <v>33</v>
      </c>
      <c r="H12" s="92"/>
      <c r="I12" s="8">
        <v>0</v>
      </c>
    </row>
    <row r="13" spans="1:9" ht="22.5" customHeight="1">
      <c r="A13" s="13" t="s">
        <v>162</v>
      </c>
      <c r="B13" s="59">
        <v>3</v>
      </c>
      <c r="C13" s="8">
        <v>3679</v>
      </c>
      <c r="D13" s="92"/>
      <c r="E13" s="8">
        <v>10828</v>
      </c>
      <c r="F13" s="92"/>
      <c r="G13" s="8">
        <v>420314</v>
      </c>
      <c r="H13" s="92"/>
      <c r="I13" s="8">
        <v>569149</v>
      </c>
    </row>
    <row r="14" spans="1:9" ht="22.5" customHeight="1">
      <c r="A14" s="7" t="s">
        <v>70</v>
      </c>
      <c r="B14" s="59">
        <v>3</v>
      </c>
      <c r="C14" s="8">
        <v>25606</v>
      </c>
      <c r="D14" s="92"/>
      <c r="E14" s="8">
        <v>29090</v>
      </c>
      <c r="F14" s="92"/>
      <c r="G14" s="211">
        <v>7504</v>
      </c>
      <c r="H14" s="92"/>
      <c r="I14" s="211">
        <v>7470</v>
      </c>
    </row>
    <row r="15" spans="1:9" ht="22.5" customHeight="1">
      <c r="A15" s="14" t="s">
        <v>71</v>
      </c>
      <c r="B15" s="59"/>
      <c r="C15" s="209">
        <v>1669531</v>
      </c>
      <c r="D15" s="93"/>
      <c r="E15" s="209">
        <v>1752725</v>
      </c>
      <c r="F15" s="93"/>
      <c r="G15" s="209">
        <v>491571</v>
      </c>
      <c r="H15" s="93"/>
      <c r="I15" s="209">
        <v>640789</v>
      </c>
    </row>
    <row r="16" spans="1:9" ht="18" customHeight="1">
      <c r="A16" s="14"/>
      <c r="B16" s="59"/>
      <c r="C16" s="247"/>
      <c r="D16" s="93"/>
      <c r="E16" s="247"/>
      <c r="F16" s="93"/>
      <c r="G16" s="10"/>
      <c r="H16" s="93"/>
      <c r="I16" s="10"/>
    </row>
    <row r="17" spans="1:14" ht="22.5" customHeight="1">
      <c r="A17" s="20" t="s">
        <v>72</v>
      </c>
      <c r="B17" s="59"/>
      <c r="C17" s="247"/>
      <c r="D17" s="93"/>
      <c r="E17" s="247"/>
      <c r="F17" s="93"/>
      <c r="G17" s="10"/>
      <c r="H17" s="93"/>
      <c r="I17" s="10"/>
    </row>
    <row r="18" spans="1:14" ht="22.5" customHeight="1">
      <c r="A18" s="13" t="s">
        <v>73</v>
      </c>
      <c r="B18" s="59">
        <v>3</v>
      </c>
      <c r="C18" s="8">
        <v>1359105</v>
      </c>
      <c r="D18" s="92"/>
      <c r="E18" s="8">
        <v>1445217</v>
      </c>
      <c r="F18" s="92"/>
      <c r="G18" s="8">
        <v>0</v>
      </c>
      <c r="H18" s="92"/>
      <c r="I18" s="8">
        <v>0</v>
      </c>
    </row>
    <row r="19" spans="1:14" ht="22.5" customHeight="1">
      <c r="A19" s="13" t="s">
        <v>74</v>
      </c>
      <c r="B19" s="59" t="s">
        <v>189</v>
      </c>
      <c r="C19" s="8">
        <v>43364</v>
      </c>
      <c r="D19" s="92"/>
      <c r="E19" s="8">
        <v>36002</v>
      </c>
      <c r="F19" s="92"/>
      <c r="G19" s="8">
        <v>0</v>
      </c>
      <c r="H19" s="92"/>
      <c r="I19" s="8">
        <v>0</v>
      </c>
      <c r="K19" s="244"/>
      <c r="L19" s="210"/>
      <c r="N19" s="210"/>
    </row>
    <row r="20" spans="1:14" ht="22.5" customHeight="1">
      <c r="A20" s="13" t="s">
        <v>75</v>
      </c>
      <c r="B20" s="59" t="s">
        <v>189</v>
      </c>
      <c r="C20" s="8">
        <v>117518</v>
      </c>
      <c r="D20" s="92"/>
      <c r="E20" s="8">
        <v>127408</v>
      </c>
      <c r="F20" s="92"/>
      <c r="G20" s="8">
        <v>88584</v>
      </c>
      <c r="H20" s="92"/>
      <c r="I20" s="8">
        <v>90718</v>
      </c>
      <c r="K20" s="244"/>
      <c r="L20" s="210"/>
    </row>
    <row r="21" spans="1:14" ht="22.5" customHeight="1">
      <c r="A21" s="13" t="s">
        <v>173</v>
      </c>
      <c r="B21" s="59"/>
      <c r="C21" s="8">
        <v>3720</v>
      </c>
      <c r="D21" s="92"/>
      <c r="E21" s="8">
        <v>0</v>
      </c>
      <c r="F21" s="92"/>
      <c r="G21" s="8">
        <v>0</v>
      </c>
      <c r="H21" s="92"/>
      <c r="I21" s="8">
        <v>0</v>
      </c>
    </row>
    <row r="22" spans="1:14" ht="22.5" customHeight="1">
      <c r="A22" s="14" t="s">
        <v>77</v>
      </c>
      <c r="B22" s="59"/>
      <c r="C22" s="209">
        <v>1523707</v>
      </c>
      <c r="D22" s="93"/>
      <c r="E22" s="209">
        <v>1608627</v>
      </c>
      <c r="F22" s="93"/>
      <c r="G22" s="209">
        <v>88584</v>
      </c>
      <c r="H22" s="93"/>
      <c r="I22" s="209">
        <v>90718</v>
      </c>
      <c r="L22" s="210"/>
    </row>
    <row r="23" spans="1:14" ht="18" customHeight="1">
      <c r="B23" s="59"/>
      <c r="C23" s="210"/>
      <c r="D23" s="92"/>
      <c r="E23" s="210"/>
      <c r="F23" s="92"/>
      <c r="H23" s="92"/>
      <c r="L23" s="210"/>
    </row>
    <row r="24" spans="1:14" ht="22.5" customHeight="1">
      <c r="A24" s="14" t="s">
        <v>169</v>
      </c>
      <c r="B24" s="59"/>
      <c r="C24" s="247">
        <v>145824</v>
      </c>
      <c r="D24" s="93"/>
      <c r="E24" s="247">
        <v>144098</v>
      </c>
      <c r="F24" s="93"/>
      <c r="G24" s="10">
        <v>402987</v>
      </c>
      <c r="H24" s="93"/>
      <c r="I24" s="10">
        <v>550071</v>
      </c>
    </row>
    <row r="25" spans="1:14" ht="22.5" customHeight="1">
      <c r="A25" s="13" t="s">
        <v>76</v>
      </c>
      <c r="B25" s="59"/>
      <c r="C25" s="210">
        <v>-982</v>
      </c>
      <c r="D25" s="92"/>
      <c r="E25" s="210">
        <v>-589</v>
      </c>
      <c r="F25" s="92"/>
      <c r="G25" s="8">
        <v>-203</v>
      </c>
      <c r="H25" s="92"/>
      <c r="I25" s="8">
        <v>-279</v>
      </c>
    </row>
    <row r="26" spans="1:14" ht="22.5" customHeight="1">
      <c r="A26" s="13" t="s">
        <v>152</v>
      </c>
      <c r="B26" s="59"/>
      <c r="C26" s="210"/>
      <c r="D26" s="92"/>
      <c r="E26" s="210"/>
      <c r="F26" s="92"/>
      <c r="H26" s="92"/>
    </row>
    <row r="27" spans="1:14" ht="22.5" customHeight="1">
      <c r="A27" s="13" t="s">
        <v>78</v>
      </c>
      <c r="B27" s="59"/>
      <c r="C27" s="211">
        <v>12516</v>
      </c>
      <c r="D27" s="92"/>
      <c r="E27" s="211">
        <v>12735</v>
      </c>
      <c r="F27" s="92"/>
      <c r="G27" s="215">
        <v>0</v>
      </c>
      <c r="H27" s="92"/>
      <c r="I27" s="215">
        <v>0</v>
      </c>
    </row>
    <row r="28" spans="1:14" s="15" customFormat="1" ht="22.5" customHeight="1">
      <c r="A28" s="15" t="s">
        <v>170</v>
      </c>
      <c r="B28" s="21"/>
      <c r="C28" s="212">
        <v>157358</v>
      </c>
      <c r="D28" s="93"/>
      <c r="E28" s="212">
        <v>156244</v>
      </c>
      <c r="F28" s="95"/>
      <c r="G28" s="212">
        <v>402784</v>
      </c>
      <c r="H28" s="95"/>
      <c r="I28" s="212">
        <v>549792</v>
      </c>
    </row>
    <row r="29" spans="1:14" ht="22.5" customHeight="1">
      <c r="A29" s="13" t="s">
        <v>175</v>
      </c>
      <c r="B29" s="59"/>
      <c r="C29" s="248">
        <v>-11060</v>
      </c>
      <c r="D29" s="92"/>
      <c r="E29" s="248">
        <v>-17687</v>
      </c>
      <c r="F29" s="92"/>
      <c r="G29" s="8">
        <v>-62</v>
      </c>
      <c r="H29" s="92"/>
      <c r="I29" s="8">
        <v>-202</v>
      </c>
    </row>
    <row r="30" spans="1:14" ht="22.5" customHeight="1" thickBot="1">
      <c r="A30" s="14" t="s">
        <v>171</v>
      </c>
      <c r="B30" s="59"/>
      <c r="C30" s="213">
        <v>146298</v>
      </c>
      <c r="D30" s="93"/>
      <c r="E30" s="213">
        <v>138557</v>
      </c>
      <c r="F30" s="93"/>
      <c r="G30" s="213">
        <v>402722</v>
      </c>
      <c r="H30" s="93"/>
      <c r="I30" s="213">
        <v>549590</v>
      </c>
    </row>
    <row r="31" spans="1:14" ht="18" customHeight="1" thickTop="1">
      <c r="B31" s="59"/>
      <c r="C31" s="210"/>
      <c r="D31" s="92"/>
      <c r="E31" s="210"/>
      <c r="F31" s="92"/>
      <c r="H31" s="92"/>
    </row>
    <row r="32" spans="1:14" s="233" customFormat="1" ht="22.8" thickBot="1">
      <c r="A32" s="229" t="s">
        <v>172</v>
      </c>
      <c r="B32" s="230"/>
      <c r="C32" s="231">
        <v>0.35103505693871501</v>
      </c>
      <c r="D32" s="232"/>
      <c r="E32" s="231">
        <v>0.32972243258371475</v>
      </c>
      <c r="F32" s="232"/>
      <c r="G32" s="231">
        <v>0.94714883088660706</v>
      </c>
      <c r="H32" s="232"/>
      <c r="I32" s="231">
        <v>1.2925629242181216</v>
      </c>
    </row>
    <row r="33" spans="1:9" ht="18" customHeight="1" thickTop="1">
      <c r="B33" s="59"/>
      <c r="C33" s="210"/>
      <c r="D33" s="92"/>
      <c r="E33" s="210"/>
      <c r="F33" s="92"/>
      <c r="H33" s="92"/>
    </row>
    <row r="34" spans="1:9" ht="22.5" customHeight="1">
      <c r="A34" s="5" t="s">
        <v>190</v>
      </c>
      <c r="B34" s="59"/>
      <c r="C34" s="12"/>
      <c r="D34" s="93"/>
      <c r="E34" s="12"/>
      <c r="F34" s="93"/>
      <c r="G34" s="12"/>
      <c r="H34" s="93"/>
      <c r="I34" s="12"/>
    </row>
    <row r="35" spans="1:9" ht="22.5" customHeight="1">
      <c r="A35" s="22" t="s">
        <v>79</v>
      </c>
      <c r="B35" s="59"/>
      <c r="C35" s="97">
        <v>149258</v>
      </c>
      <c r="D35" s="98"/>
      <c r="E35" s="97">
        <v>140196</v>
      </c>
      <c r="F35" s="98"/>
      <c r="G35" s="91">
        <v>402722</v>
      </c>
      <c r="H35" s="98"/>
      <c r="I35" s="91">
        <v>549590</v>
      </c>
    </row>
    <row r="36" spans="1:9" ht="22.5" customHeight="1">
      <c r="A36" s="22" t="s">
        <v>80</v>
      </c>
      <c r="B36" s="59"/>
      <c r="C36" s="248">
        <v>-2960</v>
      </c>
      <c r="D36" s="92"/>
      <c r="E36" s="248">
        <v>-1639</v>
      </c>
      <c r="F36" s="92"/>
      <c r="G36" s="188">
        <v>0</v>
      </c>
      <c r="H36" s="92"/>
      <c r="I36" s="188">
        <v>0</v>
      </c>
    </row>
    <row r="37" spans="1:9" ht="22.5" customHeight="1" thickBot="1">
      <c r="A37" s="14" t="s">
        <v>168</v>
      </c>
      <c r="B37" s="59"/>
      <c r="C37" s="249">
        <v>146298</v>
      </c>
      <c r="D37" s="99"/>
      <c r="E37" s="249">
        <v>138557</v>
      </c>
      <c r="F37" s="99"/>
      <c r="G37" s="249">
        <v>402722</v>
      </c>
      <c r="H37" s="99"/>
      <c r="I37" s="249">
        <v>549590</v>
      </c>
    </row>
    <row r="38" spans="1:9" ht="22.5" customHeight="1" thickTop="1">
      <c r="A38" s="14"/>
      <c r="B38" s="59"/>
      <c r="C38" s="99"/>
      <c r="D38" s="99"/>
      <c r="E38" s="99"/>
      <c r="F38" s="99"/>
      <c r="G38" s="99"/>
      <c r="H38" s="99"/>
      <c r="I38" s="99"/>
    </row>
    <row r="39" spans="1:9" ht="22.5" customHeight="1">
      <c r="A39" s="19" t="s">
        <v>0</v>
      </c>
      <c r="G39" s="7"/>
      <c r="I39" s="7"/>
    </row>
    <row r="40" spans="1:9" ht="22.5" customHeight="1">
      <c r="A40" s="19" t="s">
        <v>81</v>
      </c>
      <c r="G40" s="7"/>
      <c r="I40" s="7"/>
    </row>
    <row r="41" spans="1:9" ht="22.5" customHeight="1">
      <c r="A41" s="7"/>
      <c r="G41" s="7"/>
      <c r="I41" s="7"/>
    </row>
    <row r="42" spans="1:9" ht="22.5" customHeight="1">
      <c r="A42" s="7"/>
      <c r="C42" s="258" t="s">
        <v>62</v>
      </c>
      <c r="D42" s="258"/>
      <c r="E42" s="258"/>
      <c r="F42" s="23"/>
      <c r="G42" s="258" t="s">
        <v>63</v>
      </c>
      <c r="H42" s="258"/>
      <c r="I42" s="258"/>
    </row>
    <row r="43" spans="1:9" ht="22.5" customHeight="1">
      <c r="A43" s="7"/>
      <c r="C43" s="259" t="s">
        <v>64</v>
      </c>
      <c r="D43" s="259"/>
      <c r="E43" s="259"/>
      <c r="F43" s="23"/>
      <c r="G43" s="259" t="s">
        <v>64</v>
      </c>
      <c r="H43" s="259"/>
      <c r="I43" s="259"/>
    </row>
    <row r="44" spans="1:9" ht="22.5" customHeight="1">
      <c r="A44" s="7"/>
      <c r="C44" s="260" t="s">
        <v>158</v>
      </c>
      <c r="D44" s="261"/>
      <c r="E44" s="261"/>
      <c r="F44" s="23"/>
      <c r="G44" s="260" t="s">
        <v>158</v>
      </c>
      <c r="H44" s="261"/>
      <c r="I44" s="261"/>
    </row>
    <row r="45" spans="1:9" ht="22.5" customHeight="1">
      <c r="A45" s="7"/>
      <c r="C45" s="31">
        <v>2568</v>
      </c>
      <c r="D45" s="31"/>
      <c r="E45" s="31">
        <v>2567</v>
      </c>
      <c r="F45" s="31"/>
      <c r="G45" s="31">
        <v>2568</v>
      </c>
      <c r="H45" s="31"/>
      <c r="I45" s="31">
        <v>2567</v>
      </c>
    </row>
    <row r="46" spans="1:9" ht="22.5" customHeight="1">
      <c r="A46" s="7"/>
      <c r="C46" s="256" t="s">
        <v>8</v>
      </c>
      <c r="D46" s="256"/>
      <c r="E46" s="256"/>
      <c r="F46" s="256"/>
      <c r="G46" s="256"/>
      <c r="H46" s="256"/>
      <c r="I46" s="256"/>
    </row>
    <row r="47" spans="1:9" ht="22.5" customHeight="1">
      <c r="A47" s="14" t="s">
        <v>168</v>
      </c>
      <c r="C47" s="250">
        <v>146298</v>
      </c>
      <c r="D47" s="93"/>
      <c r="E47" s="250">
        <v>138557</v>
      </c>
      <c r="F47" s="93"/>
      <c r="G47" s="250">
        <v>402722</v>
      </c>
      <c r="H47" s="93"/>
      <c r="I47" s="250">
        <v>549590</v>
      </c>
    </row>
    <row r="48" spans="1:9" ht="22.5" customHeight="1">
      <c r="A48" s="14"/>
      <c r="C48" s="92"/>
      <c r="D48" s="92"/>
      <c r="E48" s="92"/>
      <c r="F48" s="92"/>
      <c r="G48" s="92"/>
      <c r="H48" s="92"/>
      <c r="I48" s="92"/>
    </row>
    <row r="49" spans="1:9" ht="22.5" customHeight="1">
      <c r="A49" s="14" t="s">
        <v>82</v>
      </c>
      <c r="C49" s="92"/>
      <c r="D49" s="92"/>
      <c r="E49" s="92"/>
      <c r="F49" s="92"/>
      <c r="G49" s="92"/>
      <c r="H49" s="92"/>
      <c r="I49" s="92"/>
    </row>
    <row r="50" spans="1:9" ht="22.5" customHeight="1">
      <c r="A50" s="206" t="s">
        <v>83</v>
      </c>
      <c r="C50" s="92"/>
      <c r="D50" s="92"/>
      <c r="E50" s="92"/>
      <c r="F50" s="92"/>
      <c r="G50" s="92"/>
      <c r="H50" s="92"/>
      <c r="I50" s="92"/>
    </row>
    <row r="51" spans="1:9" ht="22.5" customHeight="1">
      <c r="A51" s="206" t="s">
        <v>147</v>
      </c>
      <c r="C51" s="92"/>
      <c r="D51" s="92"/>
      <c r="E51" s="92"/>
      <c r="F51" s="92"/>
      <c r="G51" s="92"/>
      <c r="H51" s="92"/>
      <c r="I51" s="92"/>
    </row>
    <row r="52" spans="1:9" ht="22.5" customHeight="1">
      <c r="A52" s="7" t="s">
        <v>191</v>
      </c>
      <c r="C52" s="156">
        <v>435</v>
      </c>
      <c r="D52" s="157"/>
      <c r="E52" s="156">
        <v>-145</v>
      </c>
      <c r="F52" s="157"/>
      <c r="G52" s="156">
        <v>126</v>
      </c>
      <c r="H52" s="157"/>
      <c r="I52" s="156">
        <v>-89</v>
      </c>
    </row>
    <row r="53" spans="1:9" ht="22.5" customHeight="1">
      <c r="A53" s="7" t="s">
        <v>84</v>
      </c>
      <c r="C53" s="156"/>
      <c r="D53" s="157"/>
      <c r="E53" s="156"/>
      <c r="F53" s="157"/>
      <c r="G53" s="156"/>
      <c r="H53" s="157"/>
      <c r="I53" s="156"/>
    </row>
    <row r="54" spans="1:9" ht="22.5" customHeight="1">
      <c r="A54" s="7" t="s">
        <v>85</v>
      </c>
      <c r="C54" s="158">
        <v>-77</v>
      </c>
      <c r="D54" s="157"/>
      <c r="E54" s="158">
        <v>26</v>
      </c>
      <c r="F54" s="157"/>
      <c r="G54" s="158">
        <v>-25</v>
      </c>
      <c r="H54" s="157"/>
      <c r="I54" s="158">
        <v>18</v>
      </c>
    </row>
    <row r="55" spans="1:9" ht="22.5" customHeight="1">
      <c r="A55" s="15" t="s">
        <v>86</v>
      </c>
      <c r="C55" s="159"/>
      <c r="D55" s="160"/>
      <c r="E55" s="159"/>
      <c r="F55" s="160"/>
      <c r="G55" s="159"/>
      <c r="H55" s="160"/>
      <c r="I55" s="159"/>
    </row>
    <row r="56" spans="1:9" ht="22.5" customHeight="1">
      <c r="A56" s="15" t="s">
        <v>147</v>
      </c>
      <c r="C56" s="161">
        <v>358</v>
      </c>
      <c r="D56" s="160"/>
      <c r="E56" s="161">
        <v>-119</v>
      </c>
      <c r="F56" s="160"/>
      <c r="G56" s="161">
        <v>101</v>
      </c>
      <c r="H56" s="160"/>
      <c r="I56" s="161">
        <v>-71</v>
      </c>
    </row>
    <row r="57" spans="1:9" ht="15" customHeight="1">
      <c r="A57" s="25"/>
      <c r="C57" s="162"/>
      <c r="D57" s="92"/>
      <c r="E57" s="162"/>
      <c r="F57" s="92"/>
      <c r="G57" s="130"/>
      <c r="H57" s="92"/>
      <c r="I57" s="130"/>
    </row>
    <row r="58" spans="1:9" ht="22.2">
      <c r="A58" s="24" t="s">
        <v>145</v>
      </c>
      <c r="C58" s="92"/>
      <c r="D58" s="92"/>
      <c r="E58" s="92"/>
      <c r="F58" s="92"/>
      <c r="G58" s="92"/>
      <c r="H58" s="92"/>
      <c r="I58" s="92"/>
    </row>
    <row r="59" spans="1:9" ht="22.2">
      <c r="A59" s="43" t="s">
        <v>147</v>
      </c>
      <c r="C59" s="92"/>
      <c r="D59" s="92"/>
      <c r="E59" s="92"/>
      <c r="F59" s="92"/>
      <c r="G59" s="92"/>
      <c r="H59" s="92"/>
      <c r="I59" s="92"/>
    </row>
    <row r="60" spans="1:9" ht="21.6">
      <c r="A60" s="13" t="s">
        <v>150</v>
      </c>
      <c r="C60" s="92"/>
      <c r="D60" s="92"/>
      <c r="E60" s="92"/>
      <c r="F60" s="92"/>
      <c r="G60" s="92"/>
      <c r="H60" s="92"/>
      <c r="I60" s="92"/>
    </row>
    <row r="61" spans="1:9" ht="21.6">
      <c r="A61" s="13" t="s">
        <v>144</v>
      </c>
      <c r="C61" s="173">
        <v>-5892</v>
      </c>
      <c r="D61" s="92"/>
      <c r="E61" s="173">
        <v>0</v>
      </c>
      <c r="F61" s="92"/>
      <c r="G61" s="154">
        <v>0</v>
      </c>
      <c r="H61" s="92"/>
      <c r="I61" s="154">
        <v>0</v>
      </c>
    </row>
    <row r="62" spans="1:9" ht="21.6">
      <c r="A62" s="13" t="s">
        <v>84</v>
      </c>
      <c r="C62" s="173"/>
      <c r="D62" s="92"/>
      <c r="E62" s="173"/>
      <c r="F62" s="92"/>
      <c r="G62" s="154"/>
      <c r="H62" s="92"/>
      <c r="I62" s="154"/>
    </row>
    <row r="63" spans="1:9" ht="21.6">
      <c r="A63" s="13" t="s">
        <v>85</v>
      </c>
      <c r="C63" s="174">
        <v>1178</v>
      </c>
      <c r="D63" s="92"/>
      <c r="E63" s="174">
        <v>0</v>
      </c>
      <c r="F63" s="92"/>
      <c r="G63" s="155">
        <v>0</v>
      </c>
      <c r="H63" s="92"/>
      <c r="I63" s="155">
        <v>0</v>
      </c>
    </row>
    <row r="64" spans="1:9" ht="22.2">
      <c r="A64" s="5" t="s">
        <v>146</v>
      </c>
      <c r="C64" s="175"/>
      <c r="D64" s="92"/>
      <c r="E64" s="175"/>
      <c r="F64" s="92"/>
      <c r="G64" s="100"/>
      <c r="H64" s="92"/>
      <c r="I64" s="100"/>
    </row>
    <row r="65" spans="1:9" ht="22.2">
      <c r="A65" s="27" t="s">
        <v>147</v>
      </c>
      <c r="C65" s="251">
        <v>-4714</v>
      </c>
      <c r="D65" s="92"/>
      <c r="E65" s="251">
        <v>0</v>
      </c>
      <c r="F65" s="92"/>
      <c r="G65" s="167">
        <v>0</v>
      </c>
      <c r="H65" s="92"/>
      <c r="I65" s="167">
        <v>0</v>
      </c>
    </row>
    <row r="66" spans="1:9" ht="15" customHeight="1">
      <c r="A66" s="25"/>
      <c r="C66" s="252"/>
      <c r="D66" s="92"/>
      <c r="E66" s="252"/>
      <c r="F66" s="92"/>
      <c r="G66" s="130"/>
      <c r="H66" s="92"/>
      <c r="I66" s="130"/>
    </row>
    <row r="67" spans="1:9" ht="22.5" customHeight="1">
      <c r="A67" s="14" t="s">
        <v>192</v>
      </c>
      <c r="C67" s="219">
        <v>-4356</v>
      </c>
      <c r="D67" s="92"/>
      <c r="E67" s="219">
        <v>-119</v>
      </c>
      <c r="F67" s="92"/>
      <c r="G67" s="219">
        <v>101</v>
      </c>
      <c r="H67" s="92"/>
      <c r="I67" s="219">
        <v>-71</v>
      </c>
    </row>
    <row r="68" spans="1:9" ht="15" customHeight="1">
      <c r="A68" s="14"/>
      <c r="B68" s="59"/>
      <c r="C68" s="100"/>
      <c r="D68" s="101"/>
      <c r="E68" s="100"/>
      <c r="F68" s="101"/>
      <c r="G68" s="100"/>
      <c r="H68" s="101"/>
      <c r="I68" s="100"/>
    </row>
    <row r="69" spans="1:9" ht="22.5" customHeight="1" thickBot="1">
      <c r="A69" s="14" t="s">
        <v>165</v>
      </c>
      <c r="C69" s="204">
        <v>141942</v>
      </c>
      <c r="D69" s="92"/>
      <c r="E69" s="204">
        <v>138438</v>
      </c>
      <c r="F69" s="92"/>
      <c r="G69" s="204">
        <v>402823</v>
      </c>
      <c r="H69" s="92"/>
      <c r="I69" s="204">
        <v>549519</v>
      </c>
    </row>
    <row r="70" spans="1:9" ht="22.5" customHeight="1" thickTop="1">
      <c r="A70" s="14"/>
      <c r="C70" s="92"/>
      <c r="D70" s="92"/>
      <c r="E70" s="92"/>
      <c r="F70" s="92"/>
      <c r="G70" s="92"/>
      <c r="H70" s="92"/>
      <c r="I70" s="92"/>
    </row>
    <row r="71" spans="1:9" ht="22.5" customHeight="1">
      <c r="A71" s="5" t="s">
        <v>193</v>
      </c>
      <c r="C71" s="92"/>
      <c r="D71" s="92"/>
      <c r="E71" s="92"/>
      <c r="F71" s="92"/>
      <c r="G71" s="92"/>
      <c r="H71" s="92"/>
      <c r="I71" s="92"/>
    </row>
    <row r="72" spans="1:9" ht="22.5" customHeight="1">
      <c r="A72" s="22" t="s">
        <v>79</v>
      </c>
      <c r="C72" s="216">
        <v>144902</v>
      </c>
      <c r="D72" s="102"/>
      <c r="E72" s="216">
        <v>140077</v>
      </c>
      <c r="F72" s="102"/>
      <c r="G72" s="216">
        <v>402823</v>
      </c>
      <c r="H72" s="102"/>
      <c r="I72" s="216">
        <v>549519</v>
      </c>
    </row>
    <row r="73" spans="1:9" ht="22.5" customHeight="1">
      <c r="A73" s="22" t="s">
        <v>80</v>
      </c>
      <c r="C73" s="188">
        <v>-2960</v>
      </c>
      <c r="D73" s="189"/>
      <c r="E73" s="188">
        <v>-1639</v>
      </c>
      <c r="F73" s="102"/>
      <c r="G73" s="153">
        <v>0</v>
      </c>
      <c r="H73" s="102"/>
      <c r="I73" s="153">
        <v>0</v>
      </c>
    </row>
    <row r="74" spans="1:9" ht="22.5" customHeight="1" thickBot="1">
      <c r="A74" s="5" t="s">
        <v>165</v>
      </c>
      <c r="C74" s="253">
        <v>141942</v>
      </c>
      <c r="D74" s="99"/>
      <c r="E74" s="253">
        <v>138438</v>
      </c>
      <c r="F74" s="99"/>
      <c r="G74" s="253">
        <v>402823</v>
      </c>
      <c r="H74" s="99"/>
      <c r="I74" s="253">
        <v>549519</v>
      </c>
    </row>
    <row r="75" spans="1:9" s="13" customFormat="1" ht="22.5" customHeight="1" thickTop="1">
      <c r="B75" s="168"/>
      <c r="C75" s="254"/>
      <c r="D75" s="254"/>
      <c r="E75" s="254"/>
      <c r="F75" s="254"/>
      <c r="G75" s="254"/>
      <c r="I75" s="255"/>
    </row>
    <row r="76" spans="1:9" s="3" customFormat="1" ht="22.5" customHeight="1">
      <c r="A76" s="19" t="s">
        <v>0</v>
      </c>
      <c r="B76" s="59"/>
      <c r="C76" s="11"/>
      <c r="D76" s="11"/>
      <c r="E76" s="11"/>
      <c r="F76" s="11"/>
      <c r="G76" s="12"/>
      <c r="H76" s="11"/>
      <c r="I76" s="12"/>
    </row>
    <row r="77" spans="1:9" s="3" customFormat="1" ht="22.5" customHeight="1">
      <c r="A77" s="1" t="s">
        <v>61</v>
      </c>
      <c r="B77" s="61"/>
      <c r="C77" s="60"/>
      <c r="D77" s="60"/>
      <c r="E77" s="60"/>
      <c r="F77" s="60"/>
      <c r="G77" s="9"/>
      <c r="H77" s="60"/>
      <c r="I77" s="9"/>
    </row>
    <row r="78" spans="1:9" s="3" customFormat="1" ht="22.5" customHeight="1">
      <c r="A78" s="13"/>
      <c r="B78" s="13"/>
      <c r="C78" s="13"/>
      <c r="D78" s="14"/>
      <c r="E78" s="13"/>
      <c r="F78" s="60"/>
      <c r="G78" s="9"/>
      <c r="H78" s="60"/>
      <c r="I78" s="9"/>
    </row>
    <row r="79" spans="1:9" s="3" customFormat="1" ht="22.5" customHeight="1">
      <c r="A79" s="13"/>
      <c r="B79" s="61"/>
      <c r="C79" s="258" t="s">
        <v>62</v>
      </c>
      <c r="D79" s="258"/>
      <c r="E79" s="258"/>
      <c r="F79" s="60"/>
      <c r="G79" s="258" t="s">
        <v>63</v>
      </c>
      <c r="H79" s="258"/>
      <c r="I79" s="258"/>
    </row>
    <row r="80" spans="1:9" s="3" customFormat="1" ht="22.5" customHeight="1">
      <c r="A80" s="13"/>
      <c r="B80" s="61"/>
      <c r="C80" s="259" t="s">
        <v>161</v>
      </c>
      <c r="D80" s="259"/>
      <c r="E80" s="259"/>
      <c r="F80" s="60"/>
      <c r="G80" s="259" t="s">
        <v>161</v>
      </c>
      <c r="H80" s="259"/>
      <c r="I80" s="259"/>
    </row>
    <row r="81" spans="1:9" s="3" customFormat="1" ht="22.5" customHeight="1">
      <c r="A81" s="13"/>
      <c r="B81" s="59"/>
      <c r="C81" s="260" t="s">
        <v>158</v>
      </c>
      <c r="D81" s="261"/>
      <c r="E81" s="261"/>
      <c r="F81" s="61"/>
      <c r="G81" s="260" t="s">
        <v>158</v>
      </c>
      <c r="H81" s="261"/>
      <c r="I81" s="261"/>
    </row>
    <row r="82" spans="1:9" s="3" customFormat="1" ht="22.5" customHeight="1">
      <c r="A82" s="13"/>
      <c r="B82" s="59" t="s">
        <v>6</v>
      </c>
      <c r="C82" s="31">
        <v>2568</v>
      </c>
      <c r="D82" s="31"/>
      <c r="E82" s="31">
        <v>2567</v>
      </c>
      <c r="F82" s="31"/>
      <c r="G82" s="31">
        <v>2568</v>
      </c>
      <c r="H82" s="31"/>
      <c r="I82" s="31">
        <v>2567</v>
      </c>
    </row>
    <row r="83" spans="1:9" s="3" customFormat="1" ht="22.5" customHeight="1">
      <c r="A83" s="14"/>
      <c r="B83" s="59"/>
      <c r="C83" s="256" t="s">
        <v>8</v>
      </c>
      <c r="D83" s="256"/>
      <c r="E83" s="256"/>
      <c r="F83" s="256"/>
      <c r="G83" s="256"/>
      <c r="H83" s="256"/>
      <c r="I83" s="256"/>
    </row>
    <row r="84" spans="1:9" s="3" customFormat="1" ht="22.5" customHeight="1">
      <c r="A84" s="20" t="s">
        <v>65</v>
      </c>
      <c r="B84" s="59"/>
      <c r="C84" s="89"/>
      <c r="D84" s="89"/>
      <c r="E84" s="89"/>
      <c r="F84" s="89"/>
      <c r="G84" s="90"/>
      <c r="H84" s="89"/>
      <c r="I84" s="90"/>
    </row>
    <row r="85" spans="1:9" s="3" customFormat="1" ht="22.5" customHeight="1">
      <c r="A85" s="13" t="s">
        <v>66</v>
      </c>
      <c r="B85" s="59" t="s">
        <v>67</v>
      </c>
      <c r="C85" s="91">
        <v>3466513</v>
      </c>
      <c r="D85" s="92"/>
      <c r="E85" s="91">
        <v>3755994</v>
      </c>
      <c r="F85" s="92"/>
      <c r="G85" s="8">
        <v>0</v>
      </c>
      <c r="H85" s="92"/>
      <c r="I85" s="8">
        <v>0</v>
      </c>
    </row>
    <row r="86" spans="1:9" s="3" customFormat="1" ht="22.5" customHeight="1">
      <c r="A86" s="13" t="s">
        <v>68</v>
      </c>
      <c r="B86" s="59" t="s">
        <v>67</v>
      </c>
      <c r="C86" s="91">
        <v>840</v>
      </c>
      <c r="D86" s="92"/>
      <c r="E86" s="91">
        <v>840</v>
      </c>
      <c r="F86" s="92"/>
      <c r="G86" s="8">
        <v>128040</v>
      </c>
      <c r="H86" s="92"/>
      <c r="I86" s="8">
        <v>128640</v>
      </c>
    </row>
    <row r="87" spans="1:9" s="3" customFormat="1" ht="22.5" customHeight="1">
      <c r="A87" s="13" t="s">
        <v>69</v>
      </c>
      <c r="B87" s="59"/>
      <c r="C87" s="56">
        <v>0</v>
      </c>
      <c r="D87" s="92"/>
      <c r="E87" s="91">
        <v>4083</v>
      </c>
      <c r="F87" s="92"/>
      <c r="G87" s="8">
        <v>33</v>
      </c>
      <c r="H87" s="92"/>
      <c r="I87" s="8">
        <v>0</v>
      </c>
    </row>
    <row r="88" spans="1:9" s="3" customFormat="1" ht="22.5" customHeight="1">
      <c r="A88" s="13" t="s">
        <v>162</v>
      </c>
      <c r="B88" s="59">
        <v>3</v>
      </c>
      <c r="C88" s="91">
        <v>3679</v>
      </c>
      <c r="D88" s="92"/>
      <c r="E88" s="91">
        <v>10828</v>
      </c>
      <c r="F88" s="92"/>
      <c r="G88" s="8">
        <v>420314</v>
      </c>
      <c r="H88" s="92"/>
      <c r="I88" s="8">
        <v>569149</v>
      </c>
    </row>
    <row r="89" spans="1:9" s="3" customFormat="1" ht="22.5" customHeight="1">
      <c r="A89" s="7" t="s">
        <v>70</v>
      </c>
      <c r="B89" s="59">
        <v>3</v>
      </c>
      <c r="C89" s="91">
        <v>49459</v>
      </c>
      <c r="D89" s="92"/>
      <c r="E89" s="91">
        <v>48726</v>
      </c>
      <c r="F89" s="92"/>
      <c r="G89" s="211">
        <v>14165</v>
      </c>
      <c r="H89" s="92"/>
      <c r="I89" s="211">
        <v>14274</v>
      </c>
    </row>
    <row r="90" spans="1:9" s="3" customFormat="1" ht="22.5" customHeight="1">
      <c r="A90" s="14" t="s">
        <v>71</v>
      </c>
      <c r="B90" s="59"/>
      <c r="C90" s="209">
        <v>3520491</v>
      </c>
      <c r="D90" s="93"/>
      <c r="E90" s="209">
        <v>3820471</v>
      </c>
      <c r="F90" s="93"/>
      <c r="G90" s="209">
        <v>562552</v>
      </c>
      <c r="H90" s="93"/>
      <c r="I90" s="209">
        <v>712063</v>
      </c>
    </row>
    <row r="91" spans="1:9" s="3" customFormat="1" ht="18" customHeight="1">
      <c r="A91" s="14"/>
      <c r="B91" s="59"/>
      <c r="C91" s="93"/>
      <c r="D91" s="93"/>
      <c r="E91" s="93"/>
      <c r="F91" s="93"/>
      <c r="G91" s="10"/>
      <c r="H91" s="93"/>
      <c r="I91" s="10"/>
    </row>
    <row r="92" spans="1:9" s="3" customFormat="1" ht="22.5" customHeight="1">
      <c r="A92" s="20" t="s">
        <v>72</v>
      </c>
      <c r="B92" s="59"/>
      <c r="C92" s="93"/>
      <c r="D92" s="93"/>
      <c r="E92" s="93"/>
      <c r="F92" s="93"/>
      <c r="G92" s="10"/>
      <c r="H92" s="93"/>
      <c r="I92" s="10"/>
    </row>
    <row r="93" spans="1:9" s="3" customFormat="1" ht="22.5" customHeight="1">
      <c r="A93" s="13" t="s">
        <v>73</v>
      </c>
      <c r="B93" s="59">
        <v>3</v>
      </c>
      <c r="C93" s="91">
        <v>2837280</v>
      </c>
      <c r="D93" s="92"/>
      <c r="E93" s="91">
        <v>3156206</v>
      </c>
      <c r="F93" s="92"/>
      <c r="G93" s="8">
        <v>0</v>
      </c>
      <c r="H93" s="92"/>
      <c r="I93" s="8">
        <v>0</v>
      </c>
    </row>
    <row r="94" spans="1:9" s="3" customFormat="1" ht="22.5" customHeight="1">
      <c r="A94" s="13" t="s">
        <v>74</v>
      </c>
      <c r="B94" s="59" t="s">
        <v>189</v>
      </c>
      <c r="C94" s="91">
        <v>78517</v>
      </c>
      <c r="D94" s="92"/>
      <c r="E94" s="91">
        <v>78701</v>
      </c>
      <c r="F94" s="92"/>
      <c r="G94" s="8">
        <v>0</v>
      </c>
      <c r="H94" s="92"/>
      <c r="I94" s="8">
        <v>0</v>
      </c>
    </row>
    <row r="95" spans="1:9" s="3" customFormat="1" ht="22.5" customHeight="1">
      <c r="A95" s="13" t="s">
        <v>75</v>
      </c>
      <c r="B95" s="59" t="s">
        <v>189</v>
      </c>
      <c r="C95" s="91">
        <v>247847</v>
      </c>
      <c r="D95" s="92"/>
      <c r="E95" s="91">
        <v>245459</v>
      </c>
      <c r="F95" s="92"/>
      <c r="G95" s="8">
        <v>180924</v>
      </c>
      <c r="H95" s="92"/>
      <c r="I95" s="8">
        <v>177650</v>
      </c>
    </row>
    <row r="96" spans="1:9" s="3" customFormat="1" ht="22.5" customHeight="1">
      <c r="A96" s="13" t="s">
        <v>173</v>
      </c>
      <c r="B96" s="59"/>
      <c r="C96" s="8">
        <v>2935</v>
      </c>
      <c r="D96" s="92"/>
      <c r="E96" s="56">
        <v>0</v>
      </c>
      <c r="F96" s="92"/>
      <c r="G96" s="8">
        <v>0</v>
      </c>
      <c r="H96" s="92"/>
      <c r="I96" s="8">
        <v>6</v>
      </c>
    </row>
    <row r="97" spans="1:9" s="3" customFormat="1" ht="22.5" customHeight="1">
      <c r="A97" s="14" t="s">
        <v>77</v>
      </c>
      <c r="B97" s="59"/>
      <c r="C97" s="209">
        <v>3166579</v>
      </c>
      <c r="D97" s="93"/>
      <c r="E97" s="209">
        <v>3480366</v>
      </c>
      <c r="F97" s="93"/>
      <c r="G97" s="209">
        <v>180924</v>
      </c>
      <c r="H97" s="93"/>
      <c r="I97" s="209">
        <v>177656</v>
      </c>
    </row>
    <row r="98" spans="1:9" s="3" customFormat="1" ht="18" customHeight="1">
      <c r="A98" s="13"/>
      <c r="B98" s="59"/>
      <c r="C98" s="92"/>
      <c r="D98" s="92"/>
      <c r="E98" s="92"/>
      <c r="F98" s="92"/>
      <c r="G98" s="8"/>
      <c r="H98" s="92"/>
      <c r="I98" s="8"/>
    </row>
    <row r="99" spans="1:9" s="3" customFormat="1" ht="22.5" customHeight="1">
      <c r="A99" s="14" t="s">
        <v>169</v>
      </c>
      <c r="B99" s="59"/>
      <c r="C99" s="247">
        <v>353912</v>
      </c>
      <c r="D99" s="92"/>
      <c r="E99" s="247">
        <v>340105</v>
      </c>
      <c r="F99" s="92"/>
      <c r="G99" s="247">
        <v>381628</v>
      </c>
      <c r="H99" s="92"/>
      <c r="I99" s="247">
        <v>534407</v>
      </c>
    </row>
    <row r="100" spans="1:9" s="3" customFormat="1" ht="22.5" customHeight="1">
      <c r="A100" s="13" t="s">
        <v>76</v>
      </c>
      <c r="B100" s="59"/>
      <c r="C100" s="210">
        <v>-2147</v>
      </c>
      <c r="D100" s="92"/>
      <c r="E100" s="210">
        <v>-1140</v>
      </c>
      <c r="F100" s="92"/>
      <c r="G100" s="8">
        <v>-418</v>
      </c>
      <c r="H100" s="92"/>
      <c r="I100" s="8">
        <v>-589</v>
      </c>
    </row>
    <row r="101" spans="1:9" s="3" customFormat="1" ht="22.5" customHeight="1">
      <c r="A101" s="13" t="s">
        <v>152</v>
      </c>
      <c r="B101" s="59"/>
      <c r="C101" s="210"/>
      <c r="D101" s="92"/>
      <c r="E101" s="210"/>
      <c r="F101" s="92"/>
      <c r="G101" s="8"/>
      <c r="H101" s="92"/>
      <c r="I101" s="8"/>
    </row>
    <row r="102" spans="1:9" s="3" customFormat="1" ht="22.5" customHeight="1">
      <c r="A102" s="13" t="s">
        <v>78</v>
      </c>
      <c r="B102" s="59">
        <v>6</v>
      </c>
      <c r="C102" s="211">
        <v>25841</v>
      </c>
      <c r="D102" s="92"/>
      <c r="E102" s="211">
        <v>30660</v>
      </c>
      <c r="F102" s="92"/>
      <c r="G102" s="215">
        <v>0</v>
      </c>
      <c r="H102" s="92"/>
      <c r="I102" s="215">
        <v>0</v>
      </c>
    </row>
    <row r="103" spans="1:9" s="3" customFormat="1" ht="22.5" customHeight="1">
      <c r="A103" s="15" t="s">
        <v>170</v>
      </c>
      <c r="B103" s="21"/>
      <c r="C103" s="212">
        <v>377606</v>
      </c>
      <c r="D103" s="93"/>
      <c r="E103" s="212">
        <v>369625</v>
      </c>
      <c r="F103" s="95"/>
      <c r="G103" s="212">
        <v>381210</v>
      </c>
      <c r="H103" s="95"/>
      <c r="I103" s="212">
        <v>533818</v>
      </c>
    </row>
    <row r="104" spans="1:9" s="3" customFormat="1" ht="22.5" customHeight="1">
      <c r="A104" s="13" t="s">
        <v>175</v>
      </c>
      <c r="B104" s="59"/>
      <c r="C104" s="96">
        <v>-42899</v>
      </c>
      <c r="D104" s="92"/>
      <c r="E104" s="96">
        <v>-46454</v>
      </c>
      <c r="F104" s="92"/>
      <c r="G104" s="8">
        <v>-44</v>
      </c>
      <c r="H104" s="92"/>
      <c r="I104" s="8">
        <v>-71</v>
      </c>
    </row>
    <row r="105" spans="1:9" s="3" customFormat="1" ht="22.5" customHeight="1" thickBot="1">
      <c r="A105" s="14" t="s">
        <v>171</v>
      </c>
      <c r="B105" s="59"/>
      <c r="C105" s="213">
        <v>334707</v>
      </c>
      <c r="D105" s="93"/>
      <c r="E105" s="213">
        <v>323171</v>
      </c>
      <c r="F105" s="93"/>
      <c r="G105" s="213">
        <v>381166</v>
      </c>
      <c r="H105" s="93"/>
      <c r="I105" s="213">
        <v>533747</v>
      </c>
    </row>
    <row r="106" spans="1:9" s="3" customFormat="1" ht="18" customHeight="1" thickTop="1">
      <c r="A106" s="13"/>
      <c r="B106" s="59"/>
      <c r="C106" s="92"/>
      <c r="D106" s="92"/>
      <c r="E106" s="92"/>
      <c r="F106" s="92"/>
      <c r="G106" s="8"/>
      <c r="H106" s="92"/>
      <c r="I106" s="8"/>
    </row>
    <row r="107" spans="1:9" s="234" customFormat="1" ht="22.5" customHeight="1" thickBot="1">
      <c r="A107" s="229" t="s">
        <v>172</v>
      </c>
      <c r="B107" s="230"/>
      <c r="C107" s="231">
        <v>0.79600370654336605</v>
      </c>
      <c r="D107" s="232"/>
      <c r="E107" s="231">
        <v>0.7697192340437542</v>
      </c>
      <c r="F107" s="232"/>
      <c r="G107" s="231">
        <v>0.89645197251137132</v>
      </c>
      <c r="H107" s="232"/>
      <c r="I107" s="231">
        <v>1.2553022855449512</v>
      </c>
    </row>
    <row r="108" spans="1:9" s="3" customFormat="1" ht="18" customHeight="1" thickTop="1">
      <c r="A108" s="13"/>
      <c r="B108" s="59"/>
      <c r="C108" s="92"/>
      <c r="D108" s="92"/>
      <c r="E108" s="92"/>
      <c r="F108" s="92"/>
      <c r="G108" s="8"/>
      <c r="H108" s="92"/>
      <c r="I108" s="8"/>
    </row>
    <row r="109" spans="1:9" s="3" customFormat="1" ht="22.5" customHeight="1">
      <c r="A109" s="5" t="s">
        <v>190</v>
      </c>
      <c r="B109" s="59"/>
      <c r="C109" s="95"/>
      <c r="D109" s="93"/>
      <c r="E109" s="95"/>
      <c r="F109" s="93"/>
      <c r="G109" s="12"/>
      <c r="H109" s="93"/>
      <c r="I109" s="12"/>
    </row>
    <row r="110" spans="1:9" s="3" customFormat="1" ht="22.5" customHeight="1">
      <c r="A110" s="22" t="s">
        <v>79</v>
      </c>
      <c r="B110" s="59"/>
      <c r="C110" s="8">
        <v>338456</v>
      </c>
      <c r="D110" s="98"/>
      <c r="E110" s="8">
        <v>327280</v>
      </c>
      <c r="F110" s="98"/>
      <c r="G110" s="8">
        <v>381166</v>
      </c>
      <c r="H110" s="98"/>
      <c r="I110" s="8">
        <v>533747</v>
      </c>
    </row>
    <row r="111" spans="1:9" s="3" customFormat="1" ht="22.5" customHeight="1">
      <c r="A111" s="22" t="s">
        <v>80</v>
      </c>
      <c r="B111" s="59"/>
      <c r="C111" s="96">
        <v>-3749</v>
      </c>
      <c r="D111" s="92"/>
      <c r="E111" s="96">
        <v>-4109</v>
      </c>
      <c r="F111" s="92"/>
      <c r="G111" s="188">
        <v>0</v>
      </c>
      <c r="H111" s="92"/>
      <c r="I111" s="188">
        <v>0</v>
      </c>
    </row>
    <row r="112" spans="1:9" s="3" customFormat="1" ht="22.5" customHeight="1" thickBot="1">
      <c r="A112" s="14" t="s">
        <v>168</v>
      </c>
      <c r="B112" s="59"/>
      <c r="C112" s="214">
        <v>334707</v>
      </c>
      <c r="D112" s="99"/>
      <c r="E112" s="214">
        <v>323171</v>
      </c>
      <c r="F112" s="99"/>
      <c r="G112" s="214">
        <v>381166</v>
      </c>
      <c r="H112" s="99"/>
      <c r="I112" s="214">
        <v>533747</v>
      </c>
    </row>
    <row r="113" spans="1:9" s="3" customFormat="1" ht="22.5" customHeight="1" thickTop="1">
      <c r="A113" s="14"/>
      <c r="B113" s="59"/>
      <c r="C113" s="99"/>
      <c r="D113" s="99"/>
      <c r="E113" s="99"/>
      <c r="F113" s="99"/>
      <c r="G113" s="99"/>
      <c r="H113" s="99"/>
      <c r="I113" s="99"/>
    </row>
    <row r="114" spans="1:9" s="3" customFormat="1" ht="22.5" customHeight="1">
      <c r="A114" s="19" t="s">
        <v>0</v>
      </c>
      <c r="B114" s="7"/>
      <c r="C114" s="7"/>
      <c r="D114" s="7"/>
      <c r="E114" s="7"/>
      <c r="F114" s="7"/>
      <c r="G114" s="7"/>
      <c r="H114" s="7"/>
      <c r="I114" s="7"/>
    </row>
    <row r="115" spans="1:9" s="3" customFormat="1" ht="22.5" customHeight="1">
      <c r="A115" s="19" t="s">
        <v>81</v>
      </c>
      <c r="B115" s="7"/>
      <c r="C115" s="7"/>
      <c r="D115" s="7"/>
      <c r="E115" s="7"/>
      <c r="F115" s="7"/>
      <c r="G115" s="7"/>
      <c r="H115" s="7"/>
      <c r="I115" s="7"/>
    </row>
    <row r="116" spans="1:9" s="3" customFormat="1" ht="22.5" customHeight="1">
      <c r="A116" s="7"/>
      <c r="B116" s="7"/>
      <c r="C116" s="7"/>
      <c r="D116" s="7"/>
      <c r="E116" s="7"/>
      <c r="F116" s="7"/>
      <c r="G116" s="7"/>
      <c r="H116" s="7"/>
      <c r="I116" s="7"/>
    </row>
    <row r="117" spans="1:9" s="3" customFormat="1" ht="22.5" customHeight="1">
      <c r="A117" s="7"/>
      <c r="B117" s="7"/>
      <c r="C117" s="258" t="s">
        <v>62</v>
      </c>
      <c r="D117" s="258"/>
      <c r="E117" s="258"/>
      <c r="F117" s="23"/>
      <c r="G117" s="258" t="s">
        <v>63</v>
      </c>
      <c r="H117" s="258"/>
      <c r="I117" s="258"/>
    </row>
    <row r="118" spans="1:9" s="3" customFormat="1" ht="22.5" customHeight="1">
      <c r="A118" s="7"/>
      <c r="B118" s="7"/>
      <c r="C118" s="259" t="s">
        <v>161</v>
      </c>
      <c r="D118" s="259"/>
      <c r="E118" s="259"/>
      <c r="F118" s="23"/>
      <c r="G118" s="259" t="s">
        <v>161</v>
      </c>
      <c r="H118" s="259"/>
      <c r="I118" s="259"/>
    </row>
    <row r="119" spans="1:9" s="3" customFormat="1" ht="22.5" customHeight="1">
      <c r="A119" s="7"/>
      <c r="B119" s="7"/>
      <c r="C119" s="260" t="s">
        <v>158</v>
      </c>
      <c r="D119" s="261"/>
      <c r="E119" s="261"/>
      <c r="F119" s="23"/>
      <c r="G119" s="260" t="s">
        <v>158</v>
      </c>
      <c r="H119" s="261"/>
      <c r="I119" s="261"/>
    </row>
    <row r="120" spans="1:9" s="3" customFormat="1" ht="22.5" customHeight="1">
      <c r="A120" s="7"/>
      <c r="B120" s="7"/>
      <c r="C120" s="31">
        <v>2568</v>
      </c>
      <c r="D120" s="31"/>
      <c r="E120" s="31">
        <v>2567</v>
      </c>
      <c r="F120" s="31"/>
      <c r="G120" s="31">
        <v>2568</v>
      </c>
      <c r="H120" s="31"/>
      <c r="I120" s="31">
        <v>2567</v>
      </c>
    </row>
    <row r="121" spans="1:9" s="3" customFormat="1" ht="22.5" customHeight="1">
      <c r="A121" s="7"/>
      <c r="B121" s="7"/>
      <c r="C121" s="256" t="s">
        <v>8</v>
      </c>
      <c r="D121" s="256"/>
      <c r="E121" s="256"/>
      <c r="F121" s="256"/>
      <c r="G121" s="256"/>
      <c r="H121" s="256"/>
      <c r="I121" s="256"/>
    </row>
    <row r="122" spans="1:9" s="3" customFormat="1" ht="22.5" customHeight="1">
      <c r="A122" s="14" t="s">
        <v>168</v>
      </c>
      <c r="B122" s="7"/>
      <c r="C122" s="218">
        <v>334707</v>
      </c>
      <c r="D122" s="93"/>
      <c r="E122" s="218">
        <v>323171</v>
      </c>
      <c r="F122" s="93"/>
      <c r="G122" s="218">
        <v>381166</v>
      </c>
      <c r="H122" s="93"/>
      <c r="I122" s="218">
        <v>533747</v>
      </c>
    </row>
    <row r="123" spans="1:9" s="3" customFormat="1" ht="22.5" customHeight="1">
      <c r="A123" s="14"/>
      <c r="B123" s="7"/>
      <c r="C123" s="92"/>
      <c r="D123" s="92"/>
      <c r="E123" s="92"/>
      <c r="F123" s="92"/>
      <c r="G123" s="92"/>
      <c r="H123" s="92"/>
      <c r="I123" s="92"/>
    </row>
    <row r="124" spans="1:9" s="3" customFormat="1" ht="22.5" customHeight="1">
      <c r="A124" s="14" t="s">
        <v>82</v>
      </c>
      <c r="B124" s="7"/>
      <c r="C124" s="92"/>
      <c r="D124" s="92"/>
      <c r="E124" s="92"/>
      <c r="F124" s="92"/>
      <c r="G124" s="92"/>
      <c r="H124" s="92"/>
      <c r="I124" s="92"/>
    </row>
    <row r="125" spans="1:9" s="3" customFormat="1" ht="22.5" customHeight="1">
      <c r="A125" s="206" t="s">
        <v>83</v>
      </c>
      <c r="B125" s="7"/>
      <c r="C125" s="92"/>
      <c r="D125" s="92"/>
      <c r="E125" s="92"/>
      <c r="F125" s="92"/>
      <c r="G125" s="92"/>
      <c r="H125" s="92"/>
      <c r="I125" s="92"/>
    </row>
    <row r="126" spans="1:9" s="3" customFormat="1" ht="22.5" customHeight="1">
      <c r="A126" s="206" t="s">
        <v>147</v>
      </c>
      <c r="B126" s="7"/>
      <c r="C126" s="92"/>
      <c r="D126" s="92"/>
      <c r="E126" s="92"/>
      <c r="F126" s="92"/>
      <c r="G126" s="92"/>
      <c r="H126" s="92"/>
      <c r="I126" s="92"/>
    </row>
    <row r="127" spans="1:9" s="3" customFormat="1" ht="22.5" customHeight="1">
      <c r="A127" s="7" t="s">
        <v>191</v>
      </c>
      <c r="B127" s="7"/>
      <c r="C127" s="156">
        <v>472</v>
      </c>
      <c r="D127" s="157"/>
      <c r="E127" s="156">
        <v>-609</v>
      </c>
      <c r="F127" s="157"/>
      <c r="G127" s="156">
        <v>105</v>
      </c>
      <c r="H127" s="157"/>
      <c r="I127" s="156">
        <v>-509</v>
      </c>
    </row>
    <row r="128" spans="1:9" s="3" customFormat="1" ht="22.5" customHeight="1">
      <c r="A128" s="7" t="s">
        <v>84</v>
      </c>
      <c r="B128" s="7"/>
      <c r="C128" s="156"/>
      <c r="D128" s="157"/>
      <c r="E128" s="156"/>
      <c r="F128" s="157"/>
      <c r="G128" s="156"/>
      <c r="H128" s="157"/>
      <c r="I128" s="156"/>
    </row>
    <row r="129" spans="1:9" s="3" customFormat="1" ht="22.5" customHeight="1">
      <c r="A129" s="7" t="s">
        <v>85</v>
      </c>
      <c r="B129" s="7"/>
      <c r="C129" s="158">
        <v>-78</v>
      </c>
      <c r="D129" s="157"/>
      <c r="E129" s="158">
        <v>115</v>
      </c>
      <c r="F129" s="157"/>
      <c r="G129" s="158">
        <v>-21</v>
      </c>
      <c r="H129" s="157"/>
      <c r="I129" s="158">
        <v>102</v>
      </c>
    </row>
    <row r="130" spans="1:9" s="3" customFormat="1" ht="22.5" customHeight="1">
      <c r="A130" s="15" t="s">
        <v>86</v>
      </c>
      <c r="B130" s="7"/>
      <c r="C130" s="159"/>
      <c r="D130" s="160"/>
      <c r="E130" s="159"/>
      <c r="F130" s="160"/>
      <c r="G130" s="159"/>
      <c r="H130" s="160"/>
      <c r="I130" s="159"/>
    </row>
    <row r="131" spans="1:9" s="3" customFormat="1" ht="22.5" customHeight="1">
      <c r="A131" s="15" t="s">
        <v>147</v>
      </c>
      <c r="B131" s="7"/>
      <c r="C131" s="161">
        <v>394</v>
      </c>
      <c r="D131" s="160"/>
      <c r="E131" s="161">
        <v>-494</v>
      </c>
      <c r="F131" s="160"/>
      <c r="G131" s="161">
        <v>84</v>
      </c>
      <c r="H131" s="160"/>
      <c r="I131" s="161">
        <v>-407</v>
      </c>
    </row>
    <row r="132" spans="1:9" s="3" customFormat="1" ht="15" customHeight="1">
      <c r="A132" s="7"/>
      <c r="B132" s="7"/>
      <c r="C132" s="92"/>
      <c r="D132" s="92"/>
      <c r="E132" s="92"/>
      <c r="F132" s="92"/>
      <c r="G132" s="92"/>
      <c r="H132" s="92"/>
      <c r="I132" s="92"/>
    </row>
    <row r="133" spans="1:9" s="3" customFormat="1" ht="22.5" customHeight="1">
      <c r="A133" s="24" t="s">
        <v>145</v>
      </c>
      <c r="B133" s="7"/>
      <c r="C133" s="92"/>
      <c r="D133" s="92"/>
      <c r="E133" s="92"/>
      <c r="F133" s="92"/>
      <c r="G133" s="92"/>
      <c r="H133" s="92"/>
      <c r="I133" s="92"/>
    </row>
    <row r="134" spans="1:9" s="3" customFormat="1" ht="22.5" customHeight="1">
      <c r="A134" s="43" t="s">
        <v>147</v>
      </c>
      <c r="B134" s="7"/>
      <c r="C134" s="92"/>
      <c r="D134" s="92"/>
      <c r="E134" s="92"/>
      <c r="F134" s="92"/>
      <c r="G134" s="92"/>
      <c r="H134" s="92"/>
      <c r="I134" s="92"/>
    </row>
    <row r="135" spans="1:9" s="3" customFormat="1" ht="22.5" customHeight="1">
      <c r="A135" s="13" t="s">
        <v>150</v>
      </c>
      <c r="B135" s="7"/>
      <c r="C135" s="92"/>
      <c r="D135" s="92"/>
      <c r="E135" s="92"/>
      <c r="F135" s="92"/>
      <c r="G135" s="92"/>
      <c r="H135" s="92"/>
      <c r="I135" s="92"/>
    </row>
    <row r="136" spans="1:9" s="3" customFormat="1" ht="22.5" customHeight="1">
      <c r="A136" s="13" t="s">
        <v>144</v>
      </c>
      <c r="B136" s="7"/>
      <c r="C136" s="173">
        <v>-5892</v>
      </c>
      <c r="D136" s="92"/>
      <c r="E136" s="173">
        <v>-4221</v>
      </c>
      <c r="F136" s="92"/>
      <c r="G136" s="154">
        <v>0</v>
      </c>
      <c r="H136" s="92"/>
      <c r="I136" s="154">
        <v>0</v>
      </c>
    </row>
    <row r="137" spans="1:9" s="3" customFormat="1" ht="22.5" customHeight="1">
      <c r="A137" s="13" t="s">
        <v>84</v>
      </c>
      <c r="B137" s="7"/>
      <c r="C137" s="173"/>
      <c r="D137" s="92"/>
      <c r="E137" s="173"/>
      <c r="F137" s="92"/>
      <c r="G137" s="154"/>
      <c r="H137" s="92"/>
      <c r="I137" s="154"/>
    </row>
    <row r="138" spans="1:9" s="3" customFormat="1" ht="22.5" customHeight="1">
      <c r="A138" s="13" t="s">
        <v>85</v>
      </c>
      <c r="B138" s="7"/>
      <c r="C138" s="174">
        <v>1178</v>
      </c>
      <c r="D138" s="92"/>
      <c r="E138" s="174">
        <v>844</v>
      </c>
      <c r="F138" s="92"/>
      <c r="G138" s="155">
        <v>0</v>
      </c>
      <c r="H138" s="92"/>
      <c r="I138" s="155">
        <v>0</v>
      </c>
    </row>
    <row r="139" spans="1:9" s="3" customFormat="1" ht="22.5" customHeight="1">
      <c r="A139" s="5" t="s">
        <v>146</v>
      </c>
      <c r="B139" s="7"/>
      <c r="C139" s="175"/>
      <c r="D139" s="92"/>
      <c r="E139" s="175"/>
      <c r="F139" s="92"/>
      <c r="G139" s="100"/>
      <c r="H139" s="92"/>
      <c r="I139" s="100"/>
    </row>
    <row r="140" spans="1:9" s="3" customFormat="1" ht="22.5" customHeight="1">
      <c r="A140" s="27" t="s">
        <v>147</v>
      </c>
      <c r="B140" s="7"/>
      <c r="C140" s="172">
        <v>-4714</v>
      </c>
      <c r="D140" s="92"/>
      <c r="E140" s="172">
        <v>-3377</v>
      </c>
      <c r="F140" s="92"/>
      <c r="G140" s="167">
        <v>0</v>
      </c>
      <c r="H140" s="92"/>
      <c r="I140" s="167">
        <v>0</v>
      </c>
    </row>
    <row r="141" spans="1:9" s="3" customFormat="1" ht="15" customHeight="1">
      <c r="A141" s="25"/>
      <c r="B141" s="7"/>
      <c r="C141" s="162"/>
      <c r="D141" s="92"/>
      <c r="E141" s="162"/>
      <c r="F141" s="92"/>
      <c r="G141" s="130"/>
      <c r="H141" s="92"/>
      <c r="I141" s="130"/>
    </row>
    <row r="142" spans="1:9" s="3" customFormat="1" ht="22.5" customHeight="1">
      <c r="A142" s="14" t="s">
        <v>192</v>
      </c>
      <c r="B142" s="7"/>
      <c r="C142" s="219">
        <v>-4320</v>
      </c>
      <c r="D142" s="92"/>
      <c r="E142" s="219">
        <v>-3871</v>
      </c>
      <c r="F142" s="92"/>
      <c r="G142" s="219">
        <v>84</v>
      </c>
      <c r="H142" s="92"/>
      <c r="I142" s="219">
        <v>-407</v>
      </c>
    </row>
    <row r="143" spans="1:9" s="3" customFormat="1" ht="15" customHeight="1">
      <c r="A143" s="14"/>
      <c r="B143" s="59"/>
      <c r="C143" s="100"/>
      <c r="D143" s="101"/>
      <c r="E143" s="100"/>
      <c r="F143" s="101"/>
      <c r="G143" s="220"/>
      <c r="H143" s="101"/>
      <c r="I143" s="220"/>
    </row>
    <row r="144" spans="1:9" s="3" customFormat="1" ht="22.5" customHeight="1" thickBot="1">
      <c r="A144" s="14" t="s">
        <v>165</v>
      </c>
      <c r="B144" s="7"/>
      <c r="C144" s="221">
        <v>330387</v>
      </c>
      <c r="D144" s="92"/>
      <c r="E144" s="221">
        <v>319300</v>
      </c>
      <c r="F144" s="92"/>
      <c r="G144" s="221">
        <v>381250</v>
      </c>
      <c r="H144" s="92"/>
      <c r="I144" s="221">
        <v>533340</v>
      </c>
    </row>
    <row r="145" spans="1:9" s="3" customFormat="1" ht="22.5" customHeight="1" thickTop="1">
      <c r="A145" s="14"/>
      <c r="B145" s="7"/>
      <c r="C145" s="92"/>
      <c r="D145" s="92"/>
      <c r="E145" s="92"/>
      <c r="F145" s="92"/>
      <c r="G145" s="210"/>
      <c r="H145" s="92"/>
      <c r="I145" s="210"/>
    </row>
    <row r="146" spans="1:9" s="3" customFormat="1" ht="22.5" customHeight="1">
      <c r="A146" s="5" t="s">
        <v>193</v>
      </c>
      <c r="B146" s="7"/>
      <c r="C146" s="92"/>
      <c r="D146" s="92"/>
      <c r="E146" s="92"/>
      <c r="F146" s="92"/>
      <c r="G146" s="210"/>
      <c r="H146" s="92"/>
      <c r="I146" s="210"/>
    </row>
    <row r="147" spans="1:9" s="3" customFormat="1" ht="22.5" customHeight="1">
      <c r="A147" s="22" t="s">
        <v>79</v>
      </c>
      <c r="B147" s="7"/>
      <c r="C147" s="216">
        <v>334136</v>
      </c>
      <c r="D147" s="102"/>
      <c r="E147" s="216">
        <v>323409</v>
      </c>
      <c r="F147" s="102"/>
      <c r="G147" s="216">
        <v>381250</v>
      </c>
      <c r="H147" s="102"/>
      <c r="I147" s="216">
        <v>533340</v>
      </c>
    </row>
    <row r="148" spans="1:9" s="3" customFormat="1" ht="22.5" customHeight="1">
      <c r="A148" s="22" t="s">
        <v>80</v>
      </c>
      <c r="B148" s="7"/>
      <c r="C148" s="188">
        <v>-3749</v>
      </c>
      <c r="D148" s="189"/>
      <c r="E148" s="188">
        <v>-4109</v>
      </c>
      <c r="F148" s="102"/>
      <c r="G148" s="188">
        <v>0</v>
      </c>
      <c r="H148" s="102"/>
      <c r="I148" s="188">
        <v>0</v>
      </c>
    </row>
    <row r="149" spans="1:9" s="3" customFormat="1" ht="22.5" customHeight="1" thickBot="1">
      <c r="A149" s="5" t="s">
        <v>165</v>
      </c>
      <c r="B149" s="7"/>
      <c r="C149" s="222">
        <v>330387</v>
      </c>
      <c r="D149" s="99"/>
      <c r="E149" s="222">
        <v>319300</v>
      </c>
      <c r="F149" s="99"/>
      <c r="G149" s="222">
        <v>381250</v>
      </c>
      <c r="H149" s="99"/>
      <c r="I149" s="222">
        <v>533340</v>
      </c>
    </row>
    <row r="150" spans="1:9" s="3" customFormat="1" ht="22.5" customHeight="1" thickTop="1">
      <c r="A150"/>
      <c r="B150"/>
      <c r="C150"/>
      <c r="D150"/>
      <c r="E150"/>
      <c r="F150"/>
      <c r="G150"/>
      <c r="H150"/>
      <c r="I150"/>
    </row>
  </sheetData>
  <sheetProtection formatCells="0" formatColumns="0" formatRows="0" insertColumns="0" insertRows="0" insertHyperlinks="0" deleteColumns="0" deleteRows="0" sort="0" autoFilter="0" pivotTables="0"/>
  <mergeCells count="28">
    <mergeCell ref="C44:E44"/>
    <mergeCell ref="G44:I44"/>
    <mergeCell ref="C46:I46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  <mergeCell ref="C121:I121"/>
    <mergeCell ref="C83:I83"/>
    <mergeCell ref="C117:E117"/>
    <mergeCell ref="G117:I117"/>
    <mergeCell ref="C118:E118"/>
    <mergeCell ref="G118:I118"/>
    <mergeCell ref="C119:E119"/>
    <mergeCell ref="G119:I119"/>
    <mergeCell ref="C79:E79"/>
    <mergeCell ref="G79:I79"/>
    <mergeCell ref="C80:E80"/>
    <mergeCell ref="G80:I80"/>
    <mergeCell ref="C81:E81"/>
    <mergeCell ref="G81:I81"/>
  </mergeCells>
  <pageMargins left="0.8" right="0.8" top="0.48" bottom="0.5" header="0.5" footer="0.5"/>
  <pageSetup paperSize="9" scale="89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8" max="8" man="1"/>
    <brk id="75" max="8" man="1"/>
    <brk id="11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53"/>
  <sheetViews>
    <sheetView view="pageBreakPreview" zoomScale="85" zoomScaleNormal="70" zoomScaleSheetLayoutView="85" zoomScalePageLayoutView="70" workbookViewId="0">
      <selection activeCell="N43" sqref="N43"/>
    </sheetView>
  </sheetViews>
  <sheetFormatPr defaultColWidth="8.77734375" defaultRowHeight="23.4"/>
  <cols>
    <col min="1" max="1" width="55.21875" customWidth="1"/>
    <col min="2" max="2" width="8.21875" customWidth="1"/>
    <col min="3" max="3" width="1.44140625" customWidth="1"/>
    <col min="4" max="4" width="11.5546875" customWidth="1"/>
    <col min="5" max="5" width="1.44140625" customWidth="1"/>
    <col min="6" max="6" width="10.5546875" customWidth="1"/>
    <col min="7" max="7" width="1.5546875" customWidth="1"/>
    <col min="8" max="8" width="10.77734375" customWidth="1"/>
    <col min="9" max="9" width="1.44140625" customWidth="1"/>
    <col min="10" max="10" width="10.77734375" customWidth="1"/>
    <col min="11" max="11" width="1.5546875" customWidth="1"/>
    <col min="12" max="12" width="16.5546875" customWidth="1"/>
    <col min="13" max="13" width="1.5546875" customWidth="1"/>
    <col min="14" max="14" width="12.77734375" customWidth="1"/>
    <col min="15" max="15" width="1.5546875" customWidth="1"/>
    <col min="16" max="16" width="11.5546875" customWidth="1"/>
    <col min="17" max="17" width="1.5546875" customWidth="1"/>
    <col min="18" max="18" width="11.5546875" customWidth="1"/>
    <col min="19" max="19" width="1.5546875" customWidth="1"/>
  </cols>
  <sheetData>
    <row r="1" spans="1:19" ht="22.5" customHeight="1">
      <c r="A1" s="26" t="s">
        <v>0</v>
      </c>
      <c r="B1" s="3"/>
      <c r="C1" s="3"/>
      <c r="D1" s="3"/>
      <c r="E1" s="3"/>
      <c r="F1" s="3"/>
      <c r="G1" s="3"/>
      <c r="H1" s="18"/>
      <c r="I1" s="27" t="s">
        <v>87</v>
      </c>
      <c r="J1" s="27"/>
      <c r="K1" s="27"/>
      <c r="L1" s="27"/>
      <c r="M1" s="27"/>
      <c r="N1" s="27"/>
      <c r="O1" s="27"/>
      <c r="P1" s="27"/>
      <c r="Q1" s="3"/>
      <c r="R1" s="27"/>
      <c r="S1" s="3"/>
    </row>
    <row r="2" spans="1:19" ht="22.5" customHeight="1">
      <c r="A2" s="26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4.1" customHeight="1">
      <c r="A3" s="2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2.5" customHeight="1">
      <c r="A4" s="28"/>
      <c r="B4" s="29"/>
      <c r="C4" s="29"/>
      <c r="D4" s="265" t="s">
        <v>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9"/>
    </row>
    <row r="5" spans="1:19" ht="42.6" customHeight="1">
      <c r="A5" s="28"/>
      <c r="B5" s="62"/>
      <c r="C5" s="62"/>
      <c r="D5" s="62"/>
      <c r="E5" s="62"/>
      <c r="F5" s="62"/>
      <c r="G5" s="62"/>
      <c r="H5" s="262" t="s">
        <v>52</v>
      </c>
      <c r="I5" s="262"/>
      <c r="J5" s="262"/>
      <c r="K5" s="62"/>
      <c r="L5" s="30" t="s">
        <v>56</v>
      </c>
      <c r="M5" s="62"/>
      <c r="N5" s="28"/>
      <c r="O5" s="62"/>
      <c r="P5" s="28"/>
      <c r="Q5" s="62"/>
      <c r="R5" s="28"/>
      <c r="S5" s="62"/>
    </row>
    <row r="6" spans="1:19">
      <c r="A6" s="28"/>
      <c r="B6" s="28"/>
      <c r="C6" s="28"/>
      <c r="D6" s="31" t="s">
        <v>148</v>
      </c>
      <c r="E6" s="28"/>
      <c r="F6" s="31"/>
      <c r="G6" s="28"/>
      <c r="H6" s="263"/>
      <c r="I6" s="263"/>
      <c r="J6" s="263"/>
      <c r="K6" s="32"/>
      <c r="L6" s="63" t="s">
        <v>89</v>
      </c>
      <c r="M6" s="32"/>
      <c r="N6" s="28"/>
      <c r="O6" s="32"/>
      <c r="P6" s="31" t="s">
        <v>91</v>
      </c>
      <c r="Q6" s="3"/>
      <c r="R6" s="3"/>
      <c r="S6" s="3"/>
    </row>
    <row r="7" spans="1:19" ht="22.5" customHeight="1">
      <c r="A7" s="28"/>
      <c r="B7" s="28"/>
      <c r="C7" s="28"/>
      <c r="D7" s="31" t="s">
        <v>92</v>
      </c>
      <c r="E7" s="28"/>
      <c r="F7" s="63" t="s">
        <v>93</v>
      </c>
      <c r="G7" s="28"/>
      <c r="H7" s="63" t="s">
        <v>94</v>
      </c>
      <c r="I7" s="28"/>
      <c r="J7" s="63" t="s">
        <v>95</v>
      </c>
      <c r="K7" s="28"/>
      <c r="L7" s="28" t="s">
        <v>96</v>
      </c>
      <c r="M7" s="28"/>
      <c r="N7" s="28" t="s">
        <v>90</v>
      </c>
      <c r="O7" s="28"/>
      <c r="P7" s="34" t="s">
        <v>98</v>
      </c>
      <c r="Q7" s="28"/>
      <c r="R7" s="63" t="s">
        <v>90</v>
      </c>
      <c r="S7" s="28"/>
    </row>
    <row r="8" spans="1:19" ht="22.5" customHeight="1">
      <c r="A8" s="35"/>
      <c r="B8" s="36" t="s">
        <v>6</v>
      </c>
      <c r="C8" s="35"/>
      <c r="D8" s="37" t="s">
        <v>99</v>
      </c>
      <c r="E8" s="35"/>
      <c r="F8" s="37" t="s">
        <v>100</v>
      </c>
      <c r="G8" s="35"/>
      <c r="H8" s="37" t="s">
        <v>101</v>
      </c>
      <c r="I8" s="35"/>
      <c r="J8" s="35" t="s">
        <v>102</v>
      </c>
      <c r="K8" s="35"/>
      <c r="L8" s="35" t="s">
        <v>103</v>
      </c>
      <c r="M8" s="35"/>
      <c r="N8" s="33" t="s">
        <v>149</v>
      </c>
      <c r="O8" s="35"/>
      <c r="P8" s="34" t="s">
        <v>104</v>
      </c>
      <c r="Q8" s="35"/>
      <c r="R8" s="37" t="s">
        <v>97</v>
      </c>
      <c r="S8" s="35"/>
    </row>
    <row r="9" spans="1:19" ht="21.6" customHeight="1">
      <c r="A9" s="28"/>
      <c r="B9" s="28"/>
      <c r="C9" s="28"/>
      <c r="D9" s="264" t="s">
        <v>8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32"/>
    </row>
    <row r="10" spans="1:19" ht="21.6" customHeight="1">
      <c r="A10" s="5" t="s">
        <v>163</v>
      </c>
      <c r="B10" s="64"/>
      <c r="C10" s="64"/>
      <c r="D10" s="38"/>
      <c r="E10" s="64"/>
      <c r="F10" s="38"/>
      <c r="G10" s="64"/>
      <c r="H10" s="38"/>
      <c r="I10" s="64"/>
      <c r="J10" s="38"/>
      <c r="K10" s="64"/>
      <c r="L10" s="64"/>
      <c r="M10" s="64"/>
      <c r="N10" s="38"/>
      <c r="O10" s="64"/>
      <c r="P10" s="38"/>
      <c r="Q10" s="64"/>
      <c r="R10" s="38"/>
      <c r="S10" s="64"/>
    </row>
    <row r="11" spans="1:19" ht="21.6" customHeight="1">
      <c r="A11" s="39" t="s">
        <v>113</v>
      </c>
      <c r="B11" s="40"/>
      <c r="C11" s="40"/>
      <c r="D11" s="131">
        <v>425194</v>
      </c>
      <c r="E11" s="131"/>
      <c r="F11" s="131">
        <v>716444</v>
      </c>
      <c r="G11" s="131"/>
      <c r="H11" s="131">
        <v>55671</v>
      </c>
      <c r="I11" s="132"/>
      <c r="J11" s="131">
        <v>7070675</v>
      </c>
      <c r="K11" s="91"/>
      <c r="L11" s="94">
        <v>21917</v>
      </c>
      <c r="M11" s="91"/>
      <c r="N11" s="117">
        <v>8289901</v>
      </c>
      <c r="O11" s="91"/>
      <c r="P11" s="117">
        <v>3173</v>
      </c>
      <c r="Q11" s="91"/>
      <c r="R11" s="117">
        <v>8293074</v>
      </c>
      <c r="S11" s="8"/>
    </row>
    <row r="12" spans="1:19" ht="8.1" customHeight="1">
      <c r="A12" s="41"/>
      <c r="B12" s="27"/>
      <c r="C12" s="27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9"/>
      <c r="R12" s="118"/>
      <c r="S12" s="42"/>
    </row>
    <row r="13" spans="1:19" ht="21.6" customHeight="1">
      <c r="A13" s="27" t="s">
        <v>105</v>
      </c>
      <c r="B13" s="27"/>
      <c r="C13" s="27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9"/>
      <c r="R13" s="118"/>
      <c r="S13" s="42"/>
    </row>
    <row r="14" spans="1:19" ht="21.6" customHeight="1">
      <c r="A14" s="43" t="s">
        <v>106</v>
      </c>
      <c r="B14" s="44"/>
      <c r="C14" s="44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9"/>
      <c r="R14" s="118"/>
      <c r="S14" s="42"/>
    </row>
    <row r="15" spans="1:19" ht="21.6" customHeight="1">
      <c r="A15" s="3" t="s">
        <v>107</v>
      </c>
      <c r="B15" s="36">
        <v>7</v>
      </c>
      <c r="C15" s="44"/>
      <c r="D15" s="144">
        <v>0</v>
      </c>
      <c r="E15" s="145"/>
      <c r="F15" s="144">
        <v>0</v>
      </c>
      <c r="G15" s="145"/>
      <c r="H15" s="144">
        <v>0</v>
      </c>
      <c r="I15" s="118"/>
      <c r="J15" s="120">
        <v>-518193</v>
      </c>
      <c r="K15" s="118"/>
      <c r="L15" s="144">
        <v>0</v>
      </c>
      <c r="M15" s="118"/>
      <c r="N15" s="121">
        <v>-518193</v>
      </c>
      <c r="O15" s="118"/>
      <c r="P15" s="147">
        <v>0</v>
      </c>
      <c r="Q15" s="119"/>
      <c r="R15" s="121">
        <v>-518193</v>
      </c>
      <c r="S15" s="42"/>
    </row>
    <row r="16" spans="1:19" ht="21.6" customHeight="1">
      <c r="A16" s="43" t="s">
        <v>108</v>
      </c>
      <c r="B16" s="36"/>
      <c r="C16" s="44"/>
      <c r="D16" s="191">
        <v>0</v>
      </c>
      <c r="E16" s="145"/>
      <c r="F16" s="191">
        <v>0</v>
      </c>
      <c r="G16" s="145"/>
      <c r="H16" s="191">
        <v>0</v>
      </c>
      <c r="I16" s="145"/>
      <c r="J16" s="225">
        <v>-518193</v>
      </c>
      <c r="K16" s="118"/>
      <c r="L16" s="191">
        <v>0</v>
      </c>
      <c r="M16" s="118"/>
      <c r="N16" s="123">
        <v>-518193</v>
      </c>
      <c r="O16" s="118"/>
      <c r="P16" s="193">
        <v>0</v>
      </c>
      <c r="Q16" s="119"/>
      <c r="R16" s="123">
        <v>-518193</v>
      </c>
      <c r="S16" s="42"/>
    </row>
    <row r="17" spans="1:19" ht="8.1" customHeight="1">
      <c r="A17" s="41"/>
      <c r="B17" s="27"/>
      <c r="C17" s="27"/>
      <c r="D17" s="145"/>
      <c r="E17" s="145"/>
      <c r="F17" s="145"/>
      <c r="G17" s="145"/>
      <c r="H17" s="145"/>
      <c r="I17" s="145"/>
      <c r="J17" s="218"/>
      <c r="K17" s="118"/>
      <c r="L17" s="118"/>
      <c r="M17" s="118"/>
      <c r="N17" s="118"/>
      <c r="O17" s="118"/>
      <c r="P17" s="118"/>
      <c r="Q17" s="119"/>
      <c r="R17" s="118"/>
      <c r="S17" s="42"/>
    </row>
    <row r="18" spans="1:19" ht="21.6" customHeight="1">
      <c r="A18" s="41" t="s">
        <v>109</v>
      </c>
      <c r="B18" s="27"/>
      <c r="C18" s="27"/>
      <c r="D18" s="192">
        <v>0</v>
      </c>
      <c r="E18" s="145"/>
      <c r="F18" s="192">
        <v>0</v>
      </c>
      <c r="G18" s="145"/>
      <c r="H18" s="192">
        <v>0</v>
      </c>
      <c r="I18" s="145"/>
      <c r="J18" s="226">
        <v>-518193</v>
      </c>
      <c r="K18" s="118"/>
      <c r="L18" s="192">
        <v>0</v>
      </c>
      <c r="M18" s="118"/>
      <c r="N18" s="124">
        <v>-518193</v>
      </c>
      <c r="O18" s="118"/>
      <c r="P18" s="192">
        <v>0</v>
      </c>
      <c r="Q18" s="119"/>
      <c r="R18" s="124">
        <v>-518193</v>
      </c>
      <c r="S18" s="42"/>
    </row>
    <row r="19" spans="1:19" ht="8.1" customHeight="1">
      <c r="A19" s="41"/>
      <c r="B19" s="27"/>
      <c r="C19" s="27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9"/>
      <c r="R19" s="118"/>
      <c r="S19" s="42"/>
    </row>
    <row r="20" spans="1:19" ht="21.6" customHeight="1">
      <c r="A20" s="41" t="s">
        <v>110</v>
      </c>
      <c r="B20" s="45"/>
      <c r="C20" s="45"/>
      <c r="D20" s="144"/>
      <c r="E20" s="145"/>
      <c r="F20" s="144"/>
      <c r="G20" s="145"/>
      <c r="H20" s="144"/>
      <c r="I20" s="91"/>
      <c r="J20" s="126"/>
      <c r="K20" s="91"/>
      <c r="L20" s="91"/>
      <c r="M20" s="91"/>
      <c r="N20" s="91"/>
      <c r="O20" s="91"/>
      <c r="P20" s="91"/>
      <c r="Q20" s="91"/>
      <c r="R20" s="91"/>
      <c r="S20" s="8"/>
    </row>
    <row r="21" spans="1:19" ht="21.6" customHeight="1">
      <c r="A21" s="46" t="s">
        <v>156</v>
      </c>
      <c r="B21" s="44"/>
      <c r="C21" s="44"/>
      <c r="D21" s="144">
        <v>0</v>
      </c>
      <c r="E21" s="145"/>
      <c r="F21" s="144">
        <v>0</v>
      </c>
      <c r="G21" s="144"/>
      <c r="H21" s="144">
        <v>0</v>
      </c>
      <c r="I21" s="145"/>
      <c r="J21" s="171">
        <v>327280</v>
      </c>
      <c r="K21" s="145"/>
      <c r="L21" s="146">
        <v>0</v>
      </c>
      <c r="M21" s="145"/>
      <c r="N21" s="169">
        <v>327280</v>
      </c>
      <c r="O21" s="145"/>
      <c r="P21" s="169">
        <v>-4109</v>
      </c>
      <c r="Q21" s="148"/>
      <c r="R21" s="169">
        <v>323171</v>
      </c>
      <c r="S21" s="8"/>
    </row>
    <row r="22" spans="1:19" ht="21.6" customHeight="1">
      <c r="A22" s="46" t="s">
        <v>111</v>
      </c>
      <c r="B22" s="44"/>
      <c r="C22" s="44"/>
      <c r="D22" s="144">
        <v>0</v>
      </c>
      <c r="E22" s="207"/>
      <c r="F22" s="144">
        <v>0</v>
      </c>
      <c r="G22" s="144"/>
      <c r="H22" s="144">
        <v>0</v>
      </c>
      <c r="I22" s="145"/>
      <c r="J22" s="144">
        <v>0</v>
      </c>
      <c r="K22" s="145"/>
      <c r="L22" s="169">
        <v>-3871</v>
      </c>
      <c r="M22" s="145"/>
      <c r="N22" s="169">
        <v>-3871</v>
      </c>
      <c r="O22" s="145"/>
      <c r="P22" s="147">
        <v>0</v>
      </c>
      <c r="Q22" s="148"/>
      <c r="R22" s="169">
        <v>-3871</v>
      </c>
      <c r="S22" s="8"/>
    </row>
    <row r="23" spans="1:19" ht="21.6" customHeight="1">
      <c r="A23" s="41" t="s">
        <v>185</v>
      </c>
      <c r="B23" s="47"/>
      <c r="C23" s="47"/>
      <c r="D23" s="149">
        <v>0</v>
      </c>
      <c r="E23" s="150"/>
      <c r="F23" s="149">
        <v>0</v>
      </c>
      <c r="G23" s="150"/>
      <c r="H23" s="149">
        <v>0</v>
      </c>
      <c r="I23" s="151"/>
      <c r="J23" s="170">
        <v>327280</v>
      </c>
      <c r="K23" s="151"/>
      <c r="L23" s="170">
        <v>-3871</v>
      </c>
      <c r="M23" s="151"/>
      <c r="N23" s="170">
        <v>323409</v>
      </c>
      <c r="O23" s="151"/>
      <c r="P23" s="170">
        <v>-4109</v>
      </c>
      <c r="Q23" s="151"/>
      <c r="R23" s="170">
        <v>319300</v>
      </c>
      <c r="S23" s="10"/>
    </row>
    <row r="24" spans="1:19" ht="8.1" customHeight="1">
      <c r="A24" s="41"/>
      <c r="B24" s="47"/>
      <c r="C24" s="47"/>
      <c r="D24" s="128"/>
      <c r="E24" s="127"/>
      <c r="F24" s="128"/>
      <c r="G24" s="127"/>
      <c r="H24" s="128"/>
      <c r="I24" s="94"/>
      <c r="J24" s="128"/>
      <c r="K24" s="94"/>
      <c r="L24" s="128"/>
      <c r="M24" s="94"/>
      <c r="N24" s="128"/>
      <c r="O24" s="94"/>
      <c r="P24" s="128"/>
      <c r="Q24" s="94"/>
      <c r="R24" s="128"/>
      <c r="S24" s="10"/>
    </row>
    <row r="25" spans="1:19" ht="21.6" customHeight="1" thickBot="1">
      <c r="A25" s="49" t="s">
        <v>159</v>
      </c>
      <c r="B25" s="50"/>
      <c r="C25" s="50"/>
      <c r="D25" s="129">
        <v>425194</v>
      </c>
      <c r="E25" s="128"/>
      <c r="F25" s="129">
        <v>716444</v>
      </c>
      <c r="G25" s="128"/>
      <c r="H25" s="129">
        <v>55671</v>
      </c>
      <c r="I25" s="128"/>
      <c r="J25" s="129">
        <v>6879762</v>
      </c>
      <c r="K25" s="130"/>
      <c r="L25" s="129">
        <v>18046</v>
      </c>
      <c r="M25" s="130"/>
      <c r="N25" s="129">
        <v>8095117</v>
      </c>
      <c r="O25" s="130"/>
      <c r="P25" s="129">
        <v>-936</v>
      </c>
      <c r="Q25" s="130"/>
      <c r="R25" s="129">
        <v>8094181</v>
      </c>
      <c r="S25" s="50"/>
    </row>
    <row r="26" spans="1:19" ht="24" thickTop="1">
      <c r="D26" s="4"/>
      <c r="F26" s="4"/>
      <c r="H26" s="4"/>
      <c r="J26" s="4"/>
      <c r="L26" s="4"/>
      <c r="R26" s="58"/>
    </row>
    <row r="27" spans="1:19">
      <c r="A27" s="26" t="s">
        <v>0</v>
      </c>
    </row>
    <row r="28" spans="1:19">
      <c r="A28" s="26" t="s">
        <v>88</v>
      </c>
    </row>
    <row r="29" spans="1:19" ht="14.1" customHeight="1">
      <c r="A29" s="2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2.5" customHeight="1">
      <c r="A30" s="28"/>
      <c r="B30" s="29"/>
      <c r="C30" s="29"/>
      <c r="D30" s="265" t="s">
        <v>2</v>
      </c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9"/>
    </row>
    <row r="31" spans="1:19" ht="42.6" customHeight="1">
      <c r="A31" s="28"/>
      <c r="B31" s="62"/>
      <c r="C31" s="62"/>
      <c r="D31" s="62"/>
      <c r="E31" s="62"/>
      <c r="F31" s="62"/>
      <c r="G31" s="62"/>
      <c r="H31" s="262" t="s">
        <v>52</v>
      </c>
      <c r="I31" s="262"/>
      <c r="J31" s="262"/>
      <c r="K31" s="62"/>
      <c r="L31" s="30" t="s">
        <v>56</v>
      </c>
      <c r="M31" s="62"/>
      <c r="N31" s="28"/>
      <c r="O31" s="62"/>
      <c r="P31" s="28"/>
      <c r="Q31" s="62"/>
      <c r="R31" s="28"/>
      <c r="S31" s="62"/>
    </row>
    <row r="32" spans="1:19">
      <c r="A32" s="28"/>
      <c r="B32" s="28"/>
      <c r="C32" s="28"/>
      <c r="D32" s="31" t="s">
        <v>148</v>
      </c>
      <c r="E32" s="28"/>
      <c r="F32" s="31"/>
      <c r="G32" s="28"/>
      <c r="H32" s="263"/>
      <c r="I32" s="263"/>
      <c r="J32" s="263"/>
      <c r="K32" s="32"/>
      <c r="L32" s="63" t="s">
        <v>89</v>
      </c>
      <c r="M32" s="32"/>
      <c r="N32" s="28"/>
      <c r="O32" s="32"/>
      <c r="P32" s="31" t="s">
        <v>91</v>
      </c>
      <c r="Q32" s="3"/>
      <c r="R32" s="3"/>
      <c r="S32" s="3"/>
    </row>
    <row r="33" spans="1:19" ht="22.5" customHeight="1">
      <c r="A33" s="28"/>
      <c r="B33" s="28"/>
      <c r="C33" s="28"/>
      <c r="D33" s="31" t="s">
        <v>92</v>
      </c>
      <c r="E33" s="28"/>
      <c r="F33" s="63" t="s">
        <v>93</v>
      </c>
      <c r="G33" s="28"/>
      <c r="H33" s="63" t="s">
        <v>94</v>
      </c>
      <c r="I33" s="28"/>
      <c r="J33" s="63" t="s">
        <v>95</v>
      </c>
      <c r="K33" s="28"/>
      <c r="L33" s="28" t="s">
        <v>96</v>
      </c>
      <c r="M33" s="28"/>
      <c r="N33" s="28" t="s">
        <v>90</v>
      </c>
      <c r="O33" s="28"/>
      <c r="P33" s="34" t="s">
        <v>98</v>
      </c>
      <c r="Q33" s="28"/>
      <c r="R33" s="63" t="s">
        <v>90</v>
      </c>
      <c r="S33" s="28"/>
    </row>
    <row r="34" spans="1:19" ht="22.5" customHeight="1">
      <c r="A34" s="35"/>
      <c r="B34" s="36" t="s">
        <v>6</v>
      </c>
      <c r="C34" s="35"/>
      <c r="D34" s="37" t="s">
        <v>99</v>
      </c>
      <c r="E34" s="35"/>
      <c r="F34" s="37" t="s">
        <v>100</v>
      </c>
      <c r="G34" s="35"/>
      <c r="H34" s="37" t="s">
        <v>101</v>
      </c>
      <c r="I34" s="35"/>
      <c r="J34" s="35" t="s">
        <v>102</v>
      </c>
      <c r="K34" s="35"/>
      <c r="L34" s="35" t="s">
        <v>103</v>
      </c>
      <c r="M34" s="35"/>
      <c r="N34" s="33" t="s">
        <v>149</v>
      </c>
      <c r="O34" s="35"/>
      <c r="P34" s="34" t="s">
        <v>104</v>
      </c>
      <c r="Q34" s="35"/>
      <c r="R34" s="37" t="s">
        <v>97</v>
      </c>
      <c r="S34" s="35"/>
    </row>
    <row r="35" spans="1:19" ht="21.6" customHeight="1">
      <c r="A35" s="28"/>
      <c r="B35" s="28"/>
      <c r="C35" s="28"/>
      <c r="D35" s="264" t="s">
        <v>8</v>
      </c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32"/>
    </row>
    <row r="36" spans="1:19" ht="21.6" customHeight="1">
      <c r="A36" s="5" t="s">
        <v>182</v>
      </c>
      <c r="B36" s="64"/>
      <c r="C36" s="64"/>
      <c r="D36" s="38"/>
      <c r="E36" s="64"/>
      <c r="F36" s="38"/>
      <c r="G36" s="64"/>
      <c r="H36" s="38"/>
      <c r="I36" s="64"/>
      <c r="J36" s="38"/>
      <c r="K36" s="64"/>
      <c r="L36" s="64"/>
      <c r="M36" s="64"/>
      <c r="N36" s="38"/>
      <c r="O36" s="64"/>
      <c r="P36" s="38"/>
      <c r="Q36" s="64"/>
      <c r="R36" s="38"/>
      <c r="S36" s="64"/>
    </row>
    <row r="37" spans="1:19" ht="21.6" customHeight="1">
      <c r="A37" s="39" t="s">
        <v>183</v>
      </c>
      <c r="B37" s="40"/>
      <c r="C37" s="40"/>
      <c r="D37" s="240">
        <v>425194</v>
      </c>
      <c r="E37" s="241"/>
      <c r="F37" s="240">
        <v>716444</v>
      </c>
      <c r="G37" s="241"/>
      <c r="H37" s="240">
        <v>55671</v>
      </c>
      <c r="I37" s="105"/>
      <c r="J37" s="240">
        <v>7121534</v>
      </c>
      <c r="K37" s="142"/>
      <c r="L37" s="139">
        <v>18160</v>
      </c>
      <c r="M37" s="142"/>
      <c r="N37" s="242">
        <v>8337003</v>
      </c>
      <c r="O37" s="142"/>
      <c r="P37" s="242">
        <v>-7710</v>
      </c>
      <c r="Q37" s="142"/>
      <c r="R37" s="242">
        <v>8329293</v>
      </c>
      <c r="S37" s="8"/>
    </row>
    <row r="38" spans="1:19" ht="8.1" customHeight="1">
      <c r="A38" s="41"/>
      <c r="B38" s="27"/>
      <c r="C38" s="27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9"/>
      <c r="R38" s="118"/>
      <c r="S38" s="42"/>
    </row>
    <row r="39" spans="1:19" ht="21.6" customHeight="1">
      <c r="A39" s="27" t="s">
        <v>105</v>
      </c>
      <c r="B39" s="27"/>
      <c r="C39" s="27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9"/>
      <c r="R39" s="118"/>
      <c r="S39" s="42"/>
    </row>
    <row r="40" spans="1:19" ht="21.6" customHeight="1">
      <c r="A40" s="43" t="s">
        <v>106</v>
      </c>
      <c r="B40" s="44"/>
      <c r="C40" s="44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9"/>
      <c r="R40" s="118"/>
      <c r="S40" s="42"/>
    </row>
    <row r="41" spans="1:19" ht="21.6" customHeight="1">
      <c r="A41" s="3" t="s">
        <v>107</v>
      </c>
      <c r="B41" s="36">
        <v>7</v>
      </c>
      <c r="C41" s="44"/>
      <c r="D41" s="144">
        <v>0</v>
      </c>
      <c r="E41" s="145"/>
      <c r="F41" s="144">
        <v>0</v>
      </c>
      <c r="G41" s="145"/>
      <c r="H41" s="144">
        <v>0</v>
      </c>
      <c r="I41" s="118"/>
      <c r="J41" s="120">
        <v>-527240</v>
      </c>
      <c r="K41" s="118"/>
      <c r="L41" s="144">
        <v>0</v>
      </c>
      <c r="M41" s="118"/>
      <c r="N41" s="121">
        <v>-527240</v>
      </c>
      <c r="O41" s="118"/>
      <c r="P41" s="147">
        <v>0</v>
      </c>
      <c r="Q41" s="119"/>
      <c r="R41" s="121">
        <v>-527240</v>
      </c>
      <c r="S41" s="42"/>
    </row>
    <row r="42" spans="1:19" ht="21.6" customHeight="1">
      <c r="A42" s="43" t="s">
        <v>108</v>
      </c>
      <c r="B42" s="36"/>
      <c r="C42" s="44"/>
      <c r="D42" s="191">
        <v>0</v>
      </c>
      <c r="E42" s="145"/>
      <c r="F42" s="191">
        <v>0</v>
      </c>
      <c r="G42" s="145"/>
      <c r="H42" s="191">
        <v>0</v>
      </c>
      <c r="I42" s="145"/>
      <c r="J42" s="225">
        <v>-527240</v>
      </c>
      <c r="K42" s="118"/>
      <c r="L42" s="191">
        <v>0</v>
      </c>
      <c r="M42" s="118"/>
      <c r="N42" s="123">
        <v>-527240</v>
      </c>
      <c r="O42" s="118"/>
      <c r="P42" s="193">
        <v>0</v>
      </c>
      <c r="Q42" s="119"/>
      <c r="R42" s="123">
        <v>-527240</v>
      </c>
      <c r="S42" s="42"/>
    </row>
    <row r="43" spans="1:19" ht="8.1" customHeight="1">
      <c r="A43" s="41"/>
      <c r="B43" s="27"/>
      <c r="C43" s="27"/>
      <c r="D43" s="145"/>
      <c r="E43" s="145"/>
      <c r="F43" s="145"/>
      <c r="G43" s="145"/>
      <c r="H43" s="145"/>
      <c r="I43" s="145"/>
      <c r="J43" s="218"/>
      <c r="K43" s="118"/>
      <c r="L43" s="118"/>
      <c r="M43" s="118"/>
      <c r="N43" s="118"/>
      <c r="O43" s="118"/>
      <c r="P43" s="118"/>
      <c r="Q43" s="119"/>
      <c r="R43" s="118"/>
      <c r="S43" s="42"/>
    </row>
    <row r="44" spans="1:19" ht="21.6" customHeight="1">
      <c r="A44" s="41" t="s">
        <v>109</v>
      </c>
      <c r="B44" s="27"/>
      <c r="C44" s="27"/>
      <c r="D44" s="192">
        <v>0</v>
      </c>
      <c r="E44" s="145"/>
      <c r="F44" s="192">
        <v>0</v>
      </c>
      <c r="G44" s="145"/>
      <c r="H44" s="192">
        <v>0</v>
      </c>
      <c r="I44" s="145"/>
      <c r="J44" s="226">
        <v>-527240</v>
      </c>
      <c r="K44" s="118"/>
      <c r="L44" s="192">
        <v>0</v>
      </c>
      <c r="M44" s="118"/>
      <c r="N44" s="124">
        <v>-527240</v>
      </c>
      <c r="O44" s="118"/>
      <c r="P44" s="192">
        <v>0</v>
      </c>
      <c r="Q44" s="119"/>
      <c r="R44" s="124">
        <v>-527240</v>
      </c>
      <c r="S44" s="42"/>
    </row>
    <row r="45" spans="1:19" ht="8.1" customHeight="1">
      <c r="A45" s="41"/>
      <c r="B45" s="27"/>
      <c r="C45" s="27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9"/>
      <c r="R45" s="118"/>
      <c r="S45" s="42"/>
    </row>
    <row r="46" spans="1:19" ht="21.6" customHeight="1">
      <c r="A46" s="41" t="s">
        <v>110</v>
      </c>
      <c r="B46" s="45"/>
      <c r="C46" s="45"/>
      <c r="D46" s="144"/>
      <c r="E46" s="145"/>
      <c r="F46" s="144"/>
      <c r="G46" s="145"/>
      <c r="H46" s="144"/>
      <c r="I46" s="91"/>
      <c r="J46" s="126"/>
      <c r="K46" s="91"/>
      <c r="L46" s="91"/>
      <c r="M46" s="91"/>
      <c r="N46" s="91"/>
      <c r="O46" s="91"/>
      <c r="P46" s="91"/>
      <c r="Q46" s="91"/>
      <c r="R46" s="91"/>
      <c r="S46" s="8"/>
    </row>
    <row r="47" spans="1:19" ht="21.6" customHeight="1">
      <c r="A47" s="46" t="s">
        <v>156</v>
      </c>
      <c r="B47" s="44"/>
      <c r="C47" s="44"/>
      <c r="D47" s="144">
        <v>0</v>
      </c>
      <c r="E47" s="145"/>
      <c r="F47" s="144">
        <v>0</v>
      </c>
      <c r="G47" s="144"/>
      <c r="H47" s="144">
        <v>0</v>
      </c>
      <c r="I47" s="145"/>
      <c r="J47" s="171">
        <v>338456</v>
      </c>
      <c r="K47" s="145"/>
      <c r="L47" s="146">
        <v>0</v>
      </c>
      <c r="M47" s="145"/>
      <c r="N47" s="169">
        <v>338456</v>
      </c>
      <c r="O47" s="145"/>
      <c r="P47" s="169">
        <v>-3749</v>
      </c>
      <c r="Q47" s="148"/>
      <c r="R47" s="169">
        <v>334707</v>
      </c>
      <c r="S47" s="8"/>
    </row>
    <row r="48" spans="1:19" ht="21.6" customHeight="1">
      <c r="A48" s="46" t="s">
        <v>111</v>
      </c>
      <c r="B48" s="44"/>
      <c r="C48" s="44"/>
      <c r="D48" s="144">
        <v>0</v>
      </c>
      <c r="E48" s="144"/>
      <c r="F48" s="144">
        <v>0</v>
      </c>
      <c r="G48" s="144"/>
      <c r="H48" s="144">
        <v>0</v>
      </c>
      <c r="I48" s="145"/>
      <c r="J48" s="144">
        <v>0</v>
      </c>
      <c r="K48" s="145"/>
      <c r="L48" s="169">
        <v>-4320</v>
      </c>
      <c r="M48" s="145"/>
      <c r="N48" s="169">
        <v>-4320</v>
      </c>
      <c r="O48" s="145"/>
      <c r="P48" s="147">
        <v>0</v>
      </c>
      <c r="Q48" s="148"/>
      <c r="R48" s="169">
        <v>-4320</v>
      </c>
      <c r="S48" s="8"/>
    </row>
    <row r="49" spans="1:19" ht="21.6" customHeight="1">
      <c r="A49" s="41" t="s">
        <v>185</v>
      </c>
      <c r="B49" s="47"/>
      <c r="C49" s="47"/>
      <c r="D49" s="149">
        <v>0</v>
      </c>
      <c r="E49" s="150"/>
      <c r="F49" s="149">
        <v>0</v>
      </c>
      <c r="G49" s="150"/>
      <c r="H49" s="149">
        <v>0</v>
      </c>
      <c r="I49" s="151"/>
      <c r="J49" s="170">
        <v>338456</v>
      </c>
      <c r="K49" s="151"/>
      <c r="L49" s="170">
        <v>-4320</v>
      </c>
      <c r="M49" s="151"/>
      <c r="N49" s="170">
        <v>334136</v>
      </c>
      <c r="O49" s="151"/>
      <c r="P49" s="170">
        <v>-3749</v>
      </c>
      <c r="Q49" s="151"/>
      <c r="R49" s="170">
        <v>330387</v>
      </c>
      <c r="S49" s="10"/>
    </row>
    <row r="50" spans="1:19" ht="8.1" customHeight="1">
      <c r="A50" s="41"/>
      <c r="B50" s="47"/>
      <c r="C50" s="47"/>
      <c r="D50" s="128"/>
      <c r="E50" s="127"/>
      <c r="F50" s="128"/>
      <c r="G50" s="127"/>
      <c r="H50" s="128"/>
      <c r="I50" s="94"/>
      <c r="J50" s="128"/>
      <c r="K50" s="94"/>
      <c r="L50" s="128"/>
      <c r="M50" s="94"/>
      <c r="N50" s="128"/>
      <c r="O50" s="94"/>
      <c r="P50" s="128"/>
      <c r="Q50" s="94"/>
      <c r="R50" s="128"/>
      <c r="S50" s="10"/>
    </row>
    <row r="51" spans="1:19" ht="21.6" customHeight="1" thickBot="1">
      <c r="A51" s="49" t="s">
        <v>184</v>
      </c>
      <c r="B51" s="50"/>
      <c r="C51" s="50"/>
      <c r="D51" s="129">
        <v>425194</v>
      </c>
      <c r="E51" s="128"/>
      <c r="F51" s="129">
        <v>716444</v>
      </c>
      <c r="G51" s="128"/>
      <c r="H51" s="129">
        <v>55671</v>
      </c>
      <c r="I51" s="128"/>
      <c r="J51" s="129">
        <v>6932750</v>
      </c>
      <c r="K51" s="130"/>
      <c r="L51" s="129">
        <v>13840</v>
      </c>
      <c r="M51" s="130"/>
      <c r="N51" s="129">
        <v>8143899</v>
      </c>
      <c r="O51" s="130"/>
      <c r="P51" s="129">
        <v>-11459</v>
      </c>
      <c r="Q51" s="130"/>
      <c r="R51" s="129">
        <v>8132440</v>
      </c>
      <c r="S51" s="50"/>
    </row>
    <row r="52" spans="1:19" ht="24" thickTop="1">
      <c r="D52" s="4"/>
      <c r="F52" s="4"/>
      <c r="H52" s="4"/>
      <c r="J52" s="4"/>
      <c r="L52" s="4"/>
      <c r="R52" s="58"/>
    </row>
    <row r="53" spans="1:19">
      <c r="J53" s="51"/>
      <c r="R53" s="4"/>
    </row>
  </sheetData>
  <mergeCells count="8">
    <mergeCell ref="H31:J31"/>
    <mergeCell ref="H32:J32"/>
    <mergeCell ref="D35:R35"/>
    <mergeCell ref="D4:R4"/>
    <mergeCell ref="H5:J5"/>
    <mergeCell ref="H6:J6"/>
    <mergeCell ref="D9:R9"/>
    <mergeCell ref="D30:R30"/>
  </mergeCells>
  <pageMargins left="0.7" right="0.7" top="0.48" bottom="0.5" header="0.5" footer="0.5"/>
  <pageSetup paperSize="9" scale="81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52"/>
  <sheetViews>
    <sheetView view="pageBreakPreview" zoomScale="85" zoomScaleNormal="80" zoomScaleSheetLayoutView="85" workbookViewId="0">
      <selection activeCell="L41" sqref="L41"/>
    </sheetView>
  </sheetViews>
  <sheetFormatPr defaultColWidth="9.21875" defaultRowHeight="23.4"/>
  <cols>
    <col min="1" max="1" width="53.77734375" customWidth="1"/>
    <col min="2" max="2" width="9.5546875" customWidth="1"/>
    <col min="3" max="3" width="1.5546875" customWidth="1"/>
    <col min="4" max="4" width="13" customWidth="1"/>
    <col min="5" max="5" width="1.5546875" customWidth="1"/>
    <col min="6" max="6" width="13" customWidth="1"/>
    <col min="7" max="7" width="1.5546875" customWidth="1"/>
    <col min="8" max="8" width="13" customWidth="1"/>
    <col min="9" max="9" width="1.5546875" customWidth="1"/>
    <col min="10" max="10" width="13" customWidth="1"/>
    <col min="11" max="11" width="1.44140625" customWidth="1"/>
    <col min="12" max="12" width="16.5546875" customWidth="1"/>
    <col min="13" max="13" width="1.5546875" customWidth="1"/>
    <col min="14" max="14" width="13" customWidth="1"/>
  </cols>
  <sheetData>
    <row r="1" spans="1:14">
      <c r="A1" s="26" t="s">
        <v>0</v>
      </c>
      <c r="B1" s="3"/>
      <c r="C1" s="52"/>
      <c r="D1" s="52"/>
      <c r="E1" s="52"/>
      <c r="F1" s="52"/>
      <c r="G1" s="52"/>
      <c r="H1" s="52"/>
      <c r="I1" s="52"/>
      <c r="J1" s="53"/>
      <c r="K1" s="53"/>
      <c r="L1" s="53"/>
      <c r="M1" s="52"/>
      <c r="N1" s="53"/>
    </row>
    <row r="2" spans="1:14">
      <c r="A2" s="26" t="s">
        <v>88</v>
      </c>
      <c r="B2" s="3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4.1" customHeight="1">
      <c r="A3" s="2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26"/>
      <c r="B4" s="3"/>
      <c r="C4" s="3"/>
      <c r="D4" s="257" t="s">
        <v>3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4" ht="45" customHeight="1">
      <c r="A5" s="28"/>
      <c r="B5" s="28"/>
      <c r="C5" s="28"/>
      <c r="D5" s="62"/>
      <c r="E5" s="62"/>
      <c r="F5" s="62"/>
      <c r="G5" s="62"/>
      <c r="H5" s="262" t="s">
        <v>52</v>
      </c>
      <c r="I5" s="262"/>
      <c r="J5" s="262"/>
      <c r="K5" s="198"/>
      <c r="L5" s="30" t="s">
        <v>56</v>
      </c>
      <c r="M5" s="62"/>
      <c r="N5" s="28"/>
    </row>
    <row r="6" spans="1:14">
      <c r="A6" s="28"/>
      <c r="B6" s="28"/>
      <c r="C6" s="62"/>
      <c r="D6" s="28" t="s">
        <v>148</v>
      </c>
      <c r="E6" s="62"/>
      <c r="F6" s="62"/>
      <c r="G6" s="62"/>
      <c r="H6" s="263"/>
      <c r="I6" s="263"/>
      <c r="J6" s="263"/>
      <c r="K6" s="63"/>
      <c r="L6" s="63" t="s">
        <v>89</v>
      </c>
      <c r="M6" s="63"/>
      <c r="N6" s="31"/>
    </row>
    <row r="7" spans="1:14">
      <c r="A7" s="28"/>
      <c r="B7" s="36"/>
      <c r="C7" s="28"/>
      <c r="D7" s="31" t="s">
        <v>92</v>
      </c>
      <c r="E7" s="28"/>
      <c r="F7" s="63" t="s">
        <v>93</v>
      </c>
      <c r="G7" s="28"/>
      <c r="H7" s="63" t="s">
        <v>94</v>
      </c>
      <c r="I7" s="28"/>
      <c r="J7" s="63" t="s">
        <v>95</v>
      </c>
      <c r="K7" s="63"/>
      <c r="L7" s="28" t="s">
        <v>96</v>
      </c>
      <c r="M7" s="28"/>
      <c r="N7" s="63" t="s">
        <v>90</v>
      </c>
    </row>
    <row r="8" spans="1:14">
      <c r="A8" s="28"/>
      <c r="B8" s="36" t="s">
        <v>6</v>
      </c>
      <c r="C8" s="28"/>
      <c r="D8" s="63" t="s">
        <v>99</v>
      </c>
      <c r="E8" s="28"/>
      <c r="F8" s="63" t="s">
        <v>100</v>
      </c>
      <c r="G8" s="28"/>
      <c r="H8" s="63" t="s">
        <v>101</v>
      </c>
      <c r="I8" s="28"/>
      <c r="J8" s="63" t="s">
        <v>102</v>
      </c>
      <c r="K8" s="63"/>
      <c r="L8" s="35" t="s">
        <v>103</v>
      </c>
      <c r="M8" s="28"/>
      <c r="N8" s="63" t="s">
        <v>97</v>
      </c>
    </row>
    <row r="9" spans="1:14">
      <c r="A9" s="35"/>
      <c r="B9" s="35"/>
      <c r="C9" s="35"/>
      <c r="D9" s="266" t="s">
        <v>8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4">
      <c r="A10" s="5" t="s">
        <v>163</v>
      </c>
      <c r="B10" s="83"/>
      <c r="C10" s="83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4">
      <c r="A11" s="84" t="s">
        <v>113</v>
      </c>
      <c r="B11" s="85"/>
      <c r="C11" s="85"/>
      <c r="D11" s="116">
        <v>425194</v>
      </c>
      <c r="E11" s="116"/>
      <c r="F11" s="116">
        <v>716444</v>
      </c>
      <c r="G11" s="133"/>
      <c r="H11" s="116">
        <v>42671</v>
      </c>
      <c r="I11" s="97"/>
      <c r="J11" s="116">
        <v>4088178</v>
      </c>
      <c r="K11" s="116"/>
      <c r="L11" s="116">
        <v>680</v>
      </c>
      <c r="M11" s="91"/>
      <c r="N11" s="130">
        <v>5273167</v>
      </c>
    </row>
    <row r="12" spans="1:14" ht="8.25" customHeight="1">
      <c r="A12" s="84"/>
      <c r="B12" s="27"/>
      <c r="C12" s="86"/>
      <c r="D12" s="134"/>
      <c r="E12" s="134"/>
      <c r="F12" s="125"/>
      <c r="G12" s="135"/>
      <c r="H12" s="125"/>
      <c r="I12" s="91"/>
      <c r="J12" s="126"/>
      <c r="K12" s="126"/>
      <c r="L12" s="126"/>
      <c r="M12" s="91"/>
      <c r="N12" s="126"/>
    </row>
    <row r="13" spans="1:14">
      <c r="A13" s="41" t="s">
        <v>105</v>
      </c>
      <c r="B13" s="27"/>
      <c r="C13" s="86"/>
      <c r="D13" s="134"/>
      <c r="E13" s="134"/>
      <c r="F13" s="125"/>
      <c r="G13" s="135"/>
      <c r="H13" s="125"/>
      <c r="I13" s="91"/>
      <c r="J13" s="126"/>
      <c r="K13" s="126"/>
      <c r="L13" s="126"/>
      <c r="M13" s="91"/>
      <c r="N13" s="126"/>
    </row>
    <row r="14" spans="1:14">
      <c r="A14" s="88" t="s">
        <v>106</v>
      </c>
      <c r="B14" s="44"/>
      <c r="C14" s="86"/>
      <c r="D14" s="134"/>
      <c r="E14" s="134"/>
      <c r="F14" s="125"/>
      <c r="G14" s="135"/>
      <c r="H14" s="125"/>
      <c r="I14" s="91"/>
      <c r="J14" s="126"/>
      <c r="K14" s="126"/>
      <c r="L14" s="126"/>
      <c r="M14" s="91"/>
      <c r="N14" s="126"/>
    </row>
    <row r="15" spans="1:14">
      <c r="A15" s="46" t="s">
        <v>107</v>
      </c>
      <c r="B15" s="36">
        <v>7</v>
      </c>
      <c r="C15" s="8"/>
      <c r="D15" s="164">
        <v>0</v>
      </c>
      <c r="E15" s="56"/>
      <c r="F15" s="164">
        <v>0</v>
      </c>
      <c r="G15" s="164"/>
      <c r="H15" s="164">
        <v>0</v>
      </c>
      <c r="I15" s="91"/>
      <c r="J15" s="126">
        <v>-518192</v>
      </c>
      <c r="K15" s="126"/>
      <c r="L15" s="165">
        <v>0</v>
      </c>
      <c r="M15" s="91"/>
      <c r="N15" s="126">
        <v>-518192</v>
      </c>
    </row>
    <row r="16" spans="1:14" ht="23.1" customHeight="1">
      <c r="A16" s="88" t="s">
        <v>108</v>
      </c>
      <c r="B16" s="36"/>
      <c r="C16" s="2"/>
      <c r="D16" s="191">
        <v>0</v>
      </c>
      <c r="E16" s="194"/>
      <c r="F16" s="191">
        <v>0</v>
      </c>
      <c r="G16" s="164"/>
      <c r="H16" s="191">
        <v>0</v>
      </c>
      <c r="I16" s="91"/>
      <c r="J16" s="122">
        <v>-518192</v>
      </c>
      <c r="K16" s="199"/>
      <c r="L16" s="191">
        <v>0</v>
      </c>
      <c r="M16" s="91"/>
      <c r="N16" s="122">
        <v>-518192</v>
      </c>
    </row>
    <row r="17" spans="1:14" ht="8.25" customHeight="1">
      <c r="A17" s="39"/>
      <c r="B17" s="27"/>
      <c r="C17" s="87"/>
      <c r="D17" s="208"/>
      <c r="E17" s="195"/>
      <c r="F17" s="196"/>
      <c r="G17" s="164"/>
      <c r="H17" s="196"/>
      <c r="I17" s="91"/>
      <c r="J17" s="136"/>
      <c r="K17" s="126"/>
      <c r="L17" s="200"/>
      <c r="M17" s="91"/>
      <c r="N17" s="141"/>
    </row>
    <row r="18" spans="1:14">
      <c r="A18" s="41" t="s">
        <v>109</v>
      </c>
      <c r="B18" s="27"/>
      <c r="C18" s="10"/>
      <c r="D18" s="197">
        <v>0</v>
      </c>
      <c r="E18" s="151"/>
      <c r="F18" s="197">
        <v>0</v>
      </c>
      <c r="G18" s="166"/>
      <c r="H18" s="197">
        <v>0</v>
      </c>
      <c r="I18" s="94"/>
      <c r="J18" s="137">
        <v>-518192</v>
      </c>
      <c r="K18" s="128"/>
      <c r="L18" s="197">
        <v>0</v>
      </c>
      <c r="M18" s="94"/>
      <c r="N18" s="137">
        <v>-518192</v>
      </c>
    </row>
    <row r="19" spans="1:14" ht="8.25" customHeight="1">
      <c r="A19" s="84"/>
      <c r="B19" s="27"/>
      <c r="C19" s="86"/>
      <c r="D19" s="134"/>
      <c r="E19" s="134"/>
      <c r="F19" s="125"/>
      <c r="G19" s="135"/>
      <c r="H19" s="125"/>
      <c r="I19" s="91"/>
      <c r="J19" s="126"/>
      <c r="K19" s="126"/>
      <c r="L19" s="126"/>
      <c r="M19" s="91"/>
      <c r="N19" s="126"/>
    </row>
    <row r="20" spans="1:14">
      <c r="A20" s="41" t="s">
        <v>110</v>
      </c>
      <c r="B20" s="44"/>
      <c r="C20" s="86"/>
      <c r="D20" s="134"/>
      <c r="E20" s="134"/>
      <c r="F20" s="125"/>
      <c r="G20" s="135"/>
      <c r="H20" s="125"/>
      <c r="I20" s="91"/>
      <c r="J20" s="126"/>
      <c r="K20" s="126"/>
      <c r="L20" s="126"/>
      <c r="M20" s="91"/>
      <c r="N20" s="126"/>
    </row>
    <row r="21" spans="1:14">
      <c r="A21" s="46" t="s">
        <v>156</v>
      </c>
      <c r="B21" s="44"/>
      <c r="C21" s="8"/>
      <c r="D21" s="163">
        <v>0</v>
      </c>
      <c r="E21" s="56"/>
      <c r="F21" s="163">
        <v>0</v>
      </c>
      <c r="G21" s="164"/>
      <c r="H21" s="163">
        <v>0</v>
      </c>
      <c r="I21" s="56"/>
      <c r="J21" s="205">
        <v>533747</v>
      </c>
      <c r="K21" s="165"/>
      <c r="L21" s="165">
        <v>0</v>
      </c>
      <c r="M21" s="56"/>
      <c r="N21" s="50">
        <v>533747</v>
      </c>
    </row>
    <row r="22" spans="1:14">
      <c r="A22" s="46" t="s">
        <v>111</v>
      </c>
      <c r="B22" s="44"/>
      <c r="C22" s="8"/>
      <c r="D22" s="163">
        <v>0</v>
      </c>
      <c r="E22" s="56"/>
      <c r="F22" s="163">
        <v>0</v>
      </c>
      <c r="G22" s="164"/>
      <c r="H22" s="163">
        <v>0</v>
      </c>
      <c r="I22" s="56"/>
      <c r="J22" s="205">
        <v>0</v>
      </c>
      <c r="K22" s="165"/>
      <c r="L22" s="205">
        <v>-407</v>
      </c>
      <c r="M22" s="56"/>
      <c r="N22" s="50">
        <v>-407</v>
      </c>
    </row>
    <row r="23" spans="1:14">
      <c r="A23" s="41" t="s">
        <v>185</v>
      </c>
      <c r="B23" s="48"/>
      <c r="C23" s="8"/>
      <c r="D23" s="149">
        <v>0</v>
      </c>
      <c r="E23" s="151"/>
      <c r="F23" s="149">
        <v>0</v>
      </c>
      <c r="G23" s="166"/>
      <c r="H23" s="149">
        <v>0</v>
      </c>
      <c r="I23" s="151"/>
      <c r="J23" s="170">
        <v>533747</v>
      </c>
      <c r="K23" s="201"/>
      <c r="L23" s="170">
        <v>-407</v>
      </c>
      <c r="M23" s="151"/>
      <c r="N23" s="170">
        <v>533340</v>
      </c>
    </row>
    <row r="24" spans="1:14" ht="8.25" customHeight="1">
      <c r="A24" s="84"/>
      <c r="B24" s="27"/>
      <c r="C24" s="86"/>
      <c r="D24" s="134"/>
      <c r="E24" s="134"/>
      <c r="F24" s="125"/>
      <c r="G24" s="135"/>
      <c r="H24" s="125"/>
      <c r="I24" s="91"/>
      <c r="J24" s="126"/>
      <c r="K24" s="126"/>
      <c r="L24" s="126"/>
      <c r="M24" s="91"/>
      <c r="N24" s="126"/>
    </row>
    <row r="25" spans="1:14" ht="24" thickBot="1">
      <c r="A25" s="49" t="s">
        <v>159</v>
      </c>
      <c r="C25" s="54"/>
      <c r="D25" s="138">
        <v>425194</v>
      </c>
      <c r="E25" s="139"/>
      <c r="F25" s="138">
        <v>716444</v>
      </c>
      <c r="G25" s="130"/>
      <c r="H25" s="138">
        <v>42671</v>
      </c>
      <c r="I25" s="139"/>
      <c r="J25" s="138">
        <v>4103733</v>
      </c>
      <c r="K25" s="130"/>
      <c r="L25" s="138">
        <v>273</v>
      </c>
      <c r="M25" s="139"/>
      <c r="N25" s="138">
        <v>5288315</v>
      </c>
    </row>
    <row r="26" spans="1:14" ht="24" thickTop="1">
      <c r="A26" s="84"/>
      <c r="B26" s="27"/>
      <c r="C26" s="86"/>
      <c r="D26" s="134"/>
      <c r="E26" s="134"/>
      <c r="F26" s="125"/>
      <c r="G26" s="135"/>
      <c r="H26" s="125"/>
      <c r="I26" s="91"/>
      <c r="J26" s="126"/>
      <c r="K26" s="126"/>
      <c r="L26" s="126"/>
      <c r="M26" s="91"/>
      <c r="N26" s="126"/>
    </row>
    <row r="27" spans="1:14">
      <c r="A27" s="26" t="s">
        <v>0</v>
      </c>
      <c r="B27" s="3"/>
      <c r="C27" s="52"/>
      <c r="D27" s="52"/>
      <c r="E27" s="52"/>
      <c r="F27" s="52"/>
      <c r="G27" s="52"/>
      <c r="H27" s="52"/>
      <c r="I27" s="52"/>
      <c r="J27" s="53"/>
      <c r="K27" s="53"/>
      <c r="L27" s="53"/>
      <c r="M27" s="52"/>
      <c r="N27" s="53"/>
    </row>
    <row r="28" spans="1:14">
      <c r="A28" s="26" t="s">
        <v>88</v>
      </c>
      <c r="B28" s="3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ht="14.1" customHeight="1">
      <c r="A29" s="2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26"/>
      <c r="B30" s="3"/>
      <c r="C30" s="3"/>
      <c r="D30" s="257" t="s">
        <v>3</v>
      </c>
      <c r="E30" s="257"/>
      <c r="F30" s="257"/>
      <c r="G30" s="257"/>
      <c r="H30" s="257"/>
      <c r="I30" s="257"/>
      <c r="J30" s="257"/>
      <c r="K30" s="257"/>
      <c r="L30" s="257"/>
      <c r="M30" s="257"/>
      <c r="N30" s="257"/>
    </row>
    <row r="31" spans="1:14" ht="45" customHeight="1">
      <c r="A31" s="28"/>
      <c r="B31" s="28"/>
      <c r="C31" s="28"/>
      <c r="D31" s="62"/>
      <c r="E31" s="62"/>
      <c r="F31" s="62"/>
      <c r="G31" s="62"/>
      <c r="H31" s="262" t="s">
        <v>52</v>
      </c>
      <c r="I31" s="262"/>
      <c r="J31" s="262"/>
      <c r="K31" s="198"/>
      <c r="L31" s="30" t="s">
        <v>56</v>
      </c>
      <c r="M31" s="62"/>
      <c r="N31" s="28"/>
    </row>
    <row r="32" spans="1:14">
      <c r="A32" s="28"/>
      <c r="B32" s="28"/>
      <c r="C32" s="62"/>
      <c r="D32" s="28" t="s">
        <v>148</v>
      </c>
      <c r="E32" s="62"/>
      <c r="F32" s="62"/>
      <c r="G32" s="62"/>
      <c r="H32" s="263"/>
      <c r="I32" s="263"/>
      <c r="J32" s="263"/>
      <c r="K32" s="63"/>
      <c r="L32" s="63" t="s">
        <v>89</v>
      </c>
      <c r="M32" s="63"/>
      <c r="N32" s="31"/>
    </row>
    <row r="33" spans="1:14">
      <c r="A33" s="28"/>
      <c r="B33" s="36"/>
      <c r="C33" s="28"/>
      <c r="D33" s="31" t="s">
        <v>92</v>
      </c>
      <c r="E33" s="28"/>
      <c r="F33" s="63" t="s">
        <v>93</v>
      </c>
      <c r="G33" s="28"/>
      <c r="H33" s="63" t="s">
        <v>94</v>
      </c>
      <c r="I33" s="28"/>
      <c r="J33" s="63" t="s">
        <v>95</v>
      </c>
      <c r="K33" s="63"/>
      <c r="L33" s="28" t="s">
        <v>96</v>
      </c>
      <c r="M33" s="28"/>
      <c r="N33" s="63" t="s">
        <v>90</v>
      </c>
    </row>
    <row r="34" spans="1:14">
      <c r="A34" s="28"/>
      <c r="B34" s="36" t="s">
        <v>6</v>
      </c>
      <c r="C34" s="28"/>
      <c r="D34" s="63" t="s">
        <v>99</v>
      </c>
      <c r="E34" s="28"/>
      <c r="F34" s="63" t="s">
        <v>100</v>
      </c>
      <c r="G34" s="28"/>
      <c r="H34" s="63" t="s">
        <v>101</v>
      </c>
      <c r="I34" s="28"/>
      <c r="J34" s="63" t="s">
        <v>102</v>
      </c>
      <c r="K34" s="63"/>
      <c r="L34" s="35" t="s">
        <v>103</v>
      </c>
      <c r="M34" s="28"/>
      <c r="N34" s="63" t="s">
        <v>97</v>
      </c>
    </row>
    <row r="35" spans="1:14">
      <c r="A35" s="35"/>
      <c r="B35" s="35"/>
      <c r="C35" s="35"/>
      <c r="D35" s="266" t="s">
        <v>8</v>
      </c>
      <c r="E35" s="266"/>
      <c r="F35" s="266"/>
      <c r="G35" s="266"/>
      <c r="H35" s="266"/>
      <c r="I35" s="266"/>
      <c r="J35" s="266"/>
      <c r="K35" s="266"/>
      <c r="L35" s="266"/>
      <c r="M35" s="266"/>
      <c r="N35" s="266"/>
    </row>
    <row r="36" spans="1:14">
      <c r="A36" s="5" t="s">
        <v>182</v>
      </c>
      <c r="B36" s="83"/>
      <c r="C36" s="83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14">
      <c r="A37" s="84" t="s">
        <v>183</v>
      </c>
      <c r="B37" s="85"/>
      <c r="C37" s="85"/>
      <c r="D37" s="243">
        <v>425194</v>
      </c>
      <c r="E37" s="243"/>
      <c r="F37" s="243">
        <v>716444</v>
      </c>
      <c r="G37" s="139"/>
      <c r="H37" s="243">
        <v>42671</v>
      </c>
      <c r="I37" s="105"/>
      <c r="J37" s="243">
        <v>4240719</v>
      </c>
      <c r="K37" s="243"/>
      <c r="L37" s="243">
        <v>279</v>
      </c>
      <c r="M37" s="142"/>
      <c r="N37" s="130">
        <v>5425307</v>
      </c>
    </row>
    <row r="38" spans="1:14" ht="8.25" customHeight="1">
      <c r="A38" s="84"/>
      <c r="B38" s="27"/>
      <c r="C38" s="86"/>
      <c r="D38" s="134"/>
      <c r="E38" s="134"/>
      <c r="F38" s="125"/>
      <c r="G38" s="135"/>
      <c r="H38" s="125"/>
      <c r="I38" s="91"/>
      <c r="J38" s="126"/>
      <c r="K38" s="126"/>
      <c r="L38" s="126"/>
      <c r="M38" s="91"/>
      <c r="N38" s="126"/>
    </row>
    <row r="39" spans="1:14">
      <c r="A39" s="41" t="s">
        <v>105</v>
      </c>
      <c r="B39" s="27"/>
      <c r="C39" s="86"/>
      <c r="D39" s="134"/>
      <c r="E39" s="134"/>
      <c r="F39" s="125"/>
      <c r="G39" s="135"/>
      <c r="H39" s="125"/>
      <c r="I39" s="91"/>
      <c r="J39" s="126"/>
      <c r="K39" s="126"/>
      <c r="L39" s="126"/>
      <c r="M39" s="91"/>
      <c r="N39" s="126"/>
    </row>
    <row r="40" spans="1:14">
      <c r="A40" s="88" t="s">
        <v>106</v>
      </c>
      <c r="B40" s="44"/>
      <c r="C40" s="86"/>
      <c r="D40" s="134"/>
      <c r="E40" s="134"/>
      <c r="F40" s="125"/>
      <c r="G40" s="135"/>
      <c r="H40" s="125"/>
      <c r="I40" s="91"/>
      <c r="J40" s="126"/>
      <c r="K40" s="126"/>
      <c r="L40" s="126"/>
      <c r="M40" s="91"/>
      <c r="N40" s="126"/>
    </row>
    <row r="41" spans="1:14">
      <c r="A41" s="46" t="s">
        <v>107</v>
      </c>
      <c r="B41" s="36">
        <v>7</v>
      </c>
      <c r="C41" s="8"/>
      <c r="D41" s="164">
        <v>0</v>
      </c>
      <c r="E41" s="56"/>
      <c r="F41" s="164">
        <v>0</v>
      </c>
      <c r="G41" s="164"/>
      <c r="H41" s="164">
        <v>0</v>
      </c>
      <c r="I41" s="91"/>
      <c r="J41" s="126">
        <v>-527239</v>
      </c>
      <c r="K41" s="126"/>
      <c r="L41" s="165">
        <v>0</v>
      </c>
      <c r="M41" s="91"/>
      <c r="N41" s="126">
        <v>-527239</v>
      </c>
    </row>
    <row r="42" spans="1:14" ht="23.1" customHeight="1">
      <c r="A42" s="88" t="s">
        <v>108</v>
      </c>
      <c r="B42" s="36"/>
      <c r="C42" s="2"/>
      <c r="D42" s="191">
        <v>0</v>
      </c>
      <c r="E42" s="194"/>
      <c r="F42" s="191">
        <v>0</v>
      </c>
      <c r="G42" s="164"/>
      <c r="H42" s="191">
        <v>0</v>
      </c>
      <c r="I42" s="91"/>
      <c r="J42" s="122">
        <v>-527239</v>
      </c>
      <c r="K42" s="199"/>
      <c r="L42" s="191">
        <v>0</v>
      </c>
      <c r="M42" s="91"/>
      <c r="N42" s="122">
        <v>-527239</v>
      </c>
    </row>
    <row r="43" spans="1:14" ht="8.25" customHeight="1">
      <c r="A43" s="39"/>
      <c r="B43" s="27"/>
      <c r="C43" s="87"/>
      <c r="D43" s="208"/>
      <c r="E43" s="195"/>
      <c r="F43" s="196"/>
      <c r="G43" s="164"/>
      <c r="H43" s="196"/>
      <c r="I43" s="91"/>
      <c r="J43" s="136"/>
      <c r="K43" s="126"/>
      <c r="L43" s="200"/>
      <c r="M43" s="91"/>
      <c r="N43" s="141"/>
    </row>
    <row r="44" spans="1:14">
      <c r="A44" s="41" t="s">
        <v>109</v>
      </c>
      <c r="B44" s="27"/>
      <c r="C44" s="10"/>
      <c r="D44" s="197">
        <v>0</v>
      </c>
      <c r="E44" s="151"/>
      <c r="F44" s="197">
        <v>0</v>
      </c>
      <c r="G44" s="166"/>
      <c r="H44" s="197">
        <v>0</v>
      </c>
      <c r="I44" s="94"/>
      <c r="J44" s="137">
        <v>-527239</v>
      </c>
      <c r="K44" s="128"/>
      <c r="L44" s="197">
        <v>0</v>
      </c>
      <c r="M44" s="94"/>
      <c r="N44" s="137">
        <v>-527239</v>
      </c>
    </row>
    <row r="45" spans="1:14" ht="8.25" customHeight="1">
      <c r="A45" s="84"/>
      <c r="B45" s="27"/>
      <c r="C45" s="86"/>
      <c r="D45" s="134"/>
      <c r="E45" s="134"/>
      <c r="F45" s="125"/>
      <c r="G45" s="135"/>
      <c r="H45" s="125"/>
      <c r="I45" s="91"/>
      <c r="J45" s="126"/>
      <c r="K45" s="126"/>
      <c r="L45" s="126"/>
      <c r="M45" s="91"/>
      <c r="N45" s="126"/>
    </row>
    <row r="46" spans="1:14">
      <c r="A46" s="41" t="s">
        <v>110</v>
      </c>
      <c r="B46" s="44"/>
      <c r="C46" s="86"/>
      <c r="D46" s="134"/>
      <c r="E46" s="134"/>
      <c r="F46" s="125"/>
      <c r="G46" s="135"/>
      <c r="H46" s="125"/>
      <c r="I46" s="91"/>
      <c r="J46" s="126"/>
      <c r="K46" s="126"/>
      <c r="L46" s="126"/>
      <c r="M46" s="91"/>
      <c r="N46" s="126"/>
    </row>
    <row r="47" spans="1:14">
      <c r="A47" s="46" t="s">
        <v>156</v>
      </c>
      <c r="B47" s="44"/>
      <c r="C47" s="8"/>
      <c r="D47" s="163">
        <v>0</v>
      </c>
      <c r="E47" s="56"/>
      <c r="F47" s="163">
        <v>0</v>
      </c>
      <c r="G47" s="164"/>
      <c r="H47" s="163">
        <v>0</v>
      </c>
      <c r="I47" s="56"/>
      <c r="J47" s="205">
        <v>381166</v>
      </c>
      <c r="K47" s="165"/>
      <c r="L47" s="165">
        <v>0</v>
      </c>
      <c r="M47" s="56"/>
      <c r="N47" s="50">
        <v>381166</v>
      </c>
    </row>
    <row r="48" spans="1:14">
      <c r="A48" s="46" t="s">
        <v>111</v>
      </c>
      <c r="B48" s="44"/>
      <c r="C48" s="8"/>
      <c r="D48" s="163">
        <v>0</v>
      </c>
      <c r="E48" s="56"/>
      <c r="F48" s="163">
        <v>0</v>
      </c>
      <c r="G48" s="164"/>
      <c r="H48" s="163">
        <v>0</v>
      </c>
      <c r="I48" s="56"/>
      <c r="J48" s="205">
        <v>0</v>
      </c>
      <c r="K48" s="165"/>
      <c r="L48" s="205">
        <v>84</v>
      </c>
      <c r="M48" s="56"/>
      <c r="N48" s="50">
        <v>84</v>
      </c>
    </row>
    <row r="49" spans="1:14">
      <c r="A49" s="41" t="s">
        <v>112</v>
      </c>
      <c r="B49" s="48"/>
      <c r="C49" s="8"/>
      <c r="D49" s="149">
        <v>0</v>
      </c>
      <c r="E49" s="151"/>
      <c r="F49" s="149">
        <v>0</v>
      </c>
      <c r="G49" s="166"/>
      <c r="H49" s="149">
        <v>0</v>
      </c>
      <c r="I49" s="151"/>
      <c r="J49" s="170">
        <v>381166</v>
      </c>
      <c r="K49" s="201"/>
      <c r="L49" s="170">
        <v>84</v>
      </c>
      <c r="M49" s="151"/>
      <c r="N49" s="170">
        <v>381250</v>
      </c>
    </row>
    <row r="50" spans="1:14" ht="8.25" customHeight="1">
      <c r="A50" s="84"/>
      <c r="B50" s="27"/>
      <c r="C50" s="86"/>
      <c r="D50" s="134"/>
      <c r="E50" s="134"/>
      <c r="F50" s="125"/>
      <c r="G50" s="135"/>
      <c r="H50" s="125"/>
      <c r="I50" s="91"/>
      <c r="J50" s="126"/>
      <c r="K50" s="126"/>
      <c r="L50" s="126"/>
      <c r="M50" s="91"/>
      <c r="N50" s="126"/>
    </row>
    <row r="51" spans="1:14" ht="24" thickBot="1">
      <c r="A51" s="49" t="s">
        <v>184</v>
      </c>
      <c r="C51" s="54"/>
      <c r="D51" s="138">
        <v>425194</v>
      </c>
      <c r="E51" s="139"/>
      <c r="F51" s="138">
        <v>716444</v>
      </c>
      <c r="G51" s="130"/>
      <c r="H51" s="138">
        <v>42671</v>
      </c>
      <c r="I51" s="139"/>
      <c r="J51" s="138">
        <v>4094646</v>
      </c>
      <c r="K51" s="130"/>
      <c r="L51" s="138">
        <v>363</v>
      </c>
      <c r="M51" s="139"/>
      <c r="N51" s="138">
        <v>5279318</v>
      </c>
    </row>
    <row r="52" spans="1:14" ht="24" thickTop="1">
      <c r="A52" s="49"/>
      <c r="C52" s="54"/>
      <c r="D52" s="50"/>
      <c r="E52" s="54"/>
      <c r="F52" s="50"/>
      <c r="G52" s="50"/>
      <c r="H52" s="50"/>
      <c r="I52" s="54"/>
      <c r="J52" s="50"/>
      <c r="K52" s="50"/>
      <c r="L52" s="50"/>
      <c r="M52" s="54"/>
      <c r="N52" s="50"/>
    </row>
  </sheetData>
  <mergeCells count="8">
    <mergeCell ref="H31:J31"/>
    <mergeCell ref="H32:J32"/>
    <mergeCell ref="D35:N35"/>
    <mergeCell ref="D4:N4"/>
    <mergeCell ref="H5:J5"/>
    <mergeCell ref="H6:J6"/>
    <mergeCell ref="D9:N9"/>
    <mergeCell ref="D30:N30"/>
  </mergeCells>
  <pageMargins left="0.8" right="0.8" top="0.48" bottom="0.5" header="0.5" footer="0.5"/>
  <pageSetup paperSize="9" scale="89" firstPageNumber="12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L83"/>
  <sheetViews>
    <sheetView view="pageBreakPreview" zoomScaleNormal="85" zoomScaleSheetLayoutView="100" workbookViewId="0">
      <selection activeCell="N85" sqref="N85"/>
    </sheetView>
  </sheetViews>
  <sheetFormatPr defaultColWidth="9.21875" defaultRowHeight="23.4"/>
  <cols>
    <col min="1" max="1" width="49.77734375" customWidth="1"/>
    <col min="2" max="2" width="9" style="187" bestFit="1" customWidth="1"/>
    <col min="3" max="3" width="11.44140625" style="2" customWidth="1"/>
    <col min="4" max="4" width="1.44140625" style="3" customWidth="1"/>
    <col min="5" max="5" width="11.44140625" style="2" customWidth="1"/>
    <col min="6" max="6" width="1.44140625" style="3" customWidth="1"/>
    <col min="7" max="7" width="11.44140625" style="2" customWidth="1"/>
    <col min="8" max="8" width="1.44140625" style="3" customWidth="1"/>
    <col min="9" max="9" width="11.44140625" style="2" customWidth="1"/>
    <col min="10" max="11" width="13.77734375" style="2" customWidth="1"/>
  </cols>
  <sheetData>
    <row r="1" spans="1:11">
      <c r="A1" s="19" t="s">
        <v>0</v>
      </c>
      <c r="B1" s="176"/>
      <c r="C1" s="8"/>
      <c r="E1" s="8"/>
      <c r="G1" s="8"/>
      <c r="I1" s="8"/>
    </row>
    <row r="2" spans="1:11">
      <c r="A2" s="1" t="s">
        <v>114</v>
      </c>
      <c r="B2" s="177"/>
      <c r="C2" s="8"/>
      <c r="E2" s="8"/>
      <c r="G2" s="8"/>
      <c r="I2" s="8"/>
    </row>
    <row r="3" spans="1:11" ht="14.1" customHeight="1">
      <c r="A3" s="1"/>
      <c r="B3" s="177"/>
      <c r="C3" s="8"/>
      <c r="E3" s="8"/>
      <c r="G3" s="8"/>
      <c r="I3" s="8"/>
    </row>
    <row r="4" spans="1:11">
      <c r="A4" s="1"/>
      <c r="B4" s="177"/>
      <c r="C4" s="258" t="s">
        <v>62</v>
      </c>
      <c r="D4" s="258"/>
      <c r="E4" s="258"/>
      <c r="F4" s="60"/>
      <c r="G4" s="258" t="s">
        <v>63</v>
      </c>
      <c r="H4" s="258"/>
      <c r="I4" s="258"/>
    </row>
    <row r="5" spans="1:11">
      <c r="A5" s="26"/>
      <c r="B5" s="177"/>
      <c r="C5" s="267" t="s">
        <v>161</v>
      </c>
      <c r="D5" s="267"/>
      <c r="E5" s="267"/>
      <c r="F5" s="60"/>
      <c r="G5" s="267" t="s">
        <v>161</v>
      </c>
      <c r="H5" s="267"/>
      <c r="I5" s="267"/>
    </row>
    <row r="6" spans="1:11" ht="23.1" customHeight="1">
      <c r="A6" s="26"/>
      <c r="B6" s="177"/>
      <c r="C6" s="261" t="s">
        <v>158</v>
      </c>
      <c r="D6" s="261"/>
      <c r="E6" s="261"/>
      <c r="F6" s="61"/>
      <c r="G6" s="261" t="s">
        <v>158</v>
      </c>
      <c r="H6" s="261"/>
      <c r="I6" s="261"/>
    </row>
    <row r="7" spans="1:11">
      <c r="A7" s="3"/>
      <c r="B7" s="31"/>
      <c r="C7" s="31">
        <v>2568</v>
      </c>
      <c r="D7" s="31"/>
      <c r="E7" s="31">
        <v>2567</v>
      </c>
      <c r="F7" s="31"/>
      <c r="G7" s="31">
        <v>2568</v>
      </c>
      <c r="H7" s="31"/>
      <c r="I7" s="31">
        <v>2567</v>
      </c>
    </row>
    <row r="8" spans="1:11">
      <c r="A8" s="3"/>
      <c r="B8" s="31"/>
      <c r="C8" s="256" t="s">
        <v>8</v>
      </c>
      <c r="D8" s="256"/>
      <c r="E8" s="256"/>
      <c r="F8" s="256"/>
      <c r="G8" s="256"/>
      <c r="H8" s="256"/>
      <c r="I8" s="256"/>
    </row>
    <row r="9" spans="1:11">
      <c r="A9" s="178" t="s">
        <v>115</v>
      </c>
      <c r="B9" s="179"/>
      <c r="C9" s="142"/>
      <c r="D9" s="104"/>
      <c r="E9" s="142"/>
      <c r="F9" s="104"/>
      <c r="G9" s="142"/>
      <c r="H9" s="104"/>
      <c r="I9" s="142"/>
    </row>
    <row r="10" spans="1:11">
      <c r="A10" s="180" t="s">
        <v>168</v>
      </c>
      <c r="B10" s="31"/>
      <c r="C10" s="190">
        <v>334707</v>
      </c>
      <c r="D10" s="142"/>
      <c r="E10" s="190">
        <v>323171</v>
      </c>
      <c r="F10" s="142"/>
      <c r="G10" s="190">
        <v>381166</v>
      </c>
      <c r="H10" s="142"/>
      <c r="I10" s="190">
        <v>533747</v>
      </c>
    </row>
    <row r="11" spans="1:11">
      <c r="A11" s="181" t="s">
        <v>116</v>
      </c>
      <c r="B11" s="57"/>
      <c r="C11" s="142"/>
      <c r="D11" s="142"/>
      <c r="E11" s="142"/>
      <c r="F11" s="142"/>
      <c r="G11" s="142"/>
      <c r="H11" s="142"/>
      <c r="I11" s="142"/>
    </row>
    <row r="12" spans="1:11">
      <c r="A12" s="180" t="s">
        <v>175</v>
      </c>
      <c r="B12" s="31"/>
      <c r="C12" s="205">
        <v>42899</v>
      </c>
      <c r="D12" s="205"/>
      <c r="E12" s="205">
        <v>46454</v>
      </c>
      <c r="F12" s="205"/>
      <c r="G12" s="205">
        <v>44</v>
      </c>
      <c r="H12" s="205"/>
      <c r="I12" s="205">
        <v>71</v>
      </c>
    </row>
    <row r="13" spans="1:11">
      <c r="A13" s="180" t="s">
        <v>76</v>
      </c>
      <c r="B13" s="31"/>
      <c r="C13" s="205">
        <v>2147</v>
      </c>
      <c r="D13" s="205"/>
      <c r="E13" s="205">
        <v>1140</v>
      </c>
      <c r="F13" s="205"/>
      <c r="G13" s="205">
        <v>418</v>
      </c>
      <c r="H13" s="205"/>
      <c r="I13" s="205">
        <v>589</v>
      </c>
      <c r="J13" s="190"/>
      <c r="K13" s="190"/>
    </row>
    <row r="14" spans="1:11">
      <c r="A14" s="6" t="s">
        <v>117</v>
      </c>
      <c r="B14" s="34"/>
      <c r="C14" s="142">
        <v>247719</v>
      </c>
      <c r="D14" s="142"/>
      <c r="E14" s="142">
        <v>256146</v>
      </c>
      <c r="F14" s="142"/>
      <c r="G14" s="142">
        <v>11206</v>
      </c>
      <c r="H14" s="142"/>
      <c r="I14" s="142">
        <v>13690</v>
      </c>
    </row>
    <row r="15" spans="1:11">
      <c r="A15" s="6" t="s">
        <v>151</v>
      </c>
      <c r="B15" s="34"/>
      <c r="C15" s="55">
        <v>0</v>
      </c>
      <c r="D15" s="142"/>
      <c r="E15" s="142">
        <v>-5316</v>
      </c>
      <c r="F15" s="142"/>
      <c r="G15" s="55">
        <v>0</v>
      </c>
      <c r="H15" s="142"/>
      <c r="I15" s="55">
        <v>0</v>
      </c>
    </row>
    <row r="16" spans="1:11">
      <c r="A16" s="6" t="s">
        <v>118</v>
      </c>
      <c r="B16" s="34"/>
      <c r="C16" s="142">
        <v>5610</v>
      </c>
      <c r="D16" s="142"/>
      <c r="E16" s="142">
        <v>3452</v>
      </c>
      <c r="F16" s="142"/>
      <c r="G16" s="205">
        <v>47</v>
      </c>
      <c r="H16" s="142"/>
      <c r="I16" s="55">
        <v>0</v>
      </c>
    </row>
    <row r="17" spans="1:9">
      <c r="A17" s="6" t="s">
        <v>119</v>
      </c>
      <c r="B17" s="34"/>
      <c r="C17" s="142">
        <v>-16071</v>
      </c>
      <c r="D17" s="142"/>
      <c r="E17" s="142">
        <v>-21920</v>
      </c>
      <c r="F17" s="142"/>
      <c r="G17" s="142">
        <v>-5690</v>
      </c>
      <c r="H17" s="142"/>
      <c r="I17" s="142">
        <v>-7985</v>
      </c>
    </row>
    <row r="18" spans="1:9">
      <c r="A18" s="6" t="s">
        <v>176</v>
      </c>
      <c r="B18" s="34"/>
      <c r="C18" s="142">
        <v>10343</v>
      </c>
      <c r="D18" s="142"/>
      <c r="E18" s="142">
        <v>5224</v>
      </c>
      <c r="F18" s="142"/>
      <c r="G18" s="55">
        <v>0</v>
      </c>
      <c r="H18" s="142"/>
      <c r="I18" s="55">
        <v>0</v>
      </c>
    </row>
    <row r="19" spans="1:9">
      <c r="A19" s="6" t="s">
        <v>195</v>
      </c>
      <c r="B19" s="34"/>
      <c r="C19" s="142">
        <v>2894</v>
      </c>
      <c r="D19" s="142"/>
      <c r="E19" s="142">
        <v>-1496</v>
      </c>
      <c r="F19" s="142"/>
      <c r="G19" s="55">
        <v>0</v>
      </c>
      <c r="H19" s="142"/>
      <c r="I19" s="142">
        <v>-2</v>
      </c>
    </row>
    <row r="20" spans="1:9">
      <c r="A20" s="6" t="s">
        <v>120</v>
      </c>
      <c r="B20" s="34"/>
      <c r="C20" s="142">
        <v>-1810</v>
      </c>
      <c r="D20" s="142"/>
      <c r="E20" s="142">
        <v>13472</v>
      </c>
      <c r="F20" s="142"/>
      <c r="G20" s="142">
        <v>-1265</v>
      </c>
      <c r="H20" s="142"/>
      <c r="I20" s="142">
        <v>-17</v>
      </c>
    </row>
    <row r="21" spans="1:9">
      <c r="A21" s="6" t="s">
        <v>155</v>
      </c>
      <c r="B21" s="34"/>
      <c r="C21" s="55">
        <v>0</v>
      </c>
      <c r="D21" s="142"/>
      <c r="E21" s="142">
        <v>-138</v>
      </c>
      <c r="F21" s="142"/>
      <c r="G21" s="55">
        <v>0</v>
      </c>
      <c r="H21" s="142"/>
      <c r="I21" s="142">
        <v>-138</v>
      </c>
    </row>
    <row r="22" spans="1:9">
      <c r="A22" s="6" t="s">
        <v>186</v>
      </c>
      <c r="B22" s="34"/>
      <c r="C22" s="142">
        <v>-9962</v>
      </c>
      <c r="D22" s="142"/>
      <c r="E22" s="55">
        <v>0</v>
      </c>
      <c r="F22" s="142"/>
      <c r="G22" s="142">
        <v>-3871</v>
      </c>
      <c r="H22" s="142"/>
      <c r="I22" s="55">
        <v>0</v>
      </c>
    </row>
    <row r="23" spans="1:9">
      <c r="A23" s="6" t="s">
        <v>121</v>
      </c>
      <c r="B23" s="34"/>
      <c r="C23" s="142">
        <v>-2106</v>
      </c>
      <c r="D23" s="142"/>
      <c r="E23" s="142">
        <v>-8111</v>
      </c>
      <c r="F23" s="142"/>
      <c r="G23" s="142">
        <v>-1643</v>
      </c>
      <c r="H23" s="142"/>
      <c r="I23" s="142">
        <v>-3762</v>
      </c>
    </row>
    <row r="24" spans="1:9">
      <c r="A24" s="6" t="s">
        <v>122</v>
      </c>
      <c r="B24" s="34"/>
      <c r="C24" s="142">
        <v>-25841</v>
      </c>
      <c r="D24" s="142"/>
      <c r="E24" s="142">
        <v>-30660</v>
      </c>
      <c r="F24" s="142"/>
      <c r="G24" s="55">
        <v>0</v>
      </c>
      <c r="H24" s="142"/>
      <c r="I24" s="55">
        <v>0</v>
      </c>
    </row>
    <row r="25" spans="1:9">
      <c r="A25" s="6" t="s">
        <v>162</v>
      </c>
      <c r="B25" s="34"/>
      <c r="C25" s="142">
        <v>-3679</v>
      </c>
      <c r="D25" s="142"/>
      <c r="E25" s="142">
        <v>-10828</v>
      </c>
      <c r="F25" s="142"/>
      <c r="G25" s="190">
        <v>-420314</v>
      </c>
      <c r="H25" s="142"/>
      <c r="I25" s="190">
        <v>-569149</v>
      </c>
    </row>
    <row r="26" spans="1:9">
      <c r="A26" s="6" t="s">
        <v>123</v>
      </c>
      <c r="B26" s="34"/>
      <c r="C26" s="103">
        <v>18578</v>
      </c>
      <c r="D26" s="142"/>
      <c r="E26" s="103">
        <v>17156</v>
      </c>
      <c r="F26" s="142"/>
      <c r="G26" s="103">
        <v>5319</v>
      </c>
      <c r="H26" s="142"/>
      <c r="I26" s="103">
        <v>4392</v>
      </c>
    </row>
    <row r="27" spans="1:9">
      <c r="A27" s="182"/>
      <c r="B27" s="183"/>
      <c r="C27" s="190">
        <v>605428</v>
      </c>
      <c r="D27" s="104"/>
      <c r="E27" s="190">
        <v>587746</v>
      </c>
      <c r="F27" s="104"/>
      <c r="G27" s="190">
        <v>-34583</v>
      </c>
      <c r="H27" s="104"/>
      <c r="I27" s="190">
        <v>-28564</v>
      </c>
    </row>
    <row r="28" spans="1:9">
      <c r="A28" s="181" t="s">
        <v>124</v>
      </c>
      <c r="B28" s="57"/>
      <c r="C28" s="142"/>
      <c r="D28" s="142"/>
      <c r="E28" s="142"/>
      <c r="F28" s="142"/>
      <c r="G28" s="142"/>
      <c r="H28" s="142"/>
      <c r="I28" s="142"/>
    </row>
    <row r="29" spans="1:9">
      <c r="A29" s="6" t="s">
        <v>12</v>
      </c>
      <c r="B29" s="34"/>
      <c r="C29" s="142">
        <v>43885</v>
      </c>
      <c r="D29" s="142"/>
      <c r="E29" s="142">
        <v>174037</v>
      </c>
      <c r="F29" s="142"/>
      <c r="G29" s="55">
        <v>0</v>
      </c>
      <c r="H29" s="142"/>
      <c r="I29" s="55">
        <v>0</v>
      </c>
    </row>
    <row r="30" spans="1:9">
      <c r="A30" s="6" t="s">
        <v>13</v>
      </c>
      <c r="B30" s="34"/>
      <c r="C30" s="142">
        <v>2037</v>
      </c>
      <c r="D30" s="142"/>
      <c r="E30" s="142">
        <v>29320</v>
      </c>
      <c r="F30" s="142"/>
      <c r="G30" s="142">
        <v>-1920</v>
      </c>
      <c r="H30" s="142"/>
      <c r="I30" s="142">
        <v>7359</v>
      </c>
    </row>
    <row r="31" spans="1:9">
      <c r="A31" s="6" t="s">
        <v>125</v>
      </c>
      <c r="B31" s="34"/>
      <c r="C31" s="142">
        <v>-3222</v>
      </c>
      <c r="D31" s="142"/>
      <c r="E31" s="142">
        <v>39405</v>
      </c>
      <c r="F31" s="142"/>
      <c r="G31" s="55">
        <v>0</v>
      </c>
      <c r="H31" s="142"/>
      <c r="I31" s="55">
        <v>0</v>
      </c>
    </row>
    <row r="32" spans="1:9">
      <c r="A32" s="6" t="s">
        <v>126</v>
      </c>
      <c r="B32" s="34"/>
      <c r="C32" s="142">
        <v>-2369</v>
      </c>
      <c r="D32" s="142"/>
      <c r="E32" s="142">
        <v>-12658</v>
      </c>
      <c r="F32" s="142"/>
      <c r="G32" s="142">
        <v>-1307</v>
      </c>
      <c r="H32" s="142"/>
      <c r="I32" s="142">
        <v>134</v>
      </c>
    </row>
    <row r="33" spans="1:9">
      <c r="A33" s="6" t="s">
        <v>127</v>
      </c>
      <c r="B33" s="34"/>
      <c r="C33" s="142">
        <v>18350</v>
      </c>
      <c r="D33" s="142"/>
      <c r="E33" s="142">
        <v>-194793</v>
      </c>
      <c r="F33" s="142"/>
      <c r="G33" s="190">
        <v>0</v>
      </c>
      <c r="H33" s="142"/>
      <c r="I33" s="190">
        <v>0</v>
      </c>
    </row>
    <row r="34" spans="1:9">
      <c r="A34" s="6" t="s">
        <v>33</v>
      </c>
      <c r="B34" s="34"/>
      <c r="C34" s="142">
        <v>41662</v>
      </c>
      <c r="D34" s="142"/>
      <c r="E34" s="142">
        <v>-20756</v>
      </c>
      <c r="F34" s="142"/>
      <c r="G34" s="190">
        <v>-11028</v>
      </c>
      <c r="H34" s="142"/>
      <c r="I34" s="190">
        <v>-11601</v>
      </c>
    </row>
    <row r="35" spans="1:9">
      <c r="A35" s="6" t="s">
        <v>43</v>
      </c>
      <c r="B35" s="34"/>
      <c r="C35" s="103">
        <v>-1062</v>
      </c>
      <c r="D35" s="142"/>
      <c r="E35" s="103">
        <v>68</v>
      </c>
      <c r="F35" s="142"/>
      <c r="G35" s="188">
        <v>-1062</v>
      </c>
      <c r="H35" s="142"/>
      <c r="I35" s="188">
        <v>68</v>
      </c>
    </row>
    <row r="36" spans="1:9">
      <c r="A36" s="6" t="s">
        <v>128</v>
      </c>
      <c r="B36" s="34"/>
      <c r="C36" s="227">
        <v>704709</v>
      </c>
      <c r="D36" s="184"/>
      <c r="E36" s="227">
        <v>602369</v>
      </c>
      <c r="F36" s="104"/>
      <c r="G36" s="228">
        <v>-49900</v>
      </c>
      <c r="H36" s="104"/>
      <c r="I36" s="228">
        <v>-32604</v>
      </c>
    </row>
    <row r="37" spans="1:9">
      <c r="A37" s="6" t="s">
        <v>162</v>
      </c>
      <c r="B37" s="34"/>
      <c r="C37" s="202">
        <v>0</v>
      </c>
      <c r="D37" s="184"/>
      <c r="E37" s="202">
        <v>0</v>
      </c>
      <c r="F37" s="104"/>
      <c r="G37" s="228">
        <v>420314</v>
      </c>
      <c r="H37" s="104"/>
      <c r="I37" s="228">
        <v>569149</v>
      </c>
    </row>
    <row r="38" spans="1:9">
      <c r="A38" s="6" t="s">
        <v>129</v>
      </c>
      <c r="B38" s="34"/>
      <c r="C38" s="142">
        <v>-14681</v>
      </c>
      <c r="D38" s="142"/>
      <c r="E38" s="142">
        <v>-1386</v>
      </c>
      <c r="F38" s="142"/>
      <c r="G38" s="190">
        <v>-14300</v>
      </c>
      <c r="H38" s="142"/>
      <c r="I38" s="190">
        <v>-1056</v>
      </c>
    </row>
    <row r="39" spans="1:9">
      <c r="A39" s="180" t="s">
        <v>130</v>
      </c>
      <c r="B39" s="31"/>
      <c r="C39" s="142">
        <v>-54610</v>
      </c>
      <c r="D39" s="142"/>
      <c r="E39" s="142">
        <v>-78286</v>
      </c>
      <c r="F39" s="142"/>
      <c r="G39" s="190">
        <v>-1338</v>
      </c>
      <c r="H39" s="142"/>
      <c r="I39" s="190">
        <v>-1439</v>
      </c>
    </row>
    <row r="40" spans="1:9">
      <c r="A40" s="182" t="s">
        <v>180</v>
      </c>
      <c r="B40" s="183"/>
      <c r="C40" s="203">
        <v>635418</v>
      </c>
      <c r="D40" s="104"/>
      <c r="E40" s="203">
        <v>522697</v>
      </c>
      <c r="F40" s="104"/>
      <c r="G40" s="203">
        <v>354776</v>
      </c>
      <c r="H40" s="104"/>
      <c r="I40" s="203">
        <v>534050</v>
      </c>
    </row>
    <row r="41" spans="1:9">
      <c r="A41" s="182"/>
      <c r="B41" s="183"/>
      <c r="C41" s="130"/>
      <c r="D41" s="104"/>
      <c r="E41" s="130"/>
      <c r="F41" s="104"/>
      <c r="G41" s="130"/>
      <c r="H41" s="104"/>
      <c r="I41" s="130"/>
    </row>
    <row r="42" spans="1:9">
      <c r="A42" s="19" t="s">
        <v>0</v>
      </c>
      <c r="B42" s="176"/>
      <c r="C42" s="8"/>
      <c r="E42" s="8"/>
      <c r="G42" s="8"/>
      <c r="I42" s="8"/>
    </row>
    <row r="43" spans="1:9">
      <c r="A43" s="1" t="s">
        <v>114</v>
      </c>
      <c r="B43" s="177"/>
      <c r="C43" s="8"/>
      <c r="E43" s="8"/>
      <c r="G43" s="56"/>
      <c r="I43" s="56"/>
    </row>
    <row r="44" spans="1:9" ht="14.1" customHeight="1">
      <c r="A44" s="1"/>
      <c r="B44" s="177"/>
      <c r="C44" s="8"/>
      <c r="E44" s="8"/>
      <c r="G44" s="8"/>
      <c r="I44" s="8"/>
    </row>
    <row r="45" spans="1:9">
      <c r="A45" s="1"/>
      <c r="B45" s="177"/>
      <c r="C45" s="258" t="s">
        <v>62</v>
      </c>
      <c r="D45" s="258"/>
      <c r="E45" s="258"/>
      <c r="F45" s="60"/>
      <c r="G45" s="258" t="s">
        <v>63</v>
      </c>
      <c r="H45" s="258"/>
      <c r="I45" s="258"/>
    </row>
    <row r="46" spans="1:9">
      <c r="A46" s="26"/>
      <c r="B46" s="177"/>
      <c r="C46" s="267" t="s">
        <v>161</v>
      </c>
      <c r="D46" s="267"/>
      <c r="E46" s="267"/>
      <c r="F46" s="60"/>
      <c r="G46" s="267" t="s">
        <v>161</v>
      </c>
      <c r="H46" s="267"/>
      <c r="I46" s="267"/>
    </row>
    <row r="47" spans="1:9" ht="23.1" customHeight="1">
      <c r="A47" s="26"/>
      <c r="B47" s="177"/>
      <c r="C47" s="260" t="s">
        <v>158</v>
      </c>
      <c r="D47" s="261"/>
      <c r="E47" s="261"/>
      <c r="F47" s="61"/>
      <c r="G47" s="260" t="s">
        <v>158</v>
      </c>
      <c r="H47" s="261"/>
      <c r="I47" s="261"/>
    </row>
    <row r="48" spans="1:9">
      <c r="A48" s="3"/>
      <c r="B48" s="57"/>
      <c r="C48" s="31">
        <v>2568</v>
      </c>
      <c r="D48" s="31"/>
      <c r="E48" s="31">
        <v>2567</v>
      </c>
      <c r="F48" s="31"/>
      <c r="G48" s="31">
        <v>2568</v>
      </c>
      <c r="H48" s="31"/>
      <c r="I48" s="31">
        <v>2567</v>
      </c>
    </row>
    <row r="49" spans="1:9">
      <c r="A49" s="3"/>
      <c r="B49" s="31"/>
      <c r="C49" s="256" t="s">
        <v>8</v>
      </c>
      <c r="D49" s="256"/>
      <c r="E49" s="256"/>
      <c r="F49" s="256"/>
      <c r="G49" s="256"/>
      <c r="H49" s="256"/>
      <c r="I49" s="256"/>
    </row>
    <row r="50" spans="1:9">
      <c r="A50" s="178" t="s">
        <v>131</v>
      </c>
      <c r="B50" s="179"/>
      <c r="C50" s="142"/>
      <c r="D50" s="104"/>
      <c r="E50" s="142"/>
      <c r="F50" s="104"/>
      <c r="G50" s="142"/>
      <c r="H50" s="104"/>
      <c r="I50" s="142"/>
    </row>
    <row r="51" spans="1:9">
      <c r="A51" s="180" t="s">
        <v>196</v>
      </c>
      <c r="B51" s="179"/>
      <c r="C51" s="142">
        <v>3000</v>
      </c>
      <c r="D51" s="104"/>
      <c r="E51" s="142">
        <v>-3500</v>
      </c>
      <c r="F51" s="104"/>
      <c r="G51" s="190">
        <v>0</v>
      </c>
      <c r="H51" s="104"/>
      <c r="I51" s="190">
        <v>0</v>
      </c>
    </row>
    <row r="52" spans="1:9">
      <c r="A52" s="6" t="s">
        <v>119</v>
      </c>
      <c r="B52" s="34"/>
      <c r="C52" s="190">
        <v>16268</v>
      </c>
      <c r="D52" s="190"/>
      <c r="E52" s="190">
        <v>19042</v>
      </c>
      <c r="F52" s="190"/>
      <c r="G52" s="190">
        <v>5560</v>
      </c>
      <c r="H52" s="190"/>
      <c r="I52" s="190">
        <v>7407</v>
      </c>
    </row>
    <row r="53" spans="1:9">
      <c r="A53" s="6" t="s">
        <v>166</v>
      </c>
      <c r="B53" s="34"/>
      <c r="C53" s="190">
        <v>-979167</v>
      </c>
      <c r="D53" s="190"/>
      <c r="E53" s="190">
        <v>-1045818</v>
      </c>
      <c r="F53" s="190"/>
      <c r="G53" s="190">
        <v>-52473</v>
      </c>
      <c r="H53" s="190"/>
      <c r="I53" s="190">
        <v>-291938</v>
      </c>
    </row>
    <row r="54" spans="1:9">
      <c r="A54" s="6" t="s">
        <v>167</v>
      </c>
      <c r="B54" s="34"/>
      <c r="C54" s="190">
        <v>794675</v>
      </c>
      <c r="D54" s="190"/>
      <c r="E54" s="190">
        <v>587430</v>
      </c>
      <c r="F54" s="190"/>
      <c r="G54" s="190">
        <v>123899</v>
      </c>
      <c r="H54" s="190"/>
      <c r="I54" s="190">
        <v>190974</v>
      </c>
    </row>
    <row r="55" spans="1:9">
      <c r="A55" s="6" t="s">
        <v>162</v>
      </c>
      <c r="B55" s="34"/>
      <c r="C55" s="190">
        <v>3679</v>
      </c>
      <c r="D55" s="190"/>
      <c r="E55" s="190">
        <v>10828</v>
      </c>
      <c r="F55" s="190"/>
      <c r="G55" s="190">
        <v>0</v>
      </c>
      <c r="H55" s="190"/>
      <c r="I55" s="190">
        <v>0</v>
      </c>
    </row>
    <row r="56" spans="1:9">
      <c r="A56" s="6" t="s">
        <v>14</v>
      </c>
      <c r="B56" s="34"/>
      <c r="C56" s="190">
        <v>-10000</v>
      </c>
      <c r="D56" s="190"/>
      <c r="E56" s="190">
        <v>-2000</v>
      </c>
      <c r="F56" s="190"/>
      <c r="G56" s="190">
        <v>-85000</v>
      </c>
      <c r="H56" s="190"/>
      <c r="I56" s="190">
        <v>-72000</v>
      </c>
    </row>
    <row r="57" spans="1:9">
      <c r="A57" s="6" t="s">
        <v>132</v>
      </c>
      <c r="B57" s="34"/>
      <c r="C57" s="190">
        <v>7000</v>
      </c>
      <c r="D57" s="190"/>
      <c r="E57" s="190">
        <v>0</v>
      </c>
      <c r="F57" s="190"/>
      <c r="G57" s="190">
        <v>82000</v>
      </c>
      <c r="H57" s="190"/>
      <c r="I57" s="190">
        <v>45000</v>
      </c>
    </row>
    <row r="58" spans="1:9">
      <c r="A58" s="6" t="s">
        <v>133</v>
      </c>
      <c r="B58" s="34"/>
      <c r="C58" s="190">
        <v>-99772</v>
      </c>
      <c r="D58" s="190"/>
      <c r="E58" s="190">
        <v>-251142</v>
      </c>
      <c r="F58" s="190"/>
      <c r="G58" s="190">
        <v>-1022</v>
      </c>
      <c r="H58" s="190"/>
      <c r="I58" s="190">
        <v>-8289</v>
      </c>
    </row>
    <row r="59" spans="1:9">
      <c r="A59" s="6" t="s">
        <v>134</v>
      </c>
      <c r="B59" s="34"/>
      <c r="C59" s="190">
        <v>2237</v>
      </c>
      <c r="D59" s="190"/>
      <c r="E59" s="190">
        <v>1340</v>
      </c>
      <c r="F59" s="190"/>
      <c r="G59" s="190">
        <v>1265</v>
      </c>
      <c r="H59" s="190"/>
      <c r="I59" s="190">
        <v>20</v>
      </c>
    </row>
    <row r="60" spans="1:9">
      <c r="A60" s="6" t="s">
        <v>135</v>
      </c>
      <c r="B60" s="34"/>
      <c r="C60" s="190">
        <v>-22510</v>
      </c>
      <c r="D60" s="190"/>
      <c r="E60" s="190">
        <v>-7451</v>
      </c>
      <c r="F60" s="190"/>
      <c r="G60" s="190">
        <v>-2495</v>
      </c>
      <c r="H60" s="190"/>
      <c r="I60" s="190">
        <v>-629</v>
      </c>
    </row>
    <row r="61" spans="1:9">
      <c r="A61" s="6" t="s">
        <v>178</v>
      </c>
      <c r="B61" s="34"/>
      <c r="C61" s="190">
        <v>0</v>
      </c>
      <c r="D61" s="190"/>
      <c r="E61" s="190">
        <v>730</v>
      </c>
      <c r="F61" s="190"/>
      <c r="G61" s="190">
        <v>0</v>
      </c>
      <c r="H61" s="190"/>
      <c r="I61" s="190">
        <v>730</v>
      </c>
    </row>
    <row r="62" spans="1:9">
      <c r="A62" s="6" t="s">
        <v>194</v>
      </c>
      <c r="B62" s="34"/>
      <c r="C62" s="190">
        <v>-100710</v>
      </c>
      <c r="D62" s="190"/>
      <c r="E62" s="190">
        <v>0</v>
      </c>
      <c r="F62" s="190"/>
      <c r="G62" s="190">
        <v>-19549</v>
      </c>
      <c r="H62" s="190"/>
      <c r="I62" s="190">
        <v>0</v>
      </c>
    </row>
    <row r="63" spans="1:9">
      <c r="A63" s="6" t="s">
        <v>187</v>
      </c>
      <c r="B63" s="34"/>
      <c r="C63" s="190">
        <v>49000</v>
      </c>
      <c r="D63" s="190"/>
      <c r="E63" s="190">
        <v>0</v>
      </c>
      <c r="F63" s="190"/>
      <c r="G63" s="190">
        <v>49000</v>
      </c>
      <c r="H63" s="190"/>
      <c r="I63" s="190">
        <v>0</v>
      </c>
    </row>
    <row r="64" spans="1:9">
      <c r="A64" s="182" t="s">
        <v>136</v>
      </c>
      <c r="B64" s="183"/>
      <c r="C64" s="203">
        <v>-336300</v>
      </c>
      <c r="D64" s="190"/>
      <c r="E64" s="203">
        <v>-690541</v>
      </c>
      <c r="F64" s="190"/>
      <c r="G64" s="203">
        <v>101185</v>
      </c>
      <c r="H64" s="190"/>
      <c r="I64" s="203">
        <v>-128725</v>
      </c>
    </row>
    <row r="65" spans="1:12" ht="9" customHeight="1">
      <c r="A65" s="182"/>
      <c r="B65" s="183"/>
      <c r="C65" s="91"/>
      <c r="D65" s="104"/>
      <c r="E65" s="91"/>
      <c r="F65" s="104"/>
      <c r="G65" s="142"/>
      <c r="H65" s="104"/>
      <c r="I65" s="142"/>
    </row>
    <row r="66" spans="1:12">
      <c r="A66" s="178" t="s">
        <v>137</v>
      </c>
      <c r="B66" s="179"/>
      <c r="C66" s="91"/>
      <c r="D66" s="104"/>
      <c r="E66" s="91"/>
      <c r="F66" s="104"/>
      <c r="G66" s="142"/>
      <c r="H66" s="104"/>
      <c r="I66" s="142"/>
    </row>
    <row r="67" spans="1:12">
      <c r="A67" s="6" t="s">
        <v>138</v>
      </c>
      <c r="B67" s="34"/>
      <c r="C67" s="190">
        <v>-2150</v>
      </c>
      <c r="D67" s="190"/>
      <c r="E67" s="190">
        <v>-1140</v>
      </c>
      <c r="F67" s="190"/>
      <c r="G67" s="190">
        <v>-418</v>
      </c>
      <c r="H67" s="190"/>
      <c r="I67" s="190">
        <v>-589</v>
      </c>
    </row>
    <row r="68" spans="1:12">
      <c r="A68" s="6" t="s">
        <v>177</v>
      </c>
      <c r="B68" s="34"/>
      <c r="C68" s="190">
        <v>-95</v>
      </c>
      <c r="D68" s="190"/>
      <c r="E68" s="190">
        <v>4968</v>
      </c>
      <c r="F68" s="190"/>
      <c r="G68" s="190">
        <v>0</v>
      </c>
      <c r="H68" s="190"/>
      <c r="I68" s="190">
        <v>0</v>
      </c>
    </row>
    <row r="69" spans="1:12">
      <c r="A69" s="6" t="s">
        <v>179</v>
      </c>
      <c r="B69" s="34"/>
      <c r="C69" s="190">
        <v>26100</v>
      </c>
      <c r="D69" s="190"/>
      <c r="E69" s="190">
        <v>15355</v>
      </c>
      <c r="F69" s="190"/>
      <c r="G69" s="190">
        <v>0</v>
      </c>
      <c r="H69" s="190"/>
      <c r="I69" s="190">
        <v>0</v>
      </c>
      <c r="L69" s="4"/>
    </row>
    <row r="70" spans="1:12">
      <c r="A70" s="6" t="s">
        <v>188</v>
      </c>
      <c r="B70" s="34"/>
      <c r="C70" s="190">
        <v>-32546</v>
      </c>
      <c r="D70" s="190"/>
      <c r="E70" s="190">
        <v>0</v>
      </c>
      <c r="F70" s="190"/>
      <c r="G70" s="190">
        <v>0</v>
      </c>
      <c r="H70" s="190"/>
      <c r="I70" s="190">
        <v>0</v>
      </c>
      <c r="L70" s="4"/>
    </row>
    <row r="71" spans="1:12">
      <c r="A71" s="6" t="s">
        <v>139</v>
      </c>
      <c r="B71" s="34"/>
      <c r="C71" s="190">
        <v>-13150</v>
      </c>
      <c r="D71" s="190"/>
      <c r="E71" s="190">
        <v>-9230</v>
      </c>
      <c r="F71" s="190"/>
      <c r="G71" s="190">
        <v>-6639</v>
      </c>
      <c r="H71" s="190"/>
      <c r="I71" s="190">
        <v>-6102</v>
      </c>
    </row>
    <row r="72" spans="1:12">
      <c r="A72" s="6" t="s">
        <v>164</v>
      </c>
      <c r="B72" s="34"/>
      <c r="C72" s="190">
        <v>-527240</v>
      </c>
      <c r="D72" s="190"/>
      <c r="E72" s="190">
        <v>-518193</v>
      </c>
      <c r="F72" s="190"/>
      <c r="G72" s="190">
        <v>-527239</v>
      </c>
      <c r="H72" s="190"/>
      <c r="I72" s="190">
        <v>-518192</v>
      </c>
    </row>
    <row r="73" spans="1:12">
      <c r="A73" s="182" t="s">
        <v>181</v>
      </c>
      <c r="B73" s="183"/>
      <c r="C73" s="203">
        <v>-549081</v>
      </c>
      <c r="D73" s="190"/>
      <c r="E73" s="203">
        <v>-508240</v>
      </c>
      <c r="F73" s="190"/>
      <c r="G73" s="203">
        <v>-534296</v>
      </c>
      <c r="H73" s="190"/>
      <c r="I73" s="203">
        <v>-524883</v>
      </c>
    </row>
    <row r="74" spans="1:12" ht="9" customHeight="1">
      <c r="A74" s="182"/>
      <c r="B74" s="183"/>
      <c r="C74" s="130"/>
      <c r="D74" s="104"/>
      <c r="E74" s="130"/>
      <c r="F74" s="104"/>
      <c r="G74" s="130"/>
      <c r="H74" s="104"/>
      <c r="I74" s="130"/>
    </row>
    <row r="75" spans="1:12">
      <c r="A75" s="180" t="s">
        <v>197</v>
      </c>
      <c r="B75" s="183"/>
      <c r="C75" s="130"/>
      <c r="D75" s="104"/>
      <c r="E75" s="130"/>
      <c r="F75" s="104"/>
      <c r="G75" s="130"/>
      <c r="H75" s="104"/>
      <c r="I75" s="130"/>
    </row>
    <row r="76" spans="1:12">
      <c r="A76" s="180" t="s">
        <v>140</v>
      </c>
      <c r="B76" s="183"/>
      <c r="C76" s="205">
        <v>-249963</v>
      </c>
      <c r="D76" s="104"/>
      <c r="E76" s="205">
        <v>-676084</v>
      </c>
      <c r="F76" s="104"/>
      <c r="G76" s="205">
        <v>-78335</v>
      </c>
      <c r="H76" s="104"/>
      <c r="I76" s="205">
        <v>-119558</v>
      </c>
    </row>
    <row r="77" spans="1:12">
      <c r="A77" s="180" t="s">
        <v>141</v>
      </c>
      <c r="B77" s="183"/>
      <c r="C77" s="103">
        <v>-1525</v>
      </c>
      <c r="D77" s="104"/>
      <c r="E77" s="103">
        <v>330</v>
      </c>
      <c r="F77" s="104"/>
      <c r="G77" s="153">
        <v>0</v>
      </c>
      <c r="H77" s="104"/>
      <c r="I77" s="153">
        <v>0</v>
      </c>
    </row>
    <row r="78" spans="1:12">
      <c r="A78" s="182" t="s">
        <v>197</v>
      </c>
      <c r="B78" s="183"/>
      <c r="C78" s="54">
        <v>-251488</v>
      </c>
      <c r="D78" s="110"/>
      <c r="E78" s="54">
        <v>-675754</v>
      </c>
      <c r="F78" s="110"/>
      <c r="G78" s="54">
        <v>-78335</v>
      </c>
      <c r="H78" s="110"/>
      <c r="I78" s="54">
        <v>-119558</v>
      </c>
    </row>
    <row r="79" spans="1:12" s="185" customFormat="1">
      <c r="A79" s="180" t="s">
        <v>142</v>
      </c>
      <c r="B79" s="31"/>
      <c r="C79" s="103">
        <v>1453796</v>
      </c>
      <c r="D79" s="142"/>
      <c r="E79" s="103">
        <v>2073183</v>
      </c>
      <c r="F79" s="142"/>
      <c r="G79" s="103">
        <v>284830</v>
      </c>
      <c r="H79" s="142"/>
      <c r="I79" s="103">
        <v>385186</v>
      </c>
      <c r="J79" s="2"/>
      <c r="K79" s="2"/>
    </row>
    <row r="80" spans="1:12" s="185" customFormat="1" ht="24" thickBot="1">
      <c r="A80" s="182" t="s">
        <v>160</v>
      </c>
      <c r="B80" s="183"/>
      <c r="C80" s="204">
        <v>1202308</v>
      </c>
      <c r="D80" s="110"/>
      <c r="E80" s="204">
        <v>1397429</v>
      </c>
      <c r="F80" s="110"/>
      <c r="G80" s="204">
        <v>206495</v>
      </c>
      <c r="H80" s="110"/>
      <c r="I80" s="204">
        <v>265628</v>
      </c>
      <c r="J80" s="2"/>
      <c r="K80" s="2"/>
    </row>
    <row r="81" spans="1:11" s="185" customFormat="1" ht="9" customHeight="1" thickTop="1">
      <c r="A81" s="3"/>
      <c r="B81" s="31"/>
      <c r="C81" s="186"/>
      <c r="D81" s="186"/>
      <c r="E81" s="186"/>
      <c r="F81" s="186"/>
      <c r="G81" s="143"/>
      <c r="H81" s="186"/>
      <c r="I81" s="143"/>
      <c r="J81" s="2"/>
      <c r="K81" s="2"/>
    </row>
    <row r="82" spans="1:11" s="185" customFormat="1">
      <c r="A82" s="43" t="s">
        <v>143</v>
      </c>
      <c r="B82" s="179"/>
      <c r="C82" s="186"/>
      <c r="D82" s="186"/>
      <c r="E82" s="186"/>
      <c r="F82" s="186"/>
      <c r="G82" s="186"/>
      <c r="H82" s="186"/>
      <c r="I82" s="186"/>
      <c r="J82" s="2"/>
      <c r="K82" s="2"/>
    </row>
    <row r="83" spans="1:11" s="185" customFormat="1">
      <c r="A83" s="3" t="s">
        <v>153</v>
      </c>
      <c r="B83" s="31"/>
      <c r="C83" s="125">
        <v>29113</v>
      </c>
      <c r="D83" s="143"/>
      <c r="E83" s="125">
        <v>10606</v>
      </c>
      <c r="F83" s="125"/>
      <c r="G83" s="125">
        <v>5774</v>
      </c>
      <c r="H83" s="125"/>
      <c r="I83" s="125">
        <v>1942</v>
      </c>
      <c r="J83" s="2"/>
      <c r="K83" s="2"/>
    </row>
  </sheetData>
  <mergeCells count="14">
    <mergeCell ref="C4:E4"/>
    <mergeCell ref="G4:I4"/>
    <mergeCell ref="C5:E5"/>
    <mergeCell ref="G5:I5"/>
    <mergeCell ref="C6:E6"/>
    <mergeCell ref="C49:I49"/>
    <mergeCell ref="G6:I6"/>
    <mergeCell ref="C8:I8"/>
    <mergeCell ref="C47:E47"/>
    <mergeCell ref="G47:I47"/>
    <mergeCell ref="G46:I46"/>
    <mergeCell ref="G45:I45"/>
    <mergeCell ref="C45:E45"/>
    <mergeCell ref="C46:E46"/>
  </mergeCells>
  <pageMargins left="0.8" right="0.8" top="0.48" bottom="0.3" header="0.5" footer="0.3"/>
  <pageSetup paperSize="9" scale="83" firstPageNumber="14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059DEE-BCF1-4278-8C54-A582998272B9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05716746-add9-412a-97a9-1b5167d151a3"/>
    <ds:schemaRef ds:uri="http://schemas.openxmlformats.org/package/2006/metadata/core-properties"/>
    <ds:schemaRef ds:uri="http://purl.org/dc/elements/1.1/"/>
    <ds:schemaRef ds:uri="4243d5be-521d-4052-81ca-f0f31ea6f2da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E642712-FCC8-4542-BBC9-DCD2F9F58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SH10-11</vt:lpstr>
      <vt:lpstr>SH12-13</vt:lpstr>
      <vt:lpstr>CF14-15</vt:lpstr>
      <vt:lpstr>'BS3-5'!Print_Area</vt:lpstr>
      <vt:lpstr>'CF14-15'!Print_Area</vt:lpstr>
      <vt:lpstr>'PL6-9'!Print_Area</vt:lpstr>
      <vt:lpstr>'SH10-11'!Print_Area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Khanittha Bunchuchuen</cp:lastModifiedBy>
  <cp:revision/>
  <cp:lastPrinted>2025-08-08T08:34:34Z</cp:lastPrinted>
  <dcterms:created xsi:type="dcterms:W3CDTF">2005-04-19T13:30:30Z</dcterms:created>
  <dcterms:modified xsi:type="dcterms:W3CDTF">2025-08-08T09:23:30Z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