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Bangsaphan Barmill\2025\Q2'25\"/>
    </mc:Choice>
  </mc:AlternateContent>
  <xr:revisionPtr revIDLastSave="0" documentId="13_ncr:1_{757C7E74-F1D4-4280-8372-9AD192584E77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BS " sheetId="6" r:id="rId1"/>
    <sheet name="PL" sheetId="1" r:id="rId2"/>
    <sheet name="CE" sheetId="3" r:id="rId3"/>
    <sheet name="Cash flow" sheetId="5" r:id="rId4"/>
  </sheets>
  <externalReferences>
    <externalReference r:id="rId5"/>
  </externalReferences>
  <definedNames>
    <definedName name="_xlnm.Print_Area" localSheetId="0">'BS '!$A$1:$H$64</definedName>
    <definedName name="_xlnm.Print_Area" localSheetId="3">'Cash flow'!$A$1:$F$57</definedName>
    <definedName name="_xlnm.Print_Area" localSheetId="2">CE!$A$1:$S$23</definedName>
    <definedName name="_xlnm.Print_Area" localSheetId="1">PL!$A$1:$K$38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7" i="1" l="1"/>
  <c r="I23" i="1" l="1"/>
  <c r="K36" i="1"/>
  <c r="G36" i="1"/>
  <c r="G23" i="1" l="1"/>
  <c r="E23" i="1"/>
  <c r="E24" i="1" s="1"/>
  <c r="E27" i="1" s="1"/>
  <c r="E29" i="1" s="1"/>
  <c r="E33" i="1" s="1"/>
  <c r="E36" i="1" s="1"/>
  <c r="G15" i="1"/>
  <c r="E15" i="1"/>
  <c r="G24" i="1" l="1"/>
  <c r="G27" i="1" s="1"/>
  <c r="G29" i="1" s="1"/>
  <c r="G33" i="1" s="1"/>
  <c r="E43" i="6"/>
  <c r="G43" i="6"/>
  <c r="K21" i="3"/>
  <c r="I21" i="3"/>
  <c r="G21" i="3"/>
  <c r="E21" i="3"/>
  <c r="C21" i="3"/>
  <c r="F46" i="5" l="1"/>
  <c r="F43" i="5"/>
  <c r="K23" i="1"/>
  <c r="K15" i="1"/>
  <c r="G56" i="6"/>
  <c r="G39" i="6"/>
  <c r="G22" i="6"/>
  <c r="G15" i="6"/>
  <c r="G44" i="6" l="1"/>
  <c r="G57" i="6" s="1"/>
  <c r="K24" i="1"/>
  <c r="K27" i="1" s="1"/>
  <c r="G23" i="6"/>
  <c r="G58" i="6" l="1"/>
  <c r="K29" i="1"/>
  <c r="K33" i="1" s="1"/>
  <c r="F8" i="5"/>
  <c r="F19" i="5" s="1"/>
  <c r="F30" i="5" s="1"/>
  <c r="F32" i="5" s="1"/>
  <c r="D46" i="5"/>
  <c r="F47" i="5" l="1"/>
  <c r="F50" i="5" s="1"/>
  <c r="I15" i="1"/>
  <c r="E15" i="6" l="1"/>
  <c r="E13" i="3" l="1"/>
  <c r="E14" i="3" s="1"/>
  <c r="C13" i="3"/>
  <c r="C14" i="3" s="1"/>
  <c r="S16" i="3" l="1"/>
  <c r="S21" i="3" s="1"/>
  <c r="E39" i="6" l="1"/>
  <c r="G19" i="3" l="1"/>
  <c r="G20" i="3" s="1"/>
  <c r="G13" i="3"/>
  <c r="G14" i="3" s="1"/>
  <c r="G22" i="3" l="1"/>
  <c r="E56" i="6" l="1"/>
  <c r="S10" i="3" l="1"/>
  <c r="I24" i="1" l="1"/>
  <c r="I29" i="1" l="1"/>
  <c r="D8" i="5"/>
  <c r="D19" i="5" s="1"/>
  <c r="K11" i="3" l="1"/>
  <c r="I33" i="1"/>
  <c r="I36" i="1" s="1"/>
  <c r="K17" i="3"/>
  <c r="E22" i="6"/>
  <c r="E44" i="6" l="1"/>
  <c r="S18" i="3" l="1"/>
  <c r="S12" i="3"/>
  <c r="E23" i="6" l="1"/>
  <c r="E57" i="6" l="1"/>
  <c r="E58" i="6" l="1"/>
  <c r="I19" i="3"/>
  <c r="I20" i="3" s="1"/>
  <c r="E19" i="3"/>
  <c r="E20" i="3" s="1"/>
  <c r="C19" i="3"/>
  <c r="C20" i="3" s="1"/>
  <c r="C22" i="3" s="1"/>
  <c r="I13" i="3"/>
  <c r="I14" i="3" s="1"/>
  <c r="I22" i="3" l="1"/>
  <c r="S11" i="3"/>
  <c r="S13" i="3" s="1"/>
  <c r="S14" i="3" s="1"/>
  <c r="E22" i="3"/>
  <c r="K13" i="3" l="1"/>
  <c r="K14" i="3" s="1"/>
  <c r="D43" i="5" l="1"/>
  <c r="D30" i="5" l="1"/>
  <c r="D32" i="5" s="1"/>
  <c r="D47" i="5" s="1"/>
  <c r="M19" i="3"/>
  <c r="K19" i="3" l="1"/>
  <c r="S17" i="3"/>
  <c r="S19" i="3" s="1"/>
  <c r="S20" i="3" s="1"/>
  <c r="O14" i="3"/>
  <c r="M13" i="3"/>
  <c r="M14" i="3" s="1"/>
  <c r="D50" i="5" l="1"/>
  <c r="D51" i="5" s="1"/>
  <c r="K20" i="3"/>
  <c r="K22" i="3" s="1"/>
  <c r="S22" i="3"/>
  <c r="Q13" i="3"/>
  <c r="Q14" i="3" s="1"/>
  <c r="Q19" i="3" l="1"/>
</calcChain>
</file>

<file path=xl/sharedStrings.xml><?xml version="1.0" encoding="utf-8"?>
<sst xmlns="http://schemas.openxmlformats.org/spreadsheetml/2006/main" count="187" uniqueCount="152">
  <si>
    <t>บริษัท บางสะพานบาร์มิล จำกัด (มหาชน)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</si>
  <si>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</si>
  <si>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</si>
  <si>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</si>
  <si>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</si>
  <si>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</si>
  <si>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</si>
  <si>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</si>
  <si>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</si>
  <si>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</si>
  <si>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</si>
  <si>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</si>
  <si>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</si>
  <si>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</si>
  <si>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</si>
  <si>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</si>
  <si>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</si>
  <si>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</si>
  <si>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</si>
  <si>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</si>
  <si>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ทุนที่ออกจำหน่ายและชำระเต็มมูลค่าแล้ว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</si>
  <si>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</si>
  <si>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</si>
  <si>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</si>
  <si>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งบกระแสเงินสด</t>
  </si>
  <si>
    <t>กระแสเงินสดจากกิจกรรมดำเนินงาน</t>
  </si>
  <si>
    <t xml:space="preserve">   และหนี้สินดำเนินงาน</t>
  </si>
  <si>
    <t xml:space="preserve">   ลูกหนี้การค้า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</si>
  <si>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</si>
  <si>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</si>
  <si>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</si>
  <si>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</si>
  <si>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</si>
  <si>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</si>
  <si>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</si>
  <si>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</si>
  <si>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</si>
  <si>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</si>
  <si>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</si>
  <si>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</si>
  <si>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</si>
  <si>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</si>
  <si>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</si>
  <si>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ต้นทุนทางการเงิน</t>
  </si>
  <si>
    <t>ทุนที่ออก</t>
  </si>
  <si>
    <t>ส่วนเกิน</t>
  </si>
  <si>
    <t>และชำระแล้ว</t>
  </si>
  <si>
    <t>มูลค่าหุ้น</t>
  </si>
  <si>
    <t>รวม</t>
  </si>
  <si>
    <t xml:space="preserve">สินค้าคงเหลือ </t>
  </si>
  <si>
    <t>หนี้สินไม่หมุนเวียน</t>
  </si>
  <si>
    <t>รวมหนี้สินไม่หมุนเวียน</t>
  </si>
  <si>
    <t>รวมหนี้สิน</t>
  </si>
  <si>
    <t>ที่ดิน อาคารและอุปกรณ์</t>
  </si>
  <si>
    <t>งบกำไรขาดทุนเบ็ดเสร็จ</t>
  </si>
  <si>
    <t>กำไรขาดทุน:</t>
  </si>
  <si>
    <t>สินทรัพย์ที่ไม่ได้ใช้ในการดำเนินงาน</t>
  </si>
  <si>
    <t>(ยังไม่ได้ตรวจสอบ แต่สอบทานแล้ว)</t>
  </si>
  <si>
    <t>(หน่วย: พันบาท ยกเว้นกำไรต่อหุ้นขั้นพื้นฐานแสดงเป็นบาท)</t>
  </si>
  <si>
    <t>กำไรขาดทุนเบ็ดเสร็จอื่นสำหรับงวด</t>
  </si>
  <si>
    <t>(หน่วย: พันบาท)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</si>
  <si>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</si>
  <si>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</si>
  <si>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กำไรขาดทุน</t>
  </si>
  <si>
    <t>ของการเปลี่ยนแปลง</t>
  </si>
  <si>
    <t>องค์ประกอบอื่น</t>
  </si>
  <si>
    <t>เบ็ดเสร็จอื่น</t>
  </si>
  <si>
    <t>ที่เกิดจากผู้ถือหุ้น</t>
  </si>
  <si>
    <t>ของส่วนของผู้ถือหุ้น</t>
  </si>
  <si>
    <t>กำไรขาดทุนเบ็ดเสร็จรวมสำหรับงวด</t>
  </si>
  <si>
    <t>เงินสดสุทธิใช้ไปในกิจกรรมลงทุน</t>
  </si>
  <si>
    <t>(ยังไม่ได้ตรวจสอบ</t>
  </si>
  <si>
    <t>แต่สอบทานแล้ว)</t>
  </si>
  <si>
    <t>(ตรวจสอบแล้ว)</t>
  </si>
  <si>
    <t>สินทรัพย์ภาษีเงินได้รอการตัดบัญชี</t>
  </si>
  <si>
    <t>สำรองตามกฎหมาย</t>
  </si>
  <si>
    <t>สินทรัพย์ดำเนินงาน (เพิ่มขึ้น) ลดลง</t>
  </si>
  <si>
    <t>ข้อมูลกระแสเงินสดเปิดเผยเพิ่มเติม</t>
  </si>
  <si>
    <t>รายการที่ไม่ใช่เงินสด</t>
  </si>
  <si>
    <t xml:space="preserve">   โอนสินค้าคงเหลือไปเป็นอุปกรณ์</t>
  </si>
  <si>
    <t>ซื้ออุปกรณ์</t>
  </si>
  <si>
    <t xml:space="preserve">   เป็นเงินสดรับ (จ่าย) จากกิจกรรมดำเนินงาน</t>
  </si>
  <si>
    <t xml:space="preserve">   ค่าใช้จ่ายเกี่ยวกับผลประโยชน์ระยะยาวของพนักงาน</t>
  </si>
  <si>
    <t>เงินสดสุทธิใช้ไปในกิจกรรมจัดหาเงิน</t>
  </si>
  <si>
    <t xml:space="preserve"> </t>
  </si>
  <si>
    <t>ส่วนเกินมูลค่าหุ้นสามัญ</t>
  </si>
  <si>
    <t>ค่าใช้จ่ายในการขายและจัดจำหน่าย</t>
  </si>
  <si>
    <t>ผลกระทบจากอัตราแลกเปลี่ยนในเงินสดและรายการเทียบเท่าเงินสด</t>
  </si>
  <si>
    <t>สินทรัพย์สิทธิการใช้</t>
  </si>
  <si>
    <t>หุ้นทุนซื้อคืน</t>
  </si>
  <si>
    <t>จ่ายชำระหนี้สินตามสัญญาเช่า</t>
  </si>
  <si>
    <t>สำหรับงวดสามเดือน</t>
  </si>
  <si>
    <t xml:space="preserve">   เงินสดจ่ายผลประโยชน์ระยะยาวของพนักงาน</t>
  </si>
  <si>
    <t xml:space="preserve">   ต้นทุนทางการเงิน</t>
  </si>
  <si>
    <t xml:space="preserve">      หุ้นสามัญ 1,121,175,000 หุ้น มูลค่าหุ้นละ 1 บาท</t>
  </si>
  <si>
    <t>ส่วนเกินทุน</t>
  </si>
  <si>
    <t>ส่วนเกินทุนหุ้นทุนซื้อคืน</t>
  </si>
  <si>
    <t xml:space="preserve">   ค่าเสื่อมราคา</t>
  </si>
  <si>
    <t>ค่าใช้จ่ายอื่น</t>
  </si>
  <si>
    <t xml:space="preserve">   ค่าใช้จ่ายโรงงานที่เกิดขึ้นระหว่างหยุดการผลิต</t>
  </si>
  <si>
    <t>ภาษีซื้อรอเรียกคืน</t>
  </si>
  <si>
    <t>2, 7</t>
  </si>
  <si>
    <t xml:space="preserve">   จัดสรรแล้ว - สำรองตามกฎหมาย </t>
  </si>
  <si>
    <t xml:space="preserve">จัดสรรแล้ว - </t>
  </si>
  <si>
    <t xml:space="preserve">   สินทรัพย์ไม่หมุนเวียนอื่น</t>
  </si>
  <si>
    <t>เงินรับล่วงหน้าจากลูกค้า</t>
  </si>
  <si>
    <t>ขาดทุนสำหรับงวด</t>
  </si>
  <si>
    <t>ต้นทุนขายเศษซาก</t>
  </si>
  <si>
    <t>รายได้ทางการเงิน</t>
  </si>
  <si>
    <t xml:space="preserve">   รายได้ทางการเงิน</t>
  </si>
  <si>
    <t xml:space="preserve">   ดอกเบี้ยรับ</t>
  </si>
  <si>
    <t>เงินสดสุทธิจาก (ใช้ไปใน) กิจกรรมดำเนินงาน</t>
  </si>
  <si>
    <t xml:space="preserve">   รายได้จากการขายเศษซาก</t>
  </si>
  <si>
    <t xml:space="preserve">   อื่น ๆ</t>
  </si>
  <si>
    <t>เงินสดและรายการเทียบเท่าเงินสดเพิ่มขึ้น (ลดลง) สุทธิ</t>
  </si>
  <si>
    <t xml:space="preserve">กำไร (ขาดทุน) สะสม </t>
  </si>
  <si>
    <t xml:space="preserve">      มูลค่าสุทธิที่จะได้รับ</t>
  </si>
  <si>
    <t>เงินสดจาก (ใช้ไปใน) กิจกรรมดำเนินงาน</t>
  </si>
  <si>
    <t>กำไร (ขาดทุน) สะสม</t>
  </si>
  <si>
    <t>ยอดคงเหลือ ณ วันที่ 1 มกราคม 2567</t>
  </si>
  <si>
    <t>ขาดทุนจากการดำเนินงาน</t>
  </si>
  <si>
    <t>ขาดทุนก่อนค่าใช้จ่ายภาษีเงินได้</t>
  </si>
  <si>
    <t>ขาดทุนต่อหุ้นขั้นพื้นฐาน</t>
  </si>
  <si>
    <t>รายการปรับกระทบยอดขาดทุนก่อนภาษี</t>
  </si>
  <si>
    <t>ขาดทุนจากการดำเนินงานก่อนการเปลี่ยนแปลงในสินทรัพย์</t>
  </si>
  <si>
    <t xml:space="preserve">   ขาดทุนสะสม</t>
  </si>
  <si>
    <t xml:space="preserve">ขาดทุนต่อหุ้น </t>
  </si>
  <si>
    <t>ขาดทุนสะสม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</si>
  <si>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</si>
  <si>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</si>
  <si>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</si>
  <si>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31 ธันวาคม 2567</t>
  </si>
  <si>
    <t>ยอดคงเหลือ ณ วันที่ 1 มกราคม 2568</t>
  </si>
  <si>
    <t xml:space="preserve">   การเพิ่มขึ้นของสินทรัพย์สิทธิการใช้และหนี้สินตามสัญญาเช่า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</si>
  <si>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</si>
  <si>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</si>
  <si>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ขาดทุนก่อนรายได้ (ค่าใช้จ่าย) ภาษีเงินได้</t>
  </si>
  <si>
    <t>รายได้ (ค่าใช้จ่าย) ภาษีเงินได้</t>
  </si>
  <si>
    <t xml:space="preserve">   กำไรจากอัตราแลกเปลี่ยนที่ยังไม่เกิดขึ้น</t>
  </si>
  <si>
    <t xml:space="preserve">   กลับรายการปรับลดราคาทุนของสินค้าคงเหลือเป็น</t>
  </si>
  <si>
    <t>ณ วันที่ 30 มิถุนายน 2568</t>
  </si>
  <si>
    <t>30 มิถุนายน 2568</t>
  </si>
  <si>
    <t>ยอดคงเหลือ ณ วันที่ 30 มิถุนายน 2567</t>
  </si>
  <si>
    <t>ยอดคงเหลือ ณ วันที่ 30 มิถุนายน 2568</t>
  </si>
  <si>
    <t xml:space="preserve">สิ้นสุดวันที่ 30 มิถุนายน </t>
  </si>
  <si>
    <t>สำหรับงวดสามเดือนและหกเดือนสิ้นสุดวันที่ 30 มิถุนายน 2568</t>
  </si>
  <si>
    <t>สำหรับงวดหกเดือนสิ้นสุดวันที่ 30 มิถุนายน 2568</t>
  </si>
  <si>
    <t>สำหรับงวดหกเดือน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</si>
  <si>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</si>
  <si>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</si>
  <si>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 xml:space="preserve">   เจ้าหนี้การค้าและเจ้าหนี้หมุนเวียนอื่น</t>
  </si>
  <si>
    <t xml:space="preserve">   เงินรับล่วงหน้าจากลูกค้า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</si>
</sst>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_);_(@_)"/>
    <numFmt numFmtId="166" formatCode="_(* #,##0.000_);_(* \(#,##0.000\);_(* &quot;-&quot;_);_(@_)"/>
  </numFmts>
  <fonts count="12">
    <font>
      <sz val="10"/>
      <color theme="1"/>
      <name val="Arial"/>
      <family val="2"/>
    </font>
    <font>
      <sz val="10"/>
      <color theme="1"/>
      <name val="Arial"/>
      <family val="2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0"/>
      <name val="ApFont"/>
    </font>
    <font>
      <sz val="14"/>
      <name val="Cordia New"/>
      <family val="2"/>
    </font>
    <font>
      <sz val="14"/>
      <name val="Cordia New"/>
      <family val="2"/>
    </font>
    <font>
      <b/>
      <i/>
      <sz val="16"/>
      <name val="Angsana New"/>
      <family val="1"/>
    </font>
    <font>
      <sz val="10"/>
      <color indexed="8"/>
      <name val="Arial"/>
      <family val="2"/>
    </font>
    <font>
      <b/>
      <sz val="16"/>
      <color indexed="1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7" fillId="0" borderId="0"/>
    <xf numFmtId="43" fontId="8" fillId="0" borderId="0" applyFont="0" applyFill="0" applyBorder="0" applyAlignment="0" applyProtection="0"/>
    <xf numFmtId="0" fontId="6" fillId="0" borderId="0"/>
    <xf numFmtId="0" fontId="10" fillId="0" borderId="0"/>
  </cellStyleXfs>
  <cellXfs count="118">
    <xf numFmtId="0" fontId="0" fillId="0" borderId="0" xfId="0"/>
    <xf numFmtId="37" fontId="4" fillId="2" borderId="0" xfId="0" applyNumberFormat="1" applyFont="1" applyFill="1" applyAlignment="1">
      <alignment vertical="top"/>
    </xf>
    <xf numFmtId="0" fontId="3" fillId="2" borderId="0" xfId="2" applyFont="1" applyFill="1" applyAlignment="1">
      <alignment horizontal="center" vertical="top"/>
    </xf>
    <xf numFmtId="41" fontId="4" fillId="2" borderId="2" xfId="2" applyNumberFormat="1" applyFont="1" applyFill="1" applyBorder="1" applyAlignment="1">
      <alignment vertical="top"/>
    </xf>
    <xf numFmtId="41" fontId="4" fillId="2" borderId="0" xfId="2" applyNumberFormat="1" applyFont="1" applyFill="1" applyAlignment="1">
      <alignment vertical="top"/>
    </xf>
    <xf numFmtId="0" fontId="4" fillId="2" borderId="0" xfId="2" applyFont="1" applyFill="1" applyAlignment="1">
      <alignment vertical="top"/>
    </xf>
    <xf numFmtId="0" fontId="4" fillId="2" borderId="0" xfId="2" applyFont="1" applyFill="1" applyAlignment="1">
      <alignment horizontal="center" vertical="top"/>
    </xf>
    <xf numFmtId="37" fontId="2" fillId="2" borderId="0" xfId="0" applyNumberFormat="1" applyFont="1" applyFill="1" applyAlignment="1">
      <alignment horizontal="left" vertical="center"/>
    </xf>
    <xf numFmtId="37" fontId="3" fillId="2" borderId="0" xfId="0" applyNumberFormat="1" applyFont="1" applyFill="1" applyAlignment="1">
      <alignment horizontal="centerContinuous" vertical="center"/>
    </xf>
    <xf numFmtId="37" fontId="4" fillId="2" borderId="0" xfId="0" applyNumberFormat="1" applyFont="1" applyFill="1" applyAlignment="1">
      <alignment horizontal="centerContinuous" vertical="center"/>
    </xf>
    <xf numFmtId="43" fontId="4" fillId="2" borderId="0" xfId="1" applyFont="1" applyFill="1" applyAlignment="1">
      <alignment vertical="center"/>
    </xf>
    <xf numFmtId="37" fontId="4" fillId="2" borderId="0" xfId="0" applyNumberFormat="1" applyFont="1" applyFill="1" applyAlignment="1">
      <alignment vertical="center"/>
    </xf>
    <xf numFmtId="37" fontId="5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0" xfId="0" quotePrefix="1" applyFont="1" applyFill="1" applyAlignment="1">
      <alignment horizontal="center" vertical="center"/>
    </xf>
    <xf numFmtId="37" fontId="2" fillId="2" borderId="0" xfId="0" applyNumberFormat="1" applyFont="1" applyFill="1" applyAlignment="1">
      <alignment vertical="center"/>
    </xf>
    <xf numFmtId="37" fontId="3" fillId="2" borderId="0" xfId="0" applyNumberFormat="1" applyFont="1" applyFill="1" applyAlignment="1">
      <alignment horizontal="center" vertical="center"/>
    </xf>
    <xf numFmtId="41" fontId="4" fillId="2" borderId="0" xfId="0" applyNumberFormat="1" applyFont="1" applyFill="1" applyAlignment="1">
      <alignment horizontal="right" vertical="center"/>
    </xf>
    <xf numFmtId="41" fontId="4" fillId="2" borderId="1" xfId="0" applyNumberFormat="1" applyFont="1" applyFill="1" applyBorder="1" applyAlignment="1">
      <alignment horizontal="right" vertical="center"/>
    </xf>
    <xf numFmtId="41" fontId="4" fillId="2" borderId="2" xfId="0" applyNumberFormat="1" applyFont="1" applyFill="1" applyBorder="1" applyAlignment="1">
      <alignment horizontal="right" vertical="center"/>
    </xf>
    <xf numFmtId="41" fontId="4" fillId="2" borderId="3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vertical="center"/>
    </xf>
    <xf numFmtId="41" fontId="4" fillId="2" borderId="4" xfId="0" applyNumberFormat="1" applyFont="1" applyFill="1" applyBorder="1" applyAlignment="1">
      <alignment horizontal="right" vertical="center"/>
    </xf>
    <xf numFmtId="37" fontId="4" fillId="2" borderId="0" xfId="0" applyNumberFormat="1" applyFont="1" applyFill="1" applyAlignment="1">
      <alignment horizontal="right" vertical="top"/>
    </xf>
    <xf numFmtId="0" fontId="4" fillId="2" borderId="0" xfId="2" applyFont="1" applyFill="1" applyAlignment="1">
      <alignment horizontal="left" vertical="top"/>
    </xf>
    <xf numFmtId="38" fontId="2" fillId="2" borderId="0" xfId="2" applyNumberFormat="1" applyFont="1" applyFill="1" applyAlignment="1">
      <alignment horizontal="left" vertical="top"/>
    </xf>
    <xf numFmtId="38" fontId="2" fillId="2" borderId="0" xfId="2" applyNumberFormat="1" applyFont="1" applyFill="1" applyAlignment="1">
      <alignment horizontal="center" vertical="top"/>
    </xf>
    <xf numFmtId="38" fontId="4" fillId="2" borderId="0" xfId="2" applyNumberFormat="1" applyFont="1" applyFill="1" applyAlignment="1">
      <alignment vertical="top"/>
    </xf>
    <xf numFmtId="38" fontId="4" fillId="2" borderId="0" xfId="2" applyNumberFormat="1" applyFont="1" applyFill="1" applyAlignment="1">
      <alignment horizontal="right" vertical="top"/>
    </xf>
    <xf numFmtId="0" fontId="5" fillId="2" borderId="0" xfId="2" applyFont="1" applyFill="1" applyAlignment="1">
      <alignment horizontal="center" vertical="top"/>
    </xf>
    <xf numFmtId="0" fontId="2" fillId="2" borderId="0" xfId="2" applyFont="1" applyFill="1" applyAlignment="1">
      <alignment vertical="top"/>
    </xf>
    <xf numFmtId="38" fontId="2" fillId="2" borderId="0" xfId="2" applyNumberFormat="1" applyFont="1" applyFill="1" applyAlignment="1">
      <alignment vertical="top"/>
    </xf>
    <xf numFmtId="43" fontId="4" fillId="2" borderId="0" xfId="1" applyFont="1" applyFill="1" applyAlignment="1">
      <alignment horizontal="center" vertical="top"/>
    </xf>
    <xf numFmtId="41" fontId="4" fillId="2" borderId="1" xfId="2" applyNumberFormat="1" applyFont="1" applyFill="1" applyBorder="1" applyAlignment="1">
      <alignment vertical="top"/>
    </xf>
    <xf numFmtId="38" fontId="2" fillId="2" borderId="0" xfId="2" applyNumberFormat="1" applyFont="1" applyFill="1" applyAlignment="1">
      <alignment horizontal="left"/>
    </xf>
    <xf numFmtId="0" fontId="4" fillId="2" borderId="0" xfId="2" applyFont="1" applyFill="1"/>
    <xf numFmtId="41" fontId="4" fillId="2" borderId="2" xfId="2" applyNumberFormat="1" applyFont="1" applyFill="1" applyBorder="1" applyAlignment="1">
      <alignment horizontal="right"/>
    </xf>
    <xf numFmtId="41" fontId="4" fillId="2" borderId="0" xfId="3" applyNumberFormat="1" applyFont="1" applyFill="1" applyAlignment="1">
      <alignment horizontal="center" vertical="top"/>
    </xf>
    <xf numFmtId="41" fontId="4" fillId="2" borderId="3" xfId="2" applyNumberFormat="1" applyFont="1" applyFill="1" applyBorder="1" applyAlignment="1">
      <alignment vertical="top"/>
    </xf>
    <xf numFmtId="164" fontId="4" fillId="2" borderId="0" xfId="2" applyNumberFormat="1" applyFont="1" applyFill="1" applyAlignment="1">
      <alignment vertical="top"/>
    </xf>
    <xf numFmtId="38" fontId="4" fillId="2" borderId="0" xfId="2" applyNumberFormat="1" applyFont="1" applyFill="1" applyAlignment="1">
      <alignment horizontal="left" vertical="top"/>
    </xf>
    <xf numFmtId="166" fontId="4" fillId="2" borderId="3" xfId="2" applyNumberFormat="1" applyFont="1" applyFill="1" applyBorder="1" applyAlignment="1">
      <alignment vertical="top"/>
    </xf>
    <xf numFmtId="165" fontId="4" fillId="2" borderId="0" xfId="2" applyNumberFormat="1" applyFont="1" applyFill="1" applyAlignment="1">
      <alignment vertical="top"/>
    </xf>
    <xf numFmtId="37" fontId="4" fillId="2" borderId="0" xfId="0" applyNumberFormat="1" applyFont="1" applyFill="1" applyAlignment="1">
      <alignment horizontal="center" vertical="top"/>
    </xf>
    <xf numFmtId="37" fontId="3" fillId="2" borderId="0" xfId="0" applyNumberFormat="1" applyFont="1" applyFill="1" applyAlignment="1">
      <alignment horizontal="center" vertical="top"/>
    </xf>
    <xf numFmtId="37" fontId="3" fillId="2" borderId="0" xfId="0" applyNumberFormat="1" applyFont="1" applyFill="1" applyAlignment="1">
      <alignment vertical="center"/>
    </xf>
    <xf numFmtId="37" fontId="4" fillId="2" borderId="0" xfId="0" applyNumberFormat="1" applyFont="1" applyFill="1" applyAlignment="1">
      <alignment horizontal="right" vertical="center"/>
    </xf>
    <xf numFmtId="37" fontId="4" fillId="2" borderId="0" xfId="0" applyNumberFormat="1" applyFont="1" applyFill="1" applyAlignment="1">
      <alignment horizontal="left" vertical="center"/>
    </xf>
    <xf numFmtId="37" fontId="4" fillId="2" borderId="0" xfId="0" applyNumberFormat="1" applyFont="1" applyFill="1" applyAlignment="1">
      <alignment horizontal="center" vertical="center"/>
    </xf>
    <xf numFmtId="37" fontId="4" fillId="2" borderId="8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quotePrefix="1" applyFont="1" applyFill="1" applyBorder="1" applyAlignment="1">
      <alignment horizontal="center" vertical="center"/>
    </xf>
    <xf numFmtId="37" fontId="4" fillId="2" borderId="2" xfId="0" applyNumberFormat="1" applyFont="1" applyFill="1" applyBorder="1" applyAlignment="1">
      <alignment horizontal="center" vertical="center"/>
    </xf>
    <xf numFmtId="41" fontId="4" fillId="2" borderId="6" xfId="0" applyNumberFormat="1" applyFont="1" applyFill="1" applyBorder="1" applyAlignment="1">
      <alignment horizontal="right" vertical="center"/>
    </xf>
    <xf numFmtId="41" fontId="4" fillId="2" borderId="7" xfId="0" applyNumberFormat="1" applyFont="1" applyFill="1" applyBorder="1" applyAlignment="1">
      <alignment horizontal="right" vertical="center"/>
    </xf>
    <xf numFmtId="41" fontId="4" fillId="2" borderId="0" xfId="1" applyNumberFormat="1" applyFont="1" applyFill="1" applyBorder="1" applyAlignment="1">
      <alignment horizontal="right" vertical="center"/>
    </xf>
    <xf numFmtId="37" fontId="3" fillId="2" borderId="0" xfId="0" applyNumberFormat="1" applyFont="1" applyFill="1" applyAlignment="1">
      <alignment horizontal="right" vertical="center"/>
    </xf>
    <xf numFmtId="0" fontId="4" fillId="2" borderId="0" xfId="2" applyFont="1" applyFill="1" applyAlignment="1">
      <alignment vertical="center"/>
    </xf>
    <xf numFmtId="37" fontId="3" fillId="2" borderId="0" xfId="0" applyNumberFormat="1" applyFont="1" applyFill="1" applyAlignment="1">
      <alignment horizontal="left" vertical="center"/>
    </xf>
    <xf numFmtId="43" fontId="4" fillId="2" borderId="0" xfId="1" applyFont="1" applyFill="1" applyAlignment="1">
      <alignment horizontal="left" vertical="center"/>
    </xf>
    <xf numFmtId="38" fontId="2" fillId="2" borderId="0" xfId="2" applyNumberFormat="1" applyFont="1" applyFill="1" applyAlignment="1">
      <alignment horizontal="left" vertical="center"/>
    </xf>
    <xf numFmtId="41" fontId="4" fillId="2" borderId="2" xfId="1" applyNumberFormat="1" applyFont="1" applyFill="1" applyBorder="1" applyAlignment="1">
      <alignment horizontal="right" vertical="center"/>
    </xf>
    <xf numFmtId="41" fontId="4" fillId="2" borderId="8" xfId="0" applyNumberFormat="1" applyFont="1" applyFill="1" applyBorder="1" applyAlignment="1">
      <alignment horizontal="right" vertical="center"/>
    </xf>
    <xf numFmtId="43" fontId="2" fillId="2" borderId="0" xfId="1" applyFont="1" applyFill="1" applyAlignment="1">
      <alignment horizontal="left" vertical="center"/>
    </xf>
    <xf numFmtId="37" fontId="9" fillId="2" borderId="0" xfId="0" applyNumberFormat="1" applyFont="1" applyFill="1" applyAlignment="1">
      <alignment horizontal="left" vertical="center"/>
    </xf>
    <xf numFmtId="41" fontId="4" fillId="2" borderId="0" xfId="0" applyNumberFormat="1" applyFont="1" applyFill="1" applyAlignment="1">
      <alignment vertical="center"/>
    </xf>
    <xf numFmtId="43" fontId="0" fillId="2" borderId="0" xfId="1" applyFont="1" applyFill="1" applyAlignment="1">
      <alignment vertical="center"/>
    </xf>
    <xf numFmtId="0" fontId="0" fillId="2" borderId="0" xfId="0" applyFill="1" applyAlignment="1">
      <alignment vertical="center"/>
    </xf>
    <xf numFmtId="37" fontId="4" fillId="0" borderId="0" xfId="0" applyNumberFormat="1" applyFont="1" applyAlignment="1">
      <alignment vertical="center"/>
    </xf>
    <xf numFmtId="41" fontId="4" fillId="0" borderId="0" xfId="0" applyNumberFormat="1" applyFont="1" applyAlignment="1">
      <alignment horizontal="right" vertical="center"/>
    </xf>
    <xf numFmtId="41" fontId="4" fillId="0" borderId="2" xfId="2" applyNumberFormat="1" applyFont="1" applyBorder="1" applyAlignment="1">
      <alignment vertical="top"/>
    </xf>
    <xf numFmtId="41" fontId="4" fillId="0" borderId="0" xfId="2" applyNumberFormat="1" applyFont="1" applyAlignment="1">
      <alignment vertical="top"/>
    </xf>
    <xf numFmtId="41" fontId="4" fillId="0" borderId="2" xfId="0" applyNumberFormat="1" applyFont="1" applyBorder="1" applyAlignment="1">
      <alignment horizontal="right" vertical="center"/>
    </xf>
    <xf numFmtId="37" fontId="2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horizontal="centerContinuous" vertical="center"/>
    </xf>
    <xf numFmtId="43" fontId="4" fillId="0" borderId="0" xfId="1" applyFont="1" applyFill="1" applyAlignment="1">
      <alignment vertical="center"/>
    </xf>
    <xf numFmtId="37" fontId="4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1" fontId="5" fillId="0" borderId="0" xfId="0" applyNumberFormat="1" applyFont="1" applyAlignment="1">
      <alignment horizontal="center" vertical="center"/>
    </xf>
    <xf numFmtId="37" fontId="4" fillId="0" borderId="0" xfId="5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43" fontId="4" fillId="0" borderId="0" xfId="1" applyFont="1" applyFill="1" applyBorder="1" applyAlignment="1">
      <alignment horizontal="center" vertical="center"/>
    </xf>
    <xf numFmtId="37" fontId="4" fillId="0" borderId="0" xfId="6" applyNumberFormat="1" applyFont="1" applyAlignment="1">
      <alignment vertical="center"/>
    </xf>
    <xf numFmtId="37" fontId="4" fillId="0" borderId="0" xfId="3" applyNumberFormat="1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43" fontId="4" fillId="0" borderId="0" xfId="1" applyFont="1" applyFill="1" applyAlignment="1">
      <alignment horizontal="center" vertical="center"/>
    </xf>
    <xf numFmtId="37" fontId="2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164" fontId="4" fillId="0" borderId="0" xfId="1" applyNumberFormat="1" applyFont="1" applyFill="1" applyAlignment="1">
      <alignment vertical="center"/>
    </xf>
    <xf numFmtId="41" fontId="4" fillId="0" borderId="0" xfId="0" applyNumberFormat="1" applyFont="1" applyAlignment="1">
      <alignment horizontal="left" vertical="center"/>
    </xf>
    <xf numFmtId="41" fontId="4" fillId="0" borderId="1" xfId="0" applyNumberFormat="1" applyFont="1" applyBorder="1" applyAlignment="1">
      <alignment horizontal="right" vertical="center"/>
    </xf>
    <xf numFmtId="0" fontId="4" fillId="0" borderId="0" xfId="0" quotePrefix="1" applyFont="1" applyAlignment="1">
      <alignment horizontal="left" vertical="center"/>
    </xf>
    <xf numFmtId="41" fontId="4" fillId="0" borderId="3" xfId="0" applyNumberFormat="1" applyFont="1" applyBorder="1" applyAlignment="1">
      <alignment horizontal="right" vertical="center"/>
    </xf>
    <xf numFmtId="39" fontId="4" fillId="0" borderId="0" xfId="0" applyNumberFormat="1" applyFont="1" applyAlignment="1">
      <alignment horizontal="centerContinuous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41" fontId="4" fillId="0" borderId="4" xfId="0" applyNumberFormat="1" applyFont="1" applyBorder="1" applyAlignment="1">
      <alignment horizontal="right" vertical="center"/>
    </xf>
    <xf numFmtId="41" fontId="4" fillId="0" borderId="0" xfId="1" applyNumberFormat="1" applyFont="1" applyFill="1" applyAlignment="1">
      <alignment horizontal="right" vertical="center"/>
    </xf>
    <xf numFmtId="41" fontId="4" fillId="0" borderId="0" xfId="1" applyNumberFormat="1" applyFont="1" applyFill="1" applyAlignment="1">
      <alignment vertical="center"/>
    </xf>
    <xf numFmtId="37" fontId="4" fillId="0" borderId="5" xfId="0" applyNumberFormat="1" applyFont="1" applyBorder="1" applyAlignment="1">
      <alignment vertical="center"/>
    </xf>
    <xf numFmtId="41" fontId="4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3" fillId="0" borderId="0" xfId="2" applyFont="1" applyAlignment="1">
      <alignment horizontal="center" vertical="top"/>
    </xf>
    <xf numFmtId="0" fontId="4" fillId="0" borderId="0" xfId="2" applyFont="1" applyAlignment="1">
      <alignment horizontal="center" vertical="top"/>
    </xf>
    <xf numFmtId="41" fontId="4" fillId="0" borderId="2" xfId="1" applyNumberFormat="1" applyFont="1" applyFill="1" applyBorder="1" applyAlignment="1">
      <alignment horizontal="right" vertical="center"/>
    </xf>
    <xf numFmtId="38" fontId="2" fillId="2" borderId="0" xfId="2" applyNumberFormat="1" applyFont="1" applyFill="1" applyAlignment="1">
      <alignment horizontal="left" vertical="top"/>
    </xf>
    <xf numFmtId="0" fontId="4" fillId="2" borderId="0" xfId="2" applyFont="1" applyFill="1" applyAlignment="1">
      <alignment horizontal="center" vertical="top"/>
    </xf>
    <xf numFmtId="0" fontId="4" fillId="2" borderId="2" xfId="2" applyFont="1" applyFill="1" applyBorder="1" applyAlignment="1">
      <alignment horizontal="center" vertical="top"/>
    </xf>
    <xf numFmtId="37" fontId="4" fillId="2" borderId="2" xfId="0" applyNumberFormat="1" applyFont="1" applyFill="1" applyBorder="1" applyAlignment="1">
      <alignment horizontal="center" vertical="center"/>
    </xf>
    <xf numFmtId="37" fontId="2" fillId="2" borderId="0" xfId="0" applyNumberFormat="1" applyFont="1" applyFill="1" applyAlignment="1">
      <alignment horizontal="left" vertical="center"/>
    </xf>
    <xf numFmtId="37" fontId="4" fillId="2" borderId="0" xfId="0" applyNumberFormat="1" applyFont="1" applyFill="1" applyAlignment="1">
      <alignment horizontal="right" vertical="center"/>
    </xf>
  </cellXfs>
  <cellStyles count="7">
    <cellStyle name="Comma" xfId="1" builtinId="3"/>
    <cellStyle name="Comma 2" xfId="4" xr:uid="{00000000-0005-0000-0000-000001000000}"/>
    <cellStyle name="Normal" xfId="0" builtinId="0"/>
    <cellStyle name="Normal 2" xfId="3" xr:uid="{00000000-0005-0000-0000-000003000000}"/>
    <cellStyle name="Normal_Bs&amp;pl thai - P127" xfId="2" xr:uid="{00000000-0005-0000-0000-000004000000}"/>
    <cellStyle name="Normal_P016 BS&amp;PL-T Q1'2007" xfId="5" xr:uid="{00000000-0005-0000-0000-000005000000}"/>
    <cellStyle name="Normal_T_FS_Y12'2009_PRANDA" xfId="6" xr:uid="{00000000-0005-0000-0000-000006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1609725</xdr:colOff>
      <xdr:row>29</xdr:row>
      <xdr:rowOff>0</xdr:rowOff>
    </xdr:from>
    <xdr:to>
      <xdr:col>0</xdr:col>
      <xdr:colOff>1609725</xdr:colOff>
      <xdr:row>29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79724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1609725</xdr:colOff>
      <xdr:row>27</xdr:row>
      <xdr:rowOff>275166</xdr:rowOff>
    </xdr:from>
    <xdr:to>
      <xdr:col>0</xdr:col>
      <xdr:colOff>1609725</xdr:colOff>
      <xdr:row>28</xdr:row>
      <xdr:rowOff>6150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143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1609725</xdr:colOff>
      <xdr:row>27</xdr:row>
      <xdr:rowOff>275166</xdr:rowOff>
    </xdr:from>
    <xdr:to>
      <xdr:col>0</xdr:col>
      <xdr:colOff>1609725</xdr:colOff>
      <xdr:row>28</xdr:row>
      <xdr:rowOff>6150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2010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1609725</xdr:colOff>
      <xdr:row>27</xdr:row>
      <xdr:rowOff>275166</xdr:rowOff>
    </xdr:from>
    <xdr:to>
      <xdr:col>0</xdr:col>
      <xdr:colOff>1609725</xdr:colOff>
      <xdr:row>28</xdr:row>
      <xdr:rowOff>6150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2010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1609725</xdr:colOff>
      <xdr:row>27</xdr:row>
      <xdr:rowOff>275166</xdr:rowOff>
    </xdr:from>
    <xdr:to>
      <xdr:col>0</xdr:col>
      <xdr:colOff>1609725</xdr:colOff>
      <xdr:row>28</xdr:row>
      <xdr:rowOff>6150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609725" y="82010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1609725</xdr:colOff>
      <xdr:row>44</xdr:row>
      <xdr:rowOff>0</xdr:rowOff>
    </xdr:from>
    <xdr:ext cx="0" cy="0"/>
    <xdr:pic>
      <xdr:nvPicPr>
        <xdr:cNvPr id="7" name="Picture 2">
          <a:extLst>
            <a:ext uri="{FF2B5EF4-FFF2-40B4-BE49-F238E27FC236}">
              <a16:creationId xmlns:a16="http://schemas.microsoft.com/office/drawing/2014/main" id="{189381A8-5451-4380-BC40-C0C1782A52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404412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1609725</xdr:colOff>
      <xdr:row>44</xdr:row>
      <xdr:rowOff>0</xdr:rowOff>
    </xdr:from>
    <xdr:ext cx="0" cy="0"/>
    <xdr:pic>
      <xdr:nvPicPr>
        <xdr:cNvPr id="8" name="Picture 7">
          <a:extLst>
            <a:ext uri="{FF2B5EF4-FFF2-40B4-BE49-F238E27FC236}">
              <a16:creationId xmlns:a16="http://schemas.microsoft.com/office/drawing/2014/main" id="{7A314050-D794-4997-957B-783337B4FE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12426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1609725</xdr:colOff>
      <xdr:row>44</xdr:row>
      <xdr:rowOff>0</xdr:rowOff>
    </xdr:from>
    <xdr:ext cx="0" cy="0"/>
    <xdr:pic>
      <xdr:nvPicPr>
        <xdr:cNvPr id="9" name="Picture 2">
          <a:extLst>
            <a:ext uri="{FF2B5EF4-FFF2-40B4-BE49-F238E27FC236}">
              <a16:creationId xmlns:a16="http://schemas.microsoft.com/office/drawing/2014/main" id="{3FC4AA58-D27A-4473-9EC8-F7D276276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12426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1609725</xdr:colOff>
      <xdr:row>44</xdr:row>
      <xdr:rowOff>0</xdr:rowOff>
    </xdr:from>
    <xdr:ext cx="0" cy="0"/>
    <xdr:pic>
      <xdr:nvPicPr>
        <xdr:cNvPr id="10" name="Picture 9">
          <a:extLst>
            <a:ext uri="{FF2B5EF4-FFF2-40B4-BE49-F238E27FC236}">
              <a16:creationId xmlns:a16="http://schemas.microsoft.com/office/drawing/2014/main" id="{B8581C5C-EF33-4F26-BBEB-C09F452BF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12426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1609725</xdr:colOff>
      <xdr:row>44</xdr:row>
      <xdr:rowOff>0</xdr:rowOff>
    </xdr:from>
    <xdr:ext cx="0" cy="0"/>
    <xdr:pic>
      <xdr:nvPicPr>
        <xdr:cNvPr id="11" name="Picture 10">
          <a:extLst>
            <a:ext uri="{FF2B5EF4-FFF2-40B4-BE49-F238E27FC236}">
              <a16:creationId xmlns:a16="http://schemas.microsoft.com/office/drawing/2014/main" id="{E07C8BD8-3F4B-4497-9EAE-C57A9C092A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609725" y="812426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1609725</xdr:colOff>
      <xdr:row>0</xdr:row>
      <xdr:rowOff>0</xdr:rowOff>
    </xdr:from>
    <xdr:to>
      <xdr:col>0</xdr:col>
      <xdr:colOff>1609725</xdr:colOff>
      <xdr:row>0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534400"/>
          <a:ext cx="1619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upinya.sansupan\Desktop\Seminar\FS\B292\BS_PL-T_Q1'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statement of change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4"/>
  <sheetViews>
    <sheetView showGridLines="0" view="pageBreakPreview" topLeftCell="A28" zoomScaleNormal="115" zoomScaleSheetLayoutView="100" workbookViewId="0">
      <selection activeCell="E18" sqref="E18"/>
    </sheetView>
  </sheetViews>
  <sheetFormatPr defaultColWidth="9.140625" defaultRowHeight="21.75" customHeight="1"/>
  <cols>
    <col min="1" max="1" width="47.5703125" style="69" customWidth="1"/>
    <col min="2" max="2" width="8" style="69" customWidth="1"/>
    <col min="3" max="3" width="7.42578125" style="94" customWidth="1"/>
    <col min="4" max="4" width="1.85546875" style="69" customWidth="1"/>
    <col min="5" max="5" width="17.5703125" style="69" customWidth="1"/>
    <col min="6" max="6" width="1.85546875" style="69" customWidth="1"/>
    <col min="7" max="7" width="17.5703125" style="69" customWidth="1"/>
    <col min="8" max="8" width="0.7109375" style="69" customWidth="1"/>
    <col min="9" max="9" width="11" style="77" bestFit="1" customWidth="1"/>
    <col min="10" max="16384" width="9.140625" style="69"/>
  </cols>
  <sheetData>
    <row r="1" spans="1:10" ht="21.75" customHeight="1">
      <c r="A1" s="74" t="s">
        <v>0</v>
      </c>
      <c r="B1" s="74"/>
      <c r="C1" s="75"/>
      <c r="D1" s="76"/>
      <c r="E1" s="76"/>
      <c r="F1" s="76"/>
      <c r="G1" s="76"/>
      <c r="H1" s="76"/>
    </row>
    <row r="2" spans="1:10" ht="21.75" customHeight="1">
      <c r="A2" s="74" t="s">
        <v>128</v>
      </c>
      <c r="B2" s="74"/>
      <c r="C2" s="75"/>
      <c r="D2" s="76"/>
      <c r="E2" s="76"/>
      <c r="F2" s="76"/>
      <c r="G2" s="76"/>
      <c r="H2" s="76"/>
    </row>
    <row r="3" spans="1:10" ht="21.75" customHeight="1">
      <c r="A3" s="74" t="s">
        <v>140</v>
      </c>
      <c r="B3" s="74"/>
      <c r="C3" s="75"/>
      <c r="D3" s="76"/>
      <c r="E3" s="76"/>
      <c r="F3" s="76"/>
      <c r="G3" s="76"/>
      <c r="H3" s="76"/>
    </row>
    <row r="4" spans="1:10" ht="21.75" customHeight="1">
      <c r="C4" s="69"/>
      <c r="G4" s="78" t="s">
        <v>60</v>
      </c>
    </row>
    <row r="5" spans="1:10" ht="21.75" customHeight="1">
      <c r="A5" s="79"/>
      <c r="B5" s="79"/>
      <c r="C5" s="80" t="s">
        <v>1</v>
      </c>
      <c r="E5" s="81" t="s">
        <v>141</v>
      </c>
      <c r="F5" s="82"/>
      <c r="G5" s="81" t="s">
        <v>131</v>
      </c>
      <c r="H5" s="82"/>
    </row>
    <row r="6" spans="1:10" s="90" customFormat="1" ht="21.75" customHeight="1">
      <c r="A6" s="83"/>
      <c r="B6" s="83"/>
      <c r="C6" s="84"/>
      <c r="D6" s="85"/>
      <c r="E6" s="86" t="s">
        <v>71</v>
      </c>
      <c r="F6" s="86"/>
      <c r="G6" s="87" t="s">
        <v>73</v>
      </c>
      <c r="H6" s="86"/>
      <c r="I6" s="88"/>
      <c r="J6" s="89"/>
    </row>
    <row r="7" spans="1:10" s="90" customFormat="1" ht="21.75" customHeight="1">
      <c r="A7" s="83"/>
      <c r="B7" s="83"/>
      <c r="C7" s="84"/>
      <c r="D7" s="85"/>
      <c r="E7" s="91" t="s">
        <v>72</v>
      </c>
      <c r="F7" s="91"/>
      <c r="G7" s="91"/>
      <c r="H7" s="91"/>
      <c r="I7" s="92"/>
      <c r="J7" s="89"/>
    </row>
    <row r="8" spans="1:10" ht="21.75" customHeight="1">
      <c r="A8" s="93" t="s">
        <v>2</v>
      </c>
      <c r="B8" s="93"/>
    </row>
    <row r="9" spans="1:10" ht="21.75" customHeight="1">
      <c r="A9" s="93" t="s">
        <v>3</v>
      </c>
      <c r="B9" s="93"/>
      <c r="C9" s="69"/>
    </row>
    <row r="10" spans="1:10" ht="21.75" customHeight="1">
      <c r="A10" s="69" t="s">
        <v>4</v>
      </c>
      <c r="E10" s="70">
        <v>788333</v>
      </c>
      <c r="F10" s="70"/>
      <c r="G10" s="70">
        <v>677115</v>
      </c>
      <c r="H10" s="70"/>
      <c r="I10" s="95"/>
    </row>
    <row r="11" spans="1:10" ht="21.75" customHeight="1">
      <c r="A11" s="69" t="s">
        <v>5</v>
      </c>
      <c r="C11" s="94">
        <v>3</v>
      </c>
      <c r="E11" s="70">
        <v>144962</v>
      </c>
      <c r="F11" s="70"/>
      <c r="G11" s="70">
        <v>28204</v>
      </c>
      <c r="H11" s="70"/>
      <c r="I11" s="95"/>
    </row>
    <row r="12" spans="1:10" ht="21.75" customHeight="1">
      <c r="A12" s="69" t="s">
        <v>49</v>
      </c>
      <c r="C12" s="94">
        <v>4</v>
      </c>
      <c r="E12" s="70">
        <v>95130</v>
      </c>
      <c r="F12" s="96"/>
      <c r="G12" s="70">
        <v>325781</v>
      </c>
      <c r="H12" s="70"/>
      <c r="I12" s="95"/>
    </row>
    <row r="13" spans="1:10" ht="21.75" customHeight="1">
      <c r="A13" s="69" t="s">
        <v>100</v>
      </c>
      <c r="E13" s="70">
        <v>0</v>
      </c>
      <c r="F13" s="70"/>
      <c r="G13" s="70">
        <v>7677</v>
      </c>
      <c r="H13" s="70"/>
      <c r="I13" s="95"/>
    </row>
    <row r="14" spans="1:10" ht="21.75" customHeight="1">
      <c r="A14" s="69" t="s">
        <v>6</v>
      </c>
      <c r="E14" s="70">
        <v>1678</v>
      </c>
      <c r="F14" s="70"/>
      <c r="G14" s="70">
        <v>1346</v>
      </c>
      <c r="H14" s="70"/>
      <c r="I14" s="95"/>
    </row>
    <row r="15" spans="1:10" ht="21.75" customHeight="1">
      <c r="A15" s="93" t="s">
        <v>7</v>
      </c>
      <c r="B15" s="93"/>
      <c r="E15" s="97">
        <f>SUM(E10:E14)</f>
        <v>1030103</v>
      </c>
      <c r="F15" s="70"/>
      <c r="G15" s="97">
        <f>SUM(G10:G14)</f>
        <v>1040123</v>
      </c>
      <c r="H15" s="70"/>
      <c r="I15" s="95"/>
    </row>
    <row r="16" spans="1:10" ht="21.75" customHeight="1">
      <c r="A16" s="93" t="s">
        <v>8</v>
      </c>
      <c r="B16" s="93"/>
      <c r="E16" s="70"/>
      <c r="F16" s="70"/>
      <c r="G16" s="70"/>
      <c r="H16" s="70"/>
      <c r="I16" s="95"/>
    </row>
    <row r="17" spans="1:10" ht="21.75" customHeight="1">
      <c r="A17" s="69" t="s">
        <v>53</v>
      </c>
      <c r="C17" s="94">
        <v>5</v>
      </c>
      <c r="E17" s="70">
        <v>634994</v>
      </c>
      <c r="F17" s="70"/>
      <c r="G17" s="70">
        <v>640345</v>
      </c>
      <c r="H17" s="70"/>
      <c r="I17" s="95"/>
    </row>
    <row r="18" spans="1:10" ht="21.75" customHeight="1">
      <c r="A18" s="98" t="s">
        <v>88</v>
      </c>
      <c r="B18" s="98"/>
      <c r="E18" s="70">
        <v>2581</v>
      </c>
      <c r="F18" s="70"/>
      <c r="G18" s="70">
        <v>0</v>
      </c>
      <c r="H18" s="70"/>
      <c r="I18" s="95"/>
    </row>
    <row r="19" spans="1:10" ht="21.75" customHeight="1">
      <c r="A19" s="69" t="s">
        <v>56</v>
      </c>
      <c r="C19" s="94">
        <v>6</v>
      </c>
      <c r="E19" s="70">
        <v>0</v>
      </c>
      <c r="F19" s="70"/>
      <c r="G19" s="70">
        <v>0</v>
      </c>
      <c r="H19" s="70"/>
      <c r="I19" s="95"/>
    </row>
    <row r="20" spans="1:10" ht="21.75" customHeight="1">
      <c r="A20" s="69" t="s">
        <v>74</v>
      </c>
      <c r="E20" s="70">
        <v>1432</v>
      </c>
      <c r="F20" s="70"/>
      <c r="G20" s="70">
        <v>7231</v>
      </c>
      <c r="H20" s="70"/>
      <c r="I20" s="95"/>
    </row>
    <row r="21" spans="1:10" ht="21.75" customHeight="1">
      <c r="A21" s="69" t="s">
        <v>9</v>
      </c>
      <c r="E21" s="73">
        <v>745</v>
      </c>
      <c r="F21" s="70"/>
      <c r="G21" s="73">
        <v>725</v>
      </c>
      <c r="H21" s="70"/>
      <c r="I21" s="95"/>
    </row>
    <row r="22" spans="1:10" ht="21.75" customHeight="1">
      <c r="A22" s="93" t="s">
        <v>10</v>
      </c>
      <c r="B22" s="93"/>
      <c r="E22" s="73">
        <f>SUM(E17:E21)</f>
        <v>639752</v>
      </c>
      <c r="F22" s="70"/>
      <c r="G22" s="73">
        <f>SUM(G17:G21)</f>
        <v>648301</v>
      </c>
      <c r="H22" s="70"/>
      <c r="I22" s="95"/>
    </row>
    <row r="23" spans="1:10" ht="21.75" customHeight="1" thickBot="1">
      <c r="A23" s="93" t="s">
        <v>11</v>
      </c>
      <c r="B23" s="93"/>
      <c r="E23" s="99">
        <f>SUM(E22,E15)</f>
        <v>1669855</v>
      </c>
      <c r="F23" s="70"/>
      <c r="G23" s="99">
        <f>SUM(G22,G15)</f>
        <v>1688424</v>
      </c>
      <c r="H23" s="70"/>
      <c r="I23" s="95"/>
    </row>
    <row r="24" spans="1:10" ht="21.75" customHeight="1" thickTop="1">
      <c r="I24" s="95"/>
    </row>
    <row r="25" spans="1:10" ht="21.75" customHeight="1">
      <c r="A25" s="69" t="s">
        <v>12</v>
      </c>
      <c r="I25" s="95"/>
    </row>
    <row r="26" spans="1:10" ht="21.75" customHeight="1">
      <c r="A26" s="74" t="s">
        <v>0</v>
      </c>
      <c r="B26" s="74"/>
      <c r="C26" s="75"/>
      <c r="D26" s="76"/>
      <c r="E26" s="100"/>
      <c r="F26" s="76"/>
      <c r="G26" s="100"/>
      <c r="H26" s="76"/>
      <c r="I26" s="95"/>
    </row>
    <row r="27" spans="1:10" ht="21.75" customHeight="1">
      <c r="A27" s="74" t="s">
        <v>129</v>
      </c>
      <c r="B27" s="74"/>
      <c r="C27" s="75"/>
      <c r="D27" s="76"/>
      <c r="E27" s="76"/>
      <c r="F27" s="76"/>
      <c r="G27" s="76"/>
      <c r="H27" s="76"/>
      <c r="I27" s="95"/>
    </row>
    <row r="28" spans="1:10" ht="21.75" customHeight="1">
      <c r="A28" s="74" t="s">
        <v>140</v>
      </c>
      <c r="B28" s="74"/>
      <c r="C28" s="75"/>
      <c r="D28" s="76"/>
      <c r="E28" s="76"/>
      <c r="F28" s="76"/>
      <c r="G28" s="76"/>
      <c r="H28" s="76"/>
      <c r="I28" s="95"/>
    </row>
    <row r="29" spans="1:10" ht="21.75" customHeight="1">
      <c r="C29" s="69"/>
      <c r="G29" s="78" t="s">
        <v>60</v>
      </c>
      <c r="I29" s="95"/>
    </row>
    <row r="30" spans="1:10" ht="21.75" customHeight="1">
      <c r="C30" s="80" t="s">
        <v>1</v>
      </c>
      <c r="E30" s="81" t="s">
        <v>141</v>
      </c>
      <c r="F30" s="82"/>
      <c r="G30" s="81" t="s">
        <v>131</v>
      </c>
      <c r="H30" s="82"/>
      <c r="I30" s="95"/>
    </row>
    <row r="31" spans="1:10" s="90" customFormat="1" ht="21.75" customHeight="1">
      <c r="A31" s="83"/>
      <c r="B31" s="83"/>
      <c r="C31" s="84"/>
      <c r="D31" s="85"/>
      <c r="E31" s="86" t="s">
        <v>71</v>
      </c>
      <c r="F31" s="86"/>
      <c r="G31" s="87" t="s">
        <v>73</v>
      </c>
      <c r="H31" s="86"/>
      <c r="I31" s="95"/>
      <c r="J31" s="89"/>
    </row>
    <row r="32" spans="1:10" s="90" customFormat="1" ht="21.75" customHeight="1">
      <c r="A32" s="83"/>
      <c r="B32" s="83"/>
      <c r="C32" s="84"/>
      <c r="D32" s="85"/>
      <c r="E32" s="91" t="s">
        <v>72</v>
      </c>
      <c r="F32" s="91"/>
      <c r="G32" s="91"/>
      <c r="H32" s="91"/>
      <c r="I32" s="95"/>
      <c r="J32" s="89"/>
    </row>
    <row r="33" spans="1:9" ht="21.75" customHeight="1">
      <c r="A33" s="93" t="s">
        <v>13</v>
      </c>
      <c r="B33" s="93"/>
      <c r="C33" s="69"/>
      <c r="I33" s="95"/>
    </row>
    <row r="34" spans="1:9" ht="21.75" customHeight="1">
      <c r="A34" s="93" t="s">
        <v>14</v>
      </c>
      <c r="B34" s="93"/>
      <c r="I34" s="95"/>
    </row>
    <row r="35" spans="1:9" ht="21.75" customHeight="1">
      <c r="A35" s="69" t="s">
        <v>148</v>
      </c>
      <c r="C35" s="94" t="s">
        <v>101</v>
      </c>
      <c r="E35" s="70">
        <v>5664</v>
      </c>
      <c r="F35" s="70"/>
      <c r="G35" s="70">
        <v>2587</v>
      </c>
      <c r="H35" s="70"/>
      <c r="I35" s="95"/>
    </row>
    <row r="36" spans="1:9" ht="21.75" customHeight="1">
      <c r="A36" s="69" t="s">
        <v>105</v>
      </c>
      <c r="E36" s="70">
        <v>0</v>
      </c>
      <c r="F36" s="70"/>
      <c r="G36" s="104">
        <v>2255</v>
      </c>
      <c r="H36" s="70"/>
      <c r="I36" s="95"/>
    </row>
    <row r="37" spans="1:9" ht="21.75" customHeight="1">
      <c r="A37" s="98" t="s">
        <v>134</v>
      </c>
      <c r="B37" s="101"/>
      <c r="E37" s="70">
        <v>1720</v>
      </c>
      <c r="F37" s="70"/>
      <c r="G37" s="70">
        <v>0</v>
      </c>
      <c r="H37" s="70"/>
      <c r="I37" s="95"/>
    </row>
    <row r="38" spans="1:9" ht="21.75" customHeight="1">
      <c r="A38" s="69" t="s">
        <v>15</v>
      </c>
      <c r="E38" s="70">
        <v>2643</v>
      </c>
      <c r="F38" s="70"/>
      <c r="G38" s="70">
        <v>622</v>
      </c>
      <c r="H38" s="70"/>
      <c r="I38" s="95"/>
    </row>
    <row r="39" spans="1:9" ht="21.75" customHeight="1">
      <c r="A39" s="93" t="s">
        <v>16</v>
      </c>
      <c r="B39" s="93"/>
      <c r="E39" s="97">
        <f>SUM(E35:E38)</f>
        <v>10027</v>
      </c>
      <c r="F39" s="70"/>
      <c r="G39" s="97">
        <f>SUM(G35:G38)</f>
        <v>5464</v>
      </c>
      <c r="H39" s="70"/>
      <c r="I39" s="95"/>
    </row>
    <row r="40" spans="1:9" ht="21.75" customHeight="1">
      <c r="A40" s="93" t="s">
        <v>50</v>
      </c>
      <c r="B40" s="93"/>
      <c r="E40" s="70"/>
      <c r="F40" s="70"/>
      <c r="G40" s="70"/>
      <c r="H40" s="70"/>
      <c r="I40" s="95"/>
    </row>
    <row r="41" spans="1:9" ht="21.75" customHeight="1">
      <c r="A41" s="69" t="s">
        <v>135</v>
      </c>
      <c r="E41" s="70">
        <v>882</v>
      </c>
      <c r="F41" s="70"/>
      <c r="G41" s="70">
        <v>0</v>
      </c>
      <c r="H41" s="70"/>
      <c r="I41" s="95"/>
    </row>
    <row r="42" spans="1:9" ht="21.75" customHeight="1">
      <c r="A42" s="69" t="s">
        <v>149</v>
      </c>
      <c r="E42" s="70">
        <v>6857</v>
      </c>
      <c r="F42" s="70"/>
      <c r="G42" s="70">
        <v>10262</v>
      </c>
      <c r="H42" s="70"/>
      <c r="I42" s="95"/>
    </row>
    <row r="43" spans="1:9" ht="21.75" customHeight="1">
      <c r="A43" s="93" t="s">
        <v>51</v>
      </c>
      <c r="B43" s="93"/>
      <c r="E43" s="97">
        <f>SUM(E41:E42)</f>
        <v>7739</v>
      </c>
      <c r="F43" s="70"/>
      <c r="G43" s="97">
        <f>SUM(G41:G42)</f>
        <v>10262</v>
      </c>
      <c r="H43" s="70"/>
      <c r="I43" s="95"/>
    </row>
    <row r="44" spans="1:9" ht="21.75" customHeight="1">
      <c r="A44" s="93" t="s">
        <v>52</v>
      </c>
      <c r="B44" s="93"/>
      <c r="E44" s="97">
        <f>E39+E43</f>
        <v>17766</v>
      </c>
      <c r="F44" s="70"/>
      <c r="G44" s="97">
        <f>G39+G43</f>
        <v>15726</v>
      </c>
      <c r="H44" s="70"/>
      <c r="I44" s="95"/>
    </row>
    <row r="45" spans="1:9" ht="21.75" customHeight="1">
      <c r="A45" s="93" t="s">
        <v>17</v>
      </c>
      <c r="B45" s="93"/>
      <c r="E45" s="70"/>
      <c r="F45" s="70"/>
      <c r="G45" s="70"/>
      <c r="H45" s="70"/>
      <c r="I45" s="95"/>
    </row>
    <row r="46" spans="1:9" ht="21.75" customHeight="1">
      <c r="A46" s="69" t="s">
        <v>18</v>
      </c>
      <c r="E46" s="70"/>
      <c r="F46" s="70"/>
      <c r="G46" s="70"/>
      <c r="H46" s="70"/>
      <c r="I46" s="95"/>
    </row>
    <row r="47" spans="1:9" ht="21.75" customHeight="1">
      <c r="A47" s="69" t="s">
        <v>19</v>
      </c>
      <c r="E47" s="70"/>
      <c r="F47" s="70"/>
      <c r="G47" s="70"/>
      <c r="H47" s="70"/>
      <c r="I47" s="95"/>
    </row>
    <row r="48" spans="1:9" ht="21.75" customHeight="1" thickBot="1">
      <c r="A48" s="69" t="s">
        <v>94</v>
      </c>
      <c r="E48" s="99">
        <v>1121175</v>
      </c>
      <c r="F48" s="70"/>
      <c r="G48" s="99">
        <v>1121175</v>
      </c>
      <c r="H48" s="70"/>
      <c r="I48" s="95"/>
    </row>
    <row r="49" spans="1:9" ht="21.75" customHeight="1" thickTop="1">
      <c r="A49" s="69" t="s">
        <v>20</v>
      </c>
      <c r="E49" s="70"/>
      <c r="F49" s="70"/>
      <c r="G49" s="70"/>
      <c r="H49" s="70"/>
      <c r="I49" s="95"/>
    </row>
    <row r="50" spans="1:9" ht="21.75" customHeight="1">
      <c r="A50" s="69" t="s">
        <v>94</v>
      </c>
      <c r="E50" s="70">
        <v>1121175</v>
      </c>
      <c r="F50" s="70"/>
      <c r="G50" s="70">
        <v>1121175</v>
      </c>
      <c r="H50" s="70"/>
      <c r="I50" s="95"/>
    </row>
    <row r="51" spans="1:9" ht="21.75" customHeight="1">
      <c r="A51" s="69" t="s">
        <v>85</v>
      </c>
      <c r="E51" s="70">
        <v>621847</v>
      </c>
      <c r="F51" s="70"/>
      <c r="G51" s="70">
        <v>621847</v>
      </c>
      <c r="H51" s="70"/>
      <c r="I51" s="95"/>
    </row>
    <row r="52" spans="1:9" ht="21.75" customHeight="1">
      <c r="A52" s="69" t="s">
        <v>96</v>
      </c>
      <c r="E52" s="70">
        <v>1369</v>
      </c>
      <c r="F52" s="70"/>
      <c r="G52" s="70">
        <v>1369</v>
      </c>
      <c r="H52" s="70"/>
      <c r="I52" s="95"/>
    </row>
    <row r="53" spans="1:9" ht="21.75" customHeight="1">
      <c r="A53" s="69" t="s">
        <v>118</v>
      </c>
      <c r="E53" s="102"/>
      <c r="F53" s="70"/>
      <c r="G53" s="102"/>
      <c r="H53" s="70"/>
      <c r="I53" s="95"/>
    </row>
    <row r="54" spans="1:9" ht="21.75" customHeight="1">
      <c r="A54" s="69" t="s">
        <v>102</v>
      </c>
      <c r="E54" s="70">
        <v>113250</v>
      </c>
      <c r="F54" s="70"/>
      <c r="G54" s="70">
        <v>113250</v>
      </c>
      <c r="H54" s="70"/>
      <c r="I54" s="95"/>
    </row>
    <row r="55" spans="1:9" ht="21.75" customHeight="1">
      <c r="A55" s="69" t="s">
        <v>125</v>
      </c>
      <c r="E55" s="73">
        <v>-205552</v>
      </c>
      <c r="F55" s="70"/>
      <c r="G55" s="73">
        <v>-184943</v>
      </c>
      <c r="H55" s="70"/>
      <c r="I55" s="95"/>
    </row>
    <row r="56" spans="1:9" ht="21.75" customHeight="1">
      <c r="A56" s="93" t="s">
        <v>21</v>
      </c>
      <c r="B56" s="93"/>
      <c r="E56" s="70">
        <f>SUM(E50:E55)</f>
        <v>1652089</v>
      </c>
      <c r="F56" s="70"/>
      <c r="G56" s="70">
        <f>SUM(G50:G55)</f>
        <v>1672698</v>
      </c>
      <c r="H56" s="70"/>
      <c r="I56" s="95"/>
    </row>
    <row r="57" spans="1:9" ht="21.75" customHeight="1" thickBot="1">
      <c r="A57" s="93" t="s">
        <v>22</v>
      </c>
      <c r="B57" s="93"/>
      <c r="E57" s="103">
        <f>SUM(E44,E56)</f>
        <v>1669855</v>
      </c>
      <c r="F57" s="70"/>
      <c r="G57" s="103">
        <f>SUM(G44,G56)</f>
        <v>1688424</v>
      </c>
      <c r="H57" s="70"/>
      <c r="I57" s="95"/>
    </row>
    <row r="58" spans="1:9" ht="21.75" customHeight="1" thickTop="1">
      <c r="E58" s="104">
        <f>SUM(E23-E57)</f>
        <v>0</v>
      </c>
      <c r="F58" s="104"/>
      <c r="G58" s="104">
        <f>SUM(G23-G57)</f>
        <v>0</v>
      </c>
      <c r="H58" s="105"/>
    </row>
    <row r="59" spans="1:9" ht="21.75" customHeight="1">
      <c r="A59" s="69" t="s">
        <v>12</v>
      </c>
    </row>
    <row r="61" spans="1:9" ht="21.75" customHeight="1">
      <c r="A61" s="106"/>
    </row>
    <row r="63" spans="1:9" ht="21.75" customHeight="1">
      <c r="B63" s="69" t="s">
        <v>23</v>
      </c>
      <c r="C63" s="69"/>
    </row>
    <row r="64" spans="1:9" ht="21.75" customHeight="1">
      <c r="A64" s="106"/>
    </row>
  </sheetData>
  <pageMargins left="0.78740157480314965" right="0.39370078740157483" top="0.78740157480314965" bottom="0.39370078740157483" header="0.19685039370078741" footer="0.19685039370078741"/>
  <pageSetup paperSize="9" scale="89" fitToWidth="0" fitToHeight="0" orientation="portrait" r:id="rId1"/>
  <rowBreaks count="1" manualBreakCount="1">
    <brk id="25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81"/>
  <sheetViews>
    <sheetView showGridLines="0" view="pageBreakPreview" topLeftCell="A4" zoomScaleNormal="100" zoomScaleSheetLayoutView="100" workbookViewId="0">
      <selection activeCell="E20" sqref="E20"/>
    </sheetView>
  </sheetViews>
  <sheetFormatPr defaultColWidth="9.140625" defaultRowHeight="22.5" customHeight="1"/>
  <cols>
    <col min="1" max="1" width="34.28515625" style="1" customWidth="1"/>
    <col min="2" max="2" width="1.7109375" style="1" customWidth="1"/>
    <col min="3" max="3" width="7.7109375" style="45" customWidth="1"/>
    <col min="4" max="4" width="1.7109375" style="45" customWidth="1"/>
    <col min="5" max="5" width="15.7109375" style="45" customWidth="1"/>
    <col min="6" max="6" width="1.7109375" style="45" customWidth="1"/>
    <col min="7" max="7" width="15.7109375" style="45" customWidth="1"/>
    <col min="8" max="8" width="1.7109375" style="45" customWidth="1"/>
    <col min="9" max="9" width="15.7109375" style="1" customWidth="1"/>
    <col min="10" max="10" width="1.7109375" style="1" customWidth="1"/>
    <col min="11" max="11" width="15.7109375" style="1" customWidth="1"/>
    <col min="12" max="12" width="1.7109375" style="1" customWidth="1"/>
    <col min="13" max="16384" width="9.140625" style="1"/>
  </cols>
  <sheetData>
    <row r="1" spans="1:14" s="5" customFormat="1" ht="22.5" customHeight="1">
      <c r="C1" s="6"/>
      <c r="D1" s="6"/>
      <c r="E1" s="6"/>
      <c r="F1" s="6"/>
      <c r="G1" s="6"/>
      <c r="H1" s="6"/>
      <c r="K1" s="24" t="s">
        <v>57</v>
      </c>
    </row>
    <row r="2" spans="1:14" s="25" customFormat="1" ht="22.5" customHeight="1">
      <c r="A2" s="112" t="s">
        <v>0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</row>
    <row r="3" spans="1:14" s="25" customFormat="1" ht="22.5" customHeight="1">
      <c r="A3" s="112" t="s">
        <v>54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</row>
    <row r="4" spans="1:14" s="25" customFormat="1" ht="22.5" customHeight="1">
      <c r="A4" s="26" t="s">
        <v>145</v>
      </c>
      <c r="B4" s="26"/>
      <c r="C4" s="27"/>
      <c r="D4" s="27"/>
      <c r="E4" s="27"/>
      <c r="F4" s="27"/>
      <c r="G4" s="27"/>
      <c r="H4" s="27"/>
      <c r="I4" s="26"/>
      <c r="J4" s="26"/>
      <c r="K4" s="26"/>
    </row>
    <row r="5" spans="1:14" s="25" customFormat="1" ht="22.5" customHeight="1">
      <c r="C5" s="28"/>
      <c r="D5" s="28"/>
      <c r="E5" s="28"/>
      <c r="F5" s="28"/>
      <c r="G5" s="28"/>
      <c r="H5" s="28"/>
      <c r="I5" s="28"/>
      <c r="J5" s="28"/>
      <c r="K5" s="29" t="s">
        <v>58</v>
      </c>
      <c r="L5" s="5"/>
    </row>
    <row r="6" spans="1:14" s="25" customFormat="1" ht="22.5" customHeight="1">
      <c r="C6" s="28"/>
      <c r="D6" s="28"/>
      <c r="E6" s="113" t="s">
        <v>91</v>
      </c>
      <c r="F6" s="113"/>
      <c r="G6" s="113"/>
      <c r="H6" s="28"/>
      <c r="I6" s="113" t="s">
        <v>147</v>
      </c>
      <c r="J6" s="113"/>
      <c r="K6" s="113"/>
      <c r="L6" s="5"/>
    </row>
    <row r="7" spans="1:14" s="25" customFormat="1" ht="22.5" customHeight="1">
      <c r="C7" s="28"/>
      <c r="D7" s="28"/>
      <c r="E7" s="114" t="s">
        <v>144</v>
      </c>
      <c r="F7" s="114"/>
      <c r="G7" s="114"/>
      <c r="H7" s="28"/>
      <c r="I7" s="114" t="s">
        <v>144</v>
      </c>
      <c r="J7" s="114"/>
      <c r="K7" s="114"/>
      <c r="L7" s="5"/>
    </row>
    <row r="8" spans="1:14" s="5" customFormat="1" ht="22.5" customHeight="1">
      <c r="C8" s="30" t="s">
        <v>1</v>
      </c>
      <c r="D8" s="30"/>
      <c r="E8" s="30">
        <v>2568</v>
      </c>
      <c r="G8" s="30">
        <v>2567</v>
      </c>
      <c r="H8" s="30"/>
      <c r="I8" s="30">
        <v>2568</v>
      </c>
      <c r="K8" s="30">
        <v>2567</v>
      </c>
    </row>
    <row r="9" spans="1:14" ht="22.5" customHeight="1">
      <c r="A9" s="31" t="s">
        <v>55</v>
      </c>
      <c r="B9" s="31"/>
      <c r="C9" s="6"/>
      <c r="D9" s="6"/>
      <c r="E9" s="6"/>
      <c r="F9" s="6"/>
      <c r="G9" s="6"/>
      <c r="H9" s="6"/>
      <c r="I9" s="5"/>
      <c r="J9" s="5"/>
      <c r="K9" s="5"/>
      <c r="L9" s="5"/>
    </row>
    <row r="10" spans="1:14" s="5" customFormat="1" ht="22.5" customHeight="1">
      <c r="A10" s="32" t="s">
        <v>35</v>
      </c>
      <c r="B10" s="32"/>
      <c r="C10" s="6"/>
      <c r="D10" s="6"/>
      <c r="E10" s="6"/>
      <c r="F10" s="6"/>
      <c r="G10" s="6"/>
      <c r="H10" s="6"/>
    </row>
    <row r="11" spans="1:14" s="5" customFormat="1" ht="22.5" customHeight="1">
      <c r="A11" s="1" t="s">
        <v>36</v>
      </c>
      <c r="B11" s="1"/>
      <c r="C11" s="6"/>
      <c r="D11" s="6"/>
      <c r="E11" s="72">
        <v>128668</v>
      </c>
      <c r="F11" s="4"/>
      <c r="G11" s="4">
        <v>187983</v>
      </c>
      <c r="H11" s="6"/>
      <c r="I11" s="4">
        <v>242767</v>
      </c>
      <c r="J11" s="4"/>
      <c r="K11" s="4">
        <v>295704</v>
      </c>
      <c r="L11" s="4"/>
    </row>
    <row r="12" spans="1:14" s="5" customFormat="1" ht="22.5" customHeight="1">
      <c r="A12" s="1" t="s">
        <v>37</v>
      </c>
      <c r="B12" s="1"/>
      <c r="C12" s="6"/>
      <c r="D12" s="6"/>
      <c r="E12" s="4"/>
      <c r="F12" s="4"/>
      <c r="G12" s="4"/>
      <c r="H12" s="6"/>
      <c r="I12" s="4"/>
      <c r="J12" s="4"/>
      <c r="K12" s="4"/>
      <c r="L12" s="4"/>
    </row>
    <row r="13" spans="1:14" s="5" customFormat="1" ht="22.5" customHeight="1">
      <c r="A13" s="1" t="s">
        <v>112</v>
      </c>
      <c r="B13" s="1"/>
      <c r="C13" s="6"/>
      <c r="D13" s="6"/>
      <c r="E13" s="4">
        <v>0</v>
      </c>
      <c r="F13" s="4"/>
      <c r="G13" s="4">
        <v>0</v>
      </c>
      <c r="H13" s="6"/>
      <c r="I13" s="4">
        <v>4548</v>
      </c>
      <c r="J13" s="4"/>
      <c r="K13" s="4">
        <v>6285</v>
      </c>
      <c r="L13" s="4"/>
    </row>
    <row r="14" spans="1:14" s="5" customFormat="1" ht="22.5" customHeight="1">
      <c r="A14" s="1" t="s">
        <v>113</v>
      </c>
      <c r="B14" s="1"/>
      <c r="C14" s="2"/>
      <c r="D14" s="2"/>
      <c r="E14" s="71">
        <v>432</v>
      </c>
      <c r="F14" s="72"/>
      <c r="G14" s="71">
        <v>4330</v>
      </c>
      <c r="H14" s="109"/>
      <c r="I14" s="71">
        <v>977</v>
      </c>
      <c r="J14" s="4"/>
      <c r="K14" s="3">
        <v>4785</v>
      </c>
      <c r="L14" s="4"/>
      <c r="N14" s="4"/>
    </row>
    <row r="15" spans="1:14" s="5" customFormat="1" ht="22.5" customHeight="1">
      <c r="A15" s="32" t="s">
        <v>38</v>
      </c>
      <c r="B15" s="32"/>
      <c r="C15" s="6"/>
      <c r="D15" s="6"/>
      <c r="E15" s="71">
        <f>SUM(E11:E14)</f>
        <v>129100</v>
      </c>
      <c r="F15" s="72"/>
      <c r="G15" s="71">
        <f>SUM(G11:G14)</f>
        <v>192313</v>
      </c>
      <c r="H15" s="110"/>
      <c r="I15" s="71">
        <f>SUM(I11:I14)</f>
        <v>248292</v>
      </c>
      <c r="J15" s="4"/>
      <c r="K15" s="3">
        <f>SUM(K11:K14)</f>
        <v>306774</v>
      </c>
      <c r="N15" s="4"/>
    </row>
    <row r="16" spans="1:14" s="5" customFormat="1" ht="22.5" customHeight="1">
      <c r="A16" s="32" t="s">
        <v>39</v>
      </c>
      <c r="B16" s="32"/>
      <c r="C16" s="6"/>
      <c r="D16" s="6"/>
      <c r="E16" s="72"/>
      <c r="F16" s="72"/>
      <c r="G16" s="72"/>
      <c r="H16" s="110"/>
      <c r="I16" s="72"/>
      <c r="J16" s="4"/>
      <c r="K16" s="4"/>
    </row>
    <row r="17" spans="1:14" s="5" customFormat="1" ht="22.5" customHeight="1">
      <c r="A17" s="1" t="s">
        <v>40</v>
      </c>
      <c r="B17" s="1"/>
      <c r="C17" s="6"/>
      <c r="D17" s="6"/>
      <c r="E17" s="72">
        <v>121608</v>
      </c>
      <c r="F17" s="72"/>
      <c r="G17" s="72">
        <v>181223</v>
      </c>
      <c r="H17" s="110"/>
      <c r="I17" s="72">
        <v>227562</v>
      </c>
      <c r="J17" s="4"/>
      <c r="K17" s="4">
        <v>282252</v>
      </c>
      <c r="L17" s="4"/>
      <c r="N17" s="4"/>
    </row>
    <row r="18" spans="1:14" s="5" customFormat="1" ht="22.5" customHeight="1">
      <c r="A18" s="1" t="s">
        <v>107</v>
      </c>
      <c r="B18" s="1"/>
      <c r="C18" s="6"/>
      <c r="D18" s="6"/>
      <c r="E18" s="72">
        <v>0</v>
      </c>
      <c r="F18" s="72"/>
      <c r="G18" s="72">
        <v>0</v>
      </c>
      <c r="H18" s="110"/>
      <c r="I18" s="72">
        <v>2361</v>
      </c>
      <c r="J18" s="4"/>
      <c r="K18" s="4">
        <v>4405</v>
      </c>
      <c r="L18" s="4"/>
      <c r="N18" s="4"/>
    </row>
    <row r="19" spans="1:14" s="5" customFormat="1" ht="22.5" customHeight="1">
      <c r="A19" s="1" t="s">
        <v>86</v>
      </c>
      <c r="B19" s="1"/>
      <c r="C19" s="6"/>
      <c r="D19" s="6"/>
      <c r="E19" s="72">
        <v>2650</v>
      </c>
      <c r="F19" s="72"/>
      <c r="G19" s="72">
        <v>4094</v>
      </c>
      <c r="H19" s="110"/>
      <c r="I19" s="72">
        <v>4843</v>
      </c>
      <c r="J19" s="4"/>
      <c r="K19" s="4">
        <v>6008</v>
      </c>
      <c r="L19" s="4"/>
      <c r="N19" s="4"/>
    </row>
    <row r="20" spans="1:14" s="5" customFormat="1" ht="22.5" customHeight="1">
      <c r="A20" s="1" t="s">
        <v>41</v>
      </c>
      <c r="B20" s="1"/>
      <c r="C20" s="6"/>
      <c r="D20" s="6"/>
      <c r="E20" s="72">
        <v>5045</v>
      </c>
      <c r="F20" s="4"/>
      <c r="G20" s="4">
        <v>5894</v>
      </c>
      <c r="H20" s="6"/>
      <c r="I20" s="72">
        <v>9921</v>
      </c>
      <c r="J20" s="4"/>
      <c r="K20" s="4">
        <v>11646</v>
      </c>
      <c r="L20" s="4"/>
      <c r="N20" s="4"/>
    </row>
    <row r="21" spans="1:14" s="5" customFormat="1" ht="22.5" customHeight="1">
      <c r="A21" s="1" t="s">
        <v>98</v>
      </c>
      <c r="B21" s="1"/>
      <c r="C21" s="6"/>
      <c r="D21" s="6"/>
      <c r="E21" s="4"/>
      <c r="F21" s="4"/>
      <c r="G21" s="4"/>
      <c r="H21" s="6"/>
      <c r="I21" s="4"/>
      <c r="J21" s="4"/>
      <c r="K21" s="4"/>
      <c r="L21" s="4"/>
      <c r="N21" s="4"/>
    </row>
    <row r="22" spans="1:14" s="5" customFormat="1" ht="22.5" customHeight="1">
      <c r="A22" s="1" t="s">
        <v>99</v>
      </c>
      <c r="B22" s="1"/>
      <c r="C22" s="6"/>
      <c r="D22" s="6"/>
      <c r="E22" s="3">
        <v>11288</v>
      </c>
      <c r="F22" s="4"/>
      <c r="G22" s="3">
        <v>5248</v>
      </c>
      <c r="H22" s="6"/>
      <c r="I22" s="3">
        <v>23717</v>
      </c>
      <c r="J22" s="4"/>
      <c r="K22" s="3">
        <v>15632</v>
      </c>
      <c r="L22" s="4"/>
      <c r="N22" s="4"/>
    </row>
    <row r="23" spans="1:14" s="5" customFormat="1" ht="22.5" customHeight="1">
      <c r="A23" s="32" t="s">
        <v>42</v>
      </c>
      <c r="B23" s="32"/>
      <c r="C23" s="6"/>
      <c r="D23" s="6"/>
      <c r="E23" s="71">
        <f>SUM(E17:E22)</f>
        <v>140591</v>
      </c>
      <c r="F23" s="4"/>
      <c r="G23" s="3">
        <f>SUM(G17:G22)</f>
        <v>196459</v>
      </c>
      <c r="H23" s="6"/>
      <c r="I23" s="71">
        <f>SUM(I17:I22)</f>
        <v>268404</v>
      </c>
      <c r="J23" s="4"/>
      <c r="K23" s="3">
        <f>SUM(K17:K22)</f>
        <v>319943</v>
      </c>
    </row>
    <row r="24" spans="1:14" s="5" customFormat="1" ht="22.5" customHeight="1">
      <c r="A24" s="32" t="s">
        <v>120</v>
      </c>
      <c r="B24" s="32"/>
      <c r="C24" s="6"/>
      <c r="D24" s="6"/>
      <c r="E24" s="4">
        <f>SUM(E15-E23)</f>
        <v>-11491</v>
      </c>
      <c r="F24" s="4"/>
      <c r="G24" s="4">
        <f>SUM(G15-G23)</f>
        <v>-4146</v>
      </c>
      <c r="H24" s="6"/>
      <c r="I24" s="72">
        <f>SUM(I15-I23)</f>
        <v>-20112</v>
      </c>
      <c r="J24" s="4"/>
      <c r="K24" s="4">
        <f>SUM(K15-K23)</f>
        <v>-13169</v>
      </c>
    </row>
    <row r="25" spans="1:14" s="5" customFormat="1" ht="22.5" customHeight="1">
      <c r="A25" s="28" t="s">
        <v>108</v>
      </c>
      <c r="B25" s="32"/>
      <c r="C25" s="6"/>
      <c r="D25" s="6"/>
      <c r="E25" s="72">
        <v>2561</v>
      </c>
      <c r="F25" s="4"/>
      <c r="G25" s="4">
        <v>3500</v>
      </c>
      <c r="H25" s="6"/>
      <c r="I25" s="72">
        <v>5363</v>
      </c>
      <c r="J25" s="4"/>
      <c r="K25" s="4">
        <v>5109</v>
      </c>
      <c r="N25" s="4"/>
    </row>
    <row r="26" spans="1:14" s="5" customFormat="1" ht="22.5" customHeight="1">
      <c r="A26" s="28" t="s">
        <v>43</v>
      </c>
      <c r="B26" s="28"/>
      <c r="C26" s="6"/>
      <c r="D26" s="6"/>
      <c r="E26" s="3">
        <v>-30</v>
      </c>
      <c r="F26" s="4"/>
      <c r="G26" s="3">
        <v>-15</v>
      </c>
      <c r="H26" s="33"/>
      <c r="I26" s="3">
        <v>-61</v>
      </c>
      <c r="J26" s="4"/>
      <c r="K26" s="3">
        <v>-33</v>
      </c>
      <c r="L26" s="4"/>
      <c r="N26" s="4"/>
    </row>
    <row r="27" spans="1:14" s="5" customFormat="1" ht="22.5" customHeight="1">
      <c r="A27" s="32" t="s">
        <v>136</v>
      </c>
      <c r="B27" s="32"/>
      <c r="C27" s="2"/>
      <c r="D27" s="2"/>
      <c r="E27" s="4">
        <f>SUM(E24:E26)</f>
        <v>-8960</v>
      </c>
      <c r="F27" s="4"/>
      <c r="G27" s="4">
        <f>SUM(G24:G26)</f>
        <v>-661</v>
      </c>
      <c r="H27" s="33"/>
      <c r="I27" s="4">
        <f>SUM(I24:I26)</f>
        <v>-14810</v>
      </c>
      <c r="J27" s="4"/>
      <c r="K27" s="4">
        <f>SUM(K24:K26)</f>
        <v>-8093</v>
      </c>
    </row>
    <row r="28" spans="1:14" s="5" customFormat="1" ht="22.5" customHeight="1">
      <c r="A28" s="28" t="s">
        <v>137</v>
      </c>
      <c r="B28" s="28"/>
      <c r="C28" s="2">
        <v>8</v>
      </c>
      <c r="D28" s="2"/>
      <c r="E28" s="71">
        <v>-2404</v>
      </c>
      <c r="F28" s="4"/>
      <c r="G28" s="71">
        <v>121</v>
      </c>
      <c r="H28" s="33"/>
      <c r="I28" s="71">
        <v>-5799</v>
      </c>
      <c r="J28" s="4"/>
      <c r="K28" s="71">
        <v>1644</v>
      </c>
      <c r="L28" s="4"/>
      <c r="N28" s="4"/>
    </row>
    <row r="29" spans="1:14" s="5" customFormat="1" ht="22.5" customHeight="1">
      <c r="A29" s="26" t="s">
        <v>106</v>
      </c>
      <c r="B29" s="26"/>
      <c r="C29" s="2"/>
      <c r="D29" s="2"/>
      <c r="E29" s="34">
        <f>SUM(E27:E28)</f>
        <v>-11364</v>
      </c>
      <c r="F29" s="4"/>
      <c r="G29" s="34">
        <f>SUM(G27:G28)</f>
        <v>-540</v>
      </c>
      <c r="H29" s="33"/>
      <c r="I29" s="34">
        <f>SUM(I27:I28)</f>
        <v>-20609</v>
      </c>
      <c r="J29" s="4"/>
      <c r="K29" s="34">
        <f>SUM(K27:K28)</f>
        <v>-6449</v>
      </c>
      <c r="L29" s="4"/>
      <c r="N29" s="4"/>
    </row>
    <row r="30" spans="1:14" s="5" customFormat="1" ht="15" customHeight="1">
      <c r="A30" s="26"/>
      <c r="B30" s="26"/>
      <c r="C30" s="2"/>
      <c r="D30" s="2"/>
      <c r="E30" s="4"/>
      <c r="F30" s="4"/>
      <c r="G30" s="4"/>
      <c r="H30" s="2"/>
      <c r="I30" s="4"/>
      <c r="J30" s="4"/>
      <c r="K30" s="4"/>
      <c r="L30" s="4"/>
    </row>
    <row r="31" spans="1:14" s="5" customFormat="1" ht="22.5" customHeight="1">
      <c r="A31" s="35" t="s">
        <v>59</v>
      </c>
      <c r="B31" s="35"/>
      <c r="C31" s="36"/>
      <c r="D31" s="36"/>
      <c r="E31" s="37">
        <v>0</v>
      </c>
      <c r="F31" s="38"/>
      <c r="G31" s="37">
        <v>0</v>
      </c>
      <c r="H31" s="36"/>
      <c r="I31" s="37">
        <v>0</v>
      </c>
      <c r="J31" s="38"/>
      <c r="K31" s="37">
        <v>0</v>
      </c>
      <c r="L31" s="4"/>
    </row>
    <row r="32" spans="1:14" s="5" customFormat="1" ht="22.5" customHeight="1">
      <c r="A32" s="26"/>
      <c r="B32" s="26"/>
      <c r="C32" s="2"/>
      <c r="D32" s="2"/>
      <c r="H32" s="2"/>
      <c r="L32" s="4"/>
    </row>
    <row r="33" spans="1:12" s="5" customFormat="1" ht="22.5" customHeight="1" thickBot="1">
      <c r="A33" s="32" t="s">
        <v>69</v>
      </c>
      <c r="B33" s="32"/>
      <c r="C33" s="6"/>
      <c r="D33" s="6"/>
      <c r="E33" s="39">
        <f>SUM(E29,E31)</f>
        <v>-11364</v>
      </c>
      <c r="F33" s="4"/>
      <c r="G33" s="39">
        <f>SUM(G29,G31)</f>
        <v>-540</v>
      </c>
      <c r="H33" s="6"/>
      <c r="I33" s="39">
        <f>SUM(I29,I31)</f>
        <v>-20609</v>
      </c>
      <c r="J33" s="4"/>
      <c r="K33" s="39">
        <f>SUM(K29,K31)</f>
        <v>-6449</v>
      </c>
    </row>
    <row r="34" spans="1:12" s="5" customFormat="1" ht="13.5" customHeight="1" thickTop="1">
      <c r="A34" s="28"/>
      <c r="B34" s="28"/>
      <c r="C34" s="6"/>
      <c r="D34" s="6"/>
      <c r="E34" s="40"/>
      <c r="G34" s="40"/>
      <c r="H34" s="6"/>
      <c r="I34" s="40"/>
      <c r="K34" s="40"/>
    </row>
    <row r="35" spans="1:12" ht="22.5" customHeight="1">
      <c r="A35" s="26" t="s">
        <v>126</v>
      </c>
      <c r="B35" s="26"/>
      <c r="C35" s="2"/>
      <c r="D35" s="2"/>
      <c r="E35" s="40"/>
      <c r="F35" s="5"/>
      <c r="G35" s="40"/>
      <c r="H35" s="2"/>
      <c r="I35" s="40"/>
      <c r="J35" s="5"/>
      <c r="K35" s="40"/>
      <c r="L35" s="5"/>
    </row>
    <row r="36" spans="1:12" ht="22.5" customHeight="1" thickBot="1">
      <c r="A36" s="41" t="s">
        <v>122</v>
      </c>
      <c r="B36" s="41"/>
      <c r="C36" s="6"/>
      <c r="D36" s="6"/>
      <c r="E36" s="42">
        <f>+E33/1121175</f>
        <v>-1.0135795036457288E-2</v>
      </c>
      <c r="F36" s="43"/>
      <c r="G36" s="42">
        <f>+G33/1121175</f>
        <v>-4.8163756773028296E-4</v>
      </c>
      <c r="H36" s="6"/>
      <c r="I36" s="42">
        <f>+I33/1121175</f>
        <v>-1.8381608580284078E-2</v>
      </c>
      <c r="J36" s="43"/>
      <c r="K36" s="42">
        <f>+K33/1121175</f>
        <v>-5.7520012486899901E-3</v>
      </c>
      <c r="L36" s="5"/>
    </row>
    <row r="37" spans="1:12" ht="14.25" customHeight="1" thickTop="1">
      <c r="A37" s="41"/>
      <c r="B37" s="41"/>
      <c r="C37" s="6"/>
      <c r="D37" s="6"/>
      <c r="E37" s="6"/>
      <c r="F37" s="6"/>
      <c r="G37" s="6"/>
      <c r="H37" s="6"/>
      <c r="I37" s="5"/>
      <c r="J37" s="5"/>
      <c r="K37" s="5"/>
      <c r="L37" s="5"/>
    </row>
    <row r="38" spans="1:12" ht="22.5" customHeight="1">
      <c r="A38" s="28" t="s">
        <v>12</v>
      </c>
      <c r="B38" s="28"/>
      <c r="C38" s="6"/>
      <c r="D38" s="6"/>
      <c r="E38" s="6"/>
      <c r="F38" s="6"/>
      <c r="G38" s="6"/>
      <c r="H38" s="6"/>
      <c r="I38" s="5"/>
      <c r="J38" s="5"/>
      <c r="K38" s="5"/>
      <c r="L38" s="5"/>
    </row>
    <row r="50" spans="3:8" ht="22.5" customHeight="1">
      <c r="C50" s="44"/>
      <c r="D50" s="44"/>
      <c r="E50" s="44"/>
      <c r="F50" s="44"/>
      <c r="G50" s="44"/>
      <c r="H50" s="44"/>
    </row>
    <row r="51" spans="3:8" ht="22.5" customHeight="1">
      <c r="C51" s="44"/>
      <c r="D51" s="44"/>
      <c r="E51" s="44"/>
      <c r="F51" s="44"/>
      <c r="G51" s="44"/>
      <c r="H51" s="44"/>
    </row>
    <row r="52" spans="3:8" ht="22.5" customHeight="1">
      <c r="C52" s="44"/>
      <c r="D52" s="44"/>
      <c r="E52" s="44"/>
      <c r="F52" s="44"/>
      <c r="G52" s="44"/>
      <c r="H52" s="44"/>
    </row>
    <row r="53" spans="3:8" ht="22.5" customHeight="1">
      <c r="C53" s="44"/>
      <c r="D53" s="44"/>
      <c r="E53" s="44"/>
      <c r="F53" s="44"/>
      <c r="G53" s="44"/>
      <c r="H53" s="44"/>
    </row>
    <row r="54" spans="3:8" ht="22.5" customHeight="1">
      <c r="C54" s="44"/>
      <c r="D54" s="44"/>
      <c r="E54" s="44"/>
      <c r="F54" s="44"/>
      <c r="G54" s="44"/>
      <c r="H54" s="44"/>
    </row>
    <row r="55" spans="3:8" ht="22.5" customHeight="1">
      <c r="C55" s="44"/>
      <c r="D55" s="44"/>
      <c r="E55" s="44"/>
      <c r="F55" s="44"/>
      <c r="G55" s="44"/>
      <c r="H55" s="44"/>
    </row>
    <row r="56" spans="3:8" ht="22.5" customHeight="1">
      <c r="C56" s="44"/>
      <c r="D56" s="44"/>
      <c r="E56" s="44"/>
      <c r="F56" s="44"/>
      <c r="G56" s="44"/>
      <c r="H56" s="44"/>
    </row>
    <row r="57" spans="3:8" ht="22.5" customHeight="1">
      <c r="C57" s="44"/>
      <c r="D57" s="44"/>
      <c r="E57" s="44"/>
      <c r="F57" s="44"/>
      <c r="G57" s="44"/>
      <c r="H57" s="44"/>
    </row>
    <row r="58" spans="3:8" ht="22.5" customHeight="1">
      <c r="C58" s="44"/>
      <c r="D58" s="44"/>
      <c r="E58" s="44"/>
      <c r="F58" s="44"/>
      <c r="G58" s="44"/>
      <c r="H58" s="44"/>
    </row>
    <row r="59" spans="3:8" ht="22.5" customHeight="1">
      <c r="C59" s="44"/>
      <c r="D59" s="44"/>
      <c r="E59" s="44"/>
      <c r="F59" s="44"/>
      <c r="G59" s="44"/>
      <c r="H59" s="44"/>
    </row>
    <row r="60" spans="3:8" ht="22.5" customHeight="1">
      <c r="C60" s="44"/>
      <c r="D60" s="44"/>
      <c r="E60" s="44"/>
      <c r="F60" s="44"/>
      <c r="G60" s="44"/>
      <c r="H60" s="44"/>
    </row>
    <row r="61" spans="3:8" ht="22.5" customHeight="1">
      <c r="C61" s="44"/>
      <c r="D61" s="44"/>
      <c r="E61" s="44"/>
      <c r="F61" s="44"/>
      <c r="G61" s="44"/>
      <c r="H61" s="44"/>
    </row>
    <row r="62" spans="3:8" ht="22.5" customHeight="1">
      <c r="C62" s="44"/>
      <c r="D62" s="44"/>
      <c r="E62" s="44"/>
      <c r="F62" s="44"/>
      <c r="G62" s="44"/>
      <c r="H62" s="44"/>
    </row>
    <row r="63" spans="3:8" ht="22.5" customHeight="1">
      <c r="C63" s="44"/>
      <c r="D63" s="44"/>
      <c r="E63" s="44"/>
      <c r="F63" s="44"/>
      <c r="G63" s="44"/>
      <c r="H63" s="44"/>
    </row>
    <row r="64" spans="3:8" ht="22.5" customHeight="1">
      <c r="C64" s="44"/>
      <c r="D64" s="44"/>
      <c r="E64" s="44"/>
      <c r="F64" s="44"/>
      <c r="G64" s="44"/>
      <c r="H64" s="44"/>
    </row>
    <row r="65" spans="3:8" ht="22.5" customHeight="1">
      <c r="C65" s="44"/>
      <c r="D65" s="44"/>
      <c r="E65" s="44"/>
      <c r="F65" s="44"/>
      <c r="G65" s="44"/>
      <c r="H65" s="44"/>
    </row>
    <row r="66" spans="3:8" ht="22.5" customHeight="1">
      <c r="C66" s="44"/>
      <c r="D66" s="44"/>
      <c r="E66" s="44"/>
      <c r="F66" s="44"/>
      <c r="G66" s="44"/>
      <c r="H66" s="44"/>
    </row>
    <row r="67" spans="3:8" ht="22.5" customHeight="1">
      <c r="C67" s="44"/>
      <c r="D67" s="44"/>
      <c r="E67" s="44"/>
      <c r="F67" s="44"/>
      <c r="G67" s="44"/>
      <c r="H67" s="44"/>
    </row>
    <row r="68" spans="3:8" ht="22.5" customHeight="1">
      <c r="C68" s="44"/>
      <c r="D68" s="44"/>
      <c r="E68" s="44"/>
      <c r="F68" s="44"/>
      <c r="G68" s="44"/>
      <c r="H68" s="44"/>
    </row>
    <row r="69" spans="3:8" ht="22.5" customHeight="1">
      <c r="C69" s="44"/>
      <c r="D69" s="44"/>
      <c r="E69" s="44"/>
      <c r="F69" s="44"/>
      <c r="G69" s="44"/>
      <c r="H69" s="44"/>
    </row>
    <row r="70" spans="3:8" ht="22.5" customHeight="1">
      <c r="C70" s="44"/>
      <c r="D70" s="44"/>
      <c r="E70" s="44"/>
      <c r="F70" s="44"/>
      <c r="G70" s="44"/>
      <c r="H70" s="44"/>
    </row>
    <row r="71" spans="3:8" ht="22.5" customHeight="1">
      <c r="C71" s="44"/>
      <c r="D71" s="44"/>
      <c r="E71" s="44"/>
      <c r="F71" s="44"/>
      <c r="G71" s="44"/>
      <c r="H71" s="44"/>
    </row>
    <row r="72" spans="3:8" ht="22.5" customHeight="1">
      <c r="C72" s="44"/>
      <c r="D72" s="44"/>
      <c r="E72" s="44"/>
      <c r="F72" s="44"/>
      <c r="G72" s="44"/>
      <c r="H72" s="44"/>
    </row>
    <row r="73" spans="3:8" ht="22.5" customHeight="1">
      <c r="C73" s="44"/>
      <c r="D73" s="44"/>
      <c r="E73" s="44"/>
      <c r="F73" s="44"/>
      <c r="G73" s="44"/>
      <c r="H73" s="44"/>
    </row>
    <row r="74" spans="3:8" ht="22.5" customHeight="1">
      <c r="C74" s="44"/>
      <c r="D74" s="44"/>
      <c r="E74" s="44"/>
      <c r="F74" s="44"/>
      <c r="G74" s="44"/>
      <c r="H74" s="44"/>
    </row>
    <row r="75" spans="3:8" ht="22.5" customHeight="1">
      <c r="C75" s="44"/>
      <c r="D75" s="44"/>
      <c r="E75" s="44"/>
      <c r="F75" s="44"/>
      <c r="G75" s="44"/>
      <c r="H75" s="44"/>
    </row>
    <row r="76" spans="3:8" ht="22.5" customHeight="1">
      <c r="C76" s="44"/>
      <c r="D76" s="44"/>
      <c r="E76" s="44"/>
      <c r="F76" s="44"/>
      <c r="G76" s="44"/>
      <c r="H76" s="44"/>
    </row>
    <row r="77" spans="3:8" ht="22.5" customHeight="1">
      <c r="C77" s="44"/>
      <c r="D77" s="44"/>
      <c r="E77" s="44"/>
      <c r="F77" s="44"/>
      <c r="G77" s="44"/>
      <c r="H77" s="44"/>
    </row>
    <row r="78" spans="3:8" ht="22.5" customHeight="1">
      <c r="C78" s="44"/>
      <c r="D78" s="44"/>
      <c r="E78" s="44"/>
      <c r="F78" s="44"/>
      <c r="G78" s="44"/>
      <c r="H78" s="44"/>
    </row>
    <row r="79" spans="3:8" ht="22.5" customHeight="1">
      <c r="C79" s="44"/>
      <c r="D79" s="44"/>
      <c r="E79" s="44"/>
      <c r="F79" s="44"/>
      <c r="G79" s="44"/>
      <c r="H79" s="44"/>
    </row>
    <row r="80" spans="3:8" ht="22.5" customHeight="1">
      <c r="C80" s="44"/>
      <c r="D80" s="44"/>
      <c r="E80" s="44"/>
      <c r="F80" s="44"/>
      <c r="G80" s="44"/>
      <c r="H80" s="44"/>
    </row>
    <row r="81" spans="3:8" ht="22.5" customHeight="1">
      <c r="C81" s="44"/>
      <c r="D81" s="44"/>
      <c r="E81" s="44"/>
      <c r="F81" s="44"/>
      <c r="G81" s="44"/>
      <c r="H81" s="44"/>
    </row>
  </sheetData>
  <mergeCells count="6">
    <mergeCell ref="A2:K2"/>
    <mergeCell ref="A3:K3"/>
    <mergeCell ref="I6:K6"/>
    <mergeCell ref="I7:K7"/>
    <mergeCell ref="E6:G6"/>
    <mergeCell ref="E7:G7"/>
  </mergeCells>
  <pageMargins left="0.78740157480314965" right="0.39370078740157483" top="0.78740157480314965" bottom="0.39370078740157483" header="0.31496062992125984" footer="0.31496062992125984"/>
  <pageSetup paperSize="9" scale="8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528"/>
  <sheetViews>
    <sheetView showGridLines="0" view="pageBreakPreview" zoomScale="70" zoomScaleNormal="50" zoomScaleSheetLayoutView="70" workbookViewId="0">
      <selection activeCell="T22" sqref="T22"/>
    </sheetView>
  </sheetViews>
  <sheetFormatPr defaultColWidth="10.7109375" defaultRowHeight="23.45" customHeight="1"/>
  <cols>
    <col min="1" max="1" width="35.7109375" style="11" customWidth="1"/>
    <col min="2" max="2" width="1.5703125" style="46" customWidth="1"/>
    <col min="3" max="3" width="19.140625" style="46" customWidth="1"/>
    <col min="4" max="4" width="1.5703125" style="46" customWidth="1"/>
    <col min="5" max="5" width="19.140625" style="46" customWidth="1"/>
    <col min="6" max="6" width="1.5703125" style="46" customWidth="1"/>
    <col min="7" max="7" width="19.140625" style="46" customWidth="1"/>
    <col min="8" max="8" width="1.5703125" style="46" customWidth="1"/>
    <col min="9" max="9" width="19.140625" style="46" customWidth="1"/>
    <col min="10" max="10" width="1.5703125" style="46" customWidth="1"/>
    <col min="11" max="11" width="19.140625" style="11" customWidth="1"/>
    <col min="12" max="12" width="1.5703125" style="11" customWidth="1"/>
    <col min="13" max="13" width="13.5703125" style="11" hidden="1" customWidth="1"/>
    <col min="14" max="14" width="3.28515625" style="11" hidden="1" customWidth="1"/>
    <col min="15" max="15" width="17" style="11" hidden="1" customWidth="1"/>
    <col min="16" max="16" width="3.140625" style="11" hidden="1" customWidth="1"/>
    <col min="17" max="17" width="16.5703125" style="11" hidden="1" customWidth="1"/>
    <col min="18" max="18" width="4.140625" style="11" hidden="1" customWidth="1"/>
    <col min="19" max="19" width="19.140625" style="11" customWidth="1"/>
    <col min="20" max="256" width="10.7109375" style="11"/>
    <col min="257" max="257" width="8.85546875" style="11" customWidth="1"/>
    <col min="258" max="258" width="42.28515625" style="11" customWidth="1"/>
    <col min="259" max="259" width="2.28515625" style="11" customWidth="1"/>
    <col min="260" max="260" width="17.5703125" style="11" customWidth="1"/>
    <col min="261" max="261" width="2.7109375" style="11" customWidth="1"/>
    <col min="262" max="262" width="17.5703125" style="11" customWidth="1"/>
    <col min="263" max="263" width="2.7109375" style="11" customWidth="1"/>
    <col min="264" max="264" width="17.5703125" style="11" customWidth="1"/>
    <col min="265" max="265" width="2.7109375" style="11" customWidth="1"/>
    <col min="266" max="266" width="17.5703125" style="11" customWidth="1"/>
    <col min="267" max="267" width="2.42578125" style="11" customWidth="1"/>
    <col min="268" max="273" width="0" style="11" hidden="1" customWidth="1"/>
    <col min="274" max="274" width="17.5703125" style="11" customWidth="1"/>
    <col min="275" max="275" width="2" style="11" customWidth="1"/>
    <col min="276" max="512" width="10.7109375" style="11"/>
    <col min="513" max="513" width="8.85546875" style="11" customWidth="1"/>
    <col min="514" max="514" width="42.28515625" style="11" customWidth="1"/>
    <col min="515" max="515" width="2.28515625" style="11" customWidth="1"/>
    <col min="516" max="516" width="17.5703125" style="11" customWidth="1"/>
    <col min="517" max="517" width="2.7109375" style="11" customWidth="1"/>
    <col min="518" max="518" width="17.5703125" style="11" customWidth="1"/>
    <col min="519" max="519" width="2.7109375" style="11" customWidth="1"/>
    <col min="520" max="520" width="17.5703125" style="11" customWidth="1"/>
    <col min="521" max="521" width="2.7109375" style="11" customWidth="1"/>
    <col min="522" max="522" width="17.5703125" style="11" customWidth="1"/>
    <col min="523" max="523" width="2.42578125" style="11" customWidth="1"/>
    <col min="524" max="529" width="0" style="11" hidden="1" customWidth="1"/>
    <col min="530" max="530" width="17.5703125" style="11" customWidth="1"/>
    <col min="531" max="531" width="2" style="11" customWidth="1"/>
    <col min="532" max="768" width="10.7109375" style="11"/>
    <col min="769" max="769" width="8.85546875" style="11" customWidth="1"/>
    <col min="770" max="770" width="42.28515625" style="11" customWidth="1"/>
    <col min="771" max="771" width="2.28515625" style="11" customWidth="1"/>
    <col min="772" max="772" width="17.5703125" style="11" customWidth="1"/>
    <col min="773" max="773" width="2.7109375" style="11" customWidth="1"/>
    <col min="774" max="774" width="17.5703125" style="11" customWidth="1"/>
    <col min="775" max="775" width="2.7109375" style="11" customWidth="1"/>
    <col min="776" max="776" width="17.5703125" style="11" customWidth="1"/>
    <col min="777" max="777" width="2.7109375" style="11" customWidth="1"/>
    <col min="778" max="778" width="17.5703125" style="11" customWidth="1"/>
    <col min="779" max="779" width="2.42578125" style="11" customWidth="1"/>
    <col min="780" max="785" width="0" style="11" hidden="1" customWidth="1"/>
    <col min="786" max="786" width="17.5703125" style="11" customWidth="1"/>
    <col min="787" max="787" width="2" style="11" customWidth="1"/>
    <col min="788" max="1024" width="10.7109375" style="11"/>
    <col min="1025" max="1025" width="8.85546875" style="11" customWidth="1"/>
    <col min="1026" max="1026" width="42.28515625" style="11" customWidth="1"/>
    <col min="1027" max="1027" width="2.28515625" style="11" customWidth="1"/>
    <col min="1028" max="1028" width="17.5703125" style="11" customWidth="1"/>
    <col min="1029" max="1029" width="2.7109375" style="11" customWidth="1"/>
    <col min="1030" max="1030" width="17.5703125" style="11" customWidth="1"/>
    <col min="1031" max="1031" width="2.7109375" style="11" customWidth="1"/>
    <col min="1032" max="1032" width="17.5703125" style="11" customWidth="1"/>
    <col min="1033" max="1033" width="2.7109375" style="11" customWidth="1"/>
    <col min="1034" max="1034" width="17.5703125" style="11" customWidth="1"/>
    <col min="1035" max="1035" width="2.42578125" style="11" customWidth="1"/>
    <col min="1036" max="1041" width="0" style="11" hidden="1" customWidth="1"/>
    <col min="1042" max="1042" width="17.5703125" style="11" customWidth="1"/>
    <col min="1043" max="1043" width="2" style="11" customWidth="1"/>
    <col min="1044" max="1280" width="10.7109375" style="11"/>
    <col min="1281" max="1281" width="8.85546875" style="11" customWidth="1"/>
    <col min="1282" max="1282" width="42.28515625" style="11" customWidth="1"/>
    <col min="1283" max="1283" width="2.28515625" style="11" customWidth="1"/>
    <col min="1284" max="1284" width="17.5703125" style="11" customWidth="1"/>
    <col min="1285" max="1285" width="2.7109375" style="11" customWidth="1"/>
    <col min="1286" max="1286" width="17.5703125" style="11" customWidth="1"/>
    <col min="1287" max="1287" width="2.7109375" style="11" customWidth="1"/>
    <col min="1288" max="1288" width="17.5703125" style="11" customWidth="1"/>
    <col min="1289" max="1289" width="2.7109375" style="11" customWidth="1"/>
    <col min="1290" max="1290" width="17.5703125" style="11" customWidth="1"/>
    <col min="1291" max="1291" width="2.42578125" style="11" customWidth="1"/>
    <col min="1292" max="1297" width="0" style="11" hidden="1" customWidth="1"/>
    <col min="1298" max="1298" width="17.5703125" style="11" customWidth="1"/>
    <col min="1299" max="1299" width="2" style="11" customWidth="1"/>
    <col min="1300" max="1536" width="10.7109375" style="11"/>
    <col min="1537" max="1537" width="8.85546875" style="11" customWidth="1"/>
    <col min="1538" max="1538" width="42.28515625" style="11" customWidth="1"/>
    <col min="1539" max="1539" width="2.28515625" style="11" customWidth="1"/>
    <col min="1540" max="1540" width="17.5703125" style="11" customWidth="1"/>
    <col min="1541" max="1541" width="2.7109375" style="11" customWidth="1"/>
    <col min="1542" max="1542" width="17.5703125" style="11" customWidth="1"/>
    <col min="1543" max="1543" width="2.7109375" style="11" customWidth="1"/>
    <col min="1544" max="1544" width="17.5703125" style="11" customWidth="1"/>
    <col min="1545" max="1545" width="2.7109375" style="11" customWidth="1"/>
    <col min="1546" max="1546" width="17.5703125" style="11" customWidth="1"/>
    <col min="1547" max="1547" width="2.42578125" style="11" customWidth="1"/>
    <col min="1548" max="1553" width="0" style="11" hidden="1" customWidth="1"/>
    <col min="1554" max="1554" width="17.5703125" style="11" customWidth="1"/>
    <col min="1555" max="1555" width="2" style="11" customWidth="1"/>
    <col min="1556" max="1792" width="10.7109375" style="11"/>
    <col min="1793" max="1793" width="8.85546875" style="11" customWidth="1"/>
    <col min="1794" max="1794" width="42.28515625" style="11" customWidth="1"/>
    <col min="1795" max="1795" width="2.28515625" style="11" customWidth="1"/>
    <col min="1796" max="1796" width="17.5703125" style="11" customWidth="1"/>
    <col min="1797" max="1797" width="2.7109375" style="11" customWidth="1"/>
    <col min="1798" max="1798" width="17.5703125" style="11" customWidth="1"/>
    <col min="1799" max="1799" width="2.7109375" style="11" customWidth="1"/>
    <col min="1800" max="1800" width="17.5703125" style="11" customWidth="1"/>
    <col min="1801" max="1801" width="2.7109375" style="11" customWidth="1"/>
    <col min="1802" max="1802" width="17.5703125" style="11" customWidth="1"/>
    <col min="1803" max="1803" width="2.42578125" style="11" customWidth="1"/>
    <col min="1804" max="1809" width="0" style="11" hidden="1" customWidth="1"/>
    <col min="1810" max="1810" width="17.5703125" style="11" customWidth="1"/>
    <col min="1811" max="1811" width="2" style="11" customWidth="1"/>
    <col min="1812" max="2048" width="10.7109375" style="11"/>
    <col min="2049" max="2049" width="8.85546875" style="11" customWidth="1"/>
    <col min="2050" max="2050" width="42.28515625" style="11" customWidth="1"/>
    <col min="2051" max="2051" width="2.28515625" style="11" customWidth="1"/>
    <col min="2052" max="2052" width="17.5703125" style="11" customWidth="1"/>
    <col min="2053" max="2053" width="2.7109375" style="11" customWidth="1"/>
    <col min="2054" max="2054" width="17.5703125" style="11" customWidth="1"/>
    <col min="2055" max="2055" width="2.7109375" style="11" customWidth="1"/>
    <col min="2056" max="2056" width="17.5703125" style="11" customWidth="1"/>
    <col min="2057" max="2057" width="2.7109375" style="11" customWidth="1"/>
    <col min="2058" max="2058" width="17.5703125" style="11" customWidth="1"/>
    <col min="2059" max="2059" width="2.42578125" style="11" customWidth="1"/>
    <col min="2060" max="2065" width="0" style="11" hidden="1" customWidth="1"/>
    <col min="2066" max="2066" width="17.5703125" style="11" customWidth="1"/>
    <col min="2067" max="2067" width="2" style="11" customWidth="1"/>
    <col min="2068" max="2304" width="10.7109375" style="11"/>
    <col min="2305" max="2305" width="8.85546875" style="11" customWidth="1"/>
    <col min="2306" max="2306" width="42.28515625" style="11" customWidth="1"/>
    <col min="2307" max="2307" width="2.28515625" style="11" customWidth="1"/>
    <col min="2308" max="2308" width="17.5703125" style="11" customWidth="1"/>
    <col min="2309" max="2309" width="2.7109375" style="11" customWidth="1"/>
    <col min="2310" max="2310" width="17.5703125" style="11" customWidth="1"/>
    <col min="2311" max="2311" width="2.7109375" style="11" customWidth="1"/>
    <col min="2312" max="2312" width="17.5703125" style="11" customWidth="1"/>
    <col min="2313" max="2313" width="2.7109375" style="11" customWidth="1"/>
    <col min="2314" max="2314" width="17.5703125" style="11" customWidth="1"/>
    <col min="2315" max="2315" width="2.42578125" style="11" customWidth="1"/>
    <col min="2316" max="2321" width="0" style="11" hidden="1" customWidth="1"/>
    <col min="2322" max="2322" width="17.5703125" style="11" customWidth="1"/>
    <col min="2323" max="2323" width="2" style="11" customWidth="1"/>
    <col min="2324" max="2560" width="10.7109375" style="11"/>
    <col min="2561" max="2561" width="8.85546875" style="11" customWidth="1"/>
    <col min="2562" max="2562" width="42.28515625" style="11" customWidth="1"/>
    <col min="2563" max="2563" width="2.28515625" style="11" customWidth="1"/>
    <col min="2564" max="2564" width="17.5703125" style="11" customWidth="1"/>
    <col min="2565" max="2565" width="2.7109375" style="11" customWidth="1"/>
    <col min="2566" max="2566" width="17.5703125" style="11" customWidth="1"/>
    <col min="2567" max="2567" width="2.7109375" style="11" customWidth="1"/>
    <col min="2568" max="2568" width="17.5703125" style="11" customWidth="1"/>
    <col min="2569" max="2569" width="2.7109375" style="11" customWidth="1"/>
    <col min="2570" max="2570" width="17.5703125" style="11" customWidth="1"/>
    <col min="2571" max="2571" width="2.42578125" style="11" customWidth="1"/>
    <col min="2572" max="2577" width="0" style="11" hidden="1" customWidth="1"/>
    <col min="2578" max="2578" width="17.5703125" style="11" customWidth="1"/>
    <col min="2579" max="2579" width="2" style="11" customWidth="1"/>
    <col min="2580" max="2816" width="10.7109375" style="11"/>
    <col min="2817" max="2817" width="8.85546875" style="11" customWidth="1"/>
    <col min="2818" max="2818" width="42.28515625" style="11" customWidth="1"/>
    <col min="2819" max="2819" width="2.28515625" style="11" customWidth="1"/>
    <col min="2820" max="2820" width="17.5703125" style="11" customWidth="1"/>
    <col min="2821" max="2821" width="2.7109375" style="11" customWidth="1"/>
    <col min="2822" max="2822" width="17.5703125" style="11" customWidth="1"/>
    <col min="2823" max="2823" width="2.7109375" style="11" customWidth="1"/>
    <col min="2824" max="2824" width="17.5703125" style="11" customWidth="1"/>
    <col min="2825" max="2825" width="2.7109375" style="11" customWidth="1"/>
    <col min="2826" max="2826" width="17.5703125" style="11" customWidth="1"/>
    <col min="2827" max="2827" width="2.42578125" style="11" customWidth="1"/>
    <col min="2828" max="2833" width="0" style="11" hidden="1" customWidth="1"/>
    <col min="2834" max="2834" width="17.5703125" style="11" customWidth="1"/>
    <col min="2835" max="2835" width="2" style="11" customWidth="1"/>
    <col min="2836" max="3072" width="10.7109375" style="11"/>
    <col min="3073" max="3073" width="8.85546875" style="11" customWidth="1"/>
    <col min="3074" max="3074" width="42.28515625" style="11" customWidth="1"/>
    <col min="3075" max="3075" width="2.28515625" style="11" customWidth="1"/>
    <col min="3076" max="3076" width="17.5703125" style="11" customWidth="1"/>
    <col min="3077" max="3077" width="2.7109375" style="11" customWidth="1"/>
    <col min="3078" max="3078" width="17.5703125" style="11" customWidth="1"/>
    <col min="3079" max="3079" width="2.7109375" style="11" customWidth="1"/>
    <col min="3080" max="3080" width="17.5703125" style="11" customWidth="1"/>
    <col min="3081" max="3081" width="2.7109375" style="11" customWidth="1"/>
    <col min="3082" max="3082" width="17.5703125" style="11" customWidth="1"/>
    <col min="3083" max="3083" width="2.42578125" style="11" customWidth="1"/>
    <col min="3084" max="3089" width="0" style="11" hidden="1" customWidth="1"/>
    <col min="3090" max="3090" width="17.5703125" style="11" customWidth="1"/>
    <col min="3091" max="3091" width="2" style="11" customWidth="1"/>
    <col min="3092" max="3328" width="10.7109375" style="11"/>
    <col min="3329" max="3329" width="8.85546875" style="11" customWidth="1"/>
    <col min="3330" max="3330" width="42.28515625" style="11" customWidth="1"/>
    <col min="3331" max="3331" width="2.28515625" style="11" customWidth="1"/>
    <col min="3332" max="3332" width="17.5703125" style="11" customWidth="1"/>
    <col min="3333" max="3333" width="2.7109375" style="11" customWidth="1"/>
    <col min="3334" max="3334" width="17.5703125" style="11" customWidth="1"/>
    <col min="3335" max="3335" width="2.7109375" style="11" customWidth="1"/>
    <col min="3336" max="3336" width="17.5703125" style="11" customWidth="1"/>
    <col min="3337" max="3337" width="2.7109375" style="11" customWidth="1"/>
    <col min="3338" max="3338" width="17.5703125" style="11" customWidth="1"/>
    <col min="3339" max="3339" width="2.42578125" style="11" customWidth="1"/>
    <col min="3340" max="3345" width="0" style="11" hidden="1" customWidth="1"/>
    <col min="3346" max="3346" width="17.5703125" style="11" customWidth="1"/>
    <col min="3347" max="3347" width="2" style="11" customWidth="1"/>
    <col min="3348" max="3584" width="10.7109375" style="11"/>
    <col min="3585" max="3585" width="8.85546875" style="11" customWidth="1"/>
    <col min="3586" max="3586" width="42.28515625" style="11" customWidth="1"/>
    <col min="3587" max="3587" width="2.28515625" style="11" customWidth="1"/>
    <col min="3588" max="3588" width="17.5703125" style="11" customWidth="1"/>
    <col min="3589" max="3589" width="2.7109375" style="11" customWidth="1"/>
    <col min="3590" max="3590" width="17.5703125" style="11" customWidth="1"/>
    <col min="3591" max="3591" width="2.7109375" style="11" customWidth="1"/>
    <col min="3592" max="3592" width="17.5703125" style="11" customWidth="1"/>
    <col min="3593" max="3593" width="2.7109375" style="11" customWidth="1"/>
    <col min="3594" max="3594" width="17.5703125" style="11" customWidth="1"/>
    <col min="3595" max="3595" width="2.42578125" style="11" customWidth="1"/>
    <col min="3596" max="3601" width="0" style="11" hidden="1" customWidth="1"/>
    <col min="3602" max="3602" width="17.5703125" style="11" customWidth="1"/>
    <col min="3603" max="3603" width="2" style="11" customWidth="1"/>
    <col min="3604" max="3840" width="10.7109375" style="11"/>
    <col min="3841" max="3841" width="8.85546875" style="11" customWidth="1"/>
    <col min="3842" max="3842" width="42.28515625" style="11" customWidth="1"/>
    <col min="3843" max="3843" width="2.28515625" style="11" customWidth="1"/>
    <col min="3844" max="3844" width="17.5703125" style="11" customWidth="1"/>
    <col min="3845" max="3845" width="2.7109375" style="11" customWidth="1"/>
    <col min="3846" max="3846" width="17.5703125" style="11" customWidth="1"/>
    <col min="3847" max="3847" width="2.7109375" style="11" customWidth="1"/>
    <col min="3848" max="3848" width="17.5703125" style="11" customWidth="1"/>
    <col min="3849" max="3849" width="2.7109375" style="11" customWidth="1"/>
    <col min="3850" max="3850" width="17.5703125" style="11" customWidth="1"/>
    <col min="3851" max="3851" width="2.42578125" style="11" customWidth="1"/>
    <col min="3852" max="3857" width="0" style="11" hidden="1" customWidth="1"/>
    <col min="3858" max="3858" width="17.5703125" style="11" customWidth="1"/>
    <col min="3859" max="3859" width="2" style="11" customWidth="1"/>
    <col min="3860" max="4096" width="10.7109375" style="11"/>
    <col min="4097" max="4097" width="8.85546875" style="11" customWidth="1"/>
    <col min="4098" max="4098" width="42.28515625" style="11" customWidth="1"/>
    <col min="4099" max="4099" width="2.28515625" style="11" customWidth="1"/>
    <col min="4100" max="4100" width="17.5703125" style="11" customWidth="1"/>
    <col min="4101" max="4101" width="2.7109375" style="11" customWidth="1"/>
    <col min="4102" max="4102" width="17.5703125" style="11" customWidth="1"/>
    <col min="4103" max="4103" width="2.7109375" style="11" customWidth="1"/>
    <col min="4104" max="4104" width="17.5703125" style="11" customWidth="1"/>
    <col min="4105" max="4105" width="2.7109375" style="11" customWidth="1"/>
    <col min="4106" max="4106" width="17.5703125" style="11" customWidth="1"/>
    <col min="4107" max="4107" width="2.42578125" style="11" customWidth="1"/>
    <col min="4108" max="4113" width="0" style="11" hidden="1" customWidth="1"/>
    <col min="4114" max="4114" width="17.5703125" style="11" customWidth="1"/>
    <col min="4115" max="4115" width="2" style="11" customWidth="1"/>
    <col min="4116" max="4352" width="10.7109375" style="11"/>
    <col min="4353" max="4353" width="8.85546875" style="11" customWidth="1"/>
    <col min="4354" max="4354" width="42.28515625" style="11" customWidth="1"/>
    <col min="4355" max="4355" width="2.28515625" style="11" customWidth="1"/>
    <col min="4356" max="4356" width="17.5703125" style="11" customWidth="1"/>
    <col min="4357" max="4357" width="2.7109375" style="11" customWidth="1"/>
    <col min="4358" max="4358" width="17.5703125" style="11" customWidth="1"/>
    <col min="4359" max="4359" width="2.7109375" style="11" customWidth="1"/>
    <col min="4360" max="4360" width="17.5703125" style="11" customWidth="1"/>
    <col min="4361" max="4361" width="2.7109375" style="11" customWidth="1"/>
    <col min="4362" max="4362" width="17.5703125" style="11" customWidth="1"/>
    <col min="4363" max="4363" width="2.42578125" style="11" customWidth="1"/>
    <col min="4364" max="4369" width="0" style="11" hidden="1" customWidth="1"/>
    <col min="4370" max="4370" width="17.5703125" style="11" customWidth="1"/>
    <col min="4371" max="4371" width="2" style="11" customWidth="1"/>
    <col min="4372" max="4608" width="10.7109375" style="11"/>
    <col min="4609" max="4609" width="8.85546875" style="11" customWidth="1"/>
    <col min="4610" max="4610" width="42.28515625" style="11" customWidth="1"/>
    <col min="4611" max="4611" width="2.28515625" style="11" customWidth="1"/>
    <col min="4612" max="4612" width="17.5703125" style="11" customWidth="1"/>
    <col min="4613" max="4613" width="2.7109375" style="11" customWidth="1"/>
    <col min="4614" max="4614" width="17.5703125" style="11" customWidth="1"/>
    <col min="4615" max="4615" width="2.7109375" style="11" customWidth="1"/>
    <col min="4616" max="4616" width="17.5703125" style="11" customWidth="1"/>
    <col min="4617" max="4617" width="2.7109375" style="11" customWidth="1"/>
    <col min="4618" max="4618" width="17.5703125" style="11" customWidth="1"/>
    <col min="4619" max="4619" width="2.42578125" style="11" customWidth="1"/>
    <col min="4620" max="4625" width="0" style="11" hidden="1" customWidth="1"/>
    <col min="4626" max="4626" width="17.5703125" style="11" customWidth="1"/>
    <col min="4627" max="4627" width="2" style="11" customWidth="1"/>
    <col min="4628" max="4864" width="10.7109375" style="11"/>
    <col min="4865" max="4865" width="8.85546875" style="11" customWidth="1"/>
    <col min="4866" max="4866" width="42.28515625" style="11" customWidth="1"/>
    <col min="4867" max="4867" width="2.28515625" style="11" customWidth="1"/>
    <col min="4868" max="4868" width="17.5703125" style="11" customWidth="1"/>
    <col min="4869" max="4869" width="2.7109375" style="11" customWidth="1"/>
    <col min="4870" max="4870" width="17.5703125" style="11" customWidth="1"/>
    <col min="4871" max="4871" width="2.7109375" style="11" customWidth="1"/>
    <col min="4872" max="4872" width="17.5703125" style="11" customWidth="1"/>
    <col min="4873" max="4873" width="2.7109375" style="11" customWidth="1"/>
    <col min="4874" max="4874" width="17.5703125" style="11" customWidth="1"/>
    <col min="4875" max="4875" width="2.42578125" style="11" customWidth="1"/>
    <col min="4876" max="4881" width="0" style="11" hidden="1" customWidth="1"/>
    <col min="4882" max="4882" width="17.5703125" style="11" customWidth="1"/>
    <col min="4883" max="4883" width="2" style="11" customWidth="1"/>
    <col min="4884" max="5120" width="10.7109375" style="11"/>
    <col min="5121" max="5121" width="8.85546875" style="11" customWidth="1"/>
    <col min="5122" max="5122" width="42.28515625" style="11" customWidth="1"/>
    <col min="5123" max="5123" width="2.28515625" style="11" customWidth="1"/>
    <col min="5124" max="5124" width="17.5703125" style="11" customWidth="1"/>
    <col min="5125" max="5125" width="2.7109375" style="11" customWidth="1"/>
    <col min="5126" max="5126" width="17.5703125" style="11" customWidth="1"/>
    <col min="5127" max="5127" width="2.7109375" style="11" customWidth="1"/>
    <col min="5128" max="5128" width="17.5703125" style="11" customWidth="1"/>
    <col min="5129" max="5129" width="2.7109375" style="11" customWidth="1"/>
    <col min="5130" max="5130" width="17.5703125" style="11" customWidth="1"/>
    <col min="5131" max="5131" width="2.42578125" style="11" customWidth="1"/>
    <col min="5132" max="5137" width="0" style="11" hidden="1" customWidth="1"/>
    <col min="5138" max="5138" width="17.5703125" style="11" customWidth="1"/>
    <col min="5139" max="5139" width="2" style="11" customWidth="1"/>
    <col min="5140" max="5376" width="10.7109375" style="11"/>
    <col min="5377" max="5377" width="8.85546875" style="11" customWidth="1"/>
    <col min="5378" max="5378" width="42.28515625" style="11" customWidth="1"/>
    <col min="5379" max="5379" width="2.28515625" style="11" customWidth="1"/>
    <col min="5380" max="5380" width="17.5703125" style="11" customWidth="1"/>
    <col min="5381" max="5381" width="2.7109375" style="11" customWidth="1"/>
    <col min="5382" max="5382" width="17.5703125" style="11" customWidth="1"/>
    <col min="5383" max="5383" width="2.7109375" style="11" customWidth="1"/>
    <col min="5384" max="5384" width="17.5703125" style="11" customWidth="1"/>
    <col min="5385" max="5385" width="2.7109375" style="11" customWidth="1"/>
    <col min="5386" max="5386" width="17.5703125" style="11" customWidth="1"/>
    <col min="5387" max="5387" width="2.42578125" style="11" customWidth="1"/>
    <col min="5388" max="5393" width="0" style="11" hidden="1" customWidth="1"/>
    <col min="5394" max="5394" width="17.5703125" style="11" customWidth="1"/>
    <col min="5395" max="5395" width="2" style="11" customWidth="1"/>
    <col min="5396" max="5632" width="10.7109375" style="11"/>
    <col min="5633" max="5633" width="8.85546875" style="11" customWidth="1"/>
    <col min="5634" max="5634" width="42.28515625" style="11" customWidth="1"/>
    <col min="5635" max="5635" width="2.28515625" style="11" customWidth="1"/>
    <col min="5636" max="5636" width="17.5703125" style="11" customWidth="1"/>
    <col min="5637" max="5637" width="2.7109375" style="11" customWidth="1"/>
    <col min="5638" max="5638" width="17.5703125" style="11" customWidth="1"/>
    <col min="5639" max="5639" width="2.7109375" style="11" customWidth="1"/>
    <col min="5640" max="5640" width="17.5703125" style="11" customWidth="1"/>
    <col min="5641" max="5641" width="2.7109375" style="11" customWidth="1"/>
    <col min="5642" max="5642" width="17.5703125" style="11" customWidth="1"/>
    <col min="5643" max="5643" width="2.42578125" style="11" customWidth="1"/>
    <col min="5644" max="5649" width="0" style="11" hidden="1" customWidth="1"/>
    <col min="5650" max="5650" width="17.5703125" style="11" customWidth="1"/>
    <col min="5651" max="5651" width="2" style="11" customWidth="1"/>
    <col min="5652" max="5888" width="10.7109375" style="11"/>
    <col min="5889" max="5889" width="8.85546875" style="11" customWidth="1"/>
    <col min="5890" max="5890" width="42.28515625" style="11" customWidth="1"/>
    <col min="5891" max="5891" width="2.28515625" style="11" customWidth="1"/>
    <col min="5892" max="5892" width="17.5703125" style="11" customWidth="1"/>
    <col min="5893" max="5893" width="2.7109375" style="11" customWidth="1"/>
    <col min="5894" max="5894" width="17.5703125" style="11" customWidth="1"/>
    <col min="5895" max="5895" width="2.7109375" style="11" customWidth="1"/>
    <col min="5896" max="5896" width="17.5703125" style="11" customWidth="1"/>
    <col min="5897" max="5897" width="2.7109375" style="11" customWidth="1"/>
    <col min="5898" max="5898" width="17.5703125" style="11" customWidth="1"/>
    <col min="5899" max="5899" width="2.42578125" style="11" customWidth="1"/>
    <col min="5900" max="5905" width="0" style="11" hidden="1" customWidth="1"/>
    <col min="5906" max="5906" width="17.5703125" style="11" customWidth="1"/>
    <col min="5907" max="5907" width="2" style="11" customWidth="1"/>
    <col min="5908" max="6144" width="10.7109375" style="11"/>
    <col min="6145" max="6145" width="8.85546875" style="11" customWidth="1"/>
    <col min="6146" max="6146" width="42.28515625" style="11" customWidth="1"/>
    <col min="6147" max="6147" width="2.28515625" style="11" customWidth="1"/>
    <col min="6148" max="6148" width="17.5703125" style="11" customWidth="1"/>
    <col min="6149" max="6149" width="2.7109375" style="11" customWidth="1"/>
    <col min="6150" max="6150" width="17.5703125" style="11" customWidth="1"/>
    <col min="6151" max="6151" width="2.7109375" style="11" customWidth="1"/>
    <col min="6152" max="6152" width="17.5703125" style="11" customWidth="1"/>
    <col min="6153" max="6153" width="2.7109375" style="11" customWidth="1"/>
    <col min="6154" max="6154" width="17.5703125" style="11" customWidth="1"/>
    <col min="6155" max="6155" width="2.42578125" style="11" customWidth="1"/>
    <col min="6156" max="6161" width="0" style="11" hidden="1" customWidth="1"/>
    <col min="6162" max="6162" width="17.5703125" style="11" customWidth="1"/>
    <col min="6163" max="6163" width="2" style="11" customWidth="1"/>
    <col min="6164" max="6400" width="10.7109375" style="11"/>
    <col min="6401" max="6401" width="8.85546875" style="11" customWidth="1"/>
    <col min="6402" max="6402" width="42.28515625" style="11" customWidth="1"/>
    <col min="6403" max="6403" width="2.28515625" style="11" customWidth="1"/>
    <col min="6404" max="6404" width="17.5703125" style="11" customWidth="1"/>
    <col min="6405" max="6405" width="2.7109375" style="11" customWidth="1"/>
    <col min="6406" max="6406" width="17.5703125" style="11" customWidth="1"/>
    <col min="6407" max="6407" width="2.7109375" style="11" customWidth="1"/>
    <col min="6408" max="6408" width="17.5703125" style="11" customWidth="1"/>
    <col min="6409" max="6409" width="2.7109375" style="11" customWidth="1"/>
    <col min="6410" max="6410" width="17.5703125" style="11" customWidth="1"/>
    <col min="6411" max="6411" width="2.42578125" style="11" customWidth="1"/>
    <col min="6412" max="6417" width="0" style="11" hidden="1" customWidth="1"/>
    <col min="6418" max="6418" width="17.5703125" style="11" customWidth="1"/>
    <col min="6419" max="6419" width="2" style="11" customWidth="1"/>
    <col min="6420" max="6656" width="10.7109375" style="11"/>
    <col min="6657" max="6657" width="8.85546875" style="11" customWidth="1"/>
    <col min="6658" max="6658" width="42.28515625" style="11" customWidth="1"/>
    <col min="6659" max="6659" width="2.28515625" style="11" customWidth="1"/>
    <col min="6660" max="6660" width="17.5703125" style="11" customWidth="1"/>
    <col min="6661" max="6661" width="2.7109375" style="11" customWidth="1"/>
    <col min="6662" max="6662" width="17.5703125" style="11" customWidth="1"/>
    <col min="6663" max="6663" width="2.7109375" style="11" customWidth="1"/>
    <col min="6664" max="6664" width="17.5703125" style="11" customWidth="1"/>
    <col min="6665" max="6665" width="2.7109375" style="11" customWidth="1"/>
    <col min="6666" max="6666" width="17.5703125" style="11" customWidth="1"/>
    <col min="6667" max="6667" width="2.42578125" style="11" customWidth="1"/>
    <col min="6668" max="6673" width="0" style="11" hidden="1" customWidth="1"/>
    <col min="6674" max="6674" width="17.5703125" style="11" customWidth="1"/>
    <col min="6675" max="6675" width="2" style="11" customWidth="1"/>
    <col min="6676" max="6912" width="10.7109375" style="11"/>
    <col min="6913" max="6913" width="8.85546875" style="11" customWidth="1"/>
    <col min="6914" max="6914" width="42.28515625" style="11" customWidth="1"/>
    <col min="6915" max="6915" width="2.28515625" style="11" customWidth="1"/>
    <col min="6916" max="6916" width="17.5703125" style="11" customWidth="1"/>
    <col min="6917" max="6917" width="2.7109375" style="11" customWidth="1"/>
    <col min="6918" max="6918" width="17.5703125" style="11" customWidth="1"/>
    <col min="6919" max="6919" width="2.7109375" style="11" customWidth="1"/>
    <col min="6920" max="6920" width="17.5703125" style="11" customWidth="1"/>
    <col min="6921" max="6921" width="2.7109375" style="11" customWidth="1"/>
    <col min="6922" max="6922" width="17.5703125" style="11" customWidth="1"/>
    <col min="6923" max="6923" width="2.42578125" style="11" customWidth="1"/>
    <col min="6924" max="6929" width="0" style="11" hidden="1" customWidth="1"/>
    <col min="6930" max="6930" width="17.5703125" style="11" customWidth="1"/>
    <col min="6931" max="6931" width="2" style="11" customWidth="1"/>
    <col min="6932" max="7168" width="10.7109375" style="11"/>
    <col min="7169" max="7169" width="8.85546875" style="11" customWidth="1"/>
    <col min="7170" max="7170" width="42.28515625" style="11" customWidth="1"/>
    <col min="7171" max="7171" width="2.28515625" style="11" customWidth="1"/>
    <col min="7172" max="7172" width="17.5703125" style="11" customWidth="1"/>
    <col min="7173" max="7173" width="2.7109375" style="11" customWidth="1"/>
    <col min="7174" max="7174" width="17.5703125" style="11" customWidth="1"/>
    <col min="7175" max="7175" width="2.7109375" style="11" customWidth="1"/>
    <col min="7176" max="7176" width="17.5703125" style="11" customWidth="1"/>
    <col min="7177" max="7177" width="2.7109375" style="11" customWidth="1"/>
    <col min="7178" max="7178" width="17.5703125" style="11" customWidth="1"/>
    <col min="7179" max="7179" width="2.42578125" style="11" customWidth="1"/>
    <col min="7180" max="7185" width="0" style="11" hidden="1" customWidth="1"/>
    <col min="7186" max="7186" width="17.5703125" style="11" customWidth="1"/>
    <col min="7187" max="7187" width="2" style="11" customWidth="1"/>
    <col min="7188" max="7424" width="10.7109375" style="11"/>
    <col min="7425" max="7425" width="8.85546875" style="11" customWidth="1"/>
    <col min="7426" max="7426" width="42.28515625" style="11" customWidth="1"/>
    <col min="7427" max="7427" width="2.28515625" style="11" customWidth="1"/>
    <col min="7428" max="7428" width="17.5703125" style="11" customWidth="1"/>
    <col min="7429" max="7429" width="2.7109375" style="11" customWidth="1"/>
    <col min="7430" max="7430" width="17.5703125" style="11" customWidth="1"/>
    <col min="7431" max="7431" width="2.7109375" style="11" customWidth="1"/>
    <col min="7432" max="7432" width="17.5703125" style="11" customWidth="1"/>
    <col min="7433" max="7433" width="2.7109375" style="11" customWidth="1"/>
    <col min="7434" max="7434" width="17.5703125" style="11" customWidth="1"/>
    <col min="7435" max="7435" width="2.42578125" style="11" customWidth="1"/>
    <col min="7436" max="7441" width="0" style="11" hidden="1" customWidth="1"/>
    <col min="7442" max="7442" width="17.5703125" style="11" customWidth="1"/>
    <col min="7443" max="7443" width="2" style="11" customWidth="1"/>
    <col min="7444" max="7680" width="10.7109375" style="11"/>
    <col min="7681" max="7681" width="8.85546875" style="11" customWidth="1"/>
    <col min="7682" max="7682" width="42.28515625" style="11" customWidth="1"/>
    <col min="7683" max="7683" width="2.28515625" style="11" customWidth="1"/>
    <col min="7684" max="7684" width="17.5703125" style="11" customWidth="1"/>
    <col min="7685" max="7685" width="2.7109375" style="11" customWidth="1"/>
    <col min="7686" max="7686" width="17.5703125" style="11" customWidth="1"/>
    <col min="7687" max="7687" width="2.7109375" style="11" customWidth="1"/>
    <col min="7688" max="7688" width="17.5703125" style="11" customWidth="1"/>
    <col min="7689" max="7689" width="2.7109375" style="11" customWidth="1"/>
    <col min="7690" max="7690" width="17.5703125" style="11" customWidth="1"/>
    <col min="7691" max="7691" width="2.42578125" style="11" customWidth="1"/>
    <col min="7692" max="7697" width="0" style="11" hidden="1" customWidth="1"/>
    <col min="7698" max="7698" width="17.5703125" style="11" customWidth="1"/>
    <col min="7699" max="7699" width="2" style="11" customWidth="1"/>
    <col min="7700" max="7936" width="10.7109375" style="11"/>
    <col min="7937" max="7937" width="8.85546875" style="11" customWidth="1"/>
    <col min="7938" max="7938" width="42.28515625" style="11" customWidth="1"/>
    <col min="7939" max="7939" width="2.28515625" style="11" customWidth="1"/>
    <col min="7940" max="7940" width="17.5703125" style="11" customWidth="1"/>
    <col min="7941" max="7941" width="2.7109375" style="11" customWidth="1"/>
    <col min="7942" max="7942" width="17.5703125" style="11" customWidth="1"/>
    <col min="7943" max="7943" width="2.7109375" style="11" customWidth="1"/>
    <col min="7944" max="7944" width="17.5703125" style="11" customWidth="1"/>
    <col min="7945" max="7945" width="2.7109375" style="11" customWidth="1"/>
    <col min="7946" max="7946" width="17.5703125" style="11" customWidth="1"/>
    <col min="7947" max="7947" width="2.42578125" style="11" customWidth="1"/>
    <col min="7948" max="7953" width="0" style="11" hidden="1" customWidth="1"/>
    <col min="7954" max="7954" width="17.5703125" style="11" customWidth="1"/>
    <col min="7955" max="7955" width="2" style="11" customWidth="1"/>
    <col min="7956" max="8192" width="10.7109375" style="11"/>
    <col min="8193" max="8193" width="8.85546875" style="11" customWidth="1"/>
    <col min="8194" max="8194" width="42.28515625" style="11" customWidth="1"/>
    <col min="8195" max="8195" width="2.28515625" style="11" customWidth="1"/>
    <col min="8196" max="8196" width="17.5703125" style="11" customWidth="1"/>
    <col min="8197" max="8197" width="2.7109375" style="11" customWidth="1"/>
    <col min="8198" max="8198" width="17.5703125" style="11" customWidth="1"/>
    <col min="8199" max="8199" width="2.7109375" style="11" customWidth="1"/>
    <col min="8200" max="8200" width="17.5703125" style="11" customWidth="1"/>
    <col min="8201" max="8201" width="2.7109375" style="11" customWidth="1"/>
    <col min="8202" max="8202" width="17.5703125" style="11" customWidth="1"/>
    <col min="8203" max="8203" width="2.42578125" style="11" customWidth="1"/>
    <col min="8204" max="8209" width="0" style="11" hidden="1" customWidth="1"/>
    <col min="8210" max="8210" width="17.5703125" style="11" customWidth="1"/>
    <col min="8211" max="8211" width="2" style="11" customWidth="1"/>
    <col min="8212" max="8448" width="10.7109375" style="11"/>
    <col min="8449" max="8449" width="8.85546875" style="11" customWidth="1"/>
    <col min="8450" max="8450" width="42.28515625" style="11" customWidth="1"/>
    <col min="8451" max="8451" width="2.28515625" style="11" customWidth="1"/>
    <col min="8452" max="8452" width="17.5703125" style="11" customWidth="1"/>
    <col min="8453" max="8453" width="2.7109375" style="11" customWidth="1"/>
    <col min="8454" max="8454" width="17.5703125" style="11" customWidth="1"/>
    <col min="8455" max="8455" width="2.7109375" style="11" customWidth="1"/>
    <col min="8456" max="8456" width="17.5703125" style="11" customWidth="1"/>
    <col min="8457" max="8457" width="2.7109375" style="11" customWidth="1"/>
    <col min="8458" max="8458" width="17.5703125" style="11" customWidth="1"/>
    <col min="8459" max="8459" width="2.42578125" style="11" customWidth="1"/>
    <col min="8460" max="8465" width="0" style="11" hidden="1" customWidth="1"/>
    <col min="8466" max="8466" width="17.5703125" style="11" customWidth="1"/>
    <col min="8467" max="8467" width="2" style="11" customWidth="1"/>
    <col min="8468" max="8704" width="10.7109375" style="11"/>
    <col min="8705" max="8705" width="8.85546875" style="11" customWidth="1"/>
    <col min="8706" max="8706" width="42.28515625" style="11" customWidth="1"/>
    <col min="8707" max="8707" width="2.28515625" style="11" customWidth="1"/>
    <col min="8708" max="8708" width="17.5703125" style="11" customWidth="1"/>
    <col min="8709" max="8709" width="2.7109375" style="11" customWidth="1"/>
    <col min="8710" max="8710" width="17.5703125" style="11" customWidth="1"/>
    <col min="8711" max="8711" width="2.7109375" style="11" customWidth="1"/>
    <col min="8712" max="8712" width="17.5703125" style="11" customWidth="1"/>
    <col min="8713" max="8713" width="2.7109375" style="11" customWidth="1"/>
    <col min="8714" max="8714" width="17.5703125" style="11" customWidth="1"/>
    <col min="8715" max="8715" width="2.42578125" style="11" customWidth="1"/>
    <col min="8716" max="8721" width="0" style="11" hidden="1" customWidth="1"/>
    <col min="8722" max="8722" width="17.5703125" style="11" customWidth="1"/>
    <col min="8723" max="8723" width="2" style="11" customWidth="1"/>
    <col min="8724" max="8960" width="10.7109375" style="11"/>
    <col min="8961" max="8961" width="8.85546875" style="11" customWidth="1"/>
    <col min="8962" max="8962" width="42.28515625" style="11" customWidth="1"/>
    <col min="8963" max="8963" width="2.28515625" style="11" customWidth="1"/>
    <col min="8964" max="8964" width="17.5703125" style="11" customWidth="1"/>
    <col min="8965" max="8965" width="2.7109375" style="11" customWidth="1"/>
    <col min="8966" max="8966" width="17.5703125" style="11" customWidth="1"/>
    <col min="8967" max="8967" width="2.7109375" style="11" customWidth="1"/>
    <col min="8968" max="8968" width="17.5703125" style="11" customWidth="1"/>
    <col min="8969" max="8969" width="2.7109375" style="11" customWidth="1"/>
    <col min="8970" max="8970" width="17.5703125" style="11" customWidth="1"/>
    <col min="8971" max="8971" width="2.42578125" style="11" customWidth="1"/>
    <col min="8972" max="8977" width="0" style="11" hidden="1" customWidth="1"/>
    <col min="8978" max="8978" width="17.5703125" style="11" customWidth="1"/>
    <col min="8979" max="8979" width="2" style="11" customWidth="1"/>
    <col min="8980" max="9216" width="10.7109375" style="11"/>
    <col min="9217" max="9217" width="8.85546875" style="11" customWidth="1"/>
    <col min="9218" max="9218" width="42.28515625" style="11" customWidth="1"/>
    <col min="9219" max="9219" width="2.28515625" style="11" customWidth="1"/>
    <col min="9220" max="9220" width="17.5703125" style="11" customWidth="1"/>
    <col min="9221" max="9221" width="2.7109375" style="11" customWidth="1"/>
    <col min="9222" max="9222" width="17.5703125" style="11" customWidth="1"/>
    <col min="9223" max="9223" width="2.7109375" style="11" customWidth="1"/>
    <col min="9224" max="9224" width="17.5703125" style="11" customWidth="1"/>
    <col min="9225" max="9225" width="2.7109375" style="11" customWidth="1"/>
    <col min="9226" max="9226" width="17.5703125" style="11" customWidth="1"/>
    <col min="9227" max="9227" width="2.42578125" style="11" customWidth="1"/>
    <col min="9228" max="9233" width="0" style="11" hidden="1" customWidth="1"/>
    <col min="9234" max="9234" width="17.5703125" style="11" customWidth="1"/>
    <col min="9235" max="9235" width="2" style="11" customWidth="1"/>
    <col min="9236" max="9472" width="10.7109375" style="11"/>
    <col min="9473" max="9473" width="8.85546875" style="11" customWidth="1"/>
    <col min="9474" max="9474" width="42.28515625" style="11" customWidth="1"/>
    <col min="9475" max="9475" width="2.28515625" style="11" customWidth="1"/>
    <col min="9476" max="9476" width="17.5703125" style="11" customWidth="1"/>
    <col min="9477" max="9477" width="2.7109375" style="11" customWidth="1"/>
    <col min="9478" max="9478" width="17.5703125" style="11" customWidth="1"/>
    <col min="9479" max="9479" width="2.7109375" style="11" customWidth="1"/>
    <col min="9480" max="9480" width="17.5703125" style="11" customWidth="1"/>
    <col min="9481" max="9481" width="2.7109375" style="11" customWidth="1"/>
    <col min="9482" max="9482" width="17.5703125" style="11" customWidth="1"/>
    <col min="9483" max="9483" width="2.42578125" style="11" customWidth="1"/>
    <col min="9484" max="9489" width="0" style="11" hidden="1" customWidth="1"/>
    <col min="9490" max="9490" width="17.5703125" style="11" customWidth="1"/>
    <col min="9491" max="9491" width="2" style="11" customWidth="1"/>
    <col min="9492" max="9728" width="10.7109375" style="11"/>
    <col min="9729" max="9729" width="8.85546875" style="11" customWidth="1"/>
    <col min="9730" max="9730" width="42.28515625" style="11" customWidth="1"/>
    <col min="9731" max="9731" width="2.28515625" style="11" customWidth="1"/>
    <col min="9732" max="9732" width="17.5703125" style="11" customWidth="1"/>
    <col min="9733" max="9733" width="2.7109375" style="11" customWidth="1"/>
    <col min="9734" max="9734" width="17.5703125" style="11" customWidth="1"/>
    <col min="9735" max="9735" width="2.7109375" style="11" customWidth="1"/>
    <col min="9736" max="9736" width="17.5703125" style="11" customWidth="1"/>
    <col min="9737" max="9737" width="2.7109375" style="11" customWidth="1"/>
    <col min="9738" max="9738" width="17.5703125" style="11" customWidth="1"/>
    <col min="9739" max="9739" width="2.42578125" style="11" customWidth="1"/>
    <col min="9740" max="9745" width="0" style="11" hidden="1" customWidth="1"/>
    <col min="9746" max="9746" width="17.5703125" style="11" customWidth="1"/>
    <col min="9747" max="9747" width="2" style="11" customWidth="1"/>
    <col min="9748" max="9984" width="10.7109375" style="11"/>
    <col min="9985" max="9985" width="8.85546875" style="11" customWidth="1"/>
    <col min="9986" max="9986" width="42.28515625" style="11" customWidth="1"/>
    <col min="9987" max="9987" width="2.28515625" style="11" customWidth="1"/>
    <col min="9988" max="9988" width="17.5703125" style="11" customWidth="1"/>
    <col min="9989" max="9989" width="2.7109375" style="11" customWidth="1"/>
    <col min="9990" max="9990" width="17.5703125" style="11" customWidth="1"/>
    <col min="9991" max="9991" width="2.7109375" style="11" customWidth="1"/>
    <col min="9992" max="9992" width="17.5703125" style="11" customWidth="1"/>
    <col min="9993" max="9993" width="2.7109375" style="11" customWidth="1"/>
    <col min="9994" max="9994" width="17.5703125" style="11" customWidth="1"/>
    <col min="9995" max="9995" width="2.42578125" style="11" customWidth="1"/>
    <col min="9996" max="10001" width="0" style="11" hidden="1" customWidth="1"/>
    <col min="10002" max="10002" width="17.5703125" style="11" customWidth="1"/>
    <col min="10003" max="10003" width="2" style="11" customWidth="1"/>
    <col min="10004" max="10240" width="10.7109375" style="11"/>
    <col min="10241" max="10241" width="8.85546875" style="11" customWidth="1"/>
    <col min="10242" max="10242" width="42.28515625" style="11" customWidth="1"/>
    <col min="10243" max="10243" width="2.28515625" style="11" customWidth="1"/>
    <col min="10244" max="10244" width="17.5703125" style="11" customWidth="1"/>
    <col min="10245" max="10245" width="2.7109375" style="11" customWidth="1"/>
    <col min="10246" max="10246" width="17.5703125" style="11" customWidth="1"/>
    <col min="10247" max="10247" width="2.7109375" style="11" customWidth="1"/>
    <col min="10248" max="10248" width="17.5703125" style="11" customWidth="1"/>
    <col min="10249" max="10249" width="2.7109375" style="11" customWidth="1"/>
    <col min="10250" max="10250" width="17.5703125" style="11" customWidth="1"/>
    <col min="10251" max="10251" width="2.42578125" style="11" customWidth="1"/>
    <col min="10252" max="10257" width="0" style="11" hidden="1" customWidth="1"/>
    <col min="10258" max="10258" width="17.5703125" style="11" customWidth="1"/>
    <col min="10259" max="10259" width="2" style="11" customWidth="1"/>
    <col min="10260" max="10496" width="10.7109375" style="11"/>
    <col min="10497" max="10497" width="8.85546875" style="11" customWidth="1"/>
    <col min="10498" max="10498" width="42.28515625" style="11" customWidth="1"/>
    <col min="10499" max="10499" width="2.28515625" style="11" customWidth="1"/>
    <col min="10500" max="10500" width="17.5703125" style="11" customWidth="1"/>
    <col min="10501" max="10501" width="2.7109375" style="11" customWidth="1"/>
    <col min="10502" max="10502" width="17.5703125" style="11" customWidth="1"/>
    <col min="10503" max="10503" width="2.7109375" style="11" customWidth="1"/>
    <col min="10504" max="10504" width="17.5703125" style="11" customWidth="1"/>
    <col min="10505" max="10505" width="2.7109375" style="11" customWidth="1"/>
    <col min="10506" max="10506" width="17.5703125" style="11" customWidth="1"/>
    <col min="10507" max="10507" width="2.42578125" style="11" customWidth="1"/>
    <col min="10508" max="10513" width="0" style="11" hidden="1" customWidth="1"/>
    <col min="10514" max="10514" width="17.5703125" style="11" customWidth="1"/>
    <col min="10515" max="10515" width="2" style="11" customWidth="1"/>
    <col min="10516" max="10752" width="10.7109375" style="11"/>
    <col min="10753" max="10753" width="8.85546875" style="11" customWidth="1"/>
    <col min="10754" max="10754" width="42.28515625" style="11" customWidth="1"/>
    <col min="10755" max="10755" width="2.28515625" style="11" customWidth="1"/>
    <col min="10756" max="10756" width="17.5703125" style="11" customWidth="1"/>
    <col min="10757" max="10757" width="2.7109375" style="11" customWidth="1"/>
    <col min="10758" max="10758" width="17.5703125" style="11" customWidth="1"/>
    <col min="10759" max="10759" width="2.7109375" style="11" customWidth="1"/>
    <col min="10760" max="10760" width="17.5703125" style="11" customWidth="1"/>
    <col min="10761" max="10761" width="2.7109375" style="11" customWidth="1"/>
    <col min="10762" max="10762" width="17.5703125" style="11" customWidth="1"/>
    <col min="10763" max="10763" width="2.42578125" style="11" customWidth="1"/>
    <col min="10764" max="10769" width="0" style="11" hidden="1" customWidth="1"/>
    <col min="10770" max="10770" width="17.5703125" style="11" customWidth="1"/>
    <col min="10771" max="10771" width="2" style="11" customWidth="1"/>
    <col min="10772" max="11008" width="10.7109375" style="11"/>
    <col min="11009" max="11009" width="8.85546875" style="11" customWidth="1"/>
    <col min="11010" max="11010" width="42.28515625" style="11" customWidth="1"/>
    <col min="11011" max="11011" width="2.28515625" style="11" customWidth="1"/>
    <col min="11012" max="11012" width="17.5703125" style="11" customWidth="1"/>
    <col min="11013" max="11013" width="2.7109375" style="11" customWidth="1"/>
    <col min="11014" max="11014" width="17.5703125" style="11" customWidth="1"/>
    <col min="11015" max="11015" width="2.7109375" style="11" customWidth="1"/>
    <col min="11016" max="11016" width="17.5703125" style="11" customWidth="1"/>
    <col min="11017" max="11017" width="2.7109375" style="11" customWidth="1"/>
    <col min="11018" max="11018" width="17.5703125" style="11" customWidth="1"/>
    <col min="11019" max="11019" width="2.42578125" style="11" customWidth="1"/>
    <col min="11020" max="11025" width="0" style="11" hidden="1" customWidth="1"/>
    <col min="11026" max="11026" width="17.5703125" style="11" customWidth="1"/>
    <col min="11027" max="11027" width="2" style="11" customWidth="1"/>
    <col min="11028" max="11264" width="10.7109375" style="11"/>
    <col min="11265" max="11265" width="8.85546875" style="11" customWidth="1"/>
    <col min="11266" max="11266" width="42.28515625" style="11" customWidth="1"/>
    <col min="11267" max="11267" width="2.28515625" style="11" customWidth="1"/>
    <col min="11268" max="11268" width="17.5703125" style="11" customWidth="1"/>
    <col min="11269" max="11269" width="2.7109375" style="11" customWidth="1"/>
    <col min="11270" max="11270" width="17.5703125" style="11" customWidth="1"/>
    <col min="11271" max="11271" width="2.7109375" style="11" customWidth="1"/>
    <col min="11272" max="11272" width="17.5703125" style="11" customWidth="1"/>
    <col min="11273" max="11273" width="2.7109375" style="11" customWidth="1"/>
    <col min="11274" max="11274" width="17.5703125" style="11" customWidth="1"/>
    <col min="11275" max="11275" width="2.42578125" style="11" customWidth="1"/>
    <col min="11276" max="11281" width="0" style="11" hidden="1" customWidth="1"/>
    <col min="11282" max="11282" width="17.5703125" style="11" customWidth="1"/>
    <col min="11283" max="11283" width="2" style="11" customWidth="1"/>
    <col min="11284" max="11520" width="10.7109375" style="11"/>
    <col min="11521" max="11521" width="8.85546875" style="11" customWidth="1"/>
    <col min="11522" max="11522" width="42.28515625" style="11" customWidth="1"/>
    <col min="11523" max="11523" width="2.28515625" style="11" customWidth="1"/>
    <col min="11524" max="11524" width="17.5703125" style="11" customWidth="1"/>
    <col min="11525" max="11525" width="2.7109375" style="11" customWidth="1"/>
    <col min="11526" max="11526" width="17.5703125" style="11" customWidth="1"/>
    <col min="11527" max="11527" width="2.7109375" style="11" customWidth="1"/>
    <col min="11528" max="11528" width="17.5703125" style="11" customWidth="1"/>
    <col min="11529" max="11529" width="2.7109375" style="11" customWidth="1"/>
    <col min="11530" max="11530" width="17.5703125" style="11" customWidth="1"/>
    <col min="11531" max="11531" width="2.42578125" style="11" customWidth="1"/>
    <col min="11532" max="11537" width="0" style="11" hidden="1" customWidth="1"/>
    <col min="11538" max="11538" width="17.5703125" style="11" customWidth="1"/>
    <col min="11539" max="11539" width="2" style="11" customWidth="1"/>
    <col min="11540" max="11776" width="10.7109375" style="11"/>
    <col min="11777" max="11777" width="8.85546875" style="11" customWidth="1"/>
    <col min="11778" max="11778" width="42.28515625" style="11" customWidth="1"/>
    <col min="11779" max="11779" width="2.28515625" style="11" customWidth="1"/>
    <col min="11780" max="11780" width="17.5703125" style="11" customWidth="1"/>
    <col min="11781" max="11781" width="2.7109375" style="11" customWidth="1"/>
    <col min="11782" max="11782" width="17.5703125" style="11" customWidth="1"/>
    <col min="11783" max="11783" width="2.7109375" style="11" customWidth="1"/>
    <col min="11784" max="11784" width="17.5703125" style="11" customWidth="1"/>
    <col min="11785" max="11785" width="2.7109375" style="11" customWidth="1"/>
    <col min="11786" max="11786" width="17.5703125" style="11" customWidth="1"/>
    <col min="11787" max="11787" width="2.42578125" style="11" customWidth="1"/>
    <col min="11788" max="11793" width="0" style="11" hidden="1" customWidth="1"/>
    <col min="11794" max="11794" width="17.5703125" style="11" customWidth="1"/>
    <col min="11795" max="11795" width="2" style="11" customWidth="1"/>
    <col min="11796" max="12032" width="10.7109375" style="11"/>
    <col min="12033" max="12033" width="8.85546875" style="11" customWidth="1"/>
    <col min="12034" max="12034" width="42.28515625" style="11" customWidth="1"/>
    <col min="12035" max="12035" width="2.28515625" style="11" customWidth="1"/>
    <col min="12036" max="12036" width="17.5703125" style="11" customWidth="1"/>
    <col min="12037" max="12037" width="2.7109375" style="11" customWidth="1"/>
    <col min="12038" max="12038" width="17.5703125" style="11" customWidth="1"/>
    <col min="12039" max="12039" width="2.7109375" style="11" customWidth="1"/>
    <col min="12040" max="12040" width="17.5703125" style="11" customWidth="1"/>
    <col min="12041" max="12041" width="2.7109375" style="11" customWidth="1"/>
    <col min="12042" max="12042" width="17.5703125" style="11" customWidth="1"/>
    <col min="12043" max="12043" width="2.42578125" style="11" customWidth="1"/>
    <col min="12044" max="12049" width="0" style="11" hidden="1" customWidth="1"/>
    <col min="12050" max="12050" width="17.5703125" style="11" customWidth="1"/>
    <col min="12051" max="12051" width="2" style="11" customWidth="1"/>
    <col min="12052" max="12288" width="10.7109375" style="11"/>
    <col min="12289" max="12289" width="8.85546875" style="11" customWidth="1"/>
    <col min="12290" max="12290" width="42.28515625" style="11" customWidth="1"/>
    <col min="12291" max="12291" width="2.28515625" style="11" customWidth="1"/>
    <col min="12292" max="12292" width="17.5703125" style="11" customWidth="1"/>
    <col min="12293" max="12293" width="2.7109375" style="11" customWidth="1"/>
    <col min="12294" max="12294" width="17.5703125" style="11" customWidth="1"/>
    <col min="12295" max="12295" width="2.7109375" style="11" customWidth="1"/>
    <col min="12296" max="12296" width="17.5703125" style="11" customWidth="1"/>
    <col min="12297" max="12297" width="2.7109375" style="11" customWidth="1"/>
    <col min="12298" max="12298" width="17.5703125" style="11" customWidth="1"/>
    <col min="12299" max="12299" width="2.42578125" style="11" customWidth="1"/>
    <col min="12300" max="12305" width="0" style="11" hidden="1" customWidth="1"/>
    <col min="12306" max="12306" width="17.5703125" style="11" customWidth="1"/>
    <col min="12307" max="12307" width="2" style="11" customWidth="1"/>
    <col min="12308" max="12544" width="10.7109375" style="11"/>
    <col min="12545" max="12545" width="8.85546875" style="11" customWidth="1"/>
    <col min="12546" max="12546" width="42.28515625" style="11" customWidth="1"/>
    <col min="12547" max="12547" width="2.28515625" style="11" customWidth="1"/>
    <col min="12548" max="12548" width="17.5703125" style="11" customWidth="1"/>
    <col min="12549" max="12549" width="2.7109375" style="11" customWidth="1"/>
    <col min="12550" max="12550" width="17.5703125" style="11" customWidth="1"/>
    <col min="12551" max="12551" width="2.7109375" style="11" customWidth="1"/>
    <col min="12552" max="12552" width="17.5703125" style="11" customWidth="1"/>
    <col min="12553" max="12553" width="2.7109375" style="11" customWidth="1"/>
    <col min="12554" max="12554" width="17.5703125" style="11" customWidth="1"/>
    <col min="12555" max="12555" width="2.42578125" style="11" customWidth="1"/>
    <col min="12556" max="12561" width="0" style="11" hidden="1" customWidth="1"/>
    <col min="12562" max="12562" width="17.5703125" style="11" customWidth="1"/>
    <col min="12563" max="12563" width="2" style="11" customWidth="1"/>
    <col min="12564" max="12800" width="10.7109375" style="11"/>
    <col min="12801" max="12801" width="8.85546875" style="11" customWidth="1"/>
    <col min="12802" max="12802" width="42.28515625" style="11" customWidth="1"/>
    <col min="12803" max="12803" width="2.28515625" style="11" customWidth="1"/>
    <col min="12804" max="12804" width="17.5703125" style="11" customWidth="1"/>
    <col min="12805" max="12805" width="2.7109375" style="11" customWidth="1"/>
    <col min="12806" max="12806" width="17.5703125" style="11" customWidth="1"/>
    <col min="12807" max="12807" width="2.7109375" style="11" customWidth="1"/>
    <col min="12808" max="12808" width="17.5703125" style="11" customWidth="1"/>
    <col min="12809" max="12809" width="2.7109375" style="11" customWidth="1"/>
    <col min="12810" max="12810" width="17.5703125" style="11" customWidth="1"/>
    <col min="12811" max="12811" width="2.42578125" style="11" customWidth="1"/>
    <col min="12812" max="12817" width="0" style="11" hidden="1" customWidth="1"/>
    <col min="12818" max="12818" width="17.5703125" style="11" customWidth="1"/>
    <col min="12819" max="12819" width="2" style="11" customWidth="1"/>
    <col min="12820" max="13056" width="10.7109375" style="11"/>
    <col min="13057" max="13057" width="8.85546875" style="11" customWidth="1"/>
    <col min="13058" max="13058" width="42.28515625" style="11" customWidth="1"/>
    <col min="13059" max="13059" width="2.28515625" style="11" customWidth="1"/>
    <col min="13060" max="13060" width="17.5703125" style="11" customWidth="1"/>
    <col min="13061" max="13061" width="2.7109375" style="11" customWidth="1"/>
    <col min="13062" max="13062" width="17.5703125" style="11" customWidth="1"/>
    <col min="13063" max="13063" width="2.7109375" style="11" customWidth="1"/>
    <col min="13064" max="13064" width="17.5703125" style="11" customWidth="1"/>
    <col min="13065" max="13065" width="2.7109375" style="11" customWidth="1"/>
    <col min="13066" max="13066" width="17.5703125" style="11" customWidth="1"/>
    <col min="13067" max="13067" width="2.42578125" style="11" customWidth="1"/>
    <col min="13068" max="13073" width="0" style="11" hidden="1" customWidth="1"/>
    <col min="13074" max="13074" width="17.5703125" style="11" customWidth="1"/>
    <col min="13075" max="13075" width="2" style="11" customWidth="1"/>
    <col min="13076" max="13312" width="10.7109375" style="11"/>
    <col min="13313" max="13313" width="8.85546875" style="11" customWidth="1"/>
    <col min="13314" max="13314" width="42.28515625" style="11" customWidth="1"/>
    <col min="13315" max="13315" width="2.28515625" style="11" customWidth="1"/>
    <col min="13316" max="13316" width="17.5703125" style="11" customWidth="1"/>
    <col min="13317" max="13317" width="2.7109375" style="11" customWidth="1"/>
    <col min="13318" max="13318" width="17.5703125" style="11" customWidth="1"/>
    <col min="13319" max="13319" width="2.7109375" style="11" customWidth="1"/>
    <col min="13320" max="13320" width="17.5703125" style="11" customWidth="1"/>
    <col min="13321" max="13321" width="2.7109375" style="11" customWidth="1"/>
    <col min="13322" max="13322" width="17.5703125" style="11" customWidth="1"/>
    <col min="13323" max="13323" width="2.42578125" style="11" customWidth="1"/>
    <col min="13324" max="13329" width="0" style="11" hidden="1" customWidth="1"/>
    <col min="13330" max="13330" width="17.5703125" style="11" customWidth="1"/>
    <col min="13331" max="13331" width="2" style="11" customWidth="1"/>
    <col min="13332" max="13568" width="10.7109375" style="11"/>
    <col min="13569" max="13569" width="8.85546875" style="11" customWidth="1"/>
    <col min="13570" max="13570" width="42.28515625" style="11" customWidth="1"/>
    <col min="13571" max="13571" width="2.28515625" style="11" customWidth="1"/>
    <col min="13572" max="13572" width="17.5703125" style="11" customWidth="1"/>
    <col min="13573" max="13573" width="2.7109375" style="11" customWidth="1"/>
    <col min="13574" max="13574" width="17.5703125" style="11" customWidth="1"/>
    <col min="13575" max="13575" width="2.7109375" style="11" customWidth="1"/>
    <col min="13576" max="13576" width="17.5703125" style="11" customWidth="1"/>
    <col min="13577" max="13577" width="2.7109375" style="11" customWidth="1"/>
    <col min="13578" max="13578" width="17.5703125" style="11" customWidth="1"/>
    <col min="13579" max="13579" width="2.42578125" style="11" customWidth="1"/>
    <col min="13580" max="13585" width="0" style="11" hidden="1" customWidth="1"/>
    <col min="13586" max="13586" width="17.5703125" style="11" customWidth="1"/>
    <col min="13587" max="13587" width="2" style="11" customWidth="1"/>
    <col min="13588" max="13824" width="10.7109375" style="11"/>
    <col min="13825" max="13825" width="8.85546875" style="11" customWidth="1"/>
    <col min="13826" max="13826" width="42.28515625" style="11" customWidth="1"/>
    <col min="13827" max="13827" width="2.28515625" style="11" customWidth="1"/>
    <col min="13828" max="13828" width="17.5703125" style="11" customWidth="1"/>
    <col min="13829" max="13829" width="2.7109375" style="11" customWidth="1"/>
    <col min="13830" max="13830" width="17.5703125" style="11" customWidth="1"/>
    <col min="13831" max="13831" width="2.7109375" style="11" customWidth="1"/>
    <col min="13832" max="13832" width="17.5703125" style="11" customWidth="1"/>
    <col min="13833" max="13833" width="2.7109375" style="11" customWidth="1"/>
    <col min="13834" max="13834" width="17.5703125" style="11" customWidth="1"/>
    <col min="13835" max="13835" width="2.42578125" style="11" customWidth="1"/>
    <col min="13836" max="13841" width="0" style="11" hidden="1" customWidth="1"/>
    <col min="13842" max="13842" width="17.5703125" style="11" customWidth="1"/>
    <col min="13843" max="13843" width="2" style="11" customWidth="1"/>
    <col min="13844" max="14080" width="10.7109375" style="11"/>
    <col min="14081" max="14081" width="8.85546875" style="11" customWidth="1"/>
    <col min="14082" max="14082" width="42.28515625" style="11" customWidth="1"/>
    <col min="14083" max="14083" width="2.28515625" style="11" customWidth="1"/>
    <col min="14084" max="14084" width="17.5703125" style="11" customWidth="1"/>
    <col min="14085" max="14085" width="2.7109375" style="11" customWidth="1"/>
    <col min="14086" max="14086" width="17.5703125" style="11" customWidth="1"/>
    <col min="14087" max="14087" width="2.7109375" style="11" customWidth="1"/>
    <col min="14088" max="14088" width="17.5703125" style="11" customWidth="1"/>
    <col min="14089" max="14089" width="2.7109375" style="11" customWidth="1"/>
    <col min="14090" max="14090" width="17.5703125" style="11" customWidth="1"/>
    <col min="14091" max="14091" width="2.42578125" style="11" customWidth="1"/>
    <col min="14092" max="14097" width="0" style="11" hidden="1" customWidth="1"/>
    <col min="14098" max="14098" width="17.5703125" style="11" customWidth="1"/>
    <col min="14099" max="14099" width="2" style="11" customWidth="1"/>
    <col min="14100" max="14336" width="10.7109375" style="11"/>
    <col min="14337" max="14337" width="8.85546875" style="11" customWidth="1"/>
    <col min="14338" max="14338" width="42.28515625" style="11" customWidth="1"/>
    <col min="14339" max="14339" width="2.28515625" style="11" customWidth="1"/>
    <col min="14340" max="14340" width="17.5703125" style="11" customWidth="1"/>
    <col min="14341" max="14341" width="2.7109375" style="11" customWidth="1"/>
    <col min="14342" max="14342" width="17.5703125" style="11" customWidth="1"/>
    <col min="14343" max="14343" width="2.7109375" style="11" customWidth="1"/>
    <col min="14344" max="14344" width="17.5703125" style="11" customWidth="1"/>
    <col min="14345" max="14345" width="2.7109375" style="11" customWidth="1"/>
    <col min="14346" max="14346" width="17.5703125" style="11" customWidth="1"/>
    <col min="14347" max="14347" width="2.42578125" style="11" customWidth="1"/>
    <col min="14348" max="14353" width="0" style="11" hidden="1" customWidth="1"/>
    <col min="14354" max="14354" width="17.5703125" style="11" customWidth="1"/>
    <col min="14355" max="14355" width="2" style="11" customWidth="1"/>
    <col min="14356" max="14592" width="10.7109375" style="11"/>
    <col min="14593" max="14593" width="8.85546875" style="11" customWidth="1"/>
    <col min="14594" max="14594" width="42.28515625" style="11" customWidth="1"/>
    <col min="14595" max="14595" width="2.28515625" style="11" customWidth="1"/>
    <col min="14596" max="14596" width="17.5703125" style="11" customWidth="1"/>
    <col min="14597" max="14597" width="2.7109375" style="11" customWidth="1"/>
    <col min="14598" max="14598" width="17.5703125" style="11" customWidth="1"/>
    <col min="14599" max="14599" width="2.7109375" style="11" customWidth="1"/>
    <col min="14600" max="14600" width="17.5703125" style="11" customWidth="1"/>
    <col min="14601" max="14601" width="2.7109375" style="11" customWidth="1"/>
    <col min="14602" max="14602" width="17.5703125" style="11" customWidth="1"/>
    <col min="14603" max="14603" width="2.42578125" style="11" customWidth="1"/>
    <col min="14604" max="14609" width="0" style="11" hidden="1" customWidth="1"/>
    <col min="14610" max="14610" width="17.5703125" style="11" customWidth="1"/>
    <col min="14611" max="14611" width="2" style="11" customWidth="1"/>
    <col min="14612" max="14848" width="10.7109375" style="11"/>
    <col min="14849" max="14849" width="8.85546875" style="11" customWidth="1"/>
    <col min="14850" max="14850" width="42.28515625" style="11" customWidth="1"/>
    <col min="14851" max="14851" width="2.28515625" style="11" customWidth="1"/>
    <col min="14852" max="14852" width="17.5703125" style="11" customWidth="1"/>
    <col min="14853" max="14853" width="2.7109375" style="11" customWidth="1"/>
    <col min="14854" max="14854" width="17.5703125" style="11" customWidth="1"/>
    <col min="14855" max="14855" width="2.7109375" style="11" customWidth="1"/>
    <col min="14856" max="14856" width="17.5703125" style="11" customWidth="1"/>
    <col min="14857" max="14857" width="2.7109375" style="11" customWidth="1"/>
    <col min="14858" max="14858" width="17.5703125" style="11" customWidth="1"/>
    <col min="14859" max="14859" width="2.42578125" style="11" customWidth="1"/>
    <col min="14860" max="14865" width="0" style="11" hidden="1" customWidth="1"/>
    <col min="14866" max="14866" width="17.5703125" style="11" customWidth="1"/>
    <col min="14867" max="14867" width="2" style="11" customWidth="1"/>
    <col min="14868" max="15104" width="10.7109375" style="11"/>
    <col min="15105" max="15105" width="8.85546875" style="11" customWidth="1"/>
    <col min="15106" max="15106" width="42.28515625" style="11" customWidth="1"/>
    <col min="15107" max="15107" width="2.28515625" style="11" customWidth="1"/>
    <col min="15108" max="15108" width="17.5703125" style="11" customWidth="1"/>
    <col min="15109" max="15109" width="2.7109375" style="11" customWidth="1"/>
    <col min="15110" max="15110" width="17.5703125" style="11" customWidth="1"/>
    <col min="15111" max="15111" width="2.7109375" style="11" customWidth="1"/>
    <col min="15112" max="15112" width="17.5703125" style="11" customWidth="1"/>
    <col min="15113" max="15113" width="2.7109375" style="11" customWidth="1"/>
    <col min="15114" max="15114" width="17.5703125" style="11" customWidth="1"/>
    <col min="15115" max="15115" width="2.42578125" style="11" customWidth="1"/>
    <col min="15116" max="15121" width="0" style="11" hidden="1" customWidth="1"/>
    <col min="15122" max="15122" width="17.5703125" style="11" customWidth="1"/>
    <col min="15123" max="15123" width="2" style="11" customWidth="1"/>
    <col min="15124" max="15360" width="10.7109375" style="11"/>
    <col min="15361" max="15361" width="8.85546875" style="11" customWidth="1"/>
    <col min="15362" max="15362" width="42.28515625" style="11" customWidth="1"/>
    <col min="15363" max="15363" width="2.28515625" style="11" customWidth="1"/>
    <col min="15364" max="15364" width="17.5703125" style="11" customWidth="1"/>
    <col min="15365" max="15365" width="2.7109375" style="11" customWidth="1"/>
    <col min="15366" max="15366" width="17.5703125" style="11" customWidth="1"/>
    <col min="15367" max="15367" width="2.7109375" style="11" customWidth="1"/>
    <col min="15368" max="15368" width="17.5703125" style="11" customWidth="1"/>
    <col min="15369" max="15369" width="2.7109375" style="11" customWidth="1"/>
    <col min="15370" max="15370" width="17.5703125" style="11" customWidth="1"/>
    <col min="15371" max="15371" width="2.42578125" style="11" customWidth="1"/>
    <col min="15372" max="15377" width="0" style="11" hidden="1" customWidth="1"/>
    <col min="15378" max="15378" width="17.5703125" style="11" customWidth="1"/>
    <col min="15379" max="15379" width="2" style="11" customWidth="1"/>
    <col min="15380" max="15616" width="10.7109375" style="11"/>
    <col min="15617" max="15617" width="8.85546875" style="11" customWidth="1"/>
    <col min="15618" max="15618" width="42.28515625" style="11" customWidth="1"/>
    <col min="15619" max="15619" width="2.28515625" style="11" customWidth="1"/>
    <col min="15620" max="15620" width="17.5703125" style="11" customWidth="1"/>
    <col min="15621" max="15621" width="2.7109375" style="11" customWidth="1"/>
    <col min="15622" max="15622" width="17.5703125" style="11" customWidth="1"/>
    <col min="15623" max="15623" width="2.7109375" style="11" customWidth="1"/>
    <col min="15624" max="15624" width="17.5703125" style="11" customWidth="1"/>
    <col min="15625" max="15625" width="2.7109375" style="11" customWidth="1"/>
    <col min="15626" max="15626" width="17.5703125" style="11" customWidth="1"/>
    <col min="15627" max="15627" width="2.42578125" style="11" customWidth="1"/>
    <col min="15628" max="15633" width="0" style="11" hidden="1" customWidth="1"/>
    <col min="15634" max="15634" width="17.5703125" style="11" customWidth="1"/>
    <col min="15635" max="15635" width="2" style="11" customWidth="1"/>
    <col min="15636" max="15872" width="10.7109375" style="11"/>
    <col min="15873" max="15873" width="8.85546875" style="11" customWidth="1"/>
    <col min="15874" max="15874" width="42.28515625" style="11" customWidth="1"/>
    <col min="15875" max="15875" width="2.28515625" style="11" customWidth="1"/>
    <col min="15876" max="15876" width="17.5703125" style="11" customWidth="1"/>
    <col min="15877" max="15877" width="2.7109375" style="11" customWidth="1"/>
    <col min="15878" max="15878" width="17.5703125" style="11" customWidth="1"/>
    <col min="15879" max="15879" width="2.7109375" style="11" customWidth="1"/>
    <col min="15880" max="15880" width="17.5703125" style="11" customWidth="1"/>
    <col min="15881" max="15881" width="2.7109375" style="11" customWidth="1"/>
    <col min="15882" max="15882" width="17.5703125" style="11" customWidth="1"/>
    <col min="15883" max="15883" width="2.42578125" style="11" customWidth="1"/>
    <col min="15884" max="15889" width="0" style="11" hidden="1" customWidth="1"/>
    <col min="15890" max="15890" width="17.5703125" style="11" customWidth="1"/>
    <col min="15891" max="15891" width="2" style="11" customWidth="1"/>
    <col min="15892" max="16128" width="10.7109375" style="11"/>
    <col min="16129" max="16129" width="8.85546875" style="11" customWidth="1"/>
    <col min="16130" max="16130" width="42.28515625" style="11" customWidth="1"/>
    <col min="16131" max="16131" width="2.28515625" style="11" customWidth="1"/>
    <col min="16132" max="16132" width="17.5703125" style="11" customWidth="1"/>
    <col min="16133" max="16133" width="2.7109375" style="11" customWidth="1"/>
    <col min="16134" max="16134" width="17.5703125" style="11" customWidth="1"/>
    <col min="16135" max="16135" width="2.7109375" style="11" customWidth="1"/>
    <col min="16136" max="16136" width="17.5703125" style="11" customWidth="1"/>
    <col min="16137" max="16137" width="2.7109375" style="11" customWidth="1"/>
    <col min="16138" max="16138" width="17.5703125" style="11" customWidth="1"/>
    <col min="16139" max="16139" width="2.42578125" style="11" customWidth="1"/>
    <col min="16140" max="16145" width="0" style="11" hidden="1" customWidth="1"/>
    <col min="16146" max="16146" width="17.5703125" style="11" customWidth="1"/>
    <col min="16147" max="16147" width="2" style="11" customWidth="1"/>
    <col min="16148" max="16384" width="10.7109375" style="11"/>
  </cols>
  <sheetData>
    <row r="1" spans="1:19" ht="23.45" customHeight="1">
      <c r="S1" s="47" t="s">
        <v>57</v>
      </c>
    </row>
    <row r="2" spans="1:19" s="48" customFormat="1" ht="23.45" customHeight="1">
      <c r="A2" s="116" t="s">
        <v>0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</row>
    <row r="3" spans="1:19" s="48" customFormat="1" ht="23.45" customHeight="1">
      <c r="A3" s="116" t="s">
        <v>130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</row>
    <row r="4" spans="1:19" s="48" customFormat="1" ht="23.45" customHeight="1">
      <c r="A4" s="116" t="s">
        <v>146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</row>
    <row r="5" spans="1:19" ht="23.45" customHeight="1">
      <c r="B5" s="11"/>
      <c r="C5" s="11"/>
      <c r="D5" s="11"/>
      <c r="E5" s="11"/>
      <c r="F5" s="11"/>
      <c r="G5" s="11"/>
      <c r="H5" s="11"/>
      <c r="I5" s="11"/>
      <c r="J5" s="11"/>
      <c r="S5" s="47" t="s">
        <v>60</v>
      </c>
    </row>
    <row r="6" spans="1:19" ht="23.45" customHeight="1">
      <c r="A6" s="9"/>
      <c r="B6" s="8"/>
      <c r="C6" s="11"/>
      <c r="D6" s="11"/>
      <c r="E6" s="11"/>
      <c r="F6" s="11"/>
      <c r="G6" s="11"/>
      <c r="H6" s="8"/>
      <c r="I6" s="115" t="s">
        <v>115</v>
      </c>
      <c r="J6" s="115"/>
      <c r="K6" s="115"/>
      <c r="L6" s="49"/>
      <c r="M6" s="49" t="s">
        <v>63</v>
      </c>
      <c r="N6" s="49"/>
      <c r="O6" s="49" t="s">
        <v>64</v>
      </c>
      <c r="P6" s="49"/>
      <c r="Q6" s="49" t="s">
        <v>65</v>
      </c>
      <c r="S6" s="47"/>
    </row>
    <row r="7" spans="1:19" ht="23.45" customHeight="1">
      <c r="A7" s="9"/>
      <c r="B7" s="8"/>
      <c r="C7" s="14" t="s">
        <v>44</v>
      </c>
      <c r="D7" s="8"/>
      <c r="E7" s="14" t="s">
        <v>45</v>
      </c>
      <c r="F7" s="8"/>
      <c r="G7" s="14" t="s">
        <v>95</v>
      </c>
      <c r="H7" s="8"/>
      <c r="I7" s="50" t="s">
        <v>103</v>
      </c>
      <c r="J7" s="49"/>
      <c r="K7" s="49"/>
      <c r="L7" s="49"/>
      <c r="M7" s="49"/>
      <c r="N7" s="49"/>
      <c r="O7" s="49"/>
      <c r="P7" s="49"/>
      <c r="Q7" s="49"/>
      <c r="S7" s="47"/>
    </row>
    <row r="8" spans="1:19" ht="23.45" customHeight="1">
      <c r="B8" s="14"/>
      <c r="C8" s="51" t="s">
        <v>46</v>
      </c>
      <c r="D8" s="14"/>
      <c r="E8" s="51" t="s">
        <v>47</v>
      </c>
      <c r="F8" s="14"/>
      <c r="G8" s="51" t="s">
        <v>89</v>
      </c>
      <c r="H8" s="14"/>
      <c r="I8" s="52" t="s">
        <v>75</v>
      </c>
      <c r="J8" s="15"/>
      <c r="K8" s="53" t="s">
        <v>127</v>
      </c>
      <c r="L8" s="49"/>
      <c r="M8" s="53" t="s">
        <v>66</v>
      </c>
      <c r="N8" s="49"/>
      <c r="O8" s="53" t="s">
        <v>67</v>
      </c>
      <c r="P8" s="49"/>
      <c r="Q8" s="53" t="s">
        <v>68</v>
      </c>
      <c r="R8" s="49"/>
      <c r="S8" s="53" t="s">
        <v>48</v>
      </c>
    </row>
    <row r="9" spans="1:19" ht="23.45" customHeight="1">
      <c r="B9" s="14"/>
      <c r="C9" s="14"/>
      <c r="D9" s="14"/>
      <c r="E9" s="14"/>
      <c r="F9" s="14"/>
      <c r="G9" s="14"/>
      <c r="H9" s="14"/>
      <c r="I9" s="15"/>
      <c r="J9" s="14"/>
      <c r="K9" s="49"/>
      <c r="L9" s="49"/>
      <c r="M9" s="49"/>
      <c r="N9" s="49"/>
      <c r="O9" s="49"/>
      <c r="P9" s="49"/>
      <c r="Q9" s="49"/>
      <c r="R9" s="49"/>
      <c r="S9" s="49"/>
    </row>
    <row r="10" spans="1:19" ht="23.45" customHeight="1">
      <c r="A10" s="16" t="s">
        <v>119</v>
      </c>
      <c r="B10" s="18"/>
      <c r="C10" s="18">
        <v>1121175</v>
      </c>
      <c r="D10" s="18"/>
      <c r="E10" s="18">
        <v>621847</v>
      </c>
      <c r="F10" s="18"/>
      <c r="G10" s="18">
        <v>1369</v>
      </c>
      <c r="H10" s="18"/>
      <c r="I10" s="18">
        <v>113250</v>
      </c>
      <c r="J10" s="18"/>
      <c r="K10" s="18">
        <v>-39175</v>
      </c>
      <c r="L10" s="18"/>
      <c r="M10" s="18"/>
      <c r="N10" s="18"/>
      <c r="O10" s="18"/>
      <c r="P10" s="18"/>
      <c r="Q10" s="18"/>
      <c r="R10" s="18"/>
      <c r="S10" s="18">
        <f>SUM(C10:K10)</f>
        <v>1818466</v>
      </c>
    </row>
    <row r="11" spans="1:19" ht="23.45" customHeight="1">
      <c r="A11" s="11" t="s">
        <v>106</v>
      </c>
      <c r="B11" s="18"/>
      <c r="C11" s="54">
        <v>0</v>
      </c>
      <c r="D11" s="18"/>
      <c r="E11" s="54">
        <v>0</v>
      </c>
      <c r="F11" s="18"/>
      <c r="G11" s="54">
        <v>0</v>
      </c>
      <c r="H11" s="18"/>
      <c r="I11" s="54">
        <v>0</v>
      </c>
      <c r="J11" s="18"/>
      <c r="K11" s="54">
        <f>PL!K29</f>
        <v>-6449</v>
      </c>
      <c r="L11" s="18"/>
      <c r="M11" s="18"/>
      <c r="N11" s="18"/>
      <c r="O11" s="18"/>
      <c r="P11" s="18"/>
      <c r="Q11" s="18"/>
      <c r="R11" s="18"/>
      <c r="S11" s="54">
        <f>SUM(C11:K11)</f>
        <v>-6449</v>
      </c>
    </row>
    <row r="12" spans="1:19" ht="23.45" customHeight="1">
      <c r="A12" s="11" t="s">
        <v>59</v>
      </c>
      <c r="B12" s="18"/>
      <c r="C12" s="55">
        <v>0</v>
      </c>
      <c r="D12" s="18"/>
      <c r="E12" s="55">
        <v>0</v>
      </c>
      <c r="F12" s="18"/>
      <c r="G12" s="55">
        <v>0</v>
      </c>
      <c r="H12" s="18"/>
      <c r="I12" s="55">
        <v>0</v>
      </c>
      <c r="J12" s="18"/>
      <c r="K12" s="55">
        <v>0</v>
      </c>
      <c r="L12" s="18"/>
      <c r="M12" s="18"/>
      <c r="N12" s="18"/>
      <c r="O12" s="18"/>
      <c r="P12" s="18"/>
      <c r="Q12" s="18"/>
      <c r="R12" s="18"/>
      <c r="S12" s="55">
        <f>SUM(C12:K12)</f>
        <v>0</v>
      </c>
    </row>
    <row r="13" spans="1:19" ht="23.25" customHeight="1">
      <c r="A13" s="11" t="s">
        <v>69</v>
      </c>
      <c r="B13" s="18"/>
      <c r="C13" s="18">
        <f>SUM(C11:C12)</f>
        <v>0</v>
      </c>
      <c r="D13" s="18"/>
      <c r="E13" s="18">
        <f>SUM(E11:E12)</f>
        <v>0</v>
      </c>
      <c r="F13" s="18"/>
      <c r="G13" s="18">
        <f>SUM(G11:G12)</f>
        <v>0</v>
      </c>
      <c r="H13" s="18"/>
      <c r="I13" s="18">
        <f>SUM(I11:I12)</f>
        <v>0</v>
      </c>
      <c r="J13" s="18"/>
      <c r="K13" s="18">
        <f>SUM(K11:K12)</f>
        <v>-6449</v>
      </c>
      <c r="L13" s="18"/>
      <c r="M13" s="18" t="e">
        <f>[1]Pl!#REF!</f>
        <v>#REF!</v>
      </c>
      <c r="N13" s="18"/>
      <c r="O13" s="18">
        <v>0</v>
      </c>
      <c r="P13" s="18"/>
      <c r="Q13" s="18" t="e">
        <f>M13+O13</f>
        <v>#REF!</v>
      </c>
      <c r="R13" s="18"/>
      <c r="S13" s="18">
        <f>SUM(S11:S12)</f>
        <v>-6449</v>
      </c>
    </row>
    <row r="14" spans="1:19" ht="23.45" customHeight="1" thickBot="1">
      <c r="A14" s="16" t="s">
        <v>142</v>
      </c>
      <c r="B14" s="18"/>
      <c r="C14" s="23">
        <f>SUM(C10:C10,C13:C13)</f>
        <v>1121175</v>
      </c>
      <c r="D14" s="18"/>
      <c r="E14" s="23">
        <f>SUM(E10:E10,E13:E13)</f>
        <v>621847</v>
      </c>
      <c r="F14" s="18"/>
      <c r="G14" s="23">
        <f>SUM(G10:G10,G13:G13)</f>
        <v>1369</v>
      </c>
      <c r="H14" s="18"/>
      <c r="I14" s="23">
        <f>SUM(I10:I10,I13:I13)</f>
        <v>113250</v>
      </c>
      <c r="J14" s="18"/>
      <c r="K14" s="23">
        <f>SUM(K10:K10,K13:K13)</f>
        <v>-45624</v>
      </c>
      <c r="L14" s="18"/>
      <c r="M14" s="23" t="e">
        <f>SUM(M10:M13)</f>
        <v>#REF!</v>
      </c>
      <c r="N14" s="18"/>
      <c r="O14" s="23">
        <f>SUM(O10:O13)</f>
        <v>0</v>
      </c>
      <c r="P14" s="18"/>
      <c r="Q14" s="23" t="e">
        <f>SUM(Q10:Q13)</f>
        <v>#REF!</v>
      </c>
      <c r="R14" s="18"/>
      <c r="S14" s="23">
        <f>SUM(S10:S10,S13:S13)</f>
        <v>1812017</v>
      </c>
    </row>
    <row r="15" spans="1:19" ht="23.45" customHeight="1" thickTop="1">
      <c r="A15" s="16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</row>
    <row r="16" spans="1:19" ht="23.45" customHeight="1">
      <c r="A16" s="16" t="s">
        <v>132</v>
      </c>
      <c r="B16" s="18"/>
      <c r="C16" s="18">
        <v>1121175</v>
      </c>
      <c r="D16" s="18"/>
      <c r="E16" s="18">
        <v>621847</v>
      </c>
      <c r="F16" s="18"/>
      <c r="G16" s="18">
        <v>1369</v>
      </c>
      <c r="H16" s="18"/>
      <c r="I16" s="18">
        <v>113250</v>
      </c>
      <c r="J16" s="18"/>
      <c r="K16" s="18">
        <v>-184943</v>
      </c>
      <c r="L16" s="18"/>
      <c r="M16" s="18"/>
      <c r="N16" s="18"/>
      <c r="O16" s="18"/>
      <c r="P16" s="18"/>
      <c r="Q16" s="18"/>
      <c r="R16" s="18"/>
      <c r="S16" s="18">
        <f>SUM(C16:K16)</f>
        <v>1672698</v>
      </c>
    </row>
    <row r="17" spans="1:19" ht="23.45" customHeight="1">
      <c r="A17" s="11" t="s">
        <v>106</v>
      </c>
      <c r="B17" s="18"/>
      <c r="C17" s="54">
        <v>0</v>
      </c>
      <c r="D17" s="18"/>
      <c r="E17" s="54">
        <v>0</v>
      </c>
      <c r="F17" s="18"/>
      <c r="G17" s="54">
        <v>0</v>
      </c>
      <c r="H17" s="18"/>
      <c r="I17" s="54">
        <v>0</v>
      </c>
      <c r="J17" s="18"/>
      <c r="K17" s="54">
        <f>SUM(PL!I29)</f>
        <v>-20609</v>
      </c>
      <c r="L17" s="18"/>
      <c r="M17" s="18"/>
      <c r="N17" s="18"/>
      <c r="O17" s="18"/>
      <c r="P17" s="18"/>
      <c r="Q17" s="18"/>
      <c r="R17" s="18"/>
      <c r="S17" s="54">
        <f>SUM(C17:K17)</f>
        <v>-20609</v>
      </c>
    </row>
    <row r="18" spans="1:19" ht="23.45" customHeight="1">
      <c r="A18" s="11" t="s">
        <v>59</v>
      </c>
      <c r="B18" s="18"/>
      <c r="C18" s="55">
        <v>0</v>
      </c>
      <c r="D18" s="18"/>
      <c r="E18" s="55">
        <v>0</v>
      </c>
      <c r="F18" s="18"/>
      <c r="G18" s="55">
        <v>0</v>
      </c>
      <c r="H18" s="18"/>
      <c r="I18" s="55">
        <v>0</v>
      </c>
      <c r="J18" s="18"/>
      <c r="K18" s="55">
        <v>0</v>
      </c>
      <c r="L18" s="18"/>
      <c r="M18" s="18"/>
      <c r="N18" s="18"/>
      <c r="O18" s="18"/>
      <c r="P18" s="18"/>
      <c r="Q18" s="18"/>
      <c r="R18" s="18"/>
      <c r="S18" s="55">
        <f>SUM(C18:K18)</f>
        <v>0</v>
      </c>
    </row>
    <row r="19" spans="1:19" ht="23.45" customHeight="1">
      <c r="A19" s="11" t="s">
        <v>69</v>
      </c>
      <c r="B19" s="18"/>
      <c r="C19" s="18">
        <f>SUM(C17:C18)</f>
        <v>0</v>
      </c>
      <c r="D19" s="18"/>
      <c r="E19" s="18">
        <f>SUM(E17:E18)</f>
        <v>0</v>
      </c>
      <c r="F19" s="18"/>
      <c r="G19" s="18">
        <f>SUM(G17:G18)</f>
        <v>0</v>
      </c>
      <c r="H19" s="18"/>
      <c r="I19" s="18">
        <f>SUM(I17:I18)</f>
        <v>0</v>
      </c>
      <c r="J19" s="18"/>
      <c r="K19" s="18">
        <f>SUM(K17:K18)</f>
        <v>-20609</v>
      </c>
      <c r="L19" s="18"/>
      <c r="M19" s="18" t="e">
        <f>[1]Pl!#REF!</f>
        <v>#REF!</v>
      </c>
      <c r="N19" s="18"/>
      <c r="O19" s="18">
        <v>0</v>
      </c>
      <c r="P19" s="18"/>
      <c r="Q19" s="18" t="e">
        <f>M19+O19</f>
        <v>#REF!</v>
      </c>
      <c r="R19" s="18"/>
      <c r="S19" s="18">
        <f>SUM(S17:S18)</f>
        <v>-20609</v>
      </c>
    </row>
    <row r="20" spans="1:19" ht="23.45" customHeight="1" thickBot="1">
      <c r="A20" s="16" t="s">
        <v>143</v>
      </c>
      <c r="B20" s="18"/>
      <c r="C20" s="23">
        <f>SUM(C16:C16,C19:C19)</f>
        <v>1121175</v>
      </c>
      <c r="D20" s="18"/>
      <c r="E20" s="23">
        <f>SUM(E16:E16,E19:E19)</f>
        <v>621847</v>
      </c>
      <c r="F20" s="18"/>
      <c r="G20" s="23">
        <f>SUM(G16:G16,G19:G19)</f>
        <v>1369</v>
      </c>
      <c r="H20" s="18"/>
      <c r="I20" s="23">
        <f>SUM(I16:I16,I19:I19)</f>
        <v>113250</v>
      </c>
      <c r="J20" s="18"/>
      <c r="K20" s="23">
        <f>SUM(K16:K16,K19:K19)</f>
        <v>-205552</v>
      </c>
      <c r="L20" s="18"/>
      <c r="M20" s="18"/>
      <c r="N20" s="18"/>
      <c r="O20" s="18"/>
      <c r="P20" s="18"/>
      <c r="Q20" s="18"/>
      <c r="R20" s="18"/>
      <c r="S20" s="23">
        <f>SUM(S16:S16,S19:S19)</f>
        <v>1652089</v>
      </c>
    </row>
    <row r="21" spans="1:19" ht="23.45" customHeight="1" thickTop="1">
      <c r="A21" s="16"/>
      <c r="B21" s="18"/>
      <c r="C21" s="18">
        <f>SUM(C16-'BS '!G50)</f>
        <v>0</v>
      </c>
      <c r="D21" s="18"/>
      <c r="E21" s="18">
        <f>SUM(E16-'BS '!G51)</f>
        <v>0</v>
      </c>
      <c r="F21" s="18"/>
      <c r="G21" s="18">
        <f>SUM(G16-'BS '!G52)</f>
        <v>0</v>
      </c>
      <c r="H21" s="18"/>
      <c r="I21" s="18">
        <f>SUM(I16-'BS '!G54)</f>
        <v>0</v>
      </c>
      <c r="J21" s="18"/>
      <c r="K21" s="18">
        <f>SUM(K16-'BS '!G55)</f>
        <v>0</v>
      </c>
      <c r="L21" s="18"/>
      <c r="M21" s="18"/>
      <c r="N21" s="18"/>
      <c r="O21" s="18"/>
      <c r="P21" s="18"/>
      <c r="Q21" s="18"/>
      <c r="R21" s="18"/>
      <c r="S21" s="18">
        <f>SUM(S16-'BS '!G56)</f>
        <v>0</v>
      </c>
    </row>
    <row r="22" spans="1:19" ht="23.45" customHeight="1">
      <c r="A22" s="16"/>
      <c r="B22" s="18"/>
      <c r="C22" s="18">
        <f>C20-'BS '!E50</f>
        <v>0</v>
      </c>
      <c r="D22" s="18"/>
      <c r="E22" s="18">
        <f>E20-'BS '!E51</f>
        <v>0</v>
      </c>
      <c r="F22" s="18"/>
      <c r="G22" s="18">
        <f>G20-'BS '!E52</f>
        <v>0</v>
      </c>
      <c r="H22" s="18"/>
      <c r="I22" s="18">
        <f>I20-'BS '!E54</f>
        <v>0</v>
      </c>
      <c r="J22" s="18"/>
      <c r="K22" s="18">
        <f>K20-'BS '!E55</f>
        <v>0</v>
      </c>
      <c r="L22" s="18"/>
      <c r="M22" s="18"/>
      <c r="N22" s="18"/>
      <c r="O22" s="18"/>
      <c r="P22" s="18"/>
      <c r="Q22" s="18"/>
      <c r="R22" s="18"/>
      <c r="S22" s="56">
        <f>S20-'BS '!E56</f>
        <v>0</v>
      </c>
    </row>
    <row r="23" spans="1:19" ht="23.45" customHeight="1">
      <c r="A23" s="48" t="s">
        <v>12</v>
      </c>
      <c r="B23" s="11"/>
      <c r="C23" s="11"/>
      <c r="D23" s="11"/>
      <c r="E23" s="57"/>
      <c r="F23" s="57"/>
      <c r="G23" s="57"/>
      <c r="H23" s="57"/>
      <c r="I23" s="57"/>
      <c r="J23" s="57"/>
    </row>
    <row r="24" spans="1:19" ht="23.45" customHeight="1">
      <c r="A24" s="22"/>
      <c r="B24" s="11"/>
      <c r="C24" s="11"/>
      <c r="D24" s="11"/>
    </row>
    <row r="25" spans="1:19" ht="23.45" customHeight="1">
      <c r="A25" s="22"/>
      <c r="B25" s="11"/>
      <c r="C25" s="11"/>
      <c r="D25" s="11"/>
    </row>
    <row r="26" spans="1:19" ht="23.45" customHeight="1">
      <c r="A26" s="22"/>
      <c r="B26" s="11"/>
      <c r="C26" s="11"/>
      <c r="D26" s="11"/>
    </row>
    <row r="27" spans="1:19" ht="23.45" customHeight="1">
      <c r="A27" s="22"/>
      <c r="B27" s="11"/>
      <c r="C27" s="11"/>
      <c r="D27" s="11"/>
    </row>
    <row r="28" spans="1:19" ht="23.45" customHeight="1">
      <c r="A28" s="22"/>
      <c r="B28" s="11"/>
      <c r="C28" s="11"/>
      <c r="D28" s="11"/>
    </row>
    <row r="29" spans="1:19" ht="23.45" customHeight="1">
      <c r="A29" s="22"/>
      <c r="B29" s="11"/>
      <c r="C29" s="11"/>
      <c r="D29" s="11"/>
    </row>
    <row r="30" spans="1:19" ht="23.45" customHeight="1">
      <c r="A30" s="22"/>
      <c r="B30" s="11"/>
      <c r="C30" s="11"/>
      <c r="D30" s="11"/>
    </row>
    <row r="31" spans="1:19" ht="23.45" customHeight="1">
      <c r="A31" s="22"/>
      <c r="B31" s="11"/>
      <c r="C31" s="11"/>
      <c r="D31" s="11"/>
    </row>
    <row r="32" spans="1:19" ht="23.45" customHeight="1">
      <c r="A32" s="22"/>
      <c r="B32" s="11"/>
      <c r="C32" s="11"/>
      <c r="D32" s="11"/>
    </row>
    <row r="33" spans="1:4" ht="23.45" customHeight="1">
      <c r="A33" s="22"/>
      <c r="B33" s="11"/>
      <c r="C33" s="11"/>
      <c r="D33" s="11"/>
    </row>
    <row r="34" spans="1:4" ht="23.45" customHeight="1">
      <c r="A34" s="22"/>
      <c r="B34" s="11"/>
      <c r="C34" s="11"/>
      <c r="D34" s="11"/>
    </row>
    <row r="35" spans="1:4" ht="23.45" customHeight="1">
      <c r="A35" s="22"/>
      <c r="B35" s="11"/>
      <c r="C35" s="11"/>
      <c r="D35" s="11"/>
    </row>
    <row r="36" spans="1:4" ht="23.45" customHeight="1">
      <c r="A36" s="22"/>
      <c r="B36" s="11"/>
      <c r="C36" s="11"/>
      <c r="D36" s="11"/>
    </row>
    <row r="37" spans="1:4" ht="23.45" customHeight="1">
      <c r="A37" s="22"/>
      <c r="B37" s="11"/>
      <c r="C37" s="11"/>
      <c r="D37" s="11"/>
    </row>
    <row r="38" spans="1:4" ht="23.45" customHeight="1">
      <c r="A38" s="22"/>
      <c r="B38" s="11"/>
      <c r="C38" s="11"/>
      <c r="D38" s="11"/>
    </row>
    <row r="39" spans="1:4" ht="23.45" customHeight="1">
      <c r="A39" s="22"/>
      <c r="B39" s="11"/>
      <c r="C39" s="11"/>
      <c r="D39" s="11"/>
    </row>
    <row r="40" spans="1:4" ht="23.45" customHeight="1">
      <c r="A40" s="22"/>
      <c r="B40" s="11"/>
      <c r="C40" s="11"/>
      <c r="D40" s="11"/>
    </row>
    <row r="41" spans="1:4" ht="23.45" customHeight="1">
      <c r="A41" s="22"/>
      <c r="B41" s="11"/>
      <c r="C41" s="11"/>
      <c r="D41" s="11"/>
    </row>
    <row r="42" spans="1:4" ht="23.45" customHeight="1">
      <c r="A42" s="22"/>
      <c r="B42" s="11"/>
      <c r="C42" s="11"/>
      <c r="D42" s="11"/>
    </row>
    <row r="43" spans="1:4" ht="23.45" customHeight="1">
      <c r="A43" s="22"/>
      <c r="B43" s="11"/>
      <c r="C43" s="11"/>
      <c r="D43" s="11"/>
    </row>
    <row r="44" spans="1:4" ht="23.45" customHeight="1">
      <c r="A44" s="22"/>
      <c r="B44" s="11"/>
      <c r="C44" s="11"/>
      <c r="D44" s="11"/>
    </row>
    <row r="45" spans="1:4" ht="23.45" customHeight="1">
      <c r="A45" s="22"/>
      <c r="B45" s="11"/>
      <c r="C45" s="11"/>
      <c r="D45" s="11"/>
    </row>
    <row r="46" spans="1:4" ht="23.45" customHeight="1">
      <c r="A46" s="22"/>
      <c r="B46" s="11"/>
      <c r="C46" s="11"/>
      <c r="D46" s="11"/>
    </row>
    <row r="47" spans="1:4" ht="23.45" customHeight="1">
      <c r="A47" s="22"/>
      <c r="B47" s="11"/>
      <c r="C47" s="11"/>
      <c r="D47" s="11"/>
    </row>
    <row r="48" spans="1:4" ht="23.45" customHeight="1">
      <c r="A48" s="22"/>
      <c r="B48" s="11"/>
      <c r="C48" s="11"/>
      <c r="D48" s="11"/>
    </row>
    <row r="49" spans="1:4" ht="23.45" customHeight="1">
      <c r="A49" s="22"/>
      <c r="B49" s="11"/>
      <c r="C49" s="11"/>
      <c r="D49" s="11"/>
    </row>
    <row r="50" spans="1:4" ht="23.45" customHeight="1">
      <c r="A50" s="22"/>
      <c r="B50" s="11"/>
      <c r="C50" s="11"/>
      <c r="D50" s="11"/>
    </row>
    <row r="51" spans="1:4" ht="23.45" customHeight="1">
      <c r="A51" s="22"/>
      <c r="B51" s="11"/>
      <c r="C51" s="11"/>
      <c r="D51" s="11"/>
    </row>
    <row r="52" spans="1:4" ht="23.45" customHeight="1">
      <c r="A52" s="22"/>
      <c r="B52" s="11"/>
      <c r="C52" s="11"/>
      <c r="D52" s="11"/>
    </row>
    <row r="53" spans="1:4" ht="23.45" customHeight="1">
      <c r="A53" s="22"/>
      <c r="B53" s="11"/>
      <c r="C53" s="11"/>
      <c r="D53" s="11"/>
    </row>
    <row r="54" spans="1:4" ht="23.45" customHeight="1">
      <c r="A54" s="22"/>
      <c r="B54" s="11"/>
      <c r="C54" s="11"/>
      <c r="D54" s="11"/>
    </row>
    <row r="55" spans="1:4" ht="23.45" customHeight="1">
      <c r="A55" s="22"/>
      <c r="B55" s="11"/>
      <c r="C55" s="11"/>
      <c r="D55" s="11"/>
    </row>
    <row r="56" spans="1:4" ht="23.45" customHeight="1">
      <c r="A56" s="22"/>
      <c r="B56" s="11"/>
      <c r="C56" s="11"/>
      <c r="D56" s="11"/>
    </row>
    <row r="57" spans="1:4" ht="23.45" customHeight="1">
      <c r="A57" s="22"/>
      <c r="B57" s="11"/>
      <c r="C57" s="11"/>
      <c r="D57" s="11"/>
    </row>
    <row r="58" spans="1:4" ht="23.45" customHeight="1">
      <c r="A58" s="22"/>
      <c r="B58" s="11"/>
      <c r="C58" s="11"/>
      <c r="D58" s="11"/>
    </row>
    <row r="59" spans="1:4" ht="23.45" customHeight="1">
      <c r="A59" s="22"/>
      <c r="B59" s="11"/>
      <c r="C59" s="11"/>
      <c r="D59" s="11"/>
    </row>
    <row r="60" spans="1:4" ht="23.45" customHeight="1">
      <c r="A60" s="22"/>
      <c r="B60" s="11"/>
      <c r="C60" s="11"/>
      <c r="D60" s="11"/>
    </row>
    <row r="61" spans="1:4" ht="23.45" customHeight="1">
      <c r="A61" s="22"/>
      <c r="B61" s="11"/>
      <c r="C61" s="11"/>
      <c r="D61" s="11"/>
    </row>
    <row r="62" spans="1:4" ht="23.45" customHeight="1">
      <c r="A62" s="22"/>
      <c r="B62" s="11"/>
      <c r="C62" s="11"/>
      <c r="D62" s="11"/>
    </row>
    <row r="63" spans="1:4" ht="23.45" customHeight="1">
      <c r="A63" s="22"/>
      <c r="B63" s="11"/>
      <c r="C63" s="11"/>
      <c r="D63" s="11"/>
    </row>
    <row r="64" spans="1:4" ht="23.45" customHeight="1">
      <c r="A64" s="22"/>
      <c r="B64" s="11"/>
      <c r="C64" s="11"/>
      <c r="D64" s="11"/>
    </row>
    <row r="65" spans="1:4" ht="23.45" customHeight="1">
      <c r="A65" s="22"/>
      <c r="B65" s="11"/>
      <c r="C65" s="11"/>
      <c r="D65" s="11"/>
    </row>
    <row r="66" spans="1:4" ht="23.45" customHeight="1">
      <c r="A66" s="22"/>
      <c r="B66" s="11"/>
      <c r="C66" s="11"/>
      <c r="D66" s="11"/>
    </row>
    <row r="67" spans="1:4" ht="23.45" customHeight="1">
      <c r="A67" s="22"/>
      <c r="B67" s="11"/>
      <c r="C67" s="11"/>
      <c r="D67" s="11"/>
    </row>
    <row r="68" spans="1:4" ht="23.45" customHeight="1">
      <c r="A68" s="22"/>
      <c r="B68" s="11"/>
      <c r="C68" s="11"/>
      <c r="D68" s="11"/>
    </row>
    <row r="69" spans="1:4" ht="23.45" customHeight="1">
      <c r="A69" s="22"/>
      <c r="B69" s="11"/>
      <c r="C69" s="11"/>
      <c r="D69" s="11"/>
    </row>
    <row r="70" spans="1:4" ht="23.45" customHeight="1">
      <c r="A70" s="22"/>
      <c r="B70" s="11"/>
      <c r="C70" s="11"/>
      <c r="D70" s="11"/>
    </row>
    <row r="71" spans="1:4" ht="23.45" customHeight="1">
      <c r="A71" s="22"/>
      <c r="B71" s="11"/>
      <c r="C71" s="11"/>
      <c r="D71" s="11"/>
    </row>
    <row r="72" spans="1:4" ht="23.45" customHeight="1">
      <c r="A72" s="22"/>
      <c r="B72" s="11"/>
      <c r="C72" s="11"/>
      <c r="D72" s="11"/>
    </row>
    <row r="73" spans="1:4" ht="23.45" customHeight="1">
      <c r="A73" s="22"/>
      <c r="B73" s="11"/>
      <c r="C73" s="11"/>
      <c r="D73" s="11"/>
    </row>
    <row r="74" spans="1:4" ht="23.45" customHeight="1">
      <c r="A74" s="22"/>
      <c r="B74" s="11"/>
      <c r="C74" s="11"/>
      <c r="D74" s="11"/>
    </row>
    <row r="75" spans="1:4" ht="23.45" customHeight="1">
      <c r="A75" s="22"/>
      <c r="B75" s="11"/>
      <c r="C75" s="11"/>
      <c r="D75" s="11"/>
    </row>
    <row r="76" spans="1:4" ht="23.45" customHeight="1">
      <c r="A76" s="22"/>
      <c r="B76" s="11"/>
      <c r="C76" s="11"/>
      <c r="D76" s="11"/>
    </row>
    <row r="77" spans="1:4" ht="23.45" customHeight="1">
      <c r="A77" s="22"/>
      <c r="B77" s="11"/>
      <c r="C77" s="11"/>
      <c r="D77" s="11"/>
    </row>
    <row r="78" spans="1:4" ht="23.45" customHeight="1">
      <c r="A78" s="22"/>
      <c r="B78" s="11"/>
      <c r="C78" s="11"/>
      <c r="D78" s="11"/>
    </row>
    <row r="79" spans="1:4" ht="23.45" customHeight="1">
      <c r="A79" s="22"/>
      <c r="B79" s="11"/>
      <c r="C79" s="11"/>
      <c r="D79" s="11"/>
    </row>
    <row r="80" spans="1:4" ht="23.45" customHeight="1">
      <c r="A80" s="22"/>
      <c r="B80" s="11"/>
      <c r="C80" s="11"/>
      <c r="D80" s="11"/>
    </row>
    <row r="81" spans="1:4" ht="23.45" customHeight="1">
      <c r="A81" s="22"/>
      <c r="B81" s="11"/>
      <c r="C81" s="11"/>
      <c r="D81" s="11"/>
    </row>
    <row r="82" spans="1:4" ht="23.45" customHeight="1">
      <c r="A82" s="22"/>
      <c r="B82" s="11"/>
      <c r="C82" s="11"/>
      <c r="D82" s="11"/>
    </row>
    <row r="83" spans="1:4" ht="23.45" customHeight="1">
      <c r="A83" s="22"/>
      <c r="B83" s="11"/>
      <c r="C83" s="11"/>
      <c r="D83" s="11"/>
    </row>
    <row r="84" spans="1:4" ht="23.45" customHeight="1">
      <c r="A84" s="22"/>
      <c r="B84" s="11"/>
      <c r="C84" s="11"/>
      <c r="D84" s="11"/>
    </row>
    <row r="85" spans="1:4" ht="23.45" customHeight="1">
      <c r="A85" s="22"/>
      <c r="B85" s="11"/>
      <c r="C85" s="11"/>
      <c r="D85" s="11"/>
    </row>
    <row r="86" spans="1:4" ht="23.45" customHeight="1">
      <c r="A86" s="22"/>
      <c r="B86" s="11"/>
      <c r="C86" s="11"/>
      <c r="D86" s="11"/>
    </row>
    <row r="87" spans="1:4" ht="23.45" customHeight="1">
      <c r="A87" s="22"/>
      <c r="B87" s="11"/>
      <c r="C87" s="11"/>
      <c r="D87" s="11"/>
    </row>
    <row r="88" spans="1:4" ht="23.45" customHeight="1">
      <c r="A88" s="22"/>
      <c r="B88" s="11"/>
      <c r="C88" s="11"/>
      <c r="D88" s="11"/>
    </row>
    <row r="89" spans="1:4" ht="23.45" customHeight="1">
      <c r="A89" s="22"/>
      <c r="B89" s="11"/>
      <c r="C89" s="11"/>
      <c r="D89" s="11"/>
    </row>
    <row r="90" spans="1:4" ht="23.45" customHeight="1">
      <c r="A90" s="22"/>
      <c r="B90" s="11"/>
      <c r="C90" s="11"/>
      <c r="D90" s="11"/>
    </row>
    <row r="91" spans="1:4" ht="23.45" customHeight="1">
      <c r="A91" s="22"/>
      <c r="B91" s="11"/>
      <c r="C91" s="11"/>
      <c r="D91" s="11"/>
    </row>
    <row r="92" spans="1:4" ht="23.45" customHeight="1">
      <c r="A92" s="22"/>
      <c r="B92" s="11"/>
      <c r="C92" s="11"/>
      <c r="D92" s="11"/>
    </row>
    <row r="93" spans="1:4" ht="23.45" customHeight="1">
      <c r="A93" s="22"/>
      <c r="B93" s="11"/>
      <c r="C93" s="11"/>
      <c r="D93" s="11"/>
    </row>
    <row r="94" spans="1:4" ht="23.45" customHeight="1">
      <c r="A94" s="22"/>
      <c r="B94" s="11"/>
      <c r="C94" s="11"/>
      <c r="D94" s="11"/>
    </row>
    <row r="95" spans="1:4" ht="23.45" customHeight="1">
      <c r="A95" s="22"/>
      <c r="B95" s="11"/>
      <c r="C95" s="11"/>
      <c r="D95" s="11"/>
    </row>
    <row r="96" spans="1:4" ht="23.45" customHeight="1">
      <c r="A96" s="22"/>
      <c r="B96" s="11"/>
      <c r="C96" s="11"/>
      <c r="D96" s="11"/>
    </row>
    <row r="97" spans="1:4" ht="23.45" customHeight="1">
      <c r="A97" s="22"/>
      <c r="B97" s="11"/>
      <c r="C97" s="11"/>
      <c r="D97" s="11"/>
    </row>
    <row r="98" spans="1:4" ht="23.45" customHeight="1">
      <c r="A98" s="22"/>
      <c r="B98" s="11"/>
      <c r="C98" s="11"/>
      <c r="D98" s="11"/>
    </row>
    <row r="99" spans="1:4" ht="23.45" customHeight="1">
      <c r="A99" s="22"/>
      <c r="B99" s="11"/>
      <c r="C99" s="11"/>
      <c r="D99" s="11"/>
    </row>
    <row r="100" spans="1:4" ht="23.45" customHeight="1">
      <c r="A100" s="22"/>
      <c r="B100" s="11"/>
      <c r="C100" s="11"/>
      <c r="D100" s="11"/>
    </row>
    <row r="101" spans="1:4" ht="23.45" customHeight="1">
      <c r="A101" s="22"/>
      <c r="B101" s="11"/>
      <c r="C101" s="11"/>
      <c r="D101" s="11"/>
    </row>
    <row r="102" spans="1:4" ht="23.45" customHeight="1">
      <c r="A102" s="22"/>
      <c r="B102" s="11"/>
      <c r="C102" s="11"/>
      <c r="D102" s="11"/>
    </row>
    <row r="103" spans="1:4" ht="23.45" customHeight="1">
      <c r="A103" s="22"/>
      <c r="B103" s="11"/>
      <c r="C103" s="11"/>
      <c r="D103" s="11"/>
    </row>
    <row r="104" spans="1:4" ht="23.45" customHeight="1">
      <c r="A104" s="22"/>
      <c r="B104" s="11"/>
      <c r="C104" s="11"/>
      <c r="D104" s="11"/>
    </row>
    <row r="105" spans="1:4" ht="23.45" customHeight="1">
      <c r="A105" s="22"/>
      <c r="B105" s="11"/>
      <c r="C105" s="11"/>
      <c r="D105" s="11"/>
    </row>
    <row r="106" spans="1:4" ht="23.45" customHeight="1">
      <c r="A106" s="22"/>
      <c r="B106" s="11"/>
      <c r="C106" s="11"/>
      <c r="D106" s="11"/>
    </row>
    <row r="107" spans="1:4" ht="23.45" customHeight="1">
      <c r="A107" s="22"/>
      <c r="B107" s="11"/>
      <c r="C107" s="11"/>
      <c r="D107" s="11"/>
    </row>
    <row r="108" spans="1:4" ht="23.45" customHeight="1">
      <c r="A108" s="22"/>
      <c r="B108" s="11"/>
      <c r="C108" s="11"/>
      <c r="D108" s="11"/>
    </row>
    <row r="109" spans="1:4" ht="23.45" customHeight="1">
      <c r="A109" s="22"/>
      <c r="B109" s="11"/>
      <c r="C109" s="11"/>
      <c r="D109" s="11"/>
    </row>
    <row r="110" spans="1:4" ht="23.45" customHeight="1">
      <c r="A110" s="22"/>
      <c r="B110" s="11"/>
      <c r="C110" s="11"/>
      <c r="D110" s="11"/>
    </row>
    <row r="111" spans="1:4" ht="23.45" customHeight="1">
      <c r="A111" s="22"/>
      <c r="B111" s="11"/>
      <c r="C111" s="11"/>
      <c r="D111" s="11"/>
    </row>
    <row r="112" spans="1:4" ht="23.45" customHeight="1">
      <c r="A112" s="22"/>
      <c r="B112" s="11"/>
      <c r="C112" s="11"/>
      <c r="D112" s="11"/>
    </row>
    <row r="113" spans="1:4" ht="23.45" customHeight="1">
      <c r="A113" s="22"/>
      <c r="B113" s="11"/>
      <c r="C113" s="11"/>
      <c r="D113" s="11"/>
    </row>
    <row r="114" spans="1:4" ht="23.45" customHeight="1">
      <c r="A114" s="22"/>
      <c r="B114" s="11"/>
      <c r="C114" s="11"/>
      <c r="D114" s="11"/>
    </row>
    <row r="115" spans="1:4" ht="23.45" customHeight="1">
      <c r="A115" s="22"/>
      <c r="B115" s="11"/>
      <c r="C115" s="11"/>
      <c r="D115" s="11"/>
    </row>
    <row r="116" spans="1:4" ht="23.45" customHeight="1">
      <c r="A116" s="22"/>
      <c r="B116" s="11"/>
      <c r="C116" s="11"/>
      <c r="D116" s="11"/>
    </row>
    <row r="117" spans="1:4" ht="23.45" customHeight="1">
      <c r="A117" s="22"/>
      <c r="B117" s="11"/>
      <c r="C117" s="11"/>
      <c r="D117" s="11"/>
    </row>
    <row r="118" spans="1:4" ht="23.45" customHeight="1">
      <c r="A118" s="22"/>
      <c r="B118" s="11"/>
      <c r="C118" s="11"/>
      <c r="D118" s="11"/>
    </row>
    <row r="119" spans="1:4" ht="23.45" customHeight="1">
      <c r="A119" s="22"/>
      <c r="B119" s="11"/>
      <c r="C119" s="11"/>
      <c r="D119" s="11"/>
    </row>
    <row r="120" spans="1:4" ht="23.45" customHeight="1">
      <c r="A120" s="22"/>
      <c r="B120" s="11"/>
      <c r="C120" s="11"/>
      <c r="D120" s="11"/>
    </row>
    <row r="121" spans="1:4" ht="23.45" customHeight="1">
      <c r="A121" s="22"/>
      <c r="B121" s="11"/>
      <c r="C121" s="11"/>
      <c r="D121" s="11"/>
    </row>
    <row r="122" spans="1:4" ht="23.45" customHeight="1">
      <c r="A122" s="22"/>
      <c r="B122" s="11"/>
      <c r="C122" s="11"/>
      <c r="D122" s="11"/>
    </row>
    <row r="123" spans="1:4" ht="23.45" customHeight="1">
      <c r="A123" s="22"/>
      <c r="B123" s="11"/>
      <c r="C123" s="11"/>
      <c r="D123" s="11"/>
    </row>
    <row r="124" spans="1:4" ht="23.45" customHeight="1">
      <c r="A124" s="22"/>
      <c r="B124" s="11"/>
      <c r="C124" s="11"/>
      <c r="D124" s="11"/>
    </row>
    <row r="125" spans="1:4" ht="23.45" customHeight="1">
      <c r="A125" s="22"/>
      <c r="B125" s="11"/>
      <c r="C125" s="11"/>
      <c r="D125" s="11"/>
    </row>
    <row r="126" spans="1:4" ht="23.45" customHeight="1">
      <c r="A126" s="22"/>
      <c r="B126" s="11"/>
      <c r="C126" s="11"/>
      <c r="D126" s="11"/>
    </row>
    <row r="127" spans="1:4" ht="23.45" customHeight="1">
      <c r="A127" s="22"/>
      <c r="B127" s="11"/>
      <c r="C127" s="11"/>
      <c r="D127" s="11"/>
    </row>
    <row r="128" spans="1:4" ht="23.45" customHeight="1">
      <c r="A128" s="22"/>
      <c r="B128" s="11"/>
      <c r="C128" s="11"/>
      <c r="D128" s="11"/>
    </row>
    <row r="129" spans="1:4" ht="23.45" customHeight="1">
      <c r="A129" s="22"/>
      <c r="B129" s="11"/>
      <c r="C129" s="11"/>
      <c r="D129" s="11"/>
    </row>
    <row r="130" spans="1:4" ht="23.45" customHeight="1">
      <c r="A130" s="22"/>
      <c r="B130" s="11"/>
      <c r="C130" s="11"/>
      <c r="D130" s="11"/>
    </row>
    <row r="131" spans="1:4" ht="23.45" customHeight="1">
      <c r="A131" s="22"/>
      <c r="B131" s="11"/>
      <c r="C131" s="11"/>
      <c r="D131" s="11"/>
    </row>
    <row r="132" spans="1:4" ht="23.45" customHeight="1">
      <c r="A132" s="22"/>
      <c r="B132" s="11"/>
      <c r="C132" s="11"/>
      <c r="D132" s="11"/>
    </row>
    <row r="133" spans="1:4" ht="23.45" customHeight="1">
      <c r="A133" s="22"/>
      <c r="B133" s="11"/>
      <c r="C133" s="11"/>
      <c r="D133" s="11"/>
    </row>
    <row r="134" spans="1:4" ht="23.45" customHeight="1">
      <c r="A134" s="22"/>
      <c r="B134" s="11"/>
      <c r="C134" s="11"/>
      <c r="D134" s="11"/>
    </row>
    <row r="135" spans="1:4" ht="23.45" customHeight="1">
      <c r="A135" s="22"/>
      <c r="B135" s="11"/>
      <c r="C135" s="11"/>
      <c r="D135" s="11"/>
    </row>
    <row r="136" spans="1:4" ht="23.45" customHeight="1">
      <c r="A136" s="22"/>
      <c r="B136" s="11"/>
      <c r="C136" s="11"/>
      <c r="D136" s="11"/>
    </row>
    <row r="137" spans="1:4" ht="23.45" customHeight="1">
      <c r="A137" s="22"/>
      <c r="B137" s="11"/>
      <c r="C137" s="11"/>
      <c r="D137" s="11"/>
    </row>
    <row r="138" spans="1:4" ht="23.45" customHeight="1">
      <c r="A138" s="22"/>
      <c r="B138" s="11"/>
      <c r="C138" s="11"/>
      <c r="D138" s="11"/>
    </row>
    <row r="139" spans="1:4" ht="23.45" customHeight="1">
      <c r="A139" s="22"/>
      <c r="B139" s="11"/>
      <c r="C139" s="11"/>
      <c r="D139" s="11"/>
    </row>
    <row r="140" spans="1:4" ht="23.45" customHeight="1">
      <c r="A140" s="22"/>
      <c r="B140" s="11"/>
      <c r="C140" s="11"/>
      <c r="D140" s="11"/>
    </row>
    <row r="141" spans="1:4" ht="23.45" customHeight="1">
      <c r="A141" s="22"/>
      <c r="B141" s="11"/>
      <c r="C141" s="11"/>
      <c r="D141" s="11"/>
    </row>
    <row r="142" spans="1:4" ht="23.45" customHeight="1">
      <c r="A142" s="22"/>
      <c r="B142" s="11"/>
      <c r="C142" s="11"/>
      <c r="D142" s="11"/>
    </row>
    <row r="143" spans="1:4" ht="23.45" customHeight="1">
      <c r="A143" s="22"/>
      <c r="B143" s="11"/>
      <c r="C143" s="11"/>
      <c r="D143" s="11"/>
    </row>
    <row r="144" spans="1:4" ht="23.45" customHeight="1">
      <c r="A144" s="22"/>
      <c r="B144" s="11"/>
      <c r="C144" s="11"/>
      <c r="D144" s="11"/>
    </row>
    <row r="145" spans="1:4" ht="23.45" customHeight="1">
      <c r="A145" s="22"/>
      <c r="B145" s="11"/>
      <c r="C145" s="11"/>
      <c r="D145" s="11"/>
    </row>
    <row r="146" spans="1:4" ht="23.45" customHeight="1">
      <c r="A146" s="22"/>
      <c r="B146" s="11"/>
      <c r="C146" s="11"/>
      <c r="D146" s="11"/>
    </row>
    <row r="147" spans="1:4" ht="23.45" customHeight="1">
      <c r="A147" s="22"/>
      <c r="B147" s="11"/>
      <c r="C147" s="11"/>
      <c r="D147" s="11"/>
    </row>
    <row r="148" spans="1:4" ht="23.45" customHeight="1">
      <c r="A148" s="22"/>
      <c r="B148" s="11"/>
      <c r="C148" s="11"/>
      <c r="D148" s="11"/>
    </row>
    <row r="149" spans="1:4" ht="23.45" customHeight="1">
      <c r="A149" s="22"/>
      <c r="B149" s="11"/>
      <c r="C149" s="11"/>
      <c r="D149" s="11"/>
    </row>
    <row r="150" spans="1:4" ht="23.45" customHeight="1">
      <c r="A150" s="22"/>
      <c r="B150" s="11"/>
      <c r="C150" s="11"/>
      <c r="D150" s="11"/>
    </row>
    <row r="151" spans="1:4" ht="23.45" customHeight="1">
      <c r="A151" s="22"/>
      <c r="B151" s="11"/>
      <c r="C151" s="11"/>
      <c r="D151" s="11"/>
    </row>
    <row r="152" spans="1:4" ht="23.45" customHeight="1">
      <c r="A152" s="22"/>
      <c r="B152" s="11"/>
      <c r="C152" s="11"/>
      <c r="D152" s="11"/>
    </row>
    <row r="153" spans="1:4" ht="23.45" customHeight="1">
      <c r="A153" s="22"/>
      <c r="B153" s="11"/>
      <c r="C153" s="11"/>
      <c r="D153" s="11"/>
    </row>
    <row r="154" spans="1:4" ht="23.45" customHeight="1">
      <c r="A154" s="22"/>
      <c r="B154" s="11"/>
      <c r="C154" s="11"/>
      <c r="D154" s="11"/>
    </row>
    <row r="155" spans="1:4" ht="23.45" customHeight="1">
      <c r="A155" s="22"/>
      <c r="B155" s="11"/>
      <c r="C155" s="11"/>
      <c r="D155" s="11"/>
    </row>
    <row r="156" spans="1:4" ht="23.45" customHeight="1">
      <c r="A156" s="22"/>
      <c r="B156" s="11"/>
      <c r="C156" s="11"/>
      <c r="D156" s="11"/>
    </row>
    <row r="157" spans="1:4" ht="23.45" customHeight="1">
      <c r="A157" s="22"/>
      <c r="B157" s="11"/>
      <c r="C157" s="11"/>
      <c r="D157" s="11"/>
    </row>
    <row r="158" spans="1:4" ht="23.45" customHeight="1">
      <c r="A158" s="22"/>
      <c r="B158" s="11"/>
      <c r="C158" s="11"/>
      <c r="D158" s="11"/>
    </row>
    <row r="159" spans="1:4" ht="23.45" customHeight="1">
      <c r="A159" s="22"/>
      <c r="B159" s="11"/>
      <c r="C159" s="11"/>
      <c r="D159" s="11"/>
    </row>
    <row r="160" spans="1:4" ht="23.45" customHeight="1">
      <c r="A160" s="22"/>
      <c r="B160" s="11"/>
      <c r="C160" s="11"/>
      <c r="D160" s="11"/>
    </row>
    <row r="161" spans="1:4" ht="23.45" customHeight="1">
      <c r="A161" s="22"/>
      <c r="B161" s="11"/>
      <c r="C161" s="11"/>
      <c r="D161" s="11"/>
    </row>
    <row r="162" spans="1:4" ht="23.45" customHeight="1">
      <c r="A162" s="22"/>
      <c r="B162" s="11"/>
      <c r="C162" s="11"/>
      <c r="D162" s="11"/>
    </row>
    <row r="163" spans="1:4" ht="23.45" customHeight="1">
      <c r="A163" s="22"/>
      <c r="B163" s="11"/>
      <c r="C163" s="11"/>
      <c r="D163" s="11"/>
    </row>
    <row r="164" spans="1:4" ht="23.45" customHeight="1">
      <c r="A164" s="22"/>
      <c r="B164" s="11"/>
      <c r="C164" s="11"/>
      <c r="D164" s="11"/>
    </row>
    <row r="165" spans="1:4" ht="23.45" customHeight="1">
      <c r="A165" s="22"/>
      <c r="B165" s="11"/>
      <c r="C165" s="11"/>
      <c r="D165" s="11"/>
    </row>
    <row r="166" spans="1:4" ht="23.45" customHeight="1">
      <c r="A166" s="22"/>
      <c r="B166" s="11"/>
      <c r="C166" s="11"/>
      <c r="D166" s="11"/>
    </row>
    <row r="167" spans="1:4" ht="23.45" customHeight="1">
      <c r="A167" s="22"/>
      <c r="B167" s="11"/>
      <c r="C167" s="11"/>
      <c r="D167" s="11"/>
    </row>
    <row r="168" spans="1:4" ht="23.45" customHeight="1">
      <c r="A168" s="22"/>
      <c r="B168" s="11"/>
      <c r="C168" s="11"/>
      <c r="D168" s="11"/>
    </row>
    <row r="169" spans="1:4" ht="23.45" customHeight="1">
      <c r="A169" s="22"/>
      <c r="B169" s="11"/>
      <c r="C169" s="11"/>
      <c r="D169" s="11"/>
    </row>
    <row r="170" spans="1:4" ht="23.45" customHeight="1">
      <c r="A170" s="22"/>
      <c r="B170" s="11"/>
      <c r="C170" s="11"/>
      <c r="D170" s="11"/>
    </row>
    <row r="171" spans="1:4" ht="23.45" customHeight="1">
      <c r="A171" s="22"/>
      <c r="B171" s="11"/>
      <c r="C171" s="11"/>
      <c r="D171" s="11"/>
    </row>
    <row r="172" spans="1:4" ht="23.45" customHeight="1">
      <c r="A172" s="22"/>
      <c r="B172" s="11"/>
      <c r="C172" s="11"/>
      <c r="D172" s="11"/>
    </row>
    <row r="173" spans="1:4" ht="23.45" customHeight="1">
      <c r="A173" s="22"/>
      <c r="B173" s="11"/>
      <c r="C173" s="11"/>
      <c r="D173" s="11"/>
    </row>
    <row r="174" spans="1:4" ht="23.45" customHeight="1">
      <c r="A174" s="22"/>
      <c r="B174" s="11"/>
      <c r="C174" s="11"/>
      <c r="D174" s="11"/>
    </row>
    <row r="175" spans="1:4" ht="23.45" customHeight="1">
      <c r="A175" s="22"/>
      <c r="B175" s="11"/>
      <c r="C175" s="11"/>
      <c r="D175" s="11"/>
    </row>
    <row r="176" spans="1:4" ht="23.45" customHeight="1">
      <c r="A176" s="22"/>
      <c r="B176" s="11"/>
      <c r="C176" s="11"/>
      <c r="D176" s="11"/>
    </row>
    <row r="177" spans="1:4" ht="23.45" customHeight="1">
      <c r="A177" s="22"/>
      <c r="B177" s="11"/>
      <c r="C177" s="11"/>
      <c r="D177" s="11"/>
    </row>
    <row r="178" spans="1:4" ht="23.45" customHeight="1">
      <c r="A178" s="22"/>
      <c r="B178" s="11"/>
      <c r="C178" s="11"/>
      <c r="D178" s="11"/>
    </row>
    <row r="179" spans="1:4" ht="23.45" customHeight="1">
      <c r="A179" s="22"/>
      <c r="B179" s="11"/>
      <c r="C179" s="11"/>
      <c r="D179" s="11"/>
    </row>
    <row r="180" spans="1:4" ht="23.45" customHeight="1">
      <c r="A180" s="22"/>
      <c r="B180" s="11"/>
      <c r="C180" s="11"/>
      <c r="D180" s="11"/>
    </row>
    <row r="181" spans="1:4" ht="23.45" customHeight="1">
      <c r="A181" s="22"/>
      <c r="B181" s="11"/>
      <c r="C181" s="11"/>
      <c r="D181" s="11"/>
    </row>
    <row r="182" spans="1:4" ht="23.45" customHeight="1">
      <c r="A182" s="22"/>
      <c r="B182" s="11"/>
      <c r="C182" s="11"/>
      <c r="D182" s="11"/>
    </row>
    <row r="183" spans="1:4" ht="23.45" customHeight="1">
      <c r="A183" s="22"/>
      <c r="B183" s="11"/>
      <c r="C183" s="11"/>
      <c r="D183" s="11"/>
    </row>
    <row r="184" spans="1:4" ht="23.45" customHeight="1">
      <c r="A184" s="22"/>
      <c r="B184" s="11"/>
      <c r="C184" s="11"/>
      <c r="D184" s="11"/>
    </row>
    <row r="185" spans="1:4" ht="23.45" customHeight="1">
      <c r="A185" s="22"/>
      <c r="B185" s="11"/>
      <c r="C185" s="11"/>
      <c r="D185" s="11"/>
    </row>
    <row r="186" spans="1:4" ht="23.45" customHeight="1">
      <c r="A186" s="22"/>
      <c r="B186" s="11"/>
      <c r="C186" s="11"/>
      <c r="D186" s="11"/>
    </row>
    <row r="187" spans="1:4" ht="23.45" customHeight="1">
      <c r="A187" s="22"/>
      <c r="B187" s="11"/>
      <c r="C187" s="11"/>
      <c r="D187" s="11"/>
    </row>
    <row r="188" spans="1:4" ht="23.45" customHeight="1">
      <c r="A188" s="22"/>
      <c r="B188" s="11"/>
      <c r="C188" s="11"/>
      <c r="D188" s="11"/>
    </row>
    <row r="189" spans="1:4" ht="23.45" customHeight="1">
      <c r="A189" s="22"/>
      <c r="B189" s="11"/>
      <c r="C189" s="11"/>
      <c r="D189" s="11"/>
    </row>
    <row r="190" spans="1:4" ht="23.45" customHeight="1">
      <c r="A190" s="22"/>
      <c r="B190" s="11"/>
      <c r="C190" s="11"/>
      <c r="D190" s="11"/>
    </row>
    <row r="191" spans="1:4" ht="23.45" customHeight="1">
      <c r="A191" s="22"/>
      <c r="B191" s="11"/>
      <c r="C191" s="11"/>
      <c r="D191" s="11"/>
    </row>
    <row r="192" spans="1:4" ht="23.45" customHeight="1">
      <c r="A192" s="22"/>
      <c r="B192" s="11"/>
      <c r="C192" s="11"/>
      <c r="D192" s="11"/>
    </row>
    <row r="193" spans="1:4" ht="23.45" customHeight="1">
      <c r="A193" s="22"/>
      <c r="B193" s="11"/>
      <c r="C193" s="11"/>
      <c r="D193" s="11"/>
    </row>
    <row r="194" spans="1:4" ht="23.45" customHeight="1">
      <c r="A194" s="22"/>
      <c r="B194" s="11"/>
      <c r="C194" s="11"/>
      <c r="D194" s="11"/>
    </row>
    <row r="195" spans="1:4" ht="23.45" customHeight="1">
      <c r="A195" s="22"/>
      <c r="B195" s="11"/>
      <c r="C195" s="11"/>
      <c r="D195" s="11"/>
    </row>
    <row r="196" spans="1:4" ht="23.45" customHeight="1">
      <c r="A196" s="22"/>
      <c r="B196" s="11"/>
      <c r="C196" s="11"/>
      <c r="D196" s="11"/>
    </row>
    <row r="197" spans="1:4" ht="23.45" customHeight="1">
      <c r="A197" s="22"/>
      <c r="B197" s="11"/>
      <c r="C197" s="11"/>
      <c r="D197" s="11"/>
    </row>
    <row r="198" spans="1:4" ht="23.45" customHeight="1">
      <c r="A198" s="22"/>
      <c r="B198" s="11"/>
      <c r="C198" s="11"/>
      <c r="D198" s="11"/>
    </row>
    <row r="199" spans="1:4" ht="23.45" customHeight="1">
      <c r="A199" s="22"/>
      <c r="B199" s="11"/>
      <c r="C199" s="11"/>
      <c r="D199" s="11"/>
    </row>
    <row r="200" spans="1:4" ht="23.45" customHeight="1">
      <c r="A200" s="22"/>
      <c r="B200" s="11"/>
      <c r="C200" s="11"/>
      <c r="D200" s="11"/>
    </row>
    <row r="201" spans="1:4" ht="23.45" customHeight="1">
      <c r="A201" s="22"/>
      <c r="B201" s="11"/>
      <c r="C201" s="11"/>
      <c r="D201" s="11"/>
    </row>
    <row r="202" spans="1:4" ht="23.45" customHeight="1">
      <c r="A202" s="22"/>
      <c r="B202" s="11"/>
      <c r="C202" s="11"/>
      <c r="D202" s="11"/>
    </row>
    <row r="203" spans="1:4" ht="23.45" customHeight="1">
      <c r="A203" s="22"/>
      <c r="B203" s="11"/>
      <c r="C203" s="11"/>
      <c r="D203" s="11"/>
    </row>
    <row r="204" spans="1:4" ht="23.45" customHeight="1">
      <c r="A204" s="22"/>
      <c r="B204" s="11"/>
      <c r="C204" s="11"/>
      <c r="D204" s="11"/>
    </row>
    <row r="205" spans="1:4" ht="23.45" customHeight="1">
      <c r="A205" s="22"/>
      <c r="B205" s="11"/>
      <c r="C205" s="11"/>
      <c r="D205" s="11"/>
    </row>
    <row r="206" spans="1:4" ht="23.45" customHeight="1">
      <c r="A206" s="22"/>
      <c r="B206" s="11"/>
      <c r="C206" s="11"/>
      <c r="D206" s="11"/>
    </row>
    <row r="207" spans="1:4" ht="23.45" customHeight="1">
      <c r="A207" s="22"/>
      <c r="B207" s="11"/>
      <c r="C207" s="11"/>
      <c r="D207" s="11"/>
    </row>
    <row r="208" spans="1:4" ht="23.45" customHeight="1">
      <c r="A208" s="22"/>
      <c r="B208" s="11"/>
      <c r="C208" s="11"/>
      <c r="D208" s="11"/>
    </row>
    <row r="209" spans="1:4" ht="23.45" customHeight="1">
      <c r="A209" s="22"/>
      <c r="B209" s="11"/>
      <c r="C209" s="11"/>
      <c r="D209" s="11"/>
    </row>
    <row r="210" spans="1:4" ht="23.45" customHeight="1">
      <c r="A210" s="22"/>
      <c r="B210" s="11"/>
      <c r="C210" s="11"/>
      <c r="D210" s="11"/>
    </row>
    <row r="211" spans="1:4" ht="23.45" customHeight="1">
      <c r="A211" s="22"/>
      <c r="B211" s="11"/>
      <c r="C211" s="11"/>
      <c r="D211" s="11"/>
    </row>
    <row r="212" spans="1:4" ht="23.45" customHeight="1">
      <c r="A212" s="22"/>
      <c r="B212" s="11"/>
      <c r="C212" s="11"/>
      <c r="D212" s="11"/>
    </row>
    <row r="213" spans="1:4" ht="23.45" customHeight="1">
      <c r="A213" s="22"/>
      <c r="B213" s="11"/>
      <c r="C213" s="11"/>
      <c r="D213" s="11"/>
    </row>
    <row r="214" spans="1:4" ht="23.45" customHeight="1">
      <c r="A214" s="22"/>
      <c r="B214" s="11"/>
      <c r="C214" s="11"/>
      <c r="D214" s="11"/>
    </row>
    <row r="215" spans="1:4" ht="23.45" customHeight="1">
      <c r="A215" s="22"/>
      <c r="B215" s="11"/>
      <c r="C215" s="11"/>
      <c r="D215" s="11"/>
    </row>
    <row r="216" spans="1:4" ht="23.45" customHeight="1">
      <c r="A216" s="22"/>
      <c r="B216" s="11"/>
      <c r="C216" s="11"/>
      <c r="D216" s="11"/>
    </row>
    <row r="217" spans="1:4" ht="23.45" customHeight="1">
      <c r="A217" s="22"/>
      <c r="B217" s="11"/>
      <c r="C217" s="11"/>
      <c r="D217" s="11"/>
    </row>
    <row r="218" spans="1:4" ht="23.45" customHeight="1">
      <c r="A218" s="22"/>
      <c r="B218" s="11"/>
      <c r="C218" s="11"/>
      <c r="D218" s="11"/>
    </row>
    <row r="219" spans="1:4" ht="23.45" customHeight="1">
      <c r="A219" s="22"/>
      <c r="B219" s="11"/>
      <c r="C219" s="11"/>
      <c r="D219" s="11"/>
    </row>
    <row r="220" spans="1:4" ht="23.45" customHeight="1">
      <c r="A220" s="22"/>
      <c r="B220" s="11"/>
      <c r="C220" s="11"/>
      <c r="D220" s="11"/>
    </row>
    <row r="221" spans="1:4" ht="23.45" customHeight="1">
      <c r="A221" s="22"/>
      <c r="B221" s="11"/>
      <c r="C221" s="11"/>
      <c r="D221" s="11"/>
    </row>
    <row r="222" spans="1:4" ht="23.45" customHeight="1">
      <c r="A222" s="22"/>
      <c r="B222" s="11"/>
      <c r="C222" s="11"/>
      <c r="D222" s="11"/>
    </row>
    <row r="223" spans="1:4" ht="23.45" customHeight="1">
      <c r="A223" s="22"/>
      <c r="B223" s="11"/>
      <c r="C223" s="11"/>
      <c r="D223" s="11"/>
    </row>
    <row r="224" spans="1:4" ht="23.45" customHeight="1">
      <c r="A224" s="22"/>
      <c r="B224" s="11"/>
      <c r="C224" s="11"/>
      <c r="D224" s="11"/>
    </row>
    <row r="225" spans="1:4" ht="23.45" customHeight="1">
      <c r="A225" s="22"/>
      <c r="B225" s="11"/>
      <c r="C225" s="11"/>
      <c r="D225" s="11"/>
    </row>
    <row r="226" spans="1:4" ht="23.45" customHeight="1">
      <c r="A226" s="22"/>
      <c r="B226" s="11"/>
      <c r="C226" s="11"/>
      <c r="D226" s="11"/>
    </row>
    <row r="227" spans="1:4" ht="23.45" customHeight="1">
      <c r="A227" s="22"/>
      <c r="B227" s="11"/>
      <c r="C227" s="11"/>
      <c r="D227" s="11"/>
    </row>
    <row r="228" spans="1:4" ht="23.45" customHeight="1">
      <c r="A228" s="22"/>
      <c r="B228" s="11"/>
      <c r="C228" s="11"/>
      <c r="D228" s="11"/>
    </row>
    <row r="229" spans="1:4" ht="23.45" customHeight="1">
      <c r="A229" s="22"/>
      <c r="B229" s="11"/>
      <c r="C229" s="11"/>
      <c r="D229" s="11"/>
    </row>
    <row r="230" spans="1:4" ht="23.45" customHeight="1">
      <c r="A230" s="22"/>
      <c r="B230" s="11"/>
      <c r="C230" s="11"/>
      <c r="D230" s="11"/>
    </row>
    <row r="231" spans="1:4" ht="23.45" customHeight="1">
      <c r="A231" s="22"/>
      <c r="B231" s="11"/>
      <c r="C231" s="11"/>
      <c r="D231" s="11"/>
    </row>
    <row r="232" spans="1:4" ht="23.45" customHeight="1">
      <c r="A232" s="22"/>
      <c r="B232" s="11"/>
      <c r="C232" s="11"/>
      <c r="D232" s="11"/>
    </row>
    <row r="233" spans="1:4" ht="23.45" customHeight="1">
      <c r="A233" s="22"/>
      <c r="B233" s="11"/>
      <c r="C233" s="11"/>
      <c r="D233" s="11"/>
    </row>
    <row r="234" spans="1:4" ht="23.45" customHeight="1">
      <c r="A234" s="22"/>
      <c r="B234" s="11"/>
      <c r="C234" s="11"/>
      <c r="D234" s="11"/>
    </row>
    <row r="235" spans="1:4" ht="23.45" customHeight="1">
      <c r="A235" s="22"/>
      <c r="B235" s="11"/>
      <c r="C235" s="11"/>
      <c r="D235" s="11"/>
    </row>
    <row r="236" spans="1:4" ht="23.45" customHeight="1">
      <c r="A236" s="22"/>
      <c r="B236" s="11"/>
      <c r="C236" s="11"/>
      <c r="D236" s="11"/>
    </row>
    <row r="237" spans="1:4" ht="23.45" customHeight="1">
      <c r="A237" s="22"/>
      <c r="B237" s="11"/>
      <c r="C237" s="11"/>
      <c r="D237" s="11"/>
    </row>
    <row r="238" spans="1:4" ht="23.45" customHeight="1">
      <c r="A238" s="22"/>
      <c r="B238" s="11"/>
      <c r="C238" s="11"/>
      <c r="D238" s="11"/>
    </row>
    <row r="239" spans="1:4" ht="23.45" customHeight="1">
      <c r="A239" s="22"/>
      <c r="B239" s="11"/>
      <c r="C239" s="11"/>
      <c r="D239" s="11"/>
    </row>
    <row r="240" spans="1:4" ht="23.45" customHeight="1">
      <c r="A240" s="22"/>
      <c r="B240" s="11"/>
      <c r="C240" s="11"/>
      <c r="D240" s="11"/>
    </row>
    <row r="241" spans="1:4" ht="23.45" customHeight="1">
      <c r="A241" s="22"/>
      <c r="B241" s="11"/>
      <c r="C241" s="11"/>
      <c r="D241" s="11"/>
    </row>
    <row r="242" spans="1:4" ht="23.45" customHeight="1">
      <c r="A242" s="22"/>
      <c r="B242" s="11"/>
      <c r="C242" s="11"/>
      <c r="D242" s="11"/>
    </row>
    <row r="243" spans="1:4" ht="23.45" customHeight="1">
      <c r="A243" s="22"/>
      <c r="B243" s="11"/>
      <c r="C243" s="11"/>
      <c r="D243" s="11"/>
    </row>
    <row r="244" spans="1:4" ht="23.45" customHeight="1">
      <c r="A244" s="22"/>
      <c r="B244" s="11"/>
      <c r="C244" s="11"/>
      <c r="D244" s="11"/>
    </row>
    <row r="245" spans="1:4" ht="23.45" customHeight="1">
      <c r="A245" s="22"/>
      <c r="B245" s="11"/>
      <c r="C245" s="11"/>
      <c r="D245" s="11"/>
    </row>
    <row r="246" spans="1:4" ht="23.45" customHeight="1">
      <c r="A246" s="22"/>
      <c r="B246" s="11"/>
      <c r="C246" s="11"/>
      <c r="D246" s="11"/>
    </row>
    <row r="247" spans="1:4" ht="23.45" customHeight="1">
      <c r="A247" s="22"/>
      <c r="B247" s="11"/>
      <c r="C247" s="11"/>
      <c r="D247" s="11"/>
    </row>
    <row r="248" spans="1:4" ht="23.45" customHeight="1">
      <c r="A248" s="22"/>
      <c r="B248" s="11"/>
      <c r="C248" s="11"/>
      <c r="D248" s="11"/>
    </row>
    <row r="249" spans="1:4" ht="23.45" customHeight="1">
      <c r="A249" s="22"/>
      <c r="B249" s="11"/>
      <c r="C249" s="11"/>
      <c r="D249" s="11"/>
    </row>
    <row r="250" spans="1:4" ht="23.45" customHeight="1">
      <c r="A250" s="22"/>
      <c r="B250" s="11"/>
      <c r="C250" s="11"/>
      <c r="D250" s="11"/>
    </row>
    <row r="251" spans="1:4" ht="23.45" customHeight="1">
      <c r="A251" s="22"/>
      <c r="B251" s="11"/>
      <c r="C251" s="11"/>
      <c r="D251" s="11"/>
    </row>
    <row r="252" spans="1:4" ht="23.45" customHeight="1">
      <c r="A252" s="22"/>
      <c r="B252" s="11"/>
      <c r="C252" s="11"/>
      <c r="D252" s="11"/>
    </row>
    <row r="253" spans="1:4" ht="23.45" customHeight="1">
      <c r="A253" s="22"/>
      <c r="B253" s="11"/>
      <c r="C253" s="11"/>
      <c r="D253" s="11"/>
    </row>
    <row r="254" spans="1:4" ht="23.45" customHeight="1">
      <c r="A254" s="22"/>
      <c r="B254" s="11"/>
      <c r="C254" s="11"/>
      <c r="D254" s="11"/>
    </row>
    <row r="255" spans="1:4" ht="23.45" customHeight="1">
      <c r="A255" s="22"/>
      <c r="B255" s="11"/>
      <c r="C255" s="11"/>
      <c r="D255" s="11"/>
    </row>
    <row r="256" spans="1:4" ht="23.45" customHeight="1">
      <c r="A256" s="22"/>
      <c r="B256" s="11"/>
      <c r="C256" s="11"/>
      <c r="D256" s="11"/>
    </row>
    <row r="257" spans="1:4" ht="23.45" customHeight="1">
      <c r="A257" s="22"/>
      <c r="B257" s="11"/>
      <c r="C257" s="11"/>
      <c r="D257" s="11"/>
    </row>
    <row r="258" spans="1:4" ht="23.45" customHeight="1">
      <c r="A258" s="22"/>
      <c r="B258" s="11"/>
      <c r="C258" s="11"/>
      <c r="D258" s="11"/>
    </row>
    <row r="259" spans="1:4" ht="23.45" customHeight="1">
      <c r="A259" s="22"/>
      <c r="B259" s="11"/>
      <c r="C259" s="11"/>
      <c r="D259" s="11"/>
    </row>
    <row r="260" spans="1:4" ht="23.45" customHeight="1">
      <c r="A260" s="22"/>
      <c r="B260" s="11"/>
      <c r="C260" s="11"/>
      <c r="D260" s="11"/>
    </row>
    <row r="261" spans="1:4" ht="23.45" customHeight="1">
      <c r="A261" s="22"/>
      <c r="B261" s="11"/>
      <c r="C261" s="11"/>
      <c r="D261" s="11"/>
    </row>
    <row r="262" spans="1:4" ht="23.45" customHeight="1">
      <c r="A262" s="22"/>
      <c r="B262" s="11"/>
      <c r="C262" s="11"/>
      <c r="D262" s="11"/>
    </row>
    <row r="263" spans="1:4" ht="23.45" customHeight="1">
      <c r="A263" s="22"/>
      <c r="B263" s="11"/>
      <c r="C263" s="11"/>
      <c r="D263" s="11"/>
    </row>
    <row r="264" spans="1:4" ht="23.45" customHeight="1">
      <c r="A264" s="22"/>
      <c r="B264" s="11"/>
      <c r="C264" s="11"/>
      <c r="D264" s="11"/>
    </row>
    <row r="265" spans="1:4" ht="23.45" customHeight="1">
      <c r="A265" s="22"/>
      <c r="B265" s="11"/>
      <c r="C265" s="11"/>
      <c r="D265" s="11"/>
    </row>
    <row r="266" spans="1:4" ht="23.45" customHeight="1">
      <c r="A266" s="22"/>
      <c r="B266" s="11"/>
      <c r="C266" s="11"/>
      <c r="D266" s="11"/>
    </row>
    <row r="267" spans="1:4" ht="23.45" customHeight="1">
      <c r="A267" s="22"/>
      <c r="B267" s="11"/>
      <c r="C267" s="11"/>
      <c r="D267" s="11"/>
    </row>
    <row r="268" spans="1:4" ht="23.45" customHeight="1">
      <c r="A268" s="22"/>
      <c r="B268" s="11"/>
      <c r="C268" s="11"/>
      <c r="D268" s="11"/>
    </row>
    <row r="269" spans="1:4" ht="23.45" customHeight="1">
      <c r="A269" s="22"/>
      <c r="B269" s="11"/>
      <c r="C269" s="11"/>
      <c r="D269" s="11"/>
    </row>
    <row r="270" spans="1:4" ht="23.45" customHeight="1">
      <c r="A270" s="22"/>
      <c r="B270" s="11"/>
      <c r="C270" s="11"/>
      <c r="D270" s="11"/>
    </row>
    <row r="271" spans="1:4" ht="23.45" customHeight="1">
      <c r="A271" s="22"/>
      <c r="B271" s="11"/>
      <c r="C271" s="11"/>
      <c r="D271" s="11"/>
    </row>
    <row r="272" spans="1:4" ht="23.45" customHeight="1">
      <c r="A272" s="22"/>
      <c r="B272" s="11"/>
      <c r="C272" s="11"/>
      <c r="D272" s="11"/>
    </row>
    <row r="273" spans="1:4" ht="23.45" customHeight="1">
      <c r="A273" s="22"/>
      <c r="B273" s="11"/>
      <c r="C273" s="11"/>
      <c r="D273" s="11"/>
    </row>
    <row r="274" spans="1:4" ht="23.45" customHeight="1">
      <c r="A274" s="22"/>
      <c r="B274" s="11"/>
      <c r="C274" s="11"/>
      <c r="D274" s="11"/>
    </row>
    <row r="275" spans="1:4" ht="23.45" customHeight="1">
      <c r="A275" s="22"/>
      <c r="B275" s="11"/>
      <c r="C275" s="11"/>
      <c r="D275" s="11"/>
    </row>
    <row r="276" spans="1:4" ht="23.45" customHeight="1">
      <c r="A276" s="22"/>
      <c r="B276" s="11"/>
      <c r="C276" s="11"/>
      <c r="D276" s="11"/>
    </row>
    <row r="277" spans="1:4" ht="23.45" customHeight="1">
      <c r="A277" s="22"/>
      <c r="B277" s="11"/>
      <c r="C277" s="11"/>
      <c r="D277" s="11"/>
    </row>
    <row r="278" spans="1:4" ht="23.45" customHeight="1">
      <c r="A278" s="22"/>
      <c r="B278" s="11"/>
      <c r="C278" s="11"/>
      <c r="D278" s="11"/>
    </row>
    <row r="279" spans="1:4" ht="23.45" customHeight="1">
      <c r="A279" s="22"/>
      <c r="B279" s="11"/>
      <c r="C279" s="11"/>
      <c r="D279" s="11"/>
    </row>
    <row r="280" spans="1:4" ht="23.45" customHeight="1">
      <c r="A280" s="22"/>
      <c r="B280" s="11"/>
      <c r="C280" s="11"/>
      <c r="D280" s="11"/>
    </row>
    <row r="281" spans="1:4" ht="23.45" customHeight="1">
      <c r="A281" s="22"/>
      <c r="B281" s="11"/>
      <c r="C281" s="11"/>
      <c r="D281" s="11"/>
    </row>
    <row r="282" spans="1:4" ht="23.45" customHeight="1">
      <c r="A282" s="22"/>
      <c r="B282" s="11"/>
      <c r="C282" s="11"/>
      <c r="D282" s="11"/>
    </row>
    <row r="283" spans="1:4" ht="23.45" customHeight="1">
      <c r="A283" s="22"/>
      <c r="B283" s="11"/>
      <c r="C283" s="11"/>
      <c r="D283" s="11"/>
    </row>
    <row r="284" spans="1:4" ht="23.45" customHeight="1">
      <c r="A284" s="22"/>
      <c r="B284" s="11"/>
      <c r="C284" s="11"/>
      <c r="D284" s="11"/>
    </row>
    <row r="285" spans="1:4" ht="23.45" customHeight="1">
      <c r="A285" s="22"/>
      <c r="B285" s="11"/>
      <c r="C285" s="11"/>
      <c r="D285" s="11"/>
    </row>
    <row r="286" spans="1:4" ht="23.45" customHeight="1">
      <c r="A286" s="22"/>
      <c r="B286" s="11"/>
      <c r="C286" s="11"/>
      <c r="D286" s="11"/>
    </row>
    <row r="287" spans="1:4" ht="23.45" customHeight="1">
      <c r="A287" s="22"/>
      <c r="B287" s="11"/>
      <c r="C287" s="11"/>
      <c r="D287" s="11"/>
    </row>
    <row r="288" spans="1:4" ht="23.45" customHeight="1">
      <c r="A288" s="22"/>
      <c r="B288" s="11"/>
      <c r="C288" s="11"/>
      <c r="D288" s="11"/>
    </row>
    <row r="289" spans="1:4" ht="23.45" customHeight="1">
      <c r="A289" s="22"/>
      <c r="B289" s="11"/>
      <c r="C289" s="11"/>
      <c r="D289" s="11"/>
    </row>
    <row r="290" spans="1:4" ht="23.45" customHeight="1">
      <c r="A290" s="22"/>
      <c r="B290" s="11"/>
      <c r="C290" s="11"/>
      <c r="D290" s="11"/>
    </row>
    <row r="291" spans="1:4" ht="23.45" customHeight="1">
      <c r="A291" s="22"/>
      <c r="B291" s="11"/>
      <c r="C291" s="11"/>
      <c r="D291" s="11"/>
    </row>
    <row r="292" spans="1:4" ht="23.45" customHeight="1">
      <c r="A292" s="22"/>
      <c r="B292" s="11"/>
      <c r="C292" s="11"/>
      <c r="D292" s="11"/>
    </row>
    <row r="293" spans="1:4" ht="23.45" customHeight="1">
      <c r="A293" s="22"/>
      <c r="B293" s="11"/>
      <c r="C293" s="11"/>
      <c r="D293" s="11"/>
    </row>
    <row r="294" spans="1:4" ht="23.45" customHeight="1">
      <c r="A294" s="22"/>
      <c r="B294" s="11"/>
      <c r="C294" s="11"/>
      <c r="D294" s="11"/>
    </row>
    <row r="295" spans="1:4" ht="23.45" customHeight="1">
      <c r="A295" s="22"/>
      <c r="B295" s="11"/>
      <c r="C295" s="11"/>
      <c r="D295" s="11"/>
    </row>
    <row r="296" spans="1:4" ht="23.45" customHeight="1">
      <c r="A296" s="22"/>
      <c r="B296" s="11"/>
      <c r="C296" s="11"/>
      <c r="D296" s="11"/>
    </row>
    <row r="297" spans="1:4" ht="23.45" customHeight="1">
      <c r="A297" s="22"/>
      <c r="B297" s="11"/>
      <c r="C297" s="11"/>
      <c r="D297" s="11"/>
    </row>
    <row r="298" spans="1:4" ht="23.45" customHeight="1">
      <c r="A298" s="22"/>
      <c r="B298" s="11"/>
      <c r="C298" s="11"/>
      <c r="D298" s="11"/>
    </row>
    <row r="299" spans="1:4" ht="23.45" customHeight="1">
      <c r="A299" s="22"/>
      <c r="B299" s="11"/>
      <c r="C299" s="11"/>
      <c r="D299" s="11"/>
    </row>
    <row r="300" spans="1:4" ht="23.45" customHeight="1">
      <c r="A300" s="22"/>
      <c r="B300" s="11"/>
      <c r="C300" s="11"/>
      <c r="D300" s="11"/>
    </row>
    <row r="301" spans="1:4" ht="23.45" customHeight="1">
      <c r="A301" s="22"/>
      <c r="B301" s="11"/>
      <c r="C301" s="11"/>
      <c r="D301" s="11"/>
    </row>
    <row r="302" spans="1:4" ht="23.45" customHeight="1">
      <c r="A302" s="22"/>
      <c r="B302" s="11"/>
      <c r="C302" s="11"/>
      <c r="D302" s="11"/>
    </row>
    <row r="303" spans="1:4" ht="23.45" customHeight="1">
      <c r="A303" s="22"/>
      <c r="B303" s="11"/>
      <c r="C303" s="11"/>
      <c r="D303" s="11"/>
    </row>
    <row r="304" spans="1:4" ht="23.45" customHeight="1">
      <c r="A304" s="22"/>
      <c r="B304" s="11"/>
      <c r="C304" s="11"/>
      <c r="D304" s="11"/>
    </row>
    <row r="305" spans="1:4" ht="23.45" customHeight="1">
      <c r="A305" s="22"/>
      <c r="B305" s="11"/>
      <c r="C305" s="11"/>
      <c r="D305" s="11"/>
    </row>
    <row r="306" spans="1:4" ht="23.45" customHeight="1">
      <c r="A306" s="22"/>
      <c r="B306" s="11"/>
      <c r="C306" s="11"/>
      <c r="D306" s="11"/>
    </row>
    <row r="307" spans="1:4" ht="23.45" customHeight="1">
      <c r="A307" s="22"/>
      <c r="B307" s="11"/>
      <c r="C307" s="11"/>
      <c r="D307" s="11"/>
    </row>
    <row r="308" spans="1:4" ht="23.45" customHeight="1">
      <c r="A308" s="22"/>
      <c r="B308" s="11"/>
      <c r="C308" s="11"/>
      <c r="D308" s="11"/>
    </row>
    <row r="309" spans="1:4" ht="23.45" customHeight="1">
      <c r="A309" s="22"/>
      <c r="B309" s="11"/>
      <c r="C309" s="11"/>
      <c r="D309" s="11"/>
    </row>
    <row r="310" spans="1:4" ht="23.45" customHeight="1">
      <c r="A310" s="22"/>
      <c r="B310" s="11"/>
      <c r="C310" s="11"/>
      <c r="D310" s="11"/>
    </row>
    <row r="311" spans="1:4" ht="23.45" customHeight="1">
      <c r="A311" s="22"/>
      <c r="B311" s="11"/>
      <c r="C311" s="11"/>
      <c r="D311" s="11"/>
    </row>
    <row r="312" spans="1:4" ht="23.45" customHeight="1">
      <c r="A312" s="22"/>
      <c r="B312" s="11"/>
      <c r="C312" s="11"/>
      <c r="D312" s="11"/>
    </row>
    <row r="313" spans="1:4" ht="23.45" customHeight="1">
      <c r="A313" s="22"/>
      <c r="B313" s="11"/>
      <c r="C313" s="11"/>
      <c r="D313" s="11"/>
    </row>
    <row r="314" spans="1:4" ht="23.45" customHeight="1">
      <c r="A314" s="22"/>
      <c r="B314" s="11"/>
      <c r="C314" s="11"/>
      <c r="D314" s="11"/>
    </row>
    <row r="315" spans="1:4" ht="23.45" customHeight="1">
      <c r="A315" s="22"/>
      <c r="B315" s="11"/>
      <c r="C315" s="11"/>
      <c r="D315" s="11"/>
    </row>
    <row r="316" spans="1:4" ht="23.45" customHeight="1">
      <c r="A316" s="22"/>
      <c r="B316" s="11"/>
      <c r="C316" s="11"/>
      <c r="D316" s="11"/>
    </row>
    <row r="317" spans="1:4" ht="23.45" customHeight="1">
      <c r="A317" s="22"/>
      <c r="B317" s="11"/>
      <c r="C317" s="11"/>
      <c r="D317" s="11"/>
    </row>
    <row r="318" spans="1:4" ht="23.45" customHeight="1">
      <c r="A318" s="22"/>
      <c r="B318" s="11"/>
      <c r="C318" s="11"/>
      <c r="D318" s="11"/>
    </row>
    <row r="319" spans="1:4" ht="23.45" customHeight="1">
      <c r="A319" s="22"/>
      <c r="B319" s="11"/>
      <c r="C319" s="11"/>
      <c r="D319" s="11"/>
    </row>
    <row r="320" spans="1:4" ht="23.45" customHeight="1">
      <c r="A320" s="22"/>
      <c r="B320" s="11"/>
      <c r="C320" s="11"/>
      <c r="D320" s="11"/>
    </row>
    <row r="321" spans="1:4" ht="23.45" customHeight="1">
      <c r="A321" s="22"/>
      <c r="B321" s="11"/>
      <c r="C321" s="11"/>
      <c r="D321" s="11"/>
    </row>
    <row r="322" spans="1:4" ht="23.45" customHeight="1">
      <c r="A322" s="22"/>
      <c r="B322" s="11"/>
      <c r="C322" s="11"/>
      <c r="D322" s="11"/>
    </row>
    <row r="323" spans="1:4" ht="23.45" customHeight="1">
      <c r="A323" s="22"/>
      <c r="B323" s="11"/>
      <c r="C323" s="11"/>
      <c r="D323" s="11"/>
    </row>
    <row r="324" spans="1:4" ht="23.45" customHeight="1">
      <c r="A324" s="22"/>
      <c r="B324" s="11"/>
      <c r="C324" s="11"/>
      <c r="D324" s="11"/>
    </row>
    <row r="325" spans="1:4" ht="23.45" customHeight="1">
      <c r="A325" s="22"/>
      <c r="B325" s="11"/>
      <c r="C325" s="11"/>
      <c r="D325" s="11"/>
    </row>
    <row r="326" spans="1:4" ht="23.45" customHeight="1">
      <c r="A326" s="22"/>
      <c r="B326" s="11"/>
      <c r="C326" s="11"/>
      <c r="D326" s="11"/>
    </row>
    <row r="327" spans="1:4" ht="23.45" customHeight="1">
      <c r="A327" s="22"/>
      <c r="B327" s="11"/>
      <c r="C327" s="11"/>
      <c r="D327" s="11"/>
    </row>
    <row r="328" spans="1:4" ht="23.45" customHeight="1">
      <c r="A328" s="22"/>
      <c r="B328" s="11"/>
      <c r="C328" s="11"/>
      <c r="D328" s="11"/>
    </row>
    <row r="329" spans="1:4" ht="23.45" customHeight="1">
      <c r="A329" s="22"/>
      <c r="B329" s="11"/>
      <c r="C329" s="11"/>
      <c r="D329" s="11"/>
    </row>
    <row r="330" spans="1:4" ht="23.45" customHeight="1">
      <c r="A330" s="22"/>
      <c r="B330" s="11"/>
      <c r="C330" s="11"/>
      <c r="D330" s="11"/>
    </row>
    <row r="331" spans="1:4" ht="23.45" customHeight="1">
      <c r="A331" s="22"/>
      <c r="B331" s="11"/>
      <c r="C331" s="11"/>
      <c r="D331" s="11"/>
    </row>
    <row r="332" spans="1:4" ht="23.45" customHeight="1">
      <c r="A332" s="22"/>
      <c r="B332" s="11"/>
      <c r="C332" s="11"/>
      <c r="D332" s="11"/>
    </row>
    <row r="333" spans="1:4" ht="23.45" customHeight="1">
      <c r="A333" s="22"/>
      <c r="B333" s="11"/>
      <c r="C333" s="11"/>
      <c r="D333" s="11"/>
    </row>
    <row r="334" spans="1:4" ht="23.45" customHeight="1">
      <c r="A334" s="22"/>
      <c r="B334" s="11"/>
      <c r="C334" s="11"/>
      <c r="D334" s="11"/>
    </row>
    <row r="335" spans="1:4" ht="23.45" customHeight="1">
      <c r="A335" s="22"/>
      <c r="B335" s="11"/>
      <c r="C335" s="11"/>
      <c r="D335" s="11"/>
    </row>
    <row r="336" spans="1:4" ht="23.45" customHeight="1">
      <c r="A336" s="22"/>
      <c r="B336" s="11"/>
      <c r="C336" s="11"/>
      <c r="D336" s="11"/>
    </row>
    <row r="337" spans="1:4" ht="23.45" customHeight="1">
      <c r="A337" s="22"/>
      <c r="B337" s="11"/>
      <c r="C337" s="11"/>
      <c r="D337" s="11"/>
    </row>
    <row r="338" spans="1:4" ht="23.45" customHeight="1">
      <c r="A338" s="22"/>
      <c r="B338" s="11"/>
      <c r="C338" s="11"/>
      <c r="D338" s="11"/>
    </row>
    <row r="339" spans="1:4" ht="23.45" customHeight="1">
      <c r="A339" s="22"/>
      <c r="B339" s="11"/>
      <c r="C339" s="11"/>
      <c r="D339" s="11"/>
    </row>
    <row r="340" spans="1:4" ht="23.45" customHeight="1">
      <c r="A340" s="22"/>
      <c r="B340" s="11"/>
      <c r="C340" s="11"/>
      <c r="D340" s="11"/>
    </row>
    <row r="341" spans="1:4" ht="23.45" customHeight="1">
      <c r="A341" s="22"/>
      <c r="B341" s="11"/>
      <c r="C341" s="11"/>
      <c r="D341" s="11"/>
    </row>
    <row r="342" spans="1:4" ht="23.45" customHeight="1">
      <c r="A342" s="22"/>
      <c r="B342" s="11"/>
      <c r="C342" s="11"/>
      <c r="D342" s="11"/>
    </row>
    <row r="343" spans="1:4" ht="23.45" customHeight="1">
      <c r="A343" s="22"/>
      <c r="B343" s="11"/>
      <c r="C343" s="11"/>
      <c r="D343" s="11"/>
    </row>
    <row r="344" spans="1:4" ht="23.45" customHeight="1">
      <c r="A344" s="22"/>
      <c r="B344" s="11"/>
      <c r="C344" s="11"/>
      <c r="D344" s="11"/>
    </row>
    <row r="345" spans="1:4" ht="23.45" customHeight="1">
      <c r="A345" s="22"/>
      <c r="B345" s="11"/>
      <c r="C345" s="11"/>
      <c r="D345" s="11"/>
    </row>
    <row r="346" spans="1:4" ht="23.45" customHeight="1">
      <c r="A346" s="22"/>
      <c r="B346" s="11"/>
      <c r="C346" s="11"/>
      <c r="D346" s="11"/>
    </row>
    <row r="347" spans="1:4" ht="23.45" customHeight="1">
      <c r="A347" s="22"/>
      <c r="B347" s="11"/>
      <c r="C347" s="11"/>
      <c r="D347" s="11"/>
    </row>
    <row r="348" spans="1:4" ht="23.45" customHeight="1">
      <c r="A348" s="22"/>
      <c r="B348" s="11"/>
      <c r="C348" s="11"/>
      <c r="D348" s="11"/>
    </row>
    <row r="349" spans="1:4" ht="23.45" customHeight="1">
      <c r="A349" s="22"/>
      <c r="B349" s="11"/>
      <c r="C349" s="11"/>
      <c r="D349" s="11"/>
    </row>
    <row r="350" spans="1:4" ht="23.45" customHeight="1">
      <c r="A350" s="22"/>
      <c r="B350" s="11"/>
      <c r="C350" s="11"/>
      <c r="D350" s="11"/>
    </row>
    <row r="351" spans="1:4" ht="23.45" customHeight="1">
      <c r="A351" s="22"/>
      <c r="B351" s="11"/>
      <c r="C351" s="11"/>
      <c r="D351" s="11"/>
    </row>
    <row r="352" spans="1:4" ht="23.45" customHeight="1">
      <c r="A352" s="22"/>
      <c r="B352" s="11"/>
      <c r="C352" s="11"/>
      <c r="D352" s="11"/>
    </row>
    <row r="353" spans="1:4" ht="23.45" customHeight="1">
      <c r="A353" s="22"/>
      <c r="B353" s="11"/>
      <c r="C353" s="11"/>
      <c r="D353" s="11"/>
    </row>
    <row r="354" spans="1:4" ht="23.45" customHeight="1">
      <c r="A354" s="22"/>
      <c r="B354" s="11"/>
      <c r="C354" s="11"/>
      <c r="D354" s="11"/>
    </row>
    <row r="355" spans="1:4" ht="23.45" customHeight="1">
      <c r="A355" s="22"/>
      <c r="B355" s="11"/>
      <c r="C355" s="11"/>
      <c r="D355" s="11"/>
    </row>
    <row r="356" spans="1:4" ht="23.45" customHeight="1">
      <c r="A356" s="22"/>
      <c r="B356" s="11"/>
      <c r="C356" s="11"/>
      <c r="D356" s="11"/>
    </row>
    <row r="357" spans="1:4" ht="23.45" customHeight="1">
      <c r="A357" s="22"/>
      <c r="B357" s="11"/>
      <c r="C357" s="11"/>
      <c r="D357" s="11"/>
    </row>
    <row r="358" spans="1:4" ht="23.45" customHeight="1">
      <c r="A358" s="22"/>
      <c r="B358" s="11"/>
      <c r="C358" s="11"/>
      <c r="D358" s="11"/>
    </row>
    <row r="359" spans="1:4" ht="23.45" customHeight="1">
      <c r="A359" s="22"/>
      <c r="B359" s="11"/>
      <c r="C359" s="11"/>
      <c r="D359" s="11"/>
    </row>
    <row r="360" spans="1:4" ht="23.45" customHeight="1">
      <c r="A360" s="22"/>
      <c r="B360" s="11"/>
      <c r="C360" s="11"/>
      <c r="D360" s="11"/>
    </row>
    <row r="361" spans="1:4" ht="23.45" customHeight="1">
      <c r="A361" s="22"/>
      <c r="B361" s="11"/>
      <c r="C361" s="11"/>
      <c r="D361" s="11"/>
    </row>
    <row r="362" spans="1:4" ht="23.45" customHeight="1">
      <c r="A362" s="22"/>
      <c r="B362" s="11"/>
      <c r="C362" s="11"/>
      <c r="D362" s="11"/>
    </row>
    <row r="363" spans="1:4" ht="23.45" customHeight="1">
      <c r="A363" s="22"/>
      <c r="B363" s="11"/>
      <c r="C363" s="11"/>
      <c r="D363" s="11"/>
    </row>
    <row r="364" spans="1:4" ht="23.45" customHeight="1">
      <c r="A364" s="22"/>
      <c r="B364" s="11"/>
      <c r="C364" s="11"/>
      <c r="D364" s="11"/>
    </row>
    <row r="365" spans="1:4" ht="23.45" customHeight="1">
      <c r="A365" s="22"/>
      <c r="B365" s="11"/>
      <c r="C365" s="11"/>
      <c r="D365" s="11"/>
    </row>
    <row r="366" spans="1:4" ht="23.45" customHeight="1">
      <c r="A366" s="22"/>
      <c r="B366" s="11"/>
      <c r="C366" s="11"/>
      <c r="D366" s="11"/>
    </row>
    <row r="367" spans="1:4" ht="23.45" customHeight="1">
      <c r="A367" s="22"/>
      <c r="B367" s="11"/>
      <c r="C367" s="11"/>
      <c r="D367" s="11"/>
    </row>
    <row r="368" spans="1:4" ht="23.45" customHeight="1">
      <c r="A368" s="22"/>
      <c r="B368" s="11"/>
      <c r="C368" s="11"/>
      <c r="D368" s="11"/>
    </row>
    <row r="369" spans="1:4" ht="23.45" customHeight="1">
      <c r="A369" s="22"/>
      <c r="B369" s="11"/>
      <c r="C369" s="11"/>
      <c r="D369" s="11"/>
    </row>
    <row r="370" spans="1:4" ht="23.45" customHeight="1">
      <c r="A370" s="22"/>
      <c r="B370" s="11"/>
      <c r="C370" s="11"/>
      <c r="D370" s="11"/>
    </row>
    <row r="371" spans="1:4" ht="23.45" customHeight="1">
      <c r="A371" s="22"/>
      <c r="B371" s="11"/>
      <c r="C371" s="11"/>
      <c r="D371" s="11"/>
    </row>
    <row r="372" spans="1:4" ht="23.45" customHeight="1">
      <c r="A372" s="22"/>
      <c r="B372" s="11"/>
      <c r="C372" s="11"/>
      <c r="D372" s="11"/>
    </row>
    <row r="373" spans="1:4" ht="23.45" customHeight="1">
      <c r="A373" s="22"/>
      <c r="B373" s="11"/>
      <c r="C373" s="11"/>
      <c r="D373" s="11"/>
    </row>
    <row r="374" spans="1:4" ht="23.45" customHeight="1">
      <c r="A374" s="22"/>
      <c r="B374" s="11"/>
      <c r="C374" s="11"/>
      <c r="D374" s="11"/>
    </row>
    <row r="375" spans="1:4" ht="23.45" customHeight="1">
      <c r="A375" s="22"/>
      <c r="B375" s="11"/>
      <c r="C375" s="11"/>
      <c r="D375" s="11"/>
    </row>
    <row r="376" spans="1:4" ht="23.45" customHeight="1">
      <c r="A376" s="22"/>
      <c r="B376" s="11"/>
      <c r="C376" s="11"/>
      <c r="D376" s="11"/>
    </row>
    <row r="377" spans="1:4" ht="23.45" customHeight="1">
      <c r="A377" s="22"/>
      <c r="B377" s="11"/>
      <c r="C377" s="11"/>
      <c r="D377" s="11"/>
    </row>
    <row r="378" spans="1:4" ht="23.45" customHeight="1">
      <c r="A378" s="22"/>
      <c r="B378" s="11"/>
      <c r="C378" s="11"/>
      <c r="D378" s="11"/>
    </row>
    <row r="379" spans="1:4" ht="23.45" customHeight="1">
      <c r="A379" s="22"/>
      <c r="B379" s="11"/>
      <c r="C379" s="11"/>
      <c r="D379" s="11"/>
    </row>
    <row r="380" spans="1:4" ht="23.45" customHeight="1">
      <c r="A380" s="22"/>
      <c r="B380" s="11"/>
      <c r="C380" s="11"/>
      <c r="D380" s="11"/>
    </row>
    <row r="381" spans="1:4" ht="23.45" customHeight="1">
      <c r="A381" s="22"/>
      <c r="B381" s="11"/>
      <c r="C381" s="11"/>
      <c r="D381" s="11"/>
    </row>
    <row r="382" spans="1:4" ht="23.45" customHeight="1">
      <c r="A382" s="22"/>
      <c r="B382" s="11"/>
      <c r="C382" s="11"/>
      <c r="D382" s="11"/>
    </row>
    <row r="383" spans="1:4" ht="23.45" customHeight="1">
      <c r="A383" s="22"/>
      <c r="B383" s="11"/>
      <c r="C383" s="11"/>
      <c r="D383" s="11"/>
    </row>
    <row r="384" spans="1:4" ht="23.45" customHeight="1">
      <c r="A384" s="22"/>
      <c r="B384" s="11"/>
      <c r="C384" s="11"/>
      <c r="D384" s="11"/>
    </row>
    <row r="385" spans="1:4" ht="23.45" customHeight="1">
      <c r="A385" s="22"/>
      <c r="B385" s="11"/>
      <c r="C385" s="11"/>
      <c r="D385" s="11"/>
    </row>
    <row r="386" spans="1:4" ht="23.45" customHeight="1">
      <c r="A386" s="22"/>
      <c r="B386" s="11"/>
      <c r="C386" s="11"/>
      <c r="D386" s="11"/>
    </row>
    <row r="387" spans="1:4" ht="23.45" customHeight="1">
      <c r="A387" s="22"/>
      <c r="B387" s="11"/>
      <c r="C387" s="11"/>
      <c r="D387" s="11"/>
    </row>
    <row r="388" spans="1:4" ht="23.45" customHeight="1">
      <c r="A388" s="22"/>
      <c r="B388" s="11"/>
      <c r="C388" s="11"/>
      <c r="D388" s="11"/>
    </row>
    <row r="389" spans="1:4" ht="23.45" customHeight="1">
      <c r="A389" s="22"/>
      <c r="B389" s="11"/>
      <c r="C389" s="11"/>
      <c r="D389" s="11"/>
    </row>
    <row r="390" spans="1:4" ht="23.45" customHeight="1">
      <c r="A390" s="22"/>
      <c r="B390" s="11"/>
      <c r="C390" s="11"/>
      <c r="D390" s="11"/>
    </row>
    <row r="391" spans="1:4" ht="23.45" customHeight="1">
      <c r="A391" s="22"/>
      <c r="B391" s="11"/>
      <c r="C391" s="11"/>
      <c r="D391" s="11"/>
    </row>
    <row r="392" spans="1:4" ht="23.45" customHeight="1">
      <c r="A392" s="22"/>
      <c r="B392" s="11"/>
      <c r="C392" s="11"/>
      <c r="D392" s="11"/>
    </row>
    <row r="393" spans="1:4" ht="23.45" customHeight="1">
      <c r="A393" s="22"/>
      <c r="B393" s="11"/>
      <c r="C393" s="11"/>
      <c r="D393" s="11"/>
    </row>
    <row r="394" spans="1:4" ht="23.45" customHeight="1">
      <c r="A394" s="22"/>
      <c r="B394" s="11"/>
      <c r="C394" s="11"/>
      <c r="D394" s="11"/>
    </row>
    <row r="395" spans="1:4" ht="23.45" customHeight="1">
      <c r="A395" s="22"/>
      <c r="B395" s="11"/>
      <c r="C395" s="11"/>
      <c r="D395" s="11"/>
    </row>
    <row r="396" spans="1:4" ht="23.45" customHeight="1">
      <c r="A396" s="22"/>
      <c r="B396" s="11"/>
      <c r="C396" s="11"/>
      <c r="D396" s="11"/>
    </row>
    <row r="397" spans="1:4" ht="23.45" customHeight="1">
      <c r="A397" s="22"/>
      <c r="B397" s="11"/>
      <c r="C397" s="11"/>
      <c r="D397" s="11"/>
    </row>
    <row r="398" spans="1:4" ht="23.45" customHeight="1">
      <c r="A398" s="22"/>
      <c r="B398" s="11"/>
      <c r="C398" s="11"/>
      <c r="D398" s="11"/>
    </row>
    <row r="399" spans="1:4" ht="23.45" customHeight="1">
      <c r="A399" s="22"/>
      <c r="B399" s="11"/>
      <c r="C399" s="11"/>
      <c r="D399" s="11"/>
    </row>
    <row r="400" spans="1:4" ht="23.45" customHeight="1">
      <c r="A400" s="22"/>
      <c r="B400" s="11"/>
      <c r="C400" s="11"/>
      <c r="D400" s="11"/>
    </row>
    <row r="401" spans="1:4" ht="23.45" customHeight="1">
      <c r="A401" s="22"/>
      <c r="B401" s="11"/>
      <c r="C401" s="11"/>
      <c r="D401" s="11"/>
    </row>
    <row r="402" spans="1:4" ht="23.45" customHeight="1">
      <c r="A402" s="22"/>
      <c r="B402" s="11"/>
      <c r="C402" s="11"/>
      <c r="D402" s="11"/>
    </row>
    <row r="403" spans="1:4" ht="23.45" customHeight="1">
      <c r="A403" s="22"/>
      <c r="B403" s="11"/>
      <c r="C403" s="11"/>
      <c r="D403" s="11"/>
    </row>
    <row r="404" spans="1:4" ht="23.45" customHeight="1">
      <c r="A404" s="22"/>
      <c r="B404" s="11"/>
      <c r="C404" s="11"/>
      <c r="D404" s="11"/>
    </row>
    <row r="405" spans="1:4" ht="23.45" customHeight="1">
      <c r="A405" s="22"/>
      <c r="B405" s="11"/>
      <c r="C405" s="11"/>
      <c r="D405" s="11"/>
    </row>
    <row r="406" spans="1:4" ht="23.45" customHeight="1">
      <c r="A406" s="22"/>
      <c r="B406" s="11"/>
      <c r="C406" s="11"/>
      <c r="D406" s="11"/>
    </row>
    <row r="407" spans="1:4" ht="23.45" customHeight="1">
      <c r="A407" s="22"/>
      <c r="B407" s="11"/>
      <c r="C407" s="11"/>
      <c r="D407" s="11"/>
    </row>
    <row r="408" spans="1:4" ht="23.45" customHeight="1">
      <c r="A408" s="22"/>
      <c r="B408" s="11"/>
      <c r="C408" s="11"/>
      <c r="D408" s="11"/>
    </row>
    <row r="409" spans="1:4" ht="23.45" customHeight="1">
      <c r="A409" s="22"/>
      <c r="B409" s="11"/>
      <c r="C409" s="11"/>
      <c r="D409" s="11"/>
    </row>
    <row r="410" spans="1:4" ht="23.45" customHeight="1">
      <c r="A410" s="22"/>
      <c r="B410" s="11"/>
      <c r="C410" s="11"/>
      <c r="D410" s="11"/>
    </row>
    <row r="411" spans="1:4" ht="23.45" customHeight="1">
      <c r="A411" s="22"/>
      <c r="B411" s="11"/>
      <c r="C411" s="11"/>
      <c r="D411" s="11"/>
    </row>
    <row r="412" spans="1:4" ht="23.45" customHeight="1">
      <c r="A412" s="22"/>
      <c r="B412" s="11"/>
      <c r="C412" s="11"/>
      <c r="D412" s="11"/>
    </row>
    <row r="413" spans="1:4" ht="23.45" customHeight="1">
      <c r="A413" s="22"/>
      <c r="B413" s="11"/>
      <c r="C413" s="11"/>
      <c r="D413" s="11"/>
    </row>
    <row r="414" spans="1:4" ht="23.45" customHeight="1">
      <c r="A414" s="22"/>
      <c r="B414" s="11"/>
      <c r="C414" s="11"/>
      <c r="D414" s="11"/>
    </row>
    <row r="415" spans="1:4" ht="23.45" customHeight="1">
      <c r="A415" s="22"/>
      <c r="B415" s="11"/>
      <c r="C415" s="11"/>
      <c r="D415" s="11"/>
    </row>
    <row r="416" spans="1:4" ht="23.45" customHeight="1">
      <c r="A416" s="22"/>
      <c r="B416" s="11"/>
      <c r="C416" s="11"/>
      <c r="D416" s="11"/>
    </row>
    <row r="417" s="11" customFormat="1" ht="23.45" customHeight="1"/>
    <row r="418" s="11" customFormat="1" ht="23.45" customHeight="1"/>
    <row r="419" s="11" customFormat="1" ht="23.45" customHeight="1"/>
    <row r="420" s="11" customFormat="1" ht="23.45" customHeight="1"/>
    <row r="421" s="11" customFormat="1" ht="23.45" customHeight="1"/>
    <row r="422" s="11" customFormat="1" ht="23.45" customHeight="1"/>
    <row r="423" s="11" customFormat="1" ht="23.45" customHeight="1"/>
    <row r="424" s="11" customFormat="1" ht="23.45" customHeight="1"/>
    <row r="425" s="11" customFormat="1" ht="23.45" customHeight="1"/>
    <row r="426" s="11" customFormat="1" ht="23.45" customHeight="1"/>
    <row r="427" s="11" customFormat="1" ht="23.45" customHeight="1"/>
    <row r="428" s="11" customFormat="1" ht="23.45" customHeight="1"/>
    <row r="429" s="11" customFormat="1" ht="23.45" customHeight="1"/>
    <row r="430" s="11" customFormat="1" ht="23.45" customHeight="1"/>
    <row r="431" s="11" customFormat="1" ht="23.45" customHeight="1"/>
    <row r="432" s="11" customFormat="1" ht="23.45" customHeight="1"/>
    <row r="433" spans="2:10" ht="23.45" customHeight="1">
      <c r="B433" s="11"/>
      <c r="C433" s="11"/>
      <c r="D433" s="11"/>
      <c r="E433" s="11"/>
      <c r="F433" s="11"/>
      <c r="G433" s="11"/>
      <c r="H433" s="11"/>
      <c r="I433" s="11"/>
      <c r="J433" s="11"/>
    </row>
    <row r="434" spans="2:10" ht="23.45" customHeight="1">
      <c r="B434" s="11"/>
      <c r="C434" s="11"/>
      <c r="D434" s="11"/>
      <c r="E434" s="11"/>
      <c r="F434" s="11"/>
      <c r="G434" s="11"/>
      <c r="H434" s="11"/>
      <c r="I434" s="11"/>
      <c r="J434" s="11"/>
    </row>
    <row r="435" spans="2:10" ht="23.45" customHeight="1">
      <c r="B435" s="11"/>
      <c r="C435" s="11"/>
      <c r="D435" s="11"/>
      <c r="E435" s="11"/>
      <c r="F435" s="11"/>
      <c r="G435" s="11"/>
      <c r="H435" s="11"/>
      <c r="I435" s="11"/>
      <c r="J435" s="11"/>
    </row>
    <row r="436" spans="2:10" ht="23.45" customHeight="1">
      <c r="B436" s="11"/>
      <c r="C436" s="11"/>
      <c r="D436" s="11"/>
      <c r="E436" s="11"/>
      <c r="F436" s="11"/>
      <c r="G436" s="11"/>
      <c r="H436" s="11"/>
      <c r="I436" s="11"/>
      <c r="J436" s="11"/>
    </row>
    <row r="437" spans="2:10" ht="23.45" customHeight="1">
      <c r="B437" s="11"/>
      <c r="C437" s="11"/>
      <c r="D437" s="11"/>
      <c r="E437" s="11"/>
      <c r="F437" s="11"/>
      <c r="G437" s="11"/>
      <c r="H437" s="11"/>
      <c r="I437" s="11"/>
      <c r="J437" s="11"/>
    </row>
    <row r="438" spans="2:10" ht="23.45" customHeight="1">
      <c r="B438" s="11"/>
      <c r="C438" s="11"/>
      <c r="D438" s="11"/>
      <c r="E438" s="11"/>
      <c r="F438" s="11"/>
      <c r="G438" s="11"/>
      <c r="H438" s="11"/>
      <c r="I438" s="11"/>
      <c r="J438" s="11"/>
    </row>
    <row r="439" spans="2:10" ht="23.45" customHeight="1">
      <c r="B439" s="11"/>
      <c r="C439" s="11"/>
      <c r="D439" s="11"/>
      <c r="E439" s="11"/>
      <c r="F439" s="11"/>
      <c r="G439" s="11"/>
      <c r="H439" s="11"/>
      <c r="I439" s="11"/>
      <c r="J439" s="11"/>
    </row>
    <row r="440" spans="2:10" ht="23.45" customHeight="1">
      <c r="B440" s="11"/>
      <c r="C440" s="11"/>
      <c r="D440" s="11"/>
      <c r="E440" s="11"/>
      <c r="F440" s="11"/>
      <c r="G440" s="11"/>
      <c r="H440" s="11"/>
      <c r="I440" s="11"/>
      <c r="J440" s="11"/>
    </row>
    <row r="441" spans="2:10" ht="23.45" customHeight="1">
      <c r="B441" s="11"/>
      <c r="C441" s="11"/>
      <c r="D441" s="11"/>
      <c r="E441" s="11"/>
      <c r="F441" s="11"/>
      <c r="G441" s="11"/>
      <c r="H441" s="11"/>
      <c r="I441" s="11"/>
      <c r="J441" s="11"/>
    </row>
    <row r="444" spans="2:10" ht="23.45" customHeight="1">
      <c r="E444" s="11"/>
      <c r="F444" s="11"/>
      <c r="G444" s="11"/>
      <c r="H444" s="11"/>
      <c r="I444" s="11"/>
      <c r="J444" s="11"/>
    </row>
    <row r="445" spans="2:10" ht="23.45" customHeight="1">
      <c r="E445" s="11"/>
      <c r="F445" s="11"/>
      <c r="G445" s="11"/>
      <c r="H445" s="11"/>
      <c r="I445" s="11"/>
      <c r="J445" s="11"/>
    </row>
    <row r="446" spans="2:10" ht="23.45" customHeight="1">
      <c r="E446" s="11"/>
      <c r="F446" s="11"/>
      <c r="G446" s="11"/>
      <c r="H446" s="11"/>
      <c r="I446" s="11"/>
      <c r="J446" s="11"/>
    </row>
    <row r="513" spans="1:18" ht="23.45" customHeight="1">
      <c r="A513" s="22"/>
      <c r="B513" s="22"/>
      <c r="C513" s="22"/>
      <c r="D513" s="22"/>
    </row>
    <row r="514" spans="1:18" ht="23.45" customHeight="1">
      <c r="A514" s="22"/>
      <c r="B514" s="22"/>
      <c r="C514" s="22"/>
      <c r="D514" s="22"/>
    </row>
    <row r="515" spans="1:18" ht="23.45" customHeight="1">
      <c r="A515" s="22"/>
      <c r="B515" s="22"/>
      <c r="C515" s="22"/>
      <c r="D515" s="22"/>
    </row>
    <row r="516" spans="1:18" ht="23.45" customHeight="1">
      <c r="A516" s="22"/>
      <c r="B516" s="22"/>
      <c r="C516" s="22"/>
      <c r="D516" s="22"/>
    </row>
    <row r="517" spans="1:18" ht="23.45" customHeight="1">
      <c r="A517" s="22"/>
      <c r="B517" s="22"/>
      <c r="C517" s="22"/>
      <c r="D517" s="22"/>
    </row>
    <row r="523" spans="1:18" ht="23.45" customHeight="1">
      <c r="K523" s="22"/>
      <c r="L523" s="22"/>
      <c r="M523" s="22"/>
      <c r="N523" s="22"/>
      <c r="O523" s="22"/>
      <c r="P523" s="22"/>
      <c r="Q523" s="22"/>
      <c r="R523" s="22"/>
    </row>
    <row r="524" spans="1:18" s="22" customFormat="1" ht="23.45" customHeight="1">
      <c r="A524" s="11"/>
      <c r="B524" s="46"/>
      <c r="C524" s="46"/>
      <c r="D524" s="46"/>
    </row>
    <row r="525" spans="1:18" s="22" customFormat="1" ht="23.45" customHeight="1">
      <c r="A525" s="11"/>
      <c r="B525" s="46"/>
      <c r="C525" s="46"/>
      <c r="D525" s="46"/>
    </row>
    <row r="526" spans="1:18" s="22" customFormat="1" ht="23.45" customHeight="1">
      <c r="A526" s="11"/>
      <c r="B526" s="46"/>
      <c r="C526" s="46"/>
      <c r="D526" s="46"/>
    </row>
    <row r="527" spans="1:18" s="22" customFormat="1" ht="23.45" customHeight="1">
      <c r="A527" s="11"/>
      <c r="B527" s="46"/>
      <c r="C527" s="46"/>
      <c r="D527" s="46"/>
    </row>
    <row r="528" spans="1:18" s="22" customFormat="1" ht="23.45" customHeight="1">
      <c r="A528" s="11"/>
      <c r="B528" s="46"/>
      <c r="C528" s="46"/>
      <c r="D528" s="46"/>
      <c r="K528" s="11"/>
      <c r="L528" s="11"/>
      <c r="M528" s="11"/>
      <c r="N528" s="11"/>
      <c r="O528" s="11"/>
      <c r="P528" s="11"/>
      <c r="Q528" s="11"/>
      <c r="R528" s="11"/>
    </row>
  </sheetData>
  <mergeCells count="4">
    <mergeCell ref="I6:K6"/>
    <mergeCell ref="A2:S2"/>
    <mergeCell ref="A3:S3"/>
    <mergeCell ref="A4:S4"/>
  </mergeCells>
  <printOptions horizontalCentered="1"/>
  <pageMargins left="0.39370078740157483" right="0.39370078740157483" top="0.78740157480314965" bottom="0.19685039370078741" header="0.31496062992125984" footer="0.31496062992125984"/>
  <pageSetup paperSize="9" scale="8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7"/>
  <sheetViews>
    <sheetView showGridLines="0" tabSelected="1" view="pageBreakPreview" topLeftCell="A38" zoomScaleNormal="115" zoomScaleSheetLayoutView="100" workbookViewId="0">
      <selection activeCell="D29" sqref="D29"/>
    </sheetView>
  </sheetViews>
  <sheetFormatPr defaultColWidth="9.140625" defaultRowHeight="21.75" customHeight="1"/>
  <cols>
    <col min="1" max="1" width="56.85546875" style="68" customWidth="1"/>
    <col min="2" max="2" width="5.140625" style="68" customWidth="1"/>
    <col min="3" max="3" width="1.7109375" style="68" customWidth="1"/>
    <col min="4" max="4" width="14.7109375" style="68" customWidth="1"/>
    <col min="5" max="5" width="1.7109375" style="68" customWidth="1"/>
    <col min="6" max="6" width="14.7109375" style="68" customWidth="1"/>
    <col min="7" max="7" width="1.7109375" style="68" customWidth="1"/>
    <col min="8" max="8" width="11.7109375" style="67" bestFit="1" customWidth="1"/>
    <col min="9" max="9" width="10.42578125" style="67" bestFit="1" customWidth="1"/>
    <col min="10" max="10" width="10.28515625" style="68" bestFit="1" customWidth="1"/>
    <col min="11" max="16384" width="9.140625" style="68"/>
  </cols>
  <sheetData>
    <row r="1" spans="1:9" s="58" customFormat="1" ht="21.75" customHeight="1">
      <c r="A1" s="11"/>
      <c r="B1" s="17"/>
      <c r="C1" s="11"/>
      <c r="D1" s="11"/>
      <c r="E1" s="11"/>
      <c r="F1" s="47" t="s">
        <v>57</v>
      </c>
      <c r="G1" s="11"/>
      <c r="H1" s="10"/>
      <c r="I1" s="10"/>
    </row>
    <row r="2" spans="1:9" s="48" customFormat="1" ht="21.75" customHeight="1">
      <c r="A2" s="7" t="s">
        <v>0</v>
      </c>
      <c r="B2" s="59"/>
      <c r="H2" s="60"/>
      <c r="I2" s="60"/>
    </row>
    <row r="3" spans="1:9" s="48" customFormat="1" ht="21.75" customHeight="1">
      <c r="A3" s="7" t="s">
        <v>24</v>
      </c>
      <c r="B3" s="59"/>
      <c r="H3" s="60"/>
      <c r="I3" s="60"/>
    </row>
    <row r="4" spans="1:9" s="48" customFormat="1" ht="21.75" customHeight="1">
      <c r="A4" s="61" t="s">
        <v>146</v>
      </c>
      <c r="B4" s="59"/>
      <c r="H4" s="60"/>
      <c r="I4" s="60"/>
    </row>
    <row r="5" spans="1:9" s="11" customFormat="1" ht="21.75" customHeight="1">
      <c r="A5" s="117" t="s">
        <v>60</v>
      </c>
      <c r="B5" s="117"/>
      <c r="C5" s="117"/>
      <c r="D5" s="117"/>
      <c r="E5" s="117"/>
      <c r="F5" s="117"/>
      <c r="H5" s="10"/>
      <c r="I5" s="10"/>
    </row>
    <row r="6" spans="1:9" s="11" customFormat="1" ht="21.75" customHeight="1">
      <c r="B6" s="12"/>
      <c r="D6" s="13">
        <v>2568</v>
      </c>
      <c r="E6" s="14"/>
      <c r="F6" s="13">
        <v>2567</v>
      </c>
      <c r="H6" s="10"/>
      <c r="I6" s="10"/>
    </row>
    <row r="7" spans="1:9" s="11" customFormat="1" ht="21.75" customHeight="1">
      <c r="A7" s="16" t="s">
        <v>25</v>
      </c>
      <c r="B7" s="17"/>
      <c r="H7" s="10"/>
      <c r="I7" s="10"/>
    </row>
    <row r="8" spans="1:9" s="11" customFormat="1" ht="21.75" customHeight="1">
      <c r="A8" s="11" t="s">
        <v>121</v>
      </c>
      <c r="B8" s="17"/>
      <c r="D8" s="70">
        <f>SUM(PL!I27)</f>
        <v>-14810</v>
      </c>
      <c r="E8" s="18"/>
      <c r="F8" s="70">
        <f>SUM(PL!K27)</f>
        <v>-8093</v>
      </c>
      <c r="H8" s="10"/>
      <c r="I8" s="10"/>
    </row>
    <row r="9" spans="1:9" s="11" customFormat="1" ht="21.75" customHeight="1">
      <c r="A9" s="11" t="s">
        <v>123</v>
      </c>
      <c r="B9" s="17"/>
      <c r="D9" s="70"/>
      <c r="E9" s="18"/>
      <c r="F9" s="18"/>
      <c r="H9" s="10"/>
      <c r="I9" s="10"/>
    </row>
    <row r="10" spans="1:9" s="11" customFormat="1" ht="21.75" customHeight="1">
      <c r="A10" s="11" t="s">
        <v>81</v>
      </c>
      <c r="B10" s="17"/>
      <c r="D10" s="70"/>
      <c r="E10" s="18"/>
      <c r="F10" s="18"/>
      <c r="H10" s="10"/>
      <c r="I10" s="10"/>
    </row>
    <row r="11" spans="1:9" s="11" customFormat="1" ht="21.75" customHeight="1">
      <c r="A11" s="11" t="s">
        <v>97</v>
      </c>
      <c r="B11" s="17"/>
      <c r="D11" s="70">
        <v>7225</v>
      </c>
      <c r="E11" s="18"/>
      <c r="F11" s="18">
        <v>10548</v>
      </c>
      <c r="H11" s="10"/>
      <c r="I11" s="10"/>
    </row>
    <row r="12" spans="1:9" s="11" customFormat="1" ht="21.75" customHeight="1">
      <c r="A12" s="11" t="s">
        <v>139</v>
      </c>
      <c r="B12" s="17"/>
      <c r="D12" s="70"/>
      <c r="E12" s="18"/>
      <c r="F12" s="18"/>
      <c r="H12" s="10"/>
      <c r="I12" s="10"/>
    </row>
    <row r="13" spans="1:9" s="11" customFormat="1" ht="21.75" customHeight="1">
      <c r="A13" s="11" t="s">
        <v>116</v>
      </c>
      <c r="B13" s="17"/>
      <c r="D13" s="70">
        <v>-25612</v>
      </c>
      <c r="E13" s="18"/>
      <c r="F13" s="18">
        <v>-3378</v>
      </c>
      <c r="H13" s="10"/>
      <c r="I13" s="10"/>
    </row>
    <row r="14" spans="1:9" s="11" customFormat="1" ht="21.75" customHeight="1">
      <c r="A14" s="11" t="s">
        <v>138</v>
      </c>
      <c r="B14" s="17"/>
      <c r="D14" s="70">
        <v>0</v>
      </c>
      <c r="E14" s="18"/>
      <c r="F14" s="18">
        <v>-34</v>
      </c>
      <c r="G14" s="18"/>
      <c r="H14" s="10"/>
      <c r="I14" s="10"/>
    </row>
    <row r="15" spans="1:9" s="11" customFormat="1" ht="21.75" customHeight="1">
      <c r="A15" s="11" t="s">
        <v>82</v>
      </c>
      <c r="B15" s="17"/>
      <c r="D15" s="70">
        <v>707</v>
      </c>
      <c r="E15" s="18"/>
      <c r="F15" s="18">
        <v>750</v>
      </c>
      <c r="H15" s="10"/>
      <c r="I15" s="10"/>
    </row>
    <row r="16" spans="1:9" s="11" customFormat="1" ht="21.75" customHeight="1">
      <c r="A16" s="11" t="s">
        <v>109</v>
      </c>
      <c r="B16" s="17"/>
      <c r="D16" s="70">
        <v>-5363</v>
      </c>
      <c r="E16" s="18"/>
      <c r="F16" s="18">
        <v>-5109</v>
      </c>
      <c r="H16" s="10"/>
      <c r="I16" s="10"/>
    </row>
    <row r="17" spans="1:10" s="11" customFormat="1" ht="21.75" customHeight="1">
      <c r="A17" s="11" t="s">
        <v>93</v>
      </c>
      <c r="B17" s="17"/>
      <c r="D17" s="111">
        <v>52</v>
      </c>
      <c r="E17" s="18"/>
      <c r="F17" s="62">
        <v>19</v>
      </c>
      <c r="H17" s="10"/>
      <c r="I17" s="10"/>
    </row>
    <row r="18" spans="1:10" s="11" customFormat="1" ht="21.75" customHeight="1">
      <c r="A18" s="11" t="s">
        <v>124</v>
      </c>
      <c r="B18" s="17"/>
      <c r="D18" s="70"/>
      <c r="E18" s="18"/>
      <c r="F18" s="18"/>
      <c r="H18" s="10"/>
      <c r="I18" s="10"/>
    </row>
    <row r="19" spans="1:10" s="11" customFormat="1" ht="21.75" customHeight="1">
      <c r="A19" s="11" t="s">
        <v>26</v>
      </c>
      <c r="B19" s="17"/>
      <c r="D19" s="70">
        <f>SUM(D8:D17)</f>
        <v>-37801</v>
      </c>
      <c r="E19" s="18"/>
      <c r="F19" s="70">
        <f>SUM(F8:F17)</f>
        <v>-5297</v>
      </c>
      <c r="H19" s="10"/>
      <c r="I19" s="10"/>
    </row>
    <row r="20" spans="1:10" s="11" customFormat="1" ht="21.75" customHeight="1">
      <c r="A20" s="11" t="s">
        <v>76</v>
      </c>
      <c r="B20" s="17"/>
      <c r="D20" s="70"/>
      <c r="E20" s="18"/>
      <c r="F20" s="18"/>
      <c r="H20" s="10"/>
      <c r="I20" s="10"/>
    </row>
    <row r="21" spans="1:10" s="11" customFormat="1" ht="21.75" customHeight="1">
      <c r="A21" s="11" t="s">
        <v>27</v>
      </c>
      <c r="B21" s="17"/>
      <c r="D21" s="70">
        <v>-116758</v>
      </c>
      <c r="E21" s="18"/>
      <c r="F21" s="18">
        <v>-144411</v>
      </c>
      <c r="H21" s="10"/>
      <c r="I21" s="10"/>
    </row>
    <row r="22" spans="1:10" s="11" customFormat="1" ht="23.25">
      <c r="A22" s="69" t="s">
        <v>28</v>
      </c>
      <c r="B22" s="17"/>
      <c r="D22" s="70">
        <v>255957</v>
      </c>
      <c r="F22" s="70">
        <v>8847</v>
      </c>
      <c r="H22" s="10"/>
      <c r="I22" s="10"/>
    </row>
    <row r="23" spans="1:10" s="11" customFormat="1" ht="21.75" customHeight="1">
      <c r="A23" s="11" t="s">
        <v>29</v>
      </c>
      <c r="B23" s="17"/>
      <c r="D23" s="70">
        <v>7345</v>
      </c>
      <c r="F23" s="18">
        <v>618</v>
      </c>
      <c r="H23" s="10"/>
      <c r="I23" s="10"/>
      <c r="J23" s="11" t="s">
        <v>84</v>
      </c>
    </row>
    <row r="24" spans="1:10" s="11" customFormat="1" ht="21.75" customHeight="1">
      <c r="A24" s="11" t="s">
        <v>104</v>
      </c>
      <c r="B24" s="17"/>
      <c r="D24" s="70">
        <v>-20</v>
      </c>
      <c r="F24" s="18">
        <v>61</v>
      </c>
      <c r="H24" s="10"/>
      <c r="I24" s="10"/>
    </row>
    <row r="25" spans="1:10" s="11" customFormat="1" ht="21.75" customHeight="1">
      <c r="A25" s="11" t="s">
        <v>30</v>
      </c>
      <c r="B25" s="17"/>
      <c r="D25" s="70"/>
      <c r="E25" s="18"/>
      <c r="F25" s="18"/>
      <c r="H25" s="10"/>
      <c r="I25" s="10"/>
    </row>
    <row r="26" spans="1:10" s="11" customFormat="1" ht="21.75" customHeight="1">
      <c r="A26" s="11" t="s">
        <v>150</v>
      </c>
      <c r="B26" s="17"/>
      <c r="D26" s="70">
        <v>3077</v>
      </c>
      <c r="F26" s="18">
        <v>-89583</v>
      </c>
      <c r="H26" s="10"/>
      <c r="I26" s="10"/>
    </row>
    <row r="27" spans="1:10" s="11" customFormat="1" ht="21.75" customHeight="1">
      <c r="A27" s="11" t="s">
        <v>151</v>
      </c>
      <c r="B27" s="17"/>
      <c r="D27" s="70">
        <v>-2255</v>
      </c>
      <c r="F27" s="18">
        <v>0</v>
      </c>
      <c r="H27" s="10"/>
      <c r="I27" s="10"/>
    </row>
    <row r="28" spans="1:10" s="11" customFormat="1" ht="21.75" customHeight="1">
      <c r="A28" s="11" t="s">
        <v>31</v>
      </c>
      <c r="B28" s="17"/>
      <c r="D28" s="70">
        <v>2021</v>
      </c>
      <c r="F28" s="18">
        <v>-142</v>
      </c>
      <c r="H28" s="10"/>
      <c r="I28" s="10"/>
    </row>
    <row r="29" spans="1:10" s="11" customFormat="1" ht="21.75" customHeight="1">
      <c r="A29" s="11" t="s">
        <v>92</v>
      </c>
      <c r="B29" s="17"/>
      <c r="D29" s="73">
        <v>-4112</v>
      </c>
      <c r="E29" s="18"/>
      <c r="F29" s="20">
        <v>0</v>
      </c>
      <c r="H29" s="10"/>
      <c r="I29" s="10"/>
    </row>
    <row r="30" spans="1:10" s="11" customFormat="1" ht="21.75" customHeight="1">
      <c r="A30" s="16" t="s">
        <v>117</v>
      </c>
      <c r="B30" s="17"/>
      <c r="D30" s="63">
        <f>SUM(D19:D29)</f>
        <v>107454</v>
      </c>
      <c r="F30" s="63">
        <f>SUM(F19:F29)</f>
        <v>-229907</v>
      </c>
      <c r="H30" s="10"/>
      <c r="I30" s="10"/>
    </row>
    <row r="31" spans="1:10" s="11" customFormat="1" ht="21.75" customHeight="1">
      <c r="A31" s="11" t="s">
        <v>110</v>
      </c>
      <c r="B31" s="17"/>
      <c r="D31" s="20">
        <v>5363</v>
      </c>
      <c r="E31" s="18"/>
      <c r="F31" s="20">
        <v>5109</v>
      </c>
      <c r="H31" s="10"/>
      <c r="I31" s="10"/>
    </row>
    <row r="32" spans="1:10" s="11" customFormat="1" ht="21.75" customHeight="1">
      <c r="A32" s="16" t="s">
        <v>111</v>
      </c>
      <c r="B32" s="17"/>
      <c r="D32" s="20">
        <f>SUM(D30:D31)</f>
        <v>112817</v>
      </c>
      <c r="E32" s="18"/>
      <c r="F32" s="20">
        <f>SUM(F30:F31)</f>
        <v>-224798</v>
      </c>
      <c r="H32" s="10"/>
      <c r="I32" s="10"/>
    </row>
    <row r="33" spans="1:9" s="7" customFormat="1" ht="21.75" customHeight="1">
      <c r="A33" s="16"/>
      <c r="B33" s="17"/>
      <c r="C33" s="11"/>
      <c r="D33" s="18"/>
      <c r="E33" s="11"/>
      <c r="F33" s="11"/>
      <c r="G33" s="11"/>
      <c r="H33" s="64"/>
      <c r="I33" s="64"/>
    </row>
    <row r="34" spans="1:9" s="7" customFormat="1" ht="21.75" customHeight="1">
      <c r="A34" s="11" t="s">
        <v>12</v>
      </c>
      <c r="B34" s="17"/>
      <c r="C34" s="11"/>
      <c r="D34" s="11"/>
      <c r="E34" s="11"/>
      <c r="F34" s="11"/>
      <c r="G34" s="11"/>
      <c r="H34" s="64"/>
      <c r="I34" s="64"/>
    </row>
    <row r="35" spans="1:9" s="7" customFormat="1" ht="21.75" customHeight="1">
      <c r="A35" s="9"/>
      <c r="B35" s="8"/>
      <c r="C35" s="9"/>
      <c r="D35" s="9"/>
      <c r="E35" s="9"/>
      <c r="F35" s="47" t="s">
        <v>57</v>
      </c>
      <c r="H35" s="64"/>
      <c r="I35" s="64"/>
    </row>
    <row r="36" spans="1:9" s="11" customFormat="1" ht="21.75" customHeight="1">
      <c r="A36" s="7" t="s">
        <v>0</v>
      </c>
      <c r="B36" s="65"/>
      <c r="C36" s="7"/>
      <c r="D36" s="7"/>
      <c r="E36" s="7"/>
      <c r="F36" s="7"/>
      <c r="G36" s="7"/>
      <c r="H36" s="10"/>
      <c r="I36" s="10"/>
    </row>
    <row r="37" spans="1:9" s="11" customFormat="1" ht="21.75" customHeight="1">
      <c r="A37" s="7" t="s">
        <v>32</v>
      </c>
      <c r="B37" s="65"/>
      <c r="C37" s="7"/>
      <c r="D37" s="7"/>
      <c r="E37" s="7"/>
      <c r="F37" s="7"/>
      <c r="G37" s="7"/>
      <c r="H37" s="10"/>
      <c r="I37" s="10"/>
    </row>
    <row r="38" spans="1:9" s="11" customFormat="1" ht="21.75" customHeight="1">
      <c r="A38" s="61" t="s">
        <v>146</v>
      </c>
      <c r="B38" s="65"/>
      <c r="C38" s="7"/>
      <c r="D38" s="7"/>
      <c r="E38" s="7"/>
      <c r="F38" s="7"/>
      <c r="G38" s="7"/>
      <c r="H38" s="10"/>
      <c r="I38" s="10"/>
    </row>
    <row r="39" spans="1:9" s="11" customFormat="1" ht="21.75" customHeight="1">
      <c r="A39" s="117" t="s">
        <v>60</v>
      </c>
      <c r="B39" s="117"/>
      <c r="C39" s="117"/>
      <c r="D39" s="117"/>
      <c r="E39" s="117"/>
      <c r="F39" s="117"/>
      <c r="H39" s="10"/>
      <c r="I39" s="10"/>
    </row>
    <row r="40" spans="1:9" s="11" customFormat="1" ht="21.75" customHeight="1">
      <c r="B40" s="12"/>
      <c r="D40" s="13">
        <v>2568</v>
      </c>
      <c r="E40" s="14"/>
      <c r="F40" s="13">
        <v>2567</v>
      </c>
      <c r="H40" s="10"/>
      <c r="I40" s="10"/>
    </row>
    <row r="41" spans="1:9" s="11" customFormat="1" ht="21.75" customHeight="1">
      <c r="A41" s="16" t="s">
        <v>33</v>
      </c>
      <c r="B41" s="17"/>
      <c r="D41" s="47"/>
      <c r="E41" s="47"/>
      <c r="F41" s="47"/>
      <c r="H41" s="10"/>
      <c r="I41" s="10"/>
    </row>
    <row r="42" spans="1:9" s="11" customFormat="1" ht="21.75" customHeight="1">
      <c r="A42" s="69" t="s">
        <v>80</v>
      </c>
      <c r="B42" s="17"/>
      <c r="D42" s="73">
        <v>-708</v>
      </c>
      <c r="E42" s="18"/>
      <c r="F42" s="73">
        <v>-31</v>
      </c>
      <c r="H42" s="10"/>
      <c r="I42" s="10"/>
    </row>
    <row r="43" spans="1:9" s="11" customFormat="1" ht="21.75" customHeight="1">
      <c r="A43" s="16" t="s">
        <v>70</v>
      </c>
      <c r="B43" s="17"/>
      <c r="D43" s="20">
        <f>SUM(D42:D42)</f>
        <v>-708</v>
      </c>
      <c r="E43" s="18"/>
      <c r="F43" s="20">
        <f>SUM(F42:F42)</f>
        <v>-31</v>
      </c>
      <c r="H43" s="10"/>
      <c r="I43" s="10"/>
    </row>
    <row r="44" spans="1:9" s="11" customFormat="1" ht="21.75" customHeight="1">
      <c r="A44" s="16" t="s">
        <v>34</v>
      </c>
      <c r="B44" s="17"/>
      <c r="D44" s="18"/>
      <c r="E44" s="18"/>
      <c r="F44" s="18"/>
      <c r="H44" s="10"/>
      <c r="I44" s="10"/>
    </row>
    <row r="45" spans="1:9" s="11" customFormat="1" ht="21.75" customHeight="1">
      <c r="A45" s="11" t="s">
        <v>90</v>
      </c>
      <c r="B45" s="17"/>
      <c r="D45" s="70">
        <v>-891</v>
      </c>
      <c r="E45" s="18"/>
      <c r="F45" s="70">
        <v>-851</v>
      </c>
      <c r="H45" s="10"/>
      <c r="I45" s="10"/>
    </row>
    <row r="46" spans="1:9" s="11" customFormat="1" ht="21.75" customHeight="1">
      <c r="A46" s="16" t="s">
        <v>83</v>
      </c>
      <c r="B46" s="17"/>
      <c r="D46" s="19">
        <f>SUM(D45:D45)</f>
        <v>-891</v>
      </c>
      <c r="E46" s="18"/>
      <c r="F46" s="19">
        <f>SUM(F45:F45)</f>
        <v>-851</v>
      </c>
      <c r="H46" s="10"/>
      <c r="I46" s="10"/>
    </row>
    <row r="47" spans="1:9" s="11" customFormat="1" ht="21.75" customHeight="1">
      <c r="A47" s="16" t="s">
        <v>114</v>
      </c>
      <c r="B47" s="17"/>
      <c r="D47" s="18">
        <f>SUM(D32,D43,D46)</f>
        <v>111218</v>
      </c>
      <c r="E47" s="18"/>
      <c r="F47" s="18">
        <f>SUM(F32,F43,F46)</f>
        <v>-225680</v>
      </c>
      <c r="H47" s="10"/>
      <c r="I47" s="10"/>
    </row>
    <row r="48" spans="1:9" s="11" customFormat="1" ht="21.75" customHeight="1">
      <c r="A48" s="11" t="s">
        <v>87</v>
      </c>
      <c r="B48" s="17"/>
      <c r="D48" s="18">
        <v>0</v>
      </c>
      <c r="E48" s="18"/>
      <c r="F48" s="18">
        <v>34</v>
      </c>
      <c r="H48" s="10"/>
      <c r="I48" s="10"/>
    </row>
    <row r="49" spans="1:9" s="11" customFormat="1" ht="21.75" customHeight="1">
      <c r="A49" s="11" t="s">
        <v>61</v>
      </c>
      <c r="B49" s="17"/>
      <c r="D49" s="20">
        <v>677115</v>
      </c>
      <c r="E49" s="18"/>
      <c r="F49" s="20">
        <v>645895</v>
      </c>
      <c r="H49" s="10"/>
      <c r="I49" s="10"/>
    </row>
    <row r="50" spans="1:9" s="11" customFormat="1" ht="21.75" customHeight="1" thickBot="1">
      <c r="A50" s="16" t="s">
        <v>62</v>
      </c>
      <c r="B50" s="17"/>
      <c r="D50" s="21">
        <f>SUM(D47:D49)</f>
        <v>788333</v>
      </c>
      <c r="E50" s="18"/>
      <c r="F50" s="21">
        <f>SUM(F47:F49)</f>
        <v>420249</v>
      </c>
      <c r="H50" s="10"/>
      <c r="I50" s="10"/>
    </row>
    <row r="51" spans="1:9" ht="21.75" customHeight="1" thickTop="1">
      <c r="A51" s="11"/>
      <c r="B51" s="17"/>
      <c r="C51" s="11"/>
      <c r="D51" s="66">
        <f>D50-'BS '!E10</f>
        <v>0</v>
      </c>
      <c r="E51" s="66"/>
      <c r="F51" s="66"/>
      <c r="G51" s="11"/>
    </row>
    <row r="52" spans="1:9" ht="21.75" customHeight="1">
      <c r="A52" s="16" t="s">
        <v>77</v>
      </c>
      <c r="B52" s="17"/>
      <c r="C52" s="11"/>
      <c r="D52" s="66"/>
      <c r="E52" s="66"/>
      <c r="F52" s="66"/>
      <c r="G52" s="11"/>
    </row>
    <row r="53" spans="1:9" ht="21.75" customHeight="1">
      <c r="A53" s="11" t="s">
        <v>78</v>
      </c>
      <c r="B53" s="17"/>
      <c r="C53" s="11"/>
      <c r="D53" s="66"/>
      <c r="E53" s="66"/>
      <c r="F53" s="66"/>
      <c r="G53" s="11"/>
    </row>
    <row r="54" spans="1:9" ht="21.75" customHeight="1">
      <c r="A54" s="11" t="s">
        <v>79</v>
      </c>
      <c r="B54" s="17"/>
      <c r="C54" s="11"/>
      <c r="D54" s="107">
        <v>306</v>
      </c>
      <c r="F54" s="66">
        <v>343</v>
      </c>
      <c r="G54" s="11"/>
      <c r="H54" s="10"/>
      <c r="I54" s="10"/>
    </row>
    <row r="55" spans="1:9" s="108" customFormat="1" ht="21.75" customHeight="1">
      <c r="A55" s="69" t="s">
        <v>133</v>
      </c>
      <c r="B55" s="94"/>
      <c r="C55" s="69"/>
      <c r="D55" s="107">
        <v>3441</v>
      </c>
      <c r="F55" s="107">
        <v>0</v>
      </c>
      <c r="G55" s="69"/>
      <c r="H55" s="77"/>
      <c r="I55" s="77"/>
    </row>
    <row r="56" spans="1:9" ht="21.75" customHeight="1">
      <c r="A56" s="11"/>
      <c r="B56" s="17"/>
      <c r="C56" s="11"/>
      <c r="D56" s="66"/>
      <c r="E56" s="66"/>
      <c r="F56" s="66"/>
      <c r="G56" s="11"/>
    </row>
    <row r="57" spans="1:9" ht="21.75" customHeight="1">
      <c r="A57" s="11" t="s">
        <v>12</v>
      </c>
      <c r="B57" s="17"/>
      <c r="C57" s="11"/>
      <c r="D57" s="66"/>
      <c r="E57" s="66"/>
      <c r="F57" s="66"/>
      <c r="G57" s="11"/>
    </row>
  </sheetData>
  <mergeCells count="2">
    <mergeCell ref="A5:F5"/>
    <mergeCell ref="A39:F39"/>
  </mergeCells>
  <pageMargins left="0.78740157480314965" right="0.39370078740157483" top="0.78740157480314965" bottom="0.39370078740157483" header="0.19685039370078741" footer="0.19685039370078741"/>
  <pageSetup paperSize="9" scale="95" fitToHeight="2" orientation="portrait" r:id="rId1"/>
  <rowBreaks count="1" manualBreakCount="1">
    <brk id="34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9D89EE2A397644295602EFF44774AF6" ma:contentTypeVersion="13" ma:contentTypeDescription="Create a new document." ma:contentTypeScope="" ma:versionID="df68b57230173f0a4bc339cc0f70123e">
  <xsd:schema xmlns:xsd="http://www.w3.org/2001/XMLSchema" xmlns:xs="http://www.w3.org/2001/XMLSchema" xmlns:p="http://schemas.microsoft.com/office/2006/metadata/properties" xmlns:ns2="e0774383-94f5-4582-a4df-85cca7c917b9" xmlns:ns3="f9e941c2-897e-4bc6-8fb6-9251ce95ae4e" targetNamespace="http://schemas.microsoft.com/office/2006/metadata/properties" ma:root="true" ma:fieldsID="702d1830512541c11475fb574aa0805c" ns2:_="" ns3:_="">
    <xsd:import namespace="e0774383-94f5-4582-a4df-85cca7c917b9"/>
    <xsd:import namespace="f9e941c2-897e-4bc6-8fb6-9251ce95ae4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774383-94f5-4582-a4df-85cca7c917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e941c2-897e-4bc6-8fb6-9251ce95ae4e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C69815C-CC3E-4DBA-A69B-D4C01913292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7366FBD-DA48-4BA5-839E-3A094A5C47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774383-94f5-4582-a4df-85cca7c917b9"/>
    <ds:schemaRef ds:uri="f9e941c2-897e-4bc6-8fb6-9251ce95ae4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 </vt:lpstr>
      <vt:lpstr>PL</vt:lpstr>
      <vt:lpstr>CE</vt:lpstr>
      <vt:lpstr>Cash flow</vt:lpstr>
      <vt:lpstr>'BS '!Print_Area</vt:lpstr>
      <vt:lpstr>'Cash flow'!Print_Area</vt:lpstr>
      <vt:lpstr>CE!Print_Area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2025-07-29T01:45:08Z</cp:lastPrinted>
  <dcterms:created xsi:type="dcterms:W3CDTF">2011-11-16T07:22:49Z</dcterms:created>
  <dcterms:modified xsi:type="dcterms:W3CDTF">2025-07-29T01:45:10Z</dcterms:modified>
</cp:coreProperties>
</file>