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Jun Q2'25\"/>
    </mc:Choice>
  </mc:AlternateContent>
  <xr:revisionPtr revIDLastSave="0" documentId="13_ncr:1_{1B440A81-5BD8-49B5-B857-A3D1723405BB}" xr6:coauthVersionLast="47" xr6:coauthVersionMax="47" xr10:uidLastSave="{00000000-0000-0000-0000-000000000000}"/>
  <bookViews>
    <workbookView xWindow="-120" yWindow="-120" windowWidth="29040" windowHeight="17520" tabRatio="597" activeTab="4" xr2:uid="{EEBF2F46-9F7B-4324-B549-D377BF4D60A2}"/>
  </bookViews>
  <sheets>
    <sheet name="2-4" sheetId="1" r:id="rId1"/>
    <sheet name="5-6 (3m)" sheetId="2" r:id="rId2"/>
    <sheet name="7-8 (6m)" sheetId="7" r:id="rId3"/>
    <sheet name="9" sheetId="4" r:id="rId4"/>
    <sheet name="10" sheetId="5" r:id="rId5"/>
    <sheet name="11-12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0" i="4" l="1"/>
  <c r="R19" i="4"/>
  <c r="R18" i="4"/>
  <c r="R17" i="4"/>
  <c r="R16" i="4"/>
  <c r="L69" i="6"/>
  <c r="J69" i="6"/>
  <c r="H69" i="6"/>
  <c r="F69" i="6"/>
  <c r="R28" i="4" l="1"/>
  <c r="R27" i="4"/>
  <c r="R24" i="4"/>
  <c r="L27" i="6"/>
  <c r="H27" i="6"/>
  <c r="L25" i="5" l="1"/>
  <c r="J25" i="5"/>
  <c r="H25" i="5"/>
  <c r="F25" i="5"/>
  <c r="P22" i="5"/>
  <c r="P19" i="5"/>
  <c r="T31" i="4"/>
  <c r="N31" i="4"/>
  <c r="L31" i="4"/>
  <c r="J31" i="4"/>
  <c r="H31" i="4"/>
  <c r="F31" i="4"/>
  <c r="V28" i="4"/>
  <c r="V27" i="4"/>
  <c r="V20" i="4"/>
  <c r="R13" i="4"/>
  <c r="V18" i="4"/>
  <c r="V17" i="4"/>
  <c r="V16" i="4"/>
  <c r="V24" i="4" l="1"/>
  <c r="A85" i="7" l="1"/>
  <c r="L62" i="7"/>
  <c r="H62" i="7"/>
  <c r="L56" i="7"/>
  <c r="A46" i="7"/>
  <c r="L23" i="7"/>
  <c r="J23" i="7"/>
  <c r="H23" i="7"/>
  <c r="F23" i="7"/>
  <c r="L14" i="7"/>
  <c r="J14" i="7"/>
  <c r="H14" i="7"/>
  <c r="F14" i="7"/>
  <c r="H27" i="7" l="1"/>
  <c r="H30" i="7" s="1"/>
  <c r="H32" i="7" s="1"/>
  <c r="H56" i="7" s="1"/>
  <c r="J27" i="7"/>
  <c r="F27" i="7"/>
  <c r="L27" i="7"/>
  <c r="L30" i="7" s="1"/>
  <c r="L32" i="7" s="1"/>
  <c r="J30" i="7" l="1"/>
  <c r="J32" i="7" s="1"/>
  <c r="J62" i="7" s="1"/>
  <c r="J27" i="6"/>
  <c r="F30" i="7"/>
  <c r="F32" i="7" s="1"/>
  <c r="F62" i="7" s="1"/>
  <c r="F27" i="6"/>
  <c r="P14" i="5"/>
  <c r="P15" i="5"/>
  <c r="L22" i="4"/>
  <c r="F56" i="7" l="1"/>
  <c r="J56" i="7"/>
  <c r="N25" i="5"/>
  <c r="P23" i="5"/>
  <c r="P25" i="5" s="1"/>
  <c r="R29" i="4"/>
  <c r="P31" i="4"/>
  <c r="P11" i="5"/>
  <c r="V29" i="4" l="1"/>
  <c r="V31" i="4" s="1"/>
  <c r="R31" i="4"/>
  <c r="H63" i="2"/>
  <c r="L63" i="2"/>
  <c r="J29" i="1" l="1"/>
  <c r="L82" i="6" l="1"/>
  <c r="J82" i="6"/>
  <c r="H82" i="6"/>
  <c r="F82" i="6"/>
  <c r="L17" i="5"/>
  <c r="J17" i="5"/>
  <c r="H17" i="5"/>
  <c r="F17" i="5"/>
  <c r="T22" i="4"/>
  <c r="P22" i="4"/>
  <c r="N22" i="4"/>
  <c r="J22" i="4"/>
  <c r="H22" i="4"/>
  <c r="F22" i="4"/>
  <c r="V19" i="4"/>
  <c r="V13" i="4"/>
  <c r="A54" i="6"/>
  <c r="A87" i="2"/>
  <c r="L57" i="2"/>
  <c r="A47" i="2"/>
  <c r="L23" i="2"/>
  <c r="J23" i="2"/>
  <c r="H23" i="2"/>
  <c r="F23" i="2"/>
  <c r="L14" i="2"/>
  <c r="J14" i="2"/>
  <c r="H14" i="2"/>
  <c r="F14" i="2"/>
  <c r="A146" i="1"/>
  <c r="L136" i="1"/>
  <c r="L139" i="1" s="1"/>
  <c r="H136" i="1"/>
  <c r="H139" i="1" s="1"/>
  <c r="A103" i="1"/>
  <c r="A100" i="1"/>
  <c r="L87" i="1"/>
  <c r="J87" i="1"/>
  <c r="H87" i="1"/>
  <c r="F87" i="1"/>
  <c r="L76" i="1"/>
  <c r="J76" i="1"/>
  <c r="H76" i="1"/>
  <c r="F76" i="1"/>
  <c r="A56" i="1"/>
  <c r="L46" i="1"/>
  <c r="J46" i="1"/>
  <c r="H46" i="1"/>
  <c r="F46" i="1"/>
  <c r="L29" i="1"/>
  <c r="H29" i="1"/>
  <c r="F29" i="1"/>
  <c r="H27" i="2" l="1"/>
  <c r="H30" i="2" s="1"/>
  <c r="H48" i="1"/>
  <c r="F27" i="2"/>
  <c r="J27" i="2"/>
  <c r="L27" i="2"/>
  <c r="L30" i="2" s="1"/>
  <c r="L32" i="2" s="1"/>
  <c r="F89" i="1"/>
  <c r="J48" i="1"/>
  <c r="V22" i="4"/>
  <c r="R22" i="4"/>
  <c r="L42" i="6"/>
  <c r="L46" i="6" s="1"/>
  <c r="L84" i="6" s="1"/>
  <c r="L87" i="6" s="1"/>
  <c r="L48" i="1"/>
  <c r="H89" i="1"/>
  <c r="H141" i="1" s="1"/>
  <c r="F48" i="1"/>
  <c r="J89" i="1"/>
  <c r="L89" i="1"/>
  <c r="L141" i="1" s="1"/>
  <c r="H32" i="2" l="1"/>
  <c r="H57" i="2" s="1"/>
  <c r="J30" i="2"/>
  <c r="J32" i="2" s="1"/>
  <c r="J63" i="2" s="1"/>
  <c r="J42" i="6"/>
  <c r="J46" i="6" s="1"/>
  <c r="J84" i="6" s="1"/>
  <c r="J87" i="6" s="1"/>
  <c r="F30" i="2"/>
  <c r="F32" i="2" s="1"/>
  <c r="F63" i="2" s="1"/>
  <c r="F42" i="6"/>
  <c r="F46" i="6" s="1"/>
  <c r="F84" i="6" s="1"/>
  <c r="F87" i="6" s="1"/>
  <c r="H42" i="6"/>
  <c r="H46" i="6" s="1"/>
  <c r="H84" i="6" s="1"/>
  <c r="H87" i="6" s="1"/>
  <c r="F57" i="2" l="1"/>
  <c r="J57" i="2"/>
  <c r="N17" i="5"/>
  <c r="P17" i="5"/>
  <c r="J136" i="1" l="1"/>
  <c r="J139" i="1" s="1"/>
  <c r="J141" i="1" s="1"/>
  <c r="F136" i="1" l="1"/>
  <c r="F139" i="1" s="1"/>
  <c r="F141" i="1" s="1"/>
</calcChain>
</file>

<file path=xl/sharedStrings.xml><?xml version="1.0" encoding="utf-8"?>
<sst xmlns="http://schemas.openxmlformats.org/spreadsheetml/2006/main" count="433" uniqueCount="212">
  <si>
    <t xml:space="preserve">บริษัท เน็กซ์ พอยท์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</si>
  <si>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</si>
  <si>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</si>
  <si>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</si>
  <si>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</si>
  <si>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</si>
  <si>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</si>
  <si>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</si>
  <si>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</si>
  <si>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</si>
  <si>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</si>
  <si>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</si>
  <si>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</si>
  <si>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</si>
  <si>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</si>
  <si>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</si>
  <si>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</si>
  <si>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</si>
  <si>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</si>
  <si>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</si>
  <si>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</si>
  <si>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</si>
  <si>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</si>
  <si>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</si>
  <si>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</si>
  <si>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</si>
  <si>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</si>
  <si>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</si>
  <si>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</si>
  <si>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</si>
  <si>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</si>
  <si>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</si>
  <si>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</si>
  <si>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</si>
  <si>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</si>
  <si>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</si>
  <si>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</si>
  <si>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</si>
  <si>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</si>
  <si>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</si>
  <si>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</si>
  <si>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</si>
  <si>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</si>
  <si>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</si>
  <si>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</si>
  <si>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</si>
  <si>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</si>
  <si>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</si>
  <si>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</si>
  <si>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</si>
  <si>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</si>
  <si>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</si>
  <si>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</si>
  <si>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</si>
  <si>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</si>
  <si>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</si>
  <si>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</si>
  <si>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</si>
  <si>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</si>
  <si>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</si>
  <si>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</si>
  <si>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</si>
  <si>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</si>
  <si>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</si>
  <si>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 xml:space="preserve">  มูลค่าที่ตราไว้หุ้นละ 1 บาท)</t>
  </si>
  <si>
    <t>ทุนที่ออกและชำระแล้ว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</si>
  <si>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</si>
  <si>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</si>
  <si>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</si>
  <si>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</si>
  <si>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</si>
  <si>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</si>
  <si>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</si>
  <si>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</si>
  <si>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</si>
  <si>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</si>
  <si>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</si>
  <si>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</si>
  <si>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</si>
  <si>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</si>
  <si>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</si>
  <si>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</si>
  <si>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</si>
  <si>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</si>
  <si>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</si>
  <si>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</si>
  <si>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</si>
  <si>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</si>
  <si>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</si>
  <si>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</si>
  <si>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</si>
  <si>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</si>
  <si>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</si>
  <si>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</si>
  <si>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ส่วนต่ำจาก</t>
  </si>
  <si>
    <t>กำไร (ขาดทุน) สะสม</t>
  </si>
  <si>
    <t>การเปลี่ยนแปลง</t>
  </si>
  <si>
    <t>รวมส่วนของ</t>
  </si>
  <si>
    <t>ทุนที่ออกและ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</si>
  <si>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</si>
  <si>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</si>
  <si>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</si>
  <si>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</si>
  <si>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</si>
  <si>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ตามกฎหมาย</t>
  </si>
  <si>
    <t>ในบริษัทย่อย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</si>
  <si>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</si>
  <si>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</si>
  <si>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</si>
  <si>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</si>
  <si>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</si>
  <si>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</si>
  <si>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</si>
  <si>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</si>
  <si>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</si>
  <si>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</si>
  <si>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</si>
  <si>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ดอกเบี้ยรับ</t>
  </si>
  <si>
    <t>- ต้นทุนทางการเงิน</t>
  </si>
  <si>
    <t>- ค่าใช้จ่ายผลประโยชน์พนักงาน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</si>
  <si>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</si>
  <si>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</si>
  <si>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</si>
  <si>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</si>
  <si>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</si>
  <si>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</si>
  <si>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</si>
  <si>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</si>
  <si>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</si>
  <si>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</si>
  <si>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</si>
  <si>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</si>
  <si>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</si>
  <si>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</si>
  <si>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</si>
  <si>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</si>
  <si>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</si>
  <si>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</si>
  <si>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</si>
  <si>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</si>
  <si>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</si>
  <si>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</si>
  <si>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</si>
  <si>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เงินสดรับจากการเพิ่มทุนหุ้นสามัญ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</si>
  <si>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</si>
  <si>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</si>
  <si>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เงินสดสุทธิได้มาจาก (ใช้ไปใน) กิจกรรมจัดหาเงิน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</si>
  <si>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</si>
  <si>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</si>
  <si>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</si>
  <si>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11</t>
  </si>
  <si>
    <t>พ.ศ. 2568</t>
  </si>
  <si>
    <t>ยอดคงเหลือต้นรอบระยะเวลา ณ วันที่ 1 มกราคม พ.ศ. 2568</t>
  </si>
  <si>
    <t xml:space="preserve">  (พ.ศ. 2567 หุ้นสามัญจำนวน 1,995,549,699 หุ้น </t>
  </si>
  <si>
    <t>- ลูกหนี้การค้าและลูกหนี้อื่น</t>
  </si>
  <si>
    <t>- สินทรัพย์หมุนเวียนที่เกิดจากสัญญา</t>
  </si>
  <si>
    <t>- เจ้าหนี้การค้าและเจ้าหนี้อื่น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</si>
  <si>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</si>
  <si>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</si>
  <si>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</si>
  <si>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ค่าสินค้าจ่ายล่วงหน้า สุทธิ</t>
  </si>
  <si>
    <t>สินทรัพย์ทางการเงินหมุนเวียนอื่น สุทธิ</t>
  </si>
  <si>
    <t>ส่วนเกินมูลค่าหุ้น</t>
  </si>
  <si>
    <t>ค่าใช้จ่ายในการขายและต้นทุนในการจัดจำหน่าย</t>
  </si>
  <si>
    <t>ส่วนของส่วนได้เสียที่ไม่มีอำนาจควบคุม</t>
  </si>
  <si>
    <t xml:space="preserve"> ส่วนเกิน</t>
  </si>
  <si>
    <t>มูลค่าหุ้น</t>
  </si>
  <si>
    <t>รายการปรับปรุงกำไร (ขาดทุน) ก่อนภาษีเงินได้เป็นเงินสดสุทธิ</t>
  </si>
  <si>
    <t>ทุนสำรองตามกฎหมาย</t>
  </si>
  <si>
    <t>ทุนสำรอง</t>
  </si>
  <si>
    <t xml:space="preserve">   - การเพิ่มขึ้นของสินทรัพย์สิทธิการใช้ภายใต้สัญญาเช่า</t>
  </si>
  <si>
    <t xml:space="preserve">   - การโอนเปลี่ยนประเภทไปเป็นสินค้าคงเหลือ</t>
  </si>
  <si>
    <t xml:space="preserve">  จ่ายชำระแล้วหุ้นละ 1 บาท</t>
  </si>
  <si>
    <t xml:space="preserve">  จ่ายชำระแล้วหุ้นละ 1 บาท)</t>
  </si>
  <si>
    <t>- (กลับรายการ) ค่าเผื่อการปรับลดมูลค่าของสินค้าคงเหลือ</t>
  </si>
  <si>
    <t>- ขาดทุนจากการจำหน่ายและตัดจำหน่ายที่ดิน อาคารและอุปกรณ์</t>
  </si>
  <si>
    <t>เงินสดรับจากการจำหน่ายที่ดิน อาคารและอุปกรณ์</t>
  </si>
  <si>
    <t>รายได้เงินปันผล</t>
  </si>
  <si>
    <t>การเพิ่มทุนหุ้นสามัญของบริษัทย่อย</t>
  </si>
  <si>
    <t>การเปลี่ยนแปลงสัดส่วนเงินลงทุนในบริษัทย่อย</t>
  </si>
  <si>
    <t>เงินปันผลจ่ายของบริษัทย่อย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</si>
  <si>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</si>
  <si>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</si>
  <si>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>- เงินปันผลรับ</t>
  </si>
  <si>
    <t>เงินสดรับจากเงินปันผล</t>
  </si>
  <si>
    <t>เงินสดรับจากเงินให้กู้ยืมระยะยาวแก่กิจการที่เกี่ยวข้องกัน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</si>
  <si>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</si>
  <si>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</si>
  <si>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</si>
  <si>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เงินสดจ่ายเงินปันผลให้ส่วนได้เสียที่ไม่มีอำนาจควบคุม</t>
  </si>
  <si>
    <t>ของบริษัทย่อย</t>
  </si>
  <si>
    <t>ณ วันที่ 30 มิถุนายน พ.ศ. 2568</t>
  </si>
  <si>
    <t>30 มิถุนายน</t>
  </si>
  <si>
    <t>สำหรับรอบระยะเวลาหกเดือนสิ้นสุดวันที่ 30 มิถุนายน พ.ศ. 2568</t>
  </si>
  <si>
    <t>สำหรับรอบระยะเวลาสามเดือนสิ้นสุดวันที่ 30 มิถุนายน พ.ศ. 2568</t>
  </si>
  <si>
    <t>ผลขาดทุนด้านเครดิตที่คาดว่าจะเกิดขึ้น</t>
  </si>
  <si>
    <t>ส่วนแบ่งกำไร (ขาดทุน) จากเงินลงทุนในบริษัทร่วม</t>
  </si>
  <si>
    <t>การเพิ่มทุนหุ้นสามัญ</t>
  </si>
  <si>
    <t xml:space="preserve">หุ้นสามัญจำนวน 5,989,399,273 หุ้น </t>
  </si>
  <si>
    <t xml:space="preserve">หุ้นสามัญจำนวน 9,317,588,588 หุ้น </t>
  </si>
  <si>
    <t>- ส่วนแบ่ง (กำไร) ขาดทุนจากเงินลงทุนในบริษัทร่วม</t>
  </si>
  <si>
    <t>เงินสดจ่ายลงทุนในสินทรัพย์ทางการเงินหมุนเวียนอื่น</t>
  </si>
  <si>
    <t>เงินสดจ่ายซื้อหุ้นสามัญซื้อคืน</t>
  </si>
  <si>
    <t>กำไร (ขาดทุน) เบ็ดเสร็จสำหรับรอบระยะเวลา</t>
  </si>
  <si>
    <t>ขาดทุนเบ็ดเสร็จสำหรับรอบระยะเวลา</t>
  </si>
  <si>
    <t>ผลประโยชน์ (ค่าใช้จ่าย) ภาษีเงินได้</t>
  </si>
  <si>
    <t>- ค่าเผื่อผลขาดทุนด้านเครดิตที่คาดว่าจะเกิดขึ้น</t>
  </si>
  <si>
    <t>- กลับรายการค่าเผื่อการด้อยค่าของสินทรัพย์</t>
  </si>
  <si>
    <t xml:space="preserve">   - การรับคืนสินทรัพย์จากสัญญาขายแบบผ่อนชำระ</t>
  </si>
  <si>
    <t>เงินสดสุทธิได้มาจาก (ใช้ไปใน) กิจกรรมลงทุน</t>
  </si>
  <si>
    <t xml:space="preserve">   - การซื้อสินทรัพย์โดยที่ยังไม่ได้จ่ายชำระเงิน</t>
  </si>
  <si>
    <t xml:space="preserve">   - การขายสินทรัพย์โดยที่ยังไม่ได้รับชำระเงิน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</si>
</sst>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#,##0;\(#,##0\);&quot;-&quot;;@"/>
    <numFmt numFmtId="167" formatCode="#,##0.0;\(#,##0.0\)"/>
    <numFmt numFmtId="168" formatCode="#,##0.00;\(#,##0.00\);\-"/>
    <numFmt numFmtId="169" formatCode="[$$]#,##0.00_);\([$$]#,##0.00\)"/>
    <numFmt numFmtId="170" formatCode="_(* #,##0_);_(* \(#,##0\);_(* &quot;-&quot;??_);_(@_)"/>
    <numFmt numFmtId="171" formatCode="#,##0.0;\(#,##0.0\);\-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color theme="1"/>
      <name val="Browall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169" fontId="7" fillId="0" borderId="0" applyAlignment="0"/>
    <xf numFmtId="0" fontId="8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</cellStyleXfs>
  <cellXfs count="142">
    <xf numFmtId="0" fontId="0" fillId="0" borderId="0" xfId="0"/>
    <xf numFmtId="165" fontId="6" fillId="0" borderId="1" xfId="7" applyNumberFormat="1" applyFont="1" applyFill="1" applyBorder="1" applyAlignment="1">
      <alignment horizontal="right" vertical="center" wrapText="1"/>
    </xf>
    <xf numFmtId="165" fontId="6" fillId="0" borderId="0" xfId="7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70" fontId="4" fillId="0" borderId="0" xfId="3" applyNumberFormat="1" applyFont="1" applyAlignment="1">
      <alignment vertical="center"/>
    </xf>
    <xf numFmtId="165" fontId="4" fillId="0" borderId="1" xfId="4" applyNumberFormat="1" applyFont="1" applyBorder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64" fontId="3" fillId="0" borderId="0" xfId="9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5" fontId="3" fillId="0" borderId="4" xfId="4" applyNumberFormat="1" applyFont="1" applyBorder="1" applyAlignment="1">
      <alignment horizontal="right" vertical="center"/>
    </xf>
    <xf numFmtId="165" fontId="4" fillId="0" borderId="4" xfId="4" applyNumberFormat="1" applyFont="1" applyBorder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0" xfId="8" applyNumberFormat="1" applyFont="1" applyAlignment="1">
      <alignment horizontal="left" vertical="center"/>
    </xf>
    <xf numFmtId="164" fontId="1" fillId="0" borderId="0" xfId="8" applyNumberFormat="1" applyFont="1" applyAlignment="1">
      <alignment horizontal="center" vertical="center"/>
    </xf>
    <xf numFmtId="164" fontId="1" fillId="0" borderId="0" xfId="8" applyNumberFormat="1" applyFont="1" applyAlignment="1">
      <alignment horizontal="right" vertical="center"/>
    </xf>
    <xf numFmtId="164" fontId="1" fillId="0" borderId="1" xfId="8" applyNumberFormat="1" applyFont="1" applyBorder="1" applyAlignment="1">
      <alignment horizontal="center" vertical="center"/>
    </xf>
    <xf numFmtId="164" fontId="1" fillId="0" borderId="1" xfId="8" applyNumberFormat="1" applyFont="1" applyBorder="1" applyAlignment="1">
      <alignment horizontal="right" vertical="center"/>
    </xf>
    <xf numFmtId="164" fontId="1" fillId="0" borderId="1" xfId="8" applyNumberFormat="1" applyFont="1" applyBorder="1" applyAlignment="1">
      <alignment horizontal="left" vertical="center"/>
    </xf>
    <xf numFmtId="164" fontId="6" fillId="0" borderId="1" xfId="8" applyNumberFormat="1" applyFont="1" applyBorder="1" applyAlignment="1">
      <alignment horizontal="right" vertical="center"/>
    </xf>
    <xf numFmtId="164" fontId="1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center" vertical="center"/>
    </xf>
    <xf numFmtId="164" fontId="6" fillId="0" borderId="0" xfId="8" applyNumberFormat="1" applyFont="1" applyAlignment="1">
      <alignment horizontal="right" vertical="center"/>
    </xf>
    <xf numFmtId="164" fontId="6" fillId="0" borderId="0" xfId="8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8" quotePrefix="1" applyNumberFormat="1" applyFont="1" applyAlignment="1">
      <alignment horizontal="right" vertical="center"/>
    </xf>
    <xf numFmtId="0" fontId="1" fillId="0" borderId="0" xfId="6" quotePrefix="1" applyFont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5" fontId="1" fillId="0" borderId="0" xfId="8" applyNumberFormat="1" applyFont="1" applyAlignment="1">
      <alignment horizontal="right" vertical="center"/>
    </xf>
    <xf numFmtId="0" fontId="1" fillId="0" borderId="0" xfId="6" applyFont="1" applyAlignment="1">
      <alignment vertical="center"/>
    </xf>
    <xf numFmtId="165" fontId="1" fillId="0" borderId="1" xfId="8" applyNumberFormat="1" applyFont="1" applyBorder="1" applyAlignment="1">
      <alignment horizontal="right" vertical="center"/>
    </xf>
    <xf numFmtId="3" fontId="1" fillId="0" borderId="0" xfId="8" applyNumberFormat="1" applyFont="1" applyAlignment="1">
      <alignment horizontal="right" vertical="center"/>
    </xf>
    <xf numFmtId="165" fontId="1" fillId="0" borderId="2" xfId="8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43" fontId="4" fillId="0" borderId="0" xfId="3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horizontal="left" vertical="center"/>
    </xf>
    <xf numFmtId="0" fontId="4" fillId="0" borderId="0" xfId="0" applyFont="1"/>
    <xf numFmtId="168" fontId="4" fillId="0" borderId="0" xfId="2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horizontal="center" vertical="center"/>
    </xf>
    <xf numFmtId="43" fontId="4" fillId="0" borderId="2" xfId="3" applyNumberFormat="1" applyFont="1" applyBorder="1" applyAlignment="1">
      <alignment vertical="center"/>
    </xf>
    <xf numFmtId="168" fontId="4" fillId="0" borderId="2" xfId="4" applyNumberFormat="1" applyFont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5" fontId="6" fillId="0" borderId="1" xfId="6" applyNumberFormat="1" applyFont="1" applyBorder="1" applyAlignment="1">
      <alignment horizontal="right" vertical="center"/>
    </xf>
    <xf numFmtId="0" fontId="6" fillId="0" borderId="1" xfId="6" applyFont="1" applyBorder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43" fontId="6" fillId="0" borderId="0" xfId="7" applyFont="1" applyFill="1" applyAlignment="1">
      <alignment horizontal="right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5" fontId="6" fillId="0" borderId="1" xfId="7" applyNumberFormat="1" applyFont="1" applyFill="1" applyBorder="1" applyAlignment="1">
      <alignment horizontal="centerContinuous" vertical="center"/>
    </xf>
    <xf numFmtId="43" fontId="6" fillId="0" borderId="0" xfId="7" applyFont="1" applyFill="1" applyBorder="1" applyAlignment="1">
      <alignment horizontal="right" vertical="center" wrapText="1"/>
    </xf>
    <xf numFmtId="165" fontId="1" fillId="0" borderId="0" xfId="6" applyNumberFormat="1" applyFont="1" applyAlignment="1">
      <alignment horizontal="right" vertical="center"/>
    </xf>
    <xf numFmtId="165" fontId="1" fillId="0" borderId="0" xfId="6" applyNumberFormat="1" applyFont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71" fontId="1" fillId="0" borderId="0" xfId="6" quotePrefix="1" applyNumberFormat="1" applyFont="1" applyAlignment="1">
      <alignment horizontal="center" vertical="center"/>
    </xf>
    <xf numFmtId="165" fontId="1" fillId="0" borderId="1" xfId="6" applyNumberFormat="1" applyFont="1" applyBorder="1" applyAlignment="1">
      <alignment horizontal="right" vertical="center"/>
    </xf>
    <xf numFmtId="165" fontId="1" fillId="0" borderId="1" xfId="6" applyNumberFormat="1" applyFont="1" applyBorder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41" fontId="1" fillId="0" borderId="0" xfId="6" applyNumberFormat="1" applyFont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2" xfId="6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 shrinkToFit="1"/>
    </xf>
    <xf numFmtId="165" fontId="3" fillId="0" borderId="1" xfId="0" applyNumberFormat="1" applyFont="1" applyBorder="1" applyAlignment="1">
      <alignment horizontal="right" vertical="center"/>
    </xf>
    <xf numFmtId="165" fontId="6" fillId="0" borderId="3" xfId="6" applyNumberFormat="1" applyFont="1" applyBorder="1" applyAlignment="1">
      <alignment horizontal="center" vertical="center"/>
    </xf>
    <xf numFmtId="164" fontId="6" fillId="0" borderId="1" xfId="8" applyNumberFormat="1" applyFont="1" applyBorder="1" applyAlignment="1">
      <alignment horizontal="center" vertical="center"/>
    </xf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>
    <tabColor theme="9" tint="0.79998168889431442"/>
  </sheetPr>
  <dimension ref="A1:L146"/>
  <sheetViews>
    <sheetView topLeftCell="A124" zoomScale="145" zoomScaleNormal="145" zoomScaleSheetLayoutView="115" workbookViewId="0">
      <selection activeCell="O139" sqref="O139"/>
    </sheetView>
  </sheetViews>
  <sheetFormatPr defaultColWidth="9.28515625" defaultRowHeight="21.75" customHeight="1" x14ac:dyDescent="0.25"/>
  <cols>
    <col min="1" max="2" width="1.7109375" style="5" customWidth="1"/>
    <col min="3" max="3" width="34.28515625" style="5" customWidth="1"/>
    <col min="4" max="4" width="7.85546875" style="4" customWidth="1"/>
    <col min="5" max="5" width="0.5703125" style="5" customWidth="1"/>
    <col min="6" max="6" width="13.85546875" style="6" customWidth="1"/>
    <col min="7" max="7" width="0.5703125" style="7" customWidth="1"/>
    <col min="8" max="8" width="12.140625" style="6" customWidth="1"/>
    <col min="9" max="9" width="0.5703125" style="7" customWidth="1"/>
    <col min="10" max="10" width="13.85546875" style="6" customWidth="1"/>
    <col min="11" max="11" width="0.5703125" style="7" customWidth="1"/>
    <col min="12" max="12" width="11.85546875" style="6" customWidth="1"/>
    <col min="13" max="16384" width="9.28515625" style="9"/>
  </cols>
  <sheetData>
    <row r="1" spans="1:12" ht="21.75" customHeight="1" x14ac:dyDescent="0.25">
      <c r="A1" s="3" t="s">
        <v>0</v>
      </c>
      <c r="B1" s="3"/>
      <c r="C1" s="3"/>
      <c r="H1" s="8"/>
      <c r="L1" s="8"/>
    </row>
    <row r="2" spans="1:12" ht="21.75" customHeight="1" x14ac:dyDescent="0.25">
      <c r="A2" s="3" t="s">
        <v>1</v>
      </c>
      <c r="B2" s="3"/>
      <c r="C2" s="3"/>
    </row>
    <row r="3" spans="1:12" ht="21.75" customHeight="1" x14ac:dyDescent="0.25">
      <c r="A3" s="10" t="s">
        <v>191</v>
      </c>
      <c r="B3" s="11"/>
      <c r="C3" s="11"/>
      <c r="D3" s="12"/>
      <c r="E3" s="13"/>
      <c r="F3" s="14"/>
      <c r="G3" s="15"/>
      <c r="H3" s="14"/>
      <c r="I3" s="15"/>
      <c r="J3" s="14"/>
      <c r="K3" s="15"/>
      <c r="L3" s="14"/>
    </row>
    <row r="4" spans="1:12" ht="18.600000000000001" customHeight="1" x14ac:dyDescent="0.25"/>
    <row r="5" spans="1:12" ht="18.600000000000001" customHeight="1" x14ac:dyDescent="0.25">
      <c r="A5" s="9"/>
      <c r="D5" s="16"/>
      <c r="E5" s="3"/>
      <c r="F5" s="14"/>
      <c r="G5" s="17"/>
      <c r="H5" s="18" t="s">
        <v>2</v>
      </c>
      <c r="I5" s="8"/>
      <c r="J5" s="14"/>
      <c r="K5" s="17"/>
      <c r="L5" s="18" t="s">
        <v>3</v>
      </c>
    </row>
    <row r="6" spans="1:12" ht="18.600000000000001" customHeight="1" x14ac:dyDescent="0.25">
      <c r="A6" s="9"/>
      <c r="D6" s="16"/>
      <c r="E6" s="3"/>
      <c r="F6" s="19" t="s">
        <v>4</v>
      </c>
      <c r="G6" s="8"/>
      <c r="H6" s="19" t="s">
        <v>5</v>
      </c>
      <c r="I6" s="8"/>
      <c r="J6" s="19" t="s">
        <v>4</v>
      </c>
      <c r="K6" s="8"/>
      <c r="L6" s="19" t="s">
        <v>5</v>
      </c>
    </row>
    <row r="7" spans="1:12" ht="18.600000000000001" customHeight="1" x14ac:dyDescent="0.25">
      <c r="E7" s="3"/>
      <c r="F7" s="20" t="s">
        <v>192</v>
      </c>
      <c r="G7" s="8"/>
      <c r="H7" s="19" t="s">
        <v>6</v>
      </c>
      <c r="I7" s="8"/>
      <c r="J7" s="20" t="s">
        <v>192</v>
      </c>
      <c r="K7" s="8"/>
      <c r="L7" s="19" t="s">
        <v>6</v>
      </c>
    </row>
    <row r="8" spans="1:12" ht="18.600000000000001" customHeight="1" x14ac:dyDescent="0.25">
      <c r="E8" s="3"/>
      <c r="F8" s="19" t="s">
        <v>151</v>
      </c>
      <c r="G8" s="8"/>
      <c r="H8" s="19" t="s">
        <v>7</v>
      </c>
      <c r="I8" s="8"/>
      <c r="J8" s="19" t="s">
        <v>151</v>
      </c>
      <c r="K8" s="8"/>
      <c r="L8" s="19" t="s">
        <v>7</v>
      </c>
    </row>
    <row r="9" spans="1:12" ht="18.600000000000001" customHeight="1" x14ac:dyDescent="0.25">
      <c r="D9" s="21" t="s">
        <v>8</v>
      </c>
      <c r="E9" s="3"/>
      <c r="F9" s="18" t="s">
        <v>9</v>
      </c>
      <c r="G9" s="8"/>
      <c r="H9" s="18" t="s">
        <v>9</v>
      </c>
      <c r="I9" s="8"/>
      <c r="J9" s="18" t="s">
        <v>9</v>
      </c>
      <c r="K9" s="8"/>
      <c r="L9" s="18" t="s">
        <v>9</v>
      </c>
    </row>
    <row r="10" spans="1:12" ht="6" customHeight="1" x14ac:dyDescent="0.25">
      <c r="D10" s="9"/>
      <c r="E10" s="3"/>
      <c r="F10" s="7"/>
      <c r="H10" s="7"/>
      <c r="J10" s="7"/>
      <c r="L10" s="7"/>
    </row>
    <row r="11" spans="1:12" ht="18.600000000000001" customHeight="1" x14ac:dyDescent="0.25">
      <c r="A11" s="3" t="s">
        <v>10</v>
      </c>
    </row>
    <row r="12" spans="1:12" ht="6" customHeight="1" x14ac:dyDescent="0.25">
      <c r="A12" s="3"/>
    </row>
    <row r="13" spans="1:12" ht="18.600000000000001" customHeight="1" x14ac:dyDescent="0.25">
      <c r="A13" s="3" t="s">
        <v>11</v>
      </c>
      <c r="G13" s="6"/>
      <c r="I13" s="6"/>
      <c r="K13" s="6"/>
    </row>
    <row r="14" spans="1:12" ht="6" customHeight="1" x14ac:dyDescent="0.25">
      <c r="A14" s="3"/>
      <c r="G14" s="6"/>
      <c r="I14" s="6"/>
      <c r="K14" s="6"/>
    </row>
    <row r="15" spans="1:12" ht="18.600000000000001" customHeight="1" x14ac:dyDescent="0.25">
      <c r="A15" s="5" t="s">
        <v>12</v>
      </c>
      <c r="D15" s="4">
        <v>7</v>
      </c>
      <c r="F15" s="6">
        <v>315756</v>
      </c>
      <c r="G15" s="6"/>
      <c r="H15" s="22">
        <v>522114</v>
      </c>
      <c r="I15" s="6"/>
      <c r="J15" s="22">
        <v>103207</v>
      </c>
      <c r="K15" s="6"/>
      <c r="L15" s="22">
        <v>199256</v>
      </c>
    </row>
    <row r="16" spans="1:12" ht="18.600000000000001" customHeight="1" x14ac:dyDescent="0.25">
      <c r="A16" s="5" t="s">
        <v>13</v>
      </c>
      <c r="D16" s="4">
        <v>8</v>
      </c>
      <c r="F16" s="6">
        <v>3025543</v>
      </c>
      <c r="G16" s="6"/>
      <c r="H16" s="22">
        <v>3223173</v>
      </c>
      <c r="I16" s="6"/>
      <c r="J16" s="22">
        <v>2995498</v>
      </c>
      <c r="K16" s="6"/>
      <c r="L16" s="22">
        <v>3160701</v>
      </c>
    </row>
    <row r="17" spans="1:12" ht="18.600000000000001" customHeight="1" x14ac:dyDescent="0.25">
      <c r="A17" s="5" t="s">
        <v>14</v>
      </c>
      <c r="F17" s="6">
        <v>28025</v>
      </c>
      <c r="G17" s="6"/>
      <c r="H17" s="22">
        <v>21391</v>
      </c>
      <c r="I17" s="6"/>
      <c r="J17" s="22">
        <v>835</v>
      </c>
      <c r="K17" s="6"/>
      <c r="L17" s="22">
        <v>778</v>
      </c>
    </row>
    <row r="18" spans="1:12" ht="18.600000000000001" customHeight="1" x14ac:dyDescent="0.25">
      <c r="A18" s="5" t="s">
        <v>15</v>
      </c>
      <c r="E18" s="9"/>
      <c r="G18" s="6"/>
      <c r="H18" s="22"/>
      <c r="I18" s="6"/>
      <c r="J18" s="22"/>
      <c r="K18" s="6"/>
      <c r="L18" s="22"/>
    </row>
    <row r="19" spans="1:12" ht="18.600000000000001" customHeight="1" x14ac:dyDescent="0.25">
      <c r="B19" s="5" t="s">
        <v>16</v>
      </c>
      <c r="D19" s="4">
        <v>9</v>
      </c>
      <c r="E19" s="9"/>
      <c r="F19" s="6">
        <v>14785</v>
      </c>
      <c r="G19" s="6"/>
      <c r="H19" s="22">
        <v>18232</v>
      </c>
      <c r="I19" s="6"/>
      <c r="J19" s="22">
        <v>6495</v>
      </c>
      <c r="K19" s="6"/>
      <c r="L19" s="22">
        <v>6495</v>
      </c>
    </row>
    <row r="20" spans="1:12" ht="18.600000000000001" customHeight="1" x14ac:dyDescent="0.25">
      <c r="A20" s="5" t="s">
        <v>17</v>
      </c>
      <c r="D20" s="23">
        <v>20</v>
      </c>
      <c r="F20" s="6">
        <v>0</v>
      </c>
      <c r="G20" s="6"/>
      <c r="H20" s="22">
        <v>0</v>
      </c>
      <c r="I20" s="6"/>
      <c r="J20" s="22">
        <v>8292</v>
      </c>
      <c r="K20" s="6"/>
      <c r="L20" s="22">
        <v>8283</v>
      </c>
    </row>
    <row r="21" spans="1:12" ht="18.600000000000001" customHeight="1" x14ac:dyDescent="0.25">
      <c r="A21" s="5" t="s">
        <v>18</v>
      </c>
      <c r="D21" s="9"/>
      <c r="G21" s="6"/>
      <c r="H21" s="22"/>
      <c r="I21" s="6"/>
      <c r="J21" s="22"/>
      <c r="K21" s="6"/>
      <c r="L21" s="22"/>
    </row>
    <row r="22" spans="1:12" ht="18.600000000000001" customHeight="1" x14ac:dyDescent="0.25">
      <c r="B22" s="5" t="s">
        <v>16</v>
      </c>
      <c r="D22" s="23">
        <v>20</v>
      </c>
      <c r="F22" s="6">
        <v>0</v>
      </c>
      <c r="G22" s="6"/>
      <c r="H22" s="22">
        <v>0</v>
      </c>
      <c r="I22" s="6"/>
      <c r="J22" s="22">
        <v>7105</v>
      </c>
      <c r="K22" s="6"/>
      <c r="L22" s="22">
        <v>185080</v>
      </c>
    </row>
    <row r="23" spans="1:12" ht="18.600000000000001" customHeight="1" x14ac:dyDescent="0.25">
      <c r="A23" s="5" t="s">
        <v>19</v>
      </c>
      <c r="D23" s="4">
        <v>10</v>
      </c>
      <c r="F23" s="6">
        <v>1661762</v>
      </c>
      <c r="G23" s="6"/>
      <c r="H23" s="22">
        <v>1661818</v>
      </c>
      <c r="I23" s="6"/>
      <c r="J23" s="22">
        <v>1468219</v>
      </c>
      <c r="K23" s="6"/>
      <c r="L23" s="22">
        <v>1462015</v>
      </c>
    </row>
    <row r="24" spans="1:12" ht="18.600000000000001" customHeight="1" x14ac:dyDescent="0.25">
      <c r="A24" s="5" t="s">
        <v>20</v>
      </c>
      <c r="F24" s="6">
        <v>73814</v>
      </c>
      <c r="G24" s="6"/>
      <c r="H24" s="22">
        <v>61072</v>
      </c>
      <c r="I24" s="6"/>
      <c r="J24" s="22">
        <v>0</v>
      </c>
      <c r="K24" s="6"/>
      <c r="L24" s="22">
        <v>0</v>
      </c>
    </row>
    <row r="25" spans="1:12" ht="18.600000000000001" customHeight="1" x14ac:dyDescent="0.25">
      <c r="A25" s="5" t="s">
        <v>160</v>
      </c>
      <c r="F25" s="6">
        <v>137002</v>
      </c>
      <c r="G25" s="6"/>
      <c r="H25" s="22">
        <v>135531</v>
      </c>
      <c r="I25" s="6"/>
      <c r="J25" s="22">
        <v>126882</v>
      </c>
      <c r="K25" s="6"/>
      <c r="L25" s="22">
        <v>126919</v>
      </c>
    </row>
    <row r="26" spans="1:12" ht="18.600000000000001" customHeight="1" x14ac:dyDescent="0.25">
      <c r="A26" s="5" t="s">
        <v>161</v>
      </c>
      <c r="D26" s="4">
        <v>6</v>
      </c>
      <c r="F26" s="6">
        <v>71376</v>
      </c>
      <c r="G26" s="6"/>
      <c r="H26" s="22">
        <v>10458</v>
      </c>
      <c r="I26" s="6"/>
      <c r="J26" s="22">
        <v>0</v>
      </c>
      <c r="K26" s="6"/>
      <c r="L26" s="22">
        <v>0</v>
      </c>
    </row>
    <row r="27" spans="1:12" ht="18.600000000000001" customHeight="1" x14ac:dyDescent="0.25">
      <c r="A27" s="5" t="s">
        <v>21</v>
      </c>
      <c r="F27" s="14">
        <v>262150</v>
      </c>
      <c r="G27" s="6"/>
      <c r="H27" s="24">
        <v>249944</v>
      </c>
      <c r="I27" s="6"/>
      <c r="J27" s="24">
        <v>246079</v>
      </c>
      <c r="K27" s="6"/>
      <c r="L27" s="24">
        <v>238561</v>
      </c>
    </row>
    <row r="28" spans="1:12" ht="6" customHeight="1" x14ac:dyDescent="0.25">
      <c r="G28" s="6"/>
      <c r="I28" s="6"/>
      <c r="K28" s="6"/>
    </row>
    <row r="29" spans="1:12" ht="18.600000000000001" customHeight="1" x14ac:dyDescent="0.25">
      <c r="A29" s="3" t="s">
        <v>22</v>
      </c>
      <c r="F29" s="14">
        <f>SUM(F15:F27)</f>
        <v>5590213</v>
      </c>
      <c r="G29" s="6"/>
      <c r="H29" s="14">
        <f>SUM(H15:H27)</f>
        <v>5903733</v>
      </c>
      <c r="I29" s="6"/>
      <c r="J29" s="14">
        <f>SUM(J15:J27)</f>
        <v>4962612</v>
      </c>
      <c r="K29" s="6"/>
      <c r="L29" s="14">
        <f>SUM(L15:L27)</f>
        <v>5388088</v>
      </c>
    </row>
    <row r="30" spans="1:12" ht="15" customHeight="1" x14ac:dyDescent="0.25">
      <c r="G30" s="6"/>
      <c r="I30" s="6"/>
      <c r="K30" s="6"/>
    </row>
    <row r="31" spans="1:12" ht="18.600000000000001" customHeight="1" x14ac:dyDescent="0.25">
      <c r="A31" s="3" t="s">
        <v>23</v>
      </c>
      <c r="G31" s="6"/>
      <c r="I31" s="6"/>
      <c r="K31" s="6"/>
    </row>
    <row r="32" spans="1:12" ht="6" customHeight="1" x14ac:dyDescent="0.25">
      <c r="G32" s="6"/>
      <c r="I32" s="6"/>
      <c r="K32" s="6"/>
    </row>
    <row r="33" spans="1:12" ht="18.600000000000001" customHeight="1" x14ac:dyDescent="0.25">
      <c r="A33" s="5" t="s">
        <v>24</v>
      </c>
      <c r="F33" s="6">
        <v>2131</v>
      </c>
      <c r="G33" s="6"/>
      <c r="H33" s="22">
        <v>2131</v>
      </c>
      <c r="I33" s="6"/>
      <c r="J33" s="22">
        <v>132</v>
      </c>
      <c r="K33" s="6"/>
      <c r="L33" s="22">
        <v>132</v>
      </c>
    </row>
    <row r="34" spans="1:12" ht="18.600000000000001" customHeight="1" x14ac:dyDescent="0.25">
      <c r="A34" s="5" t="s">
        <v>25</v>
      </c>
      <c r="D34" s="4">
        <v>8</v>
      </c>
      <c r="F34" s="6">
        <v>255241</v>
      </c>
      <c r="G34" s="6"/>
      <c r="H34" s="22">
        <v>493131</v>
      </c>
      <c r="I34" s="6"/>
      <c r="J34" s="22">
        <v>418512</v>
      </c>
      <c r="K34" s="6"/>
      <c r="L34" s="22">
        <v>493131</v>
      </c>
    </row>
    <row r="35" spans="1:12" ht="18.600000000000001" customHeight="1" x14ac:dyDescent="0.25">
      <c r="A35" s="5" t="s">
        <v>26</v>
      </c>
      <c r="D35" s="4">
        <v>9</v>
      </c>
      <c r="F35" s="6">
        <v>1763</v>
      </c>
      <c r="G35" s="6"/>
      <c r="H35" s="22">
        <v>5451</v>
      </c>
      <c r="I35" s="6"/>
      <c r="J35" s="22">
        <v>0</v>
      </c>
      <c r="K35" s="6"/>
      <c r="L35" s="22">
        <v>0</v>
      </c>
    </row>
    <row r="36" spans="1:12" ht="18.600000000000001" customHeight="1" x14ac:dyDescent="0.25">
      <c r="A36" s="5" t="s">
        <v>27</v>
      </c>
      <c r="D36" s="4">
        <v>11</v>
      </c>
      <c r="F36" s="6">
        <v>0</v>
      </c>
      <c r="G36" s="6"/>
      <c r="H36" s="22">
        <v>0</v>
      </c>
      <c r="I36" s="6"/>
      <c r="J36" s="22">
        <v>193114</v>
      </c>
      <c r="K36" s="6"/>
      <c r="L36" s="22">
        <v>193114</v>
      </c>
    </row>
    <row r="37" spans="1:12" ht="18.600000000000001" customHeight="1" x14ac:dyDescent="0.25">
      <c r="A37" s="5" t="s">
        <v>28</v>
      </c>
      <c r="D37" s="4">
        <v>11</v>
      </c>
      <c r="F37" s="6">
        <v>545604</v>
      </c>
      <c r="G37" s="6"/>
      <c r="H37" s="22">
        <v>308339</v>
      </c>
      <c r="I37" s="6"/>
      <c r="J37" s="22">
        <v>848250</v>
      </c>
      <c r="K37" s="6"/>
      <c r="L37" s="22">
        <v>848250</v>
      </c>
    </row>
    <row r="38" spans="1:12" ht="18.600000000000001" customHeight="1" x14ac:dyDescent="0.25">
      <c r="A38" s="5" t="s">
        <v>29</v>
      </c>
      <c r="D38" s="23">
        <v>20</v>
      </c>
      <c r="F38" s="6">
        <v>0</v>
      </c>
      <c r="G38" s="6"/>
      <c r="H38" s="22">
        <v>0</v>
      </c>
      <c r="I38" s="6"/>
      <c r="J38" s="22">
        <v>219448</v>
      </c>
      <c r="K38" s="6"/>
      <c r="L38" s="22">
        <v>37344</v>
      </c>
    </row>
    <row r="39" spans="1:12" ht="18.600000000000001" customHeight="1" x14ac:dyDescent="0.25">
      <c r="A39" s="5" t="s">
        <v>30</v>
      </c>
      <c r="D39" s="4">
        <v>12</v>
      </c>
      <c r="F39" s="6">
        <v>888175</v>
      </c>
      <c r="G39" s="6"/>
      <c r="H39" s="22">
        <v>778149</v>
      </c>
      <c r="I39" s="6"/>
      <c r="J39" s="22">
        <v>616600</v>
      </c>
      <c r="K39" s="6"/>
      <c r="L39" s="22">
        <v>648592</v>
      </c>
    </row>
    <row r="40" spans="1:12" ht="18.600000000000001" customHeight="1" x14ac:dyDescent="0.25">
      <c r="A40" s="5" t="s">
        <v>31</v>
      </c>
      <c r="D40" s="4">
        <v>13</v>
      </c>
      <c r="F40" s="6">
        <v>40757</v>
      </c>
      <c r="G40" s="6"/>
      <c r="H40" s="22">
        <v>44482</v>
      </c>
      <c r="I40" s="6"/>
      <c r="J40" s="22">
        <v>14152</v>
      </c>
      <c r="K40" s="6"/>
      <c r="L40" s="22">
        <v>13665</v>
      </c>
    </row>
    <row r="41" spans="1:12" ht="18.600000000000001" customHeight="1" x14ac:dyDescent="0.25">
      <c r="A41" s="5" t="s">
        <v>32</v>
      </c>
      <c r="F41" s="6">
        <v>63350</v>
      </c>
      <c r="G41" s="6"/>
      <c r="H41" s="22">
        <v>63350</v>
      </c>
      <c r="I41" s="6"/>
      <c r="J41" s="22">
        <v>0</v>
      </c>
      <c r="K41" s="6"/>
      <c r="L41" s="22">
        <v>0</v>
      </c>
    </row>
    <row r="42" spans="1:12" ht="18.600000000000001" customHeight="1" x14ac:dyDescent="0.25">
      <c r="A42" s="5" t="s">
        <v>33</v>
      </c>
      <c r="D42" s="4">
        <v>12</v>
      </c>
      <c r="F42" s="6">
        <v>98278</v>
      </c>
      <c r="G42" s="6"/>
      <c r="H42" s="22">
        <v>100121</v>
      </c>
      <c r="I42" s="6"/>
      <c r="J42" s="22">
        <v>4068</v>
      </c>
      <c r="K42" s="6"/>
      <c r="L42" s="22">
        <v>5192</v>
      </c>
    </row>
    <row r="43" spans="1:12" ht="18.600000000000001" customHeight="1" x14ac:dyDescent="0.25">
      <c r="A43" s="5" t="s">
        <v>34</v>
      </c>
      <c r="F43" s="6">
        <v>405653</v>
      </c>
      <c r="G43" s="6"/>
      <c r="H43" s="22">
        <v>408303</v>
      </c>
      <c r="I43" s="6"/>
      <c r="J43" s="22">
        <v>327879</v>
      </c>
      <c r="K43" s="6"/>
      <c r="L43" s="22">
        <v>329986</v>
      </c>
    </row>
    <row r="44" spans="1:12" ht="18.600000000000001" customHeight="1" x14ac:dyDescent="0.25">
      <c r="A44" s="5" t="s">
        <v>35</v>
      </c>
      <c r="F44" s="14">
        <v>53448</v>
      </c>
      <c r="G44" s="6"/>
      <c r="H44" s="24">
        <v>58813</v>
      </c>
      <c r="I44" s="6"/>
      <c r="J44" s="24">
        <v>33908</v>
      </c>
      <c r="K44" s="6"/>
      <c r="L44" s="24">
        <v>38365</v>
      </c>
    </row>
    <row r="45" spans="1:12" ht="6" customHeight="1" x14ac:dyDescent="0.25">
      <c r="G45" s="6"/>
      <c r="I45" s="6"/>
      <c r="K45" s="6"/>
    </row>
    <row r="46" spans="1:12" ht="18.600000000000001" customHeight="1" x14ac:dyDescent="0.25">
      <c r="A46" s="3" t="s">
        <v>36</v>
      </c>
      <c r="B46" s="9"/>
      <c r="F46" s="14">
        <f>SUM(F33:F44)</f>
        <v>2354400</v>
      </c>
      <c r="G46" s="6"/>
      <c r="H46" s="14">
        <f>SUM(H33:H44)</f>
        <v>2262270</v>
      </c>
      <c r="I46" s="6"/>
      <c r="J46" s="14">
        <f>SUM(J33:J44)</f>
        <v>2676063</v>
      </c>
      <c r="K46" s="6"/>
      <c r="L46" s="14">
        <f>SUM(L33:L44)</f>
        <v>2607771</v>
      </c>
    </row>
    <row r="47" spans="1:12" ht="6" customHeight="1" x14ac:dyDescent="0.25">
      <c r="G47" s="6"/>
      <c r="I47" s="6"/>
      <c r="K47" s="6"/>
    </row>
    <row r="48" spans="1:12" ht="18.600000000000001" customHeight="1" thickBot="1" x14ac:dyDescent="0.3">
      <c r="A48" s="3" t="s">
        <v>37</v>
      </c>
      <c r="F48" s="25">
        <f>SUM(F46,F29)</f>
        <v>7944613</v>
      </c>
      <c r="G48" s="6"/>
      <c r="H48" s="25">
        <f>SUM(H46,H29)</f>
        <v>8166003</v>
      </c>
      <c r="I48" s="6"/>
      <c r="J48" s="25">
        <f>SUM(J46,J29)</f>
        <v>7638675</v>
      </c>
      <c r="K48" s="6"/>
      <c r="L48" s="25">
        <f>SUM(L46,L29)</f>
        <v>7995859</v>
      </c>
    </row>
    <row r="49" spans="1:12" ht="17.25" customHeight="1" thickTop="1" x14ac:dyDescent="0.25">
      <c r="A49" s="3"/>
      <c r="G49" s="6"/>
      <c r="I49" s="6"/>
      <c r="K49" s="6"/>
    </row>
    <row r="50" spans="1:12" ht="7.5" customHeight="1" x14ac:dyDescent="0.25">
      <c r="A50" s="3"/>
      <c r="G50" s="26"/>
      <c r="I50" s="26"/>
      <c r="K50" s="26"/>
    </row>
    <row r="51" spans="1:12" ht="18.600000000000001" customHeight="1" x14ac:dyDescent="0.25">
      <c r="A51" s="5" t="s">
        <v>38</v>
      </c>
      <c r="G51" s="26"/>
      <c r="I51" s="26"/>
      <c r="K51" s="26"/>
    </row>
    <row r="52" spans="1:12" ht="6.75" customHeight="1" x14ac:dyDescent="0.25">
      <c r="G52" s="26"/>
      <c r="I52" s="26"/>
      <c r="K52" s="26"/>
    </row>
    <row r="53" spans="1:12" ht="21.95" customHeight="1" x14ac:dyDescent="0.25">
      <c r="A53" s="138" t="s">
        <v>39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</row>
    <row r="54" spans="1:12" ht="21.75" customHeight="1" x14ac:dyDescent="0.25">
      <c r="A54" s="3" t="s">
        <v>0</v>
      </c>
      <c r="B54" s="3"/>
      <c r="C54" s="3"/>
      <c r="G54" s="26"/>
      <c r="H54" s="8"/>
      <c r="I54" s="26"/>
      <c r="K54" s="26"/>
      <c r="L54" s="8"/>
    </row>
    <row r="55" spans="1:12" ht="21.75" customHeight="1" x14ac:dyDescent="0.25">
      <c r="A55" s="3" t="s">
        <v>1</v>
      </c>
      <c r="B55" s="3"/>
      <c r="C55" s="3"/>
      <c r="G55" s="26"/>
      <c r="I55" s="26"/>
      <c r="K55" s="26"/>
    </row>
    <row r="56" spans="1:12" ht="21.75" customHeight="1" x14ac:dyDescent="0.25">
      <c r="A56" s="11" t="str">
        <f>+A3</f>
        <v>ณ วันที่ 30 มิถุนายน พ.ศ. 2568</v>
      </c>
      <c r="B56" s="11"/>
      <c r="C56" s="11"/>
      <c r="D56" s="12"/>
      <c r="E56" s="13"/>
      <c r="F56" s="14"/>
      <c r="G56" s="27"/>
      <c r="H56" s="14"/>
      <c r="I56" s="27"/>
      <c r="J56" s="14"/>
      <c r="K56" s="27"/>
      <c r="L56" s="14"/>
    </row>
    <row r="57" spans="1:12" ht="21.75" customHeight="1" x14ac:dyDescent="0.25">
      <c r="G57" s="26"/>
      <c r="I57" s="26"/>
      <c r="K57" s="26"/>
    </row>
    <row r="58" spans="1:12" ht="21.75" customHeight="1" x14ac:dyDescent="0.25">
      <c r="A58" s="9"/>
      <c r="D58" s="16"/>
      <c r="E58" s="3"/>
      <c r="F58" s="14"/>
      <c r="G58" s="17"/>
      <c r="H58" s="18" t="s">
        <v>2</v>
      </c>
      <c r="I58" s="8"/>
      <c r="J58" s="14"/>
      <c r="K58" s="17"/>
      <c r="L58" s="18" t="s">
        <v>3</v>
      </c>
    </row>
    <row r="59" spans="1:12" ht="21.75" customHeight="1" x14ac:dyDescent="0.25">
      <c r="D59" s="16"/>
      <c r="E59" s="3"/>
      <c r="F59" s="19" t="s">
        <v>4</v>
      </c>
      <c r="G59" s="8"/>
      <c r="H59" s="19" t="s">
        <v>5</v>
      </c>
      <c r="I59" s="8"/>
      <c r="J59" s="19" t="s">
        <v>4</v>
      </c>
      <c r="K59" s="8"/>
      <c r="L59" s="19" t="s">
        <v>5</v>
      </c>
    </row>
    <row r="60" spans="1:12" ht="21.75" customHeight="1" x14ac:dyDescent="0.25">
      <c r="E60" s="3"/>
      <c r="F60" s="20" t="s">
        <v>192</v>
      </c>
      <c r="G60" s="8"/>
      <c r="H60" s="19" t="s">
        <v>6</v>
      </c>
      <c r="I60" s="8"/>
      <c r="J60" s="20" t="s">
        <v>192</v>
      </c>
      <c r="K60" s="8"/>
      <c r="L60" s="19" t="s">
        <v>6</v>
      </c>
    </row>
    <row r="61" spans="1:12" ht="21.75" customHeight="1" x14ac:dyDescent="0.25">
      <c r="E61" s="3"/>
      <c r="F61" s="19" t="s">
        <v>151</v>
      </c>
      <c r="G61" s="8"/>
      <c r="H61" s="19" t="s">
        <v>7</v>
      </c>
      <c r="I61" s="8"/>
      <c r="J61" s="19" t="s">
        <v>151</v>
      </c>
      <c r="K61" s="8"/>
      <c r="L61" s="19" t="s">
        <v>7</v>
      </c>
    </row>
    <row r="62" spans="1:12" ht="21.75" customHeight="1" x14ac:dyDescent="0.25">
      <c r="D62" s="21" t="s">
        <v>8</v>
      </c>
      <c r="E62" s="3"/>
      <c r="F62" s="18" t="s">
        <v>9</v>
      </c>
      <c r="G62" s="8"/>
      <c r="H62" s="18" t="s">
        <v>9</v>
      </c>
      <c r="I62" s="8"/>
      <c r="J62" s="18" t="s">
        <v>9</v>
      </c>
      <c r="K62" s="8"/>
      <c r="L62" s="18" t="s">
        <v>9</v>
      </c>
    </row>
    <row r="63" spans="1:12" ht="6" customHeight="1" x14ac:dyDescent="0.25">
      <c r="A63" s="3"/>
      <c r="G63" s="26"/>
      <c r="I63" s="26"/>
      <c r="K63" s="26"/>
    </row>
    <row r="64" spans="1:12" ht="21.75" customHeight="1" x14ac:dyDescent="0.25">
      <c r="A64" s="3" t="s">
        <v>40</v>
      </c>
      <c r="G64" s="26"/>
      <c r="I64" s="26"/>
      <c r="K64" s="26"/>
    </row>
    <row r="65" spans="1:12" ht="6" customHeight="1" x14ac:dyDescent="0.25">
      <c r="A65" s="3"/>
      <c r="G65" s="26"/>
      <c r="I65" s="26"/>
      <c r="K65" s="26"/>
    </row>
    <row r="66" spans="1:12" ht="21.75" customHeight="1" x14ac:dyDescent="0.25">
      <c r="A66" s="3" t="s">
        <v>41</v>
      </c>
      <c r="G66" s="26"/>
      <c r="I66" s="26"/>
      <c r="K66" s="26"/>
    </row>
    <row r="67" spans="1:12" ht="6" customHeight="1" x14ac:dyDescent="0.25">
      <c r="A67" s="3"/>
      <c r="G67" s="26"/>
      <c r="I67" s="26"/>
      <c r="K67" s="26"/>
    </row>
    <row r="68" spans="1:12" ht="21.75" customHeight="1" x14ac:dyDescent="0.25">
      <c r="A68" s="5" t="s">
        <v>42</v>
      </c>
      <c r="D68" s="4">
        <v>14</v>
      </c>
      <c r="F68" s="6">
        <v>1927785</v>
      </c>
      <c r="G68" s="6"/>
      <c r="H68" s="22">
        <v>6165741</v>
      </c>
      <c r="I68" s="6"/>
      <c r="J68" s="22">
        <v>1838681</v>
      </c>
      <c r="K68" s="6"/>
      <c r="L68" s="22">
        <v>6073809</v>
      </c>
    </row>
    <row r="69" spans="1:12" ht="21.75" customHeight="1" x14ac:dyDescent="0.25">
      <c r="A69" s="5" t="s">
        <v>43</v>
      </c>
      <c r="D69" s="23">
        <v>20</v>
      </c>
      <c r="F69" s="6">
        <v>11270</v>
      </c>
      <c r="G69" s="6"/>
      <c r="H69" s="22">
        <v>11270</v>
      </c>
      <c r="I69" s="6"/>
      <c r="J69" s="22">
        <v>0</v>
      </c>
      <c r="K69" s="6"/>
      <c r="L69" s="22">
        <v>0</v>
      </c>
    </row>
    <row r="70" spans="1:12" ht="21.75" customHeight="1" x14ac:dyDescent="0.25">
      <c r="A70" s="9" t="s">
        <v>44</v>
      </c>
      <c r="C70" s="9"/>
      <c r="D70" s="4">
        <v>15</v>
      </c>
      <c r="F70" s="6">
        <v>111957</v>
      </c>
      <c r="G70" s="6"/>
      <c r="H70" s="22">
        <v>113252</v>
      </c>
      <c r="I70" s="6"/>
      <c r="J70" s="22">
        <v>34287</v>
      </c>
      <c r="K70" s="6"/>
      <c r="L70" s="22">
        <v>39334</v>
      </c>
    </row>
    <row r="71" spans="1:12" ht="21.75" customHeight="1" x14ac:dyDescent="0.25">
      <c r="A71" s="9" t="s">
        <v>45</v>
      </c>
      <c r="C71" s="9"/>
      <c r="G71" s="6"/>
      <c r="H71" s="22"/>
      <c r="I71" s="6"/>
      <c r="J71" s="22"/>
      <c r="K71" s="6"/>
      <c r="L71" s="22"/>
    </row>
    <row r="72" spans="1:12" ht="21.75" customHeight="1" x14ac:dyDescent="0.25">
      <c r="A72" s="9"/>
      <c r="B72" s="5" t="s">
        <v>46</v>
      </c>
      <c r="C72" s="9"/>
      <c r="D72" s="4">
        <v>16</v>
      </c>
      <c r="F72" s="6">
        <v>19033</v>
      </c>
      <c r="G72" s="6"/>
      <c r="H72" s="22">
        <v>18244</v>
      </c>
      <c r="I72" s="6"/>
      <c r="J72" s="22">
        <v>5111</v>
      </c>
      <c r="K72" s="6"/>
      <c r="L72" s="22">
        <v>4464</v>
      </c>
    </row>
    <row r="73" spans="1:12" ht="21.75" customHeight="1" x14ac:dyDescent="0.25">
      <c r="A73" s="5" t="s">
        <v>47</v>
      </c>
      <c r="F73" s="6">
        <v>5291</v>
      </c>
      <c r="G73" s="6"/>
      <c r="H73" s="22">
        <v>11984</v>
      </c>
      <c r="I73" s="6"/>
      <c r="J73" s="22">
        <v>0</v>
      </c>
      <c r="K73" s="6"/>
      <c r="L73" s="22">
        <v>0</v>
      </c>
    </row>
    <row r="74" spans="1:12" ht="21.75" customHeight="1" x14ac:dyDescent="0.25">
      <c r="A74" s="5" t="s">
        <v>48</v>
      </c>
      <c r="D74" s="28"/>
      <c r="F74" s="14">
        <v>9680</v>
      </c>
      <c r="G74" s="6"/>
      <c r="H74" s="24">
        <v>9264</v>
      </c>
      <c r="I74" s="6"/>
      <c r="J74" s="24">
        <v>1200</v>
      </c>
      <c r="K74" s="6"/>
      <c r="L74" s="24">
        <v>1074</v>
      </c>
    </row>
    <row r="75" spans="1:12" ht="6" customHeight="1" x14ac:dyDescent="0.25">
      <c r="A75" s="9"/>
      <c r="B75" s="29"/>
      <c r="G75" s="26"/>
      <c r="I75" s="26"/>
      <c r="K75" s="26"/>
    </row>
    <row r="76" spans="1:12" ht="21.75" customHeight="1" x14ac:dyDescent="0.25">
      <c r="A76" s="3" t="s">
        <v>49</v>
      </c>
      <c r="B76" s="9"/>
      <c r="F76" s="14">
        <f>SUM(F68:F74)</f>
        <v>2085016</v>
      </c>
      <c r="G76" s="26"/>
      <c r="H76" s="14">
        <f>SUM(H68:H74)</f>
        <v>6329755</v>
      </c>
      <c r="I76" s="26"/>
      <c r="J76" s="14">
        <f>SUM(J68:J74)</f>
        <v>1879279</v>
      </c>
      <c r="K76" s="26"/>
      <c r="L76" s="14">
        <f>SUM(L68:L74)</f>
        <v>6118681</v>
      </c>
    </row>
    <row r="77" spans="1:12" ht="21.75" customHeight="1" x14ac:dyDescent="0.25">
      <c r="G77" s="26"/>
      <c r="I77" s="26"/>
      <c r="K77" s="26"/>
    </row>
    <row r="78" spans="1:12" ht="21.75" customHeight="1" x14ac:dyDescent="0.25">
      <c r="A78" s="3" t="s">
        <v>50</v>
      </c>
      <c r="G78" s="26"/>
      <c r="I78" s="26"/>
      <c r="K78" s="26"/>
    </row>
    <row r="79" spans="1:12" ht="6" customHeight="1" x14ac:dyDescent="0.25">
      <c r="A79" s="3"/>
      <c r="G79" s="26"/>
      <c r="I79" s="26"/>
      <c r="K79" s="26"/>
    </row>
    <row r="80" spans="1:12" ht="21.75" customHeight="1" x14ac:dyDescent="0.25">
      <c r="A80" s="5" t="s">
        <v>51</v>
      </c>
      <c r="C80" s="9"/>
      <c r="D80" s="4">
        <v>14</v>
      </c>
      <c r="F80" s="6">
        <v>86466</v>
      </c>
      <c r="G80" s="6"/>
      <c r="H80" s="22">
        <v>99599</v>
      </c>
      <c r="I80" s="6"/>
      <c r="J80" s="22">
        <v>86466</v>
      </c>
      <c r="K80" s="6"/>
      <c r="L80" s="22">
        <v>99599</v>
      </c>
    </row>
    <row r="81" spans="1:12" ht="21.75" customHeight="1" x14ac:dyDescent="0.25">
      <c r="A81" s="9" t="s">
        <v>52</v>
      </c>
      <c r="C81" s="9"/>
      <c r="D81" s="4">
        <v>15</v>
      </c>
      <c r="F81" s="6">
        <v>24955</v>
      </c>
      <c r="G81" s="6"/>
      <c r="H81" s="22">
        <v>53660</v>
      </c>
      <c r="I81" s="6"/>
      <c r="J81" s="22">
        <v>30088</v>
      </c>
      <c r="K81" s="6"/>
      <c r="L81" s="22">
        <v>37487</v>
      </c>
    </row>
    <row r="82" spans="1:12" ht="21.75" customHeight="1" x14ac:dyDescent="0.25">
      <c r="A82" s="5" t="s">
        <v>53</v>
      </c>
      <c r="D82" s="4">
        <v>16</v>
      </c>
      <c r="F82" s="6">
        <v>26691</v>
      </c>
      <c r="G82" s="6"/>
      <c r="H82" s="22">
        <v>31358</v>
      </c>
      <c r="I82" s="6"/>
      <c r="J82" s="22">
        <v>7667</v>
      </c>
      <c r="K82" s="26"/>
      <c r="L82" s="22">
        <v>7880</v>
      </c>
    </row>
    <row r="83" spans="1:12" ht="21.75" customHeight="1" x14ac:dyDescent="0.25">
      <c r="A83" s="5" t="s">
        <v>54</v>
      </c>
      <c r="D83" s="30"/>
      <c r="F83" s="6">
        <v>79525</v>
      </c>
      <c r="G83" s="6"/>
      <c r="H83" s="22">
        <v>80706</v>
      </c>
      <c r="I83" s="6"/>
      <c r="J83" s="22">
        <v>0</v>
      </c>
      <c r="K83" s="26"/>
      <c r="L83" s="22">
        <v>0</v>
      </c>
    </row>
    <row r="84" spans="1:12" ht="21.75" customHeight="1" x14ac:dyDescent="0.25">
      <c r="A84" s="5" t="s">
        <v>55</v>
      </c>
      <c r="F84" s="6">
        <v>45278</v>
      </c>
      <c r="G84" s="6"/>
      <c r="H84" s="22">
        <v>40563</v>
      </c>
      <c r="I84" s="6"/>
      <c r="J84" s="22">
        <v>10624</v>
      </c>
      <c r="K84" s="26"/>
      <c r="L84" s="22">
        <v>9143</v>
      </c>
    </row>
    <row r="85" spans="1:12" ht="21.75" customHeight="1" x14ac:dyDescent="0.25">
      <c r="A85" s="5" t="s">
        <v>56</v>
      </c>
      <c r="F85" s="14">
        <v>47818</v>
      </c>
      <c r="G85" s="6"/>
      <c r="H85" s="24">
        <v>47407</v>
      </c>
      <c r="I85" s="6"/>
      <c r="J85" s="24">
        <v>241</v>
      </c>
      <c r="K85" s="26"/>
      <c r="L85" s="24">
        <v>403</v>
      </c>
    </row>
    <row r="86" spans="1:12" ht="6" customHeight="1" x14ac:dyDescent="0.25">
      <c r="G86" s="26"/>
      <c r="I86" s="26"/>
      <c r="K86" s="26"/>
    </row>
    <row r="87" spans="1:12" ht="21.75" customHeight="1" x14ac:dyDescent="0.25">
      <c r="A87" s="3" t="s">
        <v>57</v>
      </c>
      <c r="B87" s="9"/>
      <c r="F87" s="14">
        <f>SUM(F80:F85)</f>
        <v>310733</v>
      </c>
      <c r="G87" s="26"/>
      <c r="H87" s="14">
        <f>SUM(H80:H85)</f>
        <v>353293</v>
      </c>
      <c r="I87" s="26"/>
      <c r="J87" s="14">
        <f>SUM(J80:J85)</f>
        <v>135086</v>
      </c>
      <c r="K87" s="26"/>
      <c r="L87" s="14">
        <f>SUM(L80:L85)</f>
        <v>154512</v>
      </c>
    </row>
    <row r="88" spans="1:12" ht="6" customHeight="1" x14ac:dyDescent="0.25">
      <c r="A88" s="3"/>
      <c r="G88" s="26"/>
      <c r="I88" s="26"/>
      <c r="K88" s="26"/>
    </row>
    <row r="89" spans="1:12" ht="21.75" customHeight="1" x14ac:dyDescent="0.25">
      <c r="A89" s="3" t="s">
        <v>58</v>
      </c>
      <c r="B89" s="3"/>
      <c r="F89" s="14">
        <f>SUM(F76,F87)</f>
        <v>2395749</v>
      </c>
      <c r="G89" s="26"/>
      <c r="H89" s="14">
        <f>SUM(H76,H87)</f>
        <v>6683048</v>
      </c>
      <c r="I89" s="26"/>
      <c r="J89" s="14">
        <f>SUM(J76,J87)</f>
        <v>2014365</v>
      </c>
      <c r="K89" s="26"/>
      <c r="L89" s="14">
        <f>SUM(L76,L87)</f>
        <v>6273193</v>
      </c>
    </row>
    <row r="90" spans="1:12" s="34" customFormat="1" ht="21.75" customHeight="1" x14ac:dyDescent="0.25">
      <c r="A90" s="31"/>
      <c r="B90" s="31"/>
      <c r="C90" s="32"/>
      <c r="D90" s="28"/>
      <c r="E90" s="32"/>
      <c r="F90" s="33"/>
      <c r="G90" s="33"/>
      <c r="H90" s="33"/>
      <c r="I90" s="33"/>
      <c r="J90" s="33"/>
      <c r="K90" s="33"/>
      <c r="L90" s="33"/>
    </row>
    <row r="91" spans="1:12" s="34" customFormat="1" ht="21.75" customHeight="1" x14ac:dyDescent="0.25">
      <c r="A91" s="31"/>
      <c r="B91" s="31"/>
      <c r="C91" s="32"/>
      <c r="D91" s="28"/>
      <c r="E91" s="32"/>
      <c r="F91" s="33"/>
      <c r="G91" s="33"/>
      <c r="H91" s="33"/>
      <c r="I91" s="33"/>
      <c r="J91" s="33"/>
      <c r="K91" s="33"/>
      <c r="L91" s="33"/>
    </row>
    <row r="92" spans="1:12" s="34" customFormat="1" ht="21.75" customHeight="1" x14ac:dyDescent="0.25">
      <c r="A92" s="31"/>
      <c r="B92" s="31"/>
      <c r="C92" s="32"/>
      <c r="D92" s="28"/>
      <c r="E92" s="32"/>
      <c r="F92" s="33"/>
      <c r="G92" s="33"/>
      <c r="H92" s="33"/>
      <c r="I92" s="33"/>
      <c r="J92" s="33"/>
      <c r="K92" s="33"/>
      <c r="L92" s="33"/>
    </row>
    <row r="93" spans="1:12" s="34" customFormat="1" ht="21.75" customHeight="1" x14ac:dyDescent="0.25">
      <c r="A93" s="31"/>
      <c r="B93" s="31"/>
      <c r="C93" s="32"/>
      <c r="D93" s="28"/>
      <c r="E93" s="32"/>
      <c r="F93" s="33"/>
      <c r="G93" s="33"/>
      <c r="H93" s="33"/>
      <c r="I93" s="33"/>
      <c r="J93" s="33"/>
      <c r="K93" s="33"/>
      <c r="L93" s="33"/>
    </row>
    <row r="94" spans="1:12" s="34" customFormat="1" ht="21.75" customHeight="1" x14ac:dyDescent="0.25">
      <c r="A94" s="31"/>
      <c r="B94" s="31"/>
      <c r="C94" s="32"/>
      <c r="D94" s="28"/>
      <c r="E94" s="32"/>
      <c r="F94" s="33"/>
      <c r="G94" s="33"/>
      <c r="H94" s="33"/>
      <c r="I94" s="33"/>
      <c r="J94" s="33"/>
      <c r="K94" s="33"/>
      <c r="L94" s="33"/>
    </row>
    <row r="95" spans="1:12" s="34" customFormat="1" ht="21.75" customHeight="1" x14ac:dyDescent="0.25">
      <c r="A95" s="31"/>
      <c r="B95" s="31"/>
      <c r="C95" s="32"/>
      <c r="D95" s="28"/>
      <c r="E95" s="32"/>
      <c r="F95" s="33"/>
      <c r="G95" s="33"/>
      <c r="H95" s="33"/>
      <c r="I95" s="33"/>
      <c r="J95" s="33"/>
      <c r="K95" s="33"/>
      <c r="L95" s="33"/>
    </row>
    <row r="96" spans="1:12" s="34" customFormat="1" ht="21.75" customHeight="1" x14ac:dyDescent="0.25">
      <c r="A96" s="31"/>
      <c r="B96" s="31"/>
      <c r="C96" s="32"/>
      <c r="D96" s="28"/>
      <c r="E96" s="32"/>
      <c r="F96" s="33"/>
      <c r="G96" s="33"/>
      <c r="H96" s="33"/>
      <c r="I96" s="33"/>
      <c r="J96" s="33"/>
      <c r="K96" s="33"/>
      <c r="L96" s="33"/>
    </row>
    <row r="97" spans="1:12" s="34" customFormat="1" ht="21" customHeight="1" x14ac:dyDescent="0.25">
      <c r="A97" s="31"/>
      <c r="B97" s="31"/>
      <c r="C97" s="32"/>
      <c r="D97" s="28"/>
      <c r="E97" s="32"/>
      <c r="F97" s="33"/>
      <c r="G97" s="33"/>
      <c r="H97" s="33"/>
      <c r="I97" s="33"/>
      <c r="J97" s="33"/>
      <c r="K97" s="33"/>
      <c r="L97" s="33"/>
    </row>
    <row r="98" spans="1:12" s="34" customFormat="1" ht="9.75" customHeight="1" x14ac:dyDescent="0.25">
      <c r="A98" s="31"/>
      <c r="B98" s="31"/>
      <c r="C98" s="32"/>
      <c r="D98" s="28"/>
      <c r="E98" s="32"/>
      <c r="F98" s="33"/>
      <c r="G98" s="33"/>
      <c r="H98" s="33"/>
      <c r="I98" s="33"/>
      <c r="J98" s="33"/>
      <c r="K98" s="33"/>
      <c r="L98" s="33"/>
    </row>
    <row r="99" spans="1:12" s="34" customFormat="1" ht="5.25" customHeight="1" x14ac:dyDescent="0.25">
      <c r="A99" s="31"/>
      <c r="B99" s="31"/>
      <c r="C99" s="32"/>
      <c r="D99" s="28"/>
      <c r="E99" s="32"/>
      <c r="F99" s="33"/>
      <c r="G99" s="33"/>
      <c r="H99" s="33"/>
      <c r="I99" s="33"/>
      <c r="J99" s="33"/>
      <c r="K99" s="33"/>
      <c r="L99" s="33"/>
    </row>
    <row r="100" spans="1:12" ht="21.95" customHeight="1" x14ac:dyDescent="0.25">
      <c r="A100" s="138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</row>
    <row r="101" spans="1:12" ht="21.75" customHeight="1" x14ac:dyDescent="0.25">
      <c r="A101" s="3" t="s">
        <v>0</v>
      </c>
      <c r="B101" s="3"/>
      <c r="C101" s="3"/>
      <c r="G101" s="26"/>
      <c r="I101" s="26"/>
      <c r="K101" s="26"/>
    </row>
    <row r="102" spans="1:12" ht="21.75" customHeight="1" x14ac:dyDescent="0.25">
      <c r="A102" s="3" t="s">
        <v>1</v>
      </c>
      <c r="B102" s="3"/>
      <c r="C102" s="3"/>
      <c r="G102" s="26"/>
      <c r="I102" s="26"/>
      <c r="K102" s="26"/>
    </row>
    <row r="103" spans="1:12" ht="21.75" customHeight="1" x14ac:dyDescent="0.25">
      <c r="A103" s="11" t="str">
        <f>+A3</f>
        <v>ณ วันที่ 30 มิถุนายน พ.ศ. 2568</v>
      </c>
      <c r="B103" s="11"/>
      <c r="C103" s="11"/>
      <c r="D103" s="12"/>
      <c r="E103" s="13"/>
      <c r="F103" s="14"/>
      <c r="G103" s="27"/>
      <c r="H103" s="14"/>
      <c r="I103" s="27"/>
      <c r="J103" s="14"/>
      <c r="K103" s="27"/>
      <c r="L103" s="14"/>
    </row>
    <row r="104" spans="1:12" ht="21.75" customHeight="1" x14ac:dyDescent="0.25">
      <c r="G104" s="26"/>
      <c r="I104" s="26"/>
      <c r="K104" s="26"/>
    </row>
    <row r="105" spans="1:12" ht="21.75" customHeight="1" x14ac:dyDescent="0.25">
      <c r="A105" s="9"/>
      <c r="D105" s="16"/>
      <c r="E105" s="3"/>
      <c r="F105" s="14"/>
      <c r="G105" s="17"/>
      <c r="H105" s="18" t="s">
        <v>2</v>
      </c>
      <c r="I105" s="8"/>
      <c r="J105" s="14"/>
      <c r="K105" s="17"/>
      <c r="L105" s="18" t="s">
        <v>3</v>
      </c>
    </row>
    <row r="106" spans="1:12" ht="21.75" customHeight="1" x14ac:dyDescent="0.25">
      <c r="D106" s="16"/>
      <c r="E106" s="3"/>
      <c r="F106" s="19" t="s">
        <v>4</v>
      </c>
      <c r="G106" s="8"/>
      <c r="H106" s="19" t="s">
        <v>5</v>
      </c>
      <c r="I106" s="8"/>
      <c r="J106" s="19" t="s">
        <v>4</v>
      </c>
      <c r="K106" s="8"/>
      <c r="L106" s="19" t="s">
        <v>5</v>
      </c>
    </row>
    <row r="107" spans="1:12" ht="21.75" customHeight="1" x14ac:dyDescent="0.25">
      <c r="E107" s="3"/>
      <c r="F107" s="20" t="s">
        <v>192</v>
      </c>
      <c r="G107" s="8"/>
      <c r="H107" s="19" t="s">
        <v>6</v>
      </c>
      <c r="I107" s="8"/>
      <c r="J107" s="20" t="s">
        <v>192</v>
      </c>
      <c r="K107" s="8"/>
      <c r="L107" s="19" t="s">
        <v>6</v>
      </c>
    </row>
    <row r="108" spans="1:12" ht="21.75" customHeight="1" x14ac:dyDescent="0.25">
      <c r="E108" s="3"/>
      <c r="F108" s="19" t="s">
        <v>151</v>
      </c>
      <c r="G108" s="8"/>
      <c r="H108" s="19" t="s">
        <v>7</v>
      </c>
      <c r="I108" s="8"/>
      <c r="J108" s="19" t="s">
        <v>151</v>
      </c>
      <c r="K108" s="8"/>
      <c r="L108" s="19" t="s">
        <v>7</v>
      </c>
    </row>
    <row r="109" spans="1:12" ht="21.75" customHeight="1" x14ac:dyDescent="0.25">
      <c r="D109" s="21" t="s">
        <v>8</v>
      </c>
      <c r="E109" s="3"/>
      <c r="F109" s="18" t="s">
        <v>9</v>
      </c>
      <c r="G109" s="8"/>
      <c r="H109" s="18" t="s">
        <v>9</v>
      </c>
      <c r="I109" s="8"/>
      <c r="J109" s="18" t="s">
        <v>9</v>
      </c>
      <c r="K109" s="8"/>
      <c r="L109" s="18" t="s">
        <v>9</v>
      </c>
    </row>
    <row r="110" spans="1:12" ht="6" customHeight="1" x14ac:dyDescent="0.25">
      <c r="A110" s="3"/>
      <c r="G110" s="26"/>
      <c r="I110" s="26"/>
      <c r="K110" s="26"/>
    </row>
    <row r="111" spans="1:12" ht="21.75" customHeight="1" x14ac:dyDescent="0.25">
      <c r="A111" s="3" t="s">
        <v>59</v>
      </c>
      <c r="G111" s="26"/>
      <c r="I111" s="26"/>
      <c r="K111" s="26"/>
    </row>
    <row r="112" spans="1:12" ht="6" customHeight="1" x14ac:dyDescent="0.25">
      <c r="A112" s="3"/>
      <c r="G112" s="26"/>
      <c r="I112" s="26"/>
      <c r="K112" s="26"/>
    </row>
    <row r="113" spans="1:12" ht="21.75" customHeight="1" x14ac:dyDescent="0.25">
      <c r="A113" s="3" t="s">
        <v>60</v>
      </c>
      <c r="G113" s="26"/>
      <c r="I113" s="26"/>
      <c r="K113" s="26"/>
    </row>
    <row r="114" spans="1:12" ht="6" customHeight="1" x14ac:dyDescent="0.25">
      <c r="A114" s="3"/>
      <c r="C114" s="29"/>
      <c r="G114" s="26"/>
      <c r="I114" s="26"/>
      <c r="K114" s="26"/>
    </row>
    <row r="115" spans="1:12" ht="21.75" customHeight="1" x14ac:dyDescent="0.25">
      <c r="A115" s="5" t="s">
        <v>61</v>
      </c>
      <c r="D115" s="4">
        <v>18</v>
      </c>
      <c r="G115" s="26"/>
      <c r="I115" s="26"/>
      <c r="K115" s="26"/>
    </row>
    <row r="116" spans="1:12" ht="21.75" customHeight="1" x14ac:dyDescent="0.25">
      <c r="B116" s="5" t="s">
        <v>62</v>
      </c>
      <c r="F116" s="7"/>
      <c r="H116" s="7"/>
      <c r="J116" s="7"/>
      <c r="L116" s="7"/>
    </row>
    <row r="117" spans="1:12" ht="21.75" customHeight="1" x14ac:dyDescent="0.25">
      <c r="C117" s="29" t="s">
        <v>199</v>
      </c>
      <c r="F117" s="7"/>
      <c r="H117" s="7"/>
      <c r="J117" s="7"/>
      <c r="L117" s="7"/>
    </row>
    <row r="118" spans="1:12" ht="21.75" customHeight="1" x14ac:dyDescent="0.25">
      <c r="C118" s="5" t="s">
        <v>63</v>
      </c>
      <c r="F118" s="22"/>
      <c r="G118" s="26"/>
      <c r="H118" s="22"/>
      <c r="I118" s="26"/>
      <c r="J118" s="22"/>
      <c r="K118" s="26"/>
      <c r="L118" s="22"/>
    </row>
    <row r="119" spans="1:12" ht="21.75" customHeight="1" x14ac:dyDescent="0.25">
      <c r="C119" s="5" t="s">
        <v>153</v>
      </c>
      <c r="F119" s="22"/>
      <c r="G119" s="26"/>
      <c r="H119" s="22"/>
      <c r="I119" s="26"/>
      <c r="J119" s="22"/>
      <c r="K119" s="26"/>
      <c r="L119" s="22"/>
    </row>
    <row r="120" spans="1:12" ht="21.75" customHeight="1" thickBot="1" x14ac:dyDescent="0.3">
      <c r="C120" s="5" t="s">
        <v>64</v>
      </c>
      <c r="F120" s="35">
        <v>9317589</v>
      </c>
      <c r="G120" s="26"/>
      <c r="H120" s="35">
        <v>1995550</v>
      </c>
      <c r="I120" s="26"/>
      <c r="J120" s="35">
        <v>9317589</v>
      </c>
      <c r="K120" s="26"/>
      <c r="L120" s="35">
        <v>1995550</v>
      </c>
    </row>
    <row r="121" spans="1:12" ht="6" customHeight="1" thickTop="1" x14ac:dyDescent="0.25">
      <c r="A121" s="3"/>
      <c r="G121" s="26"/>
      <c r="H121" s="22"/>
      <c r="I121" s="26"/>
      <c r="J121" s="22"/>
      <c r="K121" s="26"/>
      <c r="L121" s="22"/>
    </row>
    <row r="122" spans="1:12" ht="21.75" customHeight="1" x14ac:dyDescent="0.25">
      <c r="B122" s="5" t="s">
        <v>65</v>
      </c>
      <c r="F122" s="7"/>
      <c r="H122" s="22"/>
      <c r="J122" s="22"/>
      <c r="L122" s="22"/>
    </row>
    <row r="123" spans="1:12" ht="21.75" customHeight="1" x14ac:dyDescent="0.25">
      <c r="B123" s="29"/>
      <c r="C123" s="29" t="s">
        <v>198</v>
      </c>
      <c r="G123" s="6"/>
      <c r="H123" s="22"/>
      <c r="J123" s="22"/>
      <c r="L123" s="22"/>
    </row>
    <row r="124" spans="1:12" ht="21.75" customHeight="1" x14ac:dyDescent="0.25">
      <c r="B124" s="29"/>
      <c r="C124" s="5" t="s">
        <v>172</v>
      </c>
      <c r="G124" s="6"/>
      <c r="H124" s="22"/>
      <c r="J124" s="22"/>
      <c r="L124" s="22"/>
    </row>
    <row r="125" spans="1:12" ht="21.75" customHeight="1" x14ac:dyDescent="0.25">
      <c r="B125" s="29"/>
      <c r="C125" s="5" t="s">
        <v>153</v>
      </c>
      <c r="G125" s="6"/>
      <c r="H125" s="22"/>
      <c r="J125" s="22"/>
      <c r="L125" s="22"/>
    </row>
    <row r="126" spans="1:12" ht="21.75" customHeight="1" x14ac:dyDescent="0.25">
      <c r="B126" s="29"/>
      <c r="C126" s="5" t="s">
        <v>173</v>
      </c>
      <c r="F126" s="6">
        <v>5989400</v>
      </c>
      <c r="G126" s="6"/>
      <c r="H126" s="22">
        <v>1995550</v>
      </c>
      <c r="I126" s="6"/>
      <c r="J126" s="22">
        <v>5989400</v>
      </c>
      <c r="K126" s="6"/>
      <c r="L126" s="22">
        <v>1995550</v>
      </c>
    </row>
    <row r="127" spans="1:12" ht="21.75" customHeight="1" x14ac:dyDescent="0.25">
      <c r="A127" s="5" t="s">
        <v>162</v>
      </c>
      <c r="F127" s="6">
        <v>1542574</v>
      </c>
      <c r="G127" s="6"/>
      <c r="H127" s="22">
        <v>1542574</v>
      </c>
      <c r="I127" s="6"/>
      <c r="J127" s="22">
        <v>1542574</v>
      </c>
      <c r="K127" s="6"/>
      <c r="L127" s="22">
        <v>1542574</v>
      </c>
    </row>
    <row r="128" spans="1:12" ht="21.75" customHeight="1" x14ac:dyDescent="0.25">
      <c r="A128" s="5" t="s">
        <v>66</v>
      </c>
      <c r="F128" s="6">
        <v>-225772</v>
      </c>
      <c r="G128" s="6"/>
      <c r="H128" s="22">
        <v>-225772</v>
      </c>
      <c r="I128" s="6"/>
      <c r="J128" s="22">
        <v>-225772</v>
      </c>
      <c r="K128" s="6"/>
      <c r="L128" s="22">
        <v>-225772</v>
      </c>
    </row>
    <row r="129" spans="1:12" ht="21.75" customHeight="1" x14ac:dyDescent="0.25">
      <c r="A129" s="5" t="s">
        <v>67</v>
      </c>
      <c r="G129" s="6"/>
    </row>
    <row r="130" spans="1:12" ht="21.75" customHeight="1" x14ac:dyDescent="0.25">
      <c r="B130" s="5" t="s">
        <v>68</v>
      </c>
      <c r="F130" s="6">
        <v>-7968</v>
      </c>
      <c r="G130" s="6"/>
      <c r="H130" s="22">
        <v>-7968</v>
      </c>
      <c r="I130" s="6"/>
      <c r="J130" s="22">
        <v>0</v>
      </c>
      <c r="K130" s="6"/>
      <c r="L130" s="22">
        <v>0</v>
      </c>
    </row>
    <row r="131" spans="1:12" ht="21.75" customHeight="1" x14ac:dyDescent="0.25">
      <c r="A131" s="5" t="s">
        <v>95</v>
      </c>
      <c r="G131" s="26"/>
      <c r="H131" s="22"/>
      <c r="I131" s="26"/>
      <c r="J131" s="22"/>
      <c r="K131" s="26"/>
      <c r="L131" s="22"/>
    </row>
    <row r="132" spans="1:12" ht="21.75" customHeight="1" x14ac:dyDescent="0.25">
      <c r="B132" s="5" t="s">
        <v>69</v>
      </c>
      <c r="F132" s="7"/>
      <c r="H132" s="22"/>
      <c r="J132" s="22"/>
      <c r="L132" s="22"/>
    </row>
    <row r="133" spans="1:12" ht="21.75" customHeight="1" x14ac:dyDescent="0.25">
      <c r="C133" s="29" t="s">
        <v>168</v>
      </c>
      <c r="F133" s="6">
        <v>32093</v>
      </c>
      <c r="G133" s="6"/>
      <c r="H133" s="22">
        <v>32093</v>
      </c>
      <c r="I133" s="6"/>
      <c r="J133" s="22">
        <v>32093</v>
      </c>
      <c r="K133" s="6"/>
      <c r="L133" s="22">
        <v>32093</v>
      </c>
    </row>
    <row r="134" spans="1:12" ht="21.75" customHeight="1" x14ac:dyDescent="0.25">
      <c r="B134" s="5" t="s">
        <v>70</v>
      </c>
      <c r="F134" s="14">
        <v>-2126014</v>
      </c>
      <c r="G134" s="6"/>
      <c r="H134" s="24">
        <v>-2215448</v>
      </c>
      <c r="I134" s="6"/>
      <c r="J134" s="24">
        <v>-1713985</v>
      </c>
      <c r="K134" s="6"/>
      <c r="L134" s="24">
        <v>-1621779</v>
      </c>
    </row>
    <row r="135" spans="1:12" ht="6" customHeight="1" x14ac:dyDescent="0.25">
      <c r="A135" s="3"/>
      <c r="G135" s="26"/>
      <c r="I135" s="26"/>
      <c r="K135" s="26"/>
    </row>
    <row r="136" spans="1:12" ht="21.75" customHeight="1" x14ac:dyDescent="0.25">
      <c r="A136" s="3" t="s">
        <v>71</v>
      </c>
      <c r="F136" s="6">
        <f>SUM(F126:F134)</f>
        <v>5204313</v>
      </c>
      <c r="G136" s="6"/>
      <c r="H136" s="6">
        <f>SUM(H126:H134)</f>
        <v>1121029</v>
      </c>
      <c r="I136" s="6"/>
      <c r="J136" s="6">
        <f>SUM(J126:J134)</f>
        <v>5624310</v>
      </c>
      <c r="K136" s="6"/>
      <c r="L136" s="6">
        <f>SUM(L126:L134)</f>
        <v>1722666</v>
      </c>
    </row>
    <row r="137" spans="1:12" ht="21.75" customHeight="1" x14ac:dyDescent="0.25">
      <c r="A137" s="5" t="s">
        <v>72</v>
      </c>
      <c r="F137" s="14">
        <v>344551</v>
      </c>
      <c r="G137" s="26"/>
      <c r="H137" s="24">
        <v>361926</v>
      </c>
      <c r="I137" s="26"/>
      <c r="J137" s="24">
        <v>0</v>
      </c>
      <c r="K137" s="26"/>
      <c r="L137" s="24">
        <v>0</v>
      </c>
    </row>
    <row r="138" spans="1:12" ht="6" customHeight="1" x14ac:dyDescent="0.25">
      <c r="A138" s="3"/>
      <c r="G138" s="26"/>
      <c r="I138" s="26"/>
      <c r="K138" s="26"/>
    </row>
    <row r="139" spans="1:12" ht="21.75" customHeight="1" x14ac:dyDescent="0.25">
      <c r="A139" s="3" t="s">
        <v>73</v>
      </c>
      <c r="B139" s="3"/>
      <c r="F139" s="14">
        <f>SUM(F136:F137)</f>
        <v>5548864</v>
      </c>
      <c r="G139" s="26"/>
      <c r="H139" s="14">
        <f>SUM(H136:H137)</f>
        <v>1482955</v>
      </c>
      <c r="I139" s="26"/>
      <c r="J139" s="14">
        <f>SUM(J136:J137)</f>
        <v>5624310</v>
      </c>
      <c r="K139" s="26"/>
      <c r="L139" s="14">
        <f>SUM(L136:L137)</f>
        <v>1722666</v>
      </c>
    </row>
    <row r="140" spans="1:12" ht="6" customHeight="1" x14ac:dyDescent="0.25">
      <c r="A140" s="3"/>
      <c r="G140" s="26"/>
      <c r="I140" s="26"/>
      <c r="K140" s="26"/>
    </row>
    <row r="141" spans="1:12" ht="21.75" customHeight="1" thickBot="1" x14ac:dyDescent="0.3">
      <c r="A141" s="3" t="s">
        <v>74</v>
      </c>
      <c r="F141" s="25">
        <f>SUM(F139,F89)</f>
        <v>7944613</v>
      </c>
      <c r="G141" s="26"/>
      <c r="H141" s="25">
        <f>SUM(H139,H89)</f>
        <v>8166003</v>
      </c>
      <c r="I141" s="26"/>
      <c r="J141" s="25">
        <f>SUM(J139,J89)</f>
        <v>7638675</v>
      </c>
      <c r="K141" s="26"/>
      <c r="L141" s="25">
        <f>SUM(L139,L89)</f>
        <v>7995859</v>
      </c>
    </row>
    <row r="142" spans="1:12" ht="21.75" customHeight="1" thickTop="1" x14ac:dyDescent="0.25">
      <c r="A142" s="3"/>
      <c r="G142" s="26"/>
      <c r="I142" s="26"/>
      <c r="K142" s="26"/>
    </row>
    <row r="143" spans="1:12" ht="21.75" customHeight="1" x14ac:dyDescent="0.25">
      <c r="A143" s="3"/>
      <c r="G143" s="26"/>
      <c r="I143" s="26"/>
      <c r="K143" s="26"/>
    </row>
    <row r="144" spans="1:12" ht="21.75" customHeight="1" x14ac:dyDescent="0.25">
      <c r="A144" s="3"/>
      <c r="G144" s="26"/>
      <c r="I144" s="26"/>
      <c r="K144" s="26"/>
    </row>
    <row r="145" spans="1:12" ht="14.25" customHeight="1" x14ac:dyDescent="0.25">
      <c r="A145" s="3"/>
      <c r="G145" s="26"/>
      <c r="I145" s="26"/>
      <c r="K145" s="26"/>
    </row>
    <row r="146" spans="1:12" ht="21.95" customHeight="1" x14ac:dyDescent="0.25">
      <c r="A146" s="138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</row>
  </sheetData>
  <mergeCells count="3">
    <mergeCell ref="A53:L53"/>
    <mergeCell ref="A100:L100"/>
    <mergeCell ref="A146:L14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>
    <tabColor theme="9" tint="0.79998168889431442"/>
  </sheetPr>
  <dimension ref="A1:L87"/>
  <sheetViews>
    <sheetView topLeftCell="A2" zoomScaleNormal="100" zoomScaleSheetLayoutView="130" workbookViewId="0">
      <selection activeCell="S12" sqref="S12"/>
    </sheetView>
  </sheetViews>
  <sheetFormatPr defaultColWidth="6.85546875" defaultRowHeight="21.75" customHeight="1" x14ac:dyDescent="0.25"/>
  <cols>
    <col min="1" max="2" width="1.140625" style="5" customWidth="1"/>
    <col min="3" max="3" width="36.85546875" style="5" customWidth="1"/>
    <col min="4" max="4" width="7.85546875" style="5" customWidth="1"/>
    <col min="5" max="5" width="0.5703125" style="5" customWidth="1"/>
    <col min="6" max="6" width="11.28515625" style="6" customWidth="1"/>
    <col min="7" max="7" width="0.5703125" style="5" customWidth="1"/>
    <col min="8" max="8" width="11.28515625" style="6" customWidth="1"/>
    <col min="9" max="9" width="0.5703125" style="4" customWidth="1"/>
    <col min="10" max="10" width="11.28515625" style="6" customWidth="1"/>
    <col min="11" max="11" width="0.5703125" style="5" customWidth="1"/>
    <col min="12" max="12" width="11.28515625" style="6" customWidth="1"/>
    <col min="13" max="16384" width="6.85546875" style="9"/>
  </cols>
  <sheetData>
    <row r="1" spans="1:12" ht="21.75" customHeight="1" x14ac:dyDescent="0.25">
      <c r="A1" s="3" t="s">
        <v>0</v>
      </c>
      <c r="B1" s="3"/>
      <c r="C1" s="3"/>
      <c r="E1" s="36"/>
      <c r="G1" s="36"/>
      <c r="I1" s="37"/>
      <c r="K1" s="36"/>
      <c r="L1" s="19" t="s">
        <v>4</v>
      </c>
    </row>
    <row r="2" spans="1:12" ht="21.75" customHeight="1" x14ac:dyDescent="0.25">
      <c r="A2" s="3" t="s">
        <v>75</v>
      </c>
      <c r="B2" s="3"/>
      <c r="C2" s="3"/>
      <c r="E2" s="36"/>
      <c r="G2" s="36"/>
      <c r="I2" s="37"/>
      <c r="K2" s="36"/>
    </row>
    <row r="3" spans="1:12" ht="21.75" customHeight="1" x14ac:dyDescent="0.25">
      <c r="A3" s="11" t="s">
        <v>194</v>
      </c>
      <c r="B3" s="11"/>
      <c r="C3" s="11"/>
      <c r="D3" s="13"/>
      <c r="E3" s="39"/>
      <c r="F3" s="14"/>
      <c r="G3" s="39"/>
      <c r="H3" s="14"/>
      <c r="I3" s="40"/>
      <c r="J3" s="14"/>
      <c r="K3" s="39"/>
      <c r="L3" s="14"/>
    </row>
    <row r="4" spans="1:12" ht="21" customHeight="1" x14ac:dyDescent="0.25">
      <c r="E4" s="36"/>
      <c r="G4" s="36"/>
      <c r="I4" s="37"/>
      <c r="K4" s="36"/>
    </row>
    <row r="5" spans="1:12" ht="21" customHeight="1" x14ac:dyDescent="0.25">
      <c r="A5" s="9"/>
      <c r="D5" s="3"/>
      <c r="E5" s="3"/>
      <c r="F5" s="139" t="s">
        <v>2</v>
      </c>
      <c r="G5" s="139"/>
      <c r="H5" s="139"/>
      <c r="I5" s="45"/>
      <c r="J5" s="139" t="s">
        <v>3</v>
      </c>
      <c r="K5" s="139"/>
      <c r="L5" s="139"/>
    </row>
    <row r="6" spans="1:12" ht="21" customHeight="1" x14ac:dyDescent="0.25">
      <c r="D6" s="3"/>
      <c r="E6" s="3"/>
      <c r="F6" s="19" t="s">
        <v>151</v>
      </c>
      <c r="G6" s="3"/>
      <c r="H6" s="19" t="s">
        <v>7</v>
      </c>
      <c r="I6" s="3"/>
      <c r="J6" s="19" t="s">
        <v>151</v>
      </c>
      <c r="K6" s="42"/>
      <c r="L6" s="19" t="s">
        <v>7</v>
      </c>
    </row>
    <row r="7" spans="1:12" ht="21" customHeight="1" x14ac:dyDescent="0.25">
      <c r="D7" s="3"/>
      <c r="E7" s="3"/>
      <c r="F7" s="18" t="s">
        <v>9</v>
      </c>
      <c r="G7" s="3"/>
      <c r="H7" s="18" t="s">
        <v>9</v>
      </c>
      <c r="I7" s="42"/>
      <c r="J7" s="18" t="s">
        <v>9</v>
      </c>
      <c r="K7" s="3"/>
      <c r="L7" s="18" t="s">
        <v>9</v>
      </c>
    </row>
    <row r="8" spans="1:12" ht="21" customHeight="1" x14ac:dyDescent="0.25">
      <c r="E8" s="26"/>
      <c r="G8" s="26"/>
      <c r="I8" s="26"/>
      <c r="K8" s="26"/>
    </row>
    <row r="9" spans="1:12" ht="21" customHeight="1" x14ac:dyDescent="0.25">
      <c r="A9" s="5" t="s">
        <v>76</v>
      </c>
      <c r="E9" s="102"/>
      <c r="F9" s="103">
        <v>78274</v>
      </c>
      <c r="G9" s="102"/>
      <c r="H9" s="103">
        <v>66499</v>
      </c>
      <c r="I9" s="102"/>
      <c r="J9" s="103">
        <v>34850</v>
      </c>
      <c r="K9" s="102"/>
      <c r="L9" s="104">
        <v>45146</v>
      </c>
    </row>
    <row r="10" spans="1:12" ht="21" customHeight="1" x14ac:dyDescent="0.25">
      <c r="A10" s="5" t="s">
        <v>77</v>
      </c>
      <c r="E10" s="102"/>
      <c r="F10" s="103">
        <v>81574</v>
      </c>
      <c r="G10" s="102"/>
      <c r="H10" s="103">
        <v>96144</v>
      </c>
      <c r="I10" s="102"/>
      <c r="J10" s="103">
        <v>0</v>
      </c>
      <c r="K10" s="102"/>
      <c r="L10" s="103">
        <v>0</v>
      </c>
    </row>
    <row r="11" spans="1:12" ht="21" customHeight="1" x14ac:dyDescent="0.25">
      <c r="A11" s="5" t="s">
        <v>177</v>
      </c>
      <c r="E11" s="102"/>
      <c r="F11" s="103">
        <v>0</v>
      </c>
      <c r="G11" s="102"/>
      <c r="H11" s="103">
        <v>0</v>
      </c>
      <c r="I11" s="102"/>
      <c r="J11" s="103">
        <v>6120</v>
      </c>
      <c r="K11" s="102"/>
      <c r="L11" s="103">
        <v>3443</v>
      </c>
    </row>
    <row r="12" spans="1:12" ht="21" customHeight="1" x14ac:dyDescent="0.25">
      <c r="A12" s="5" t="s">
        <v>78</v>
      </c>
      <c r="E12" s="102"/>
      <c r="F12" s="105">
        <v>12035</v>
      </c>
      <c r="G12" s="102"/>
      <c r="H12" s="105">
        <v>28926</v>
      </c>
      <c r="I12" s="102"/>
      <c r="J12" s="105">
        <v>23044</v>
      </c>
      <c r="K12" s="102"/>
      <c r="L12" s="105">
        <v>35878</v>
      </c>
    </row>
    <row r="13" spans="1:12" ht="6" customHeight="1" x14ac:dyDescent="0.25">
      <c r="E13" s="26"/>
      <c r="G13" s="26"/>
      <c r="I13" s="26"/>
      <c r="K13" s="26"/>
    </row>
    <row r="14" spans="1:12" ht="21" customHeight="1" x14ac:dyDescent="0.25">
      <c r="A14" s="3" t="s">
        <v>79</v>
      </c>
      <c r="B14" s="9"/>
      <c r="C14" s="3"/>
      <c r="E14" s="102"/>
      <c r="F14" s="105">
        <f>SUM(F9:F12)</f>
        <v>171883</v>
      </c>
      <c r="G14" s="102"/>
      <c r="H14" s="105">
        <f>SUM(H9:H12)</f>
        <v>191569</v>
      </c>
      <c r="I14" s="102"/>
      <c r="J14" s="105">
        <f>SUM(J9:J12)</f>
        <v>64014</v>
      </c>
      <c r="K14" s="102"/>
      <c r="L14" s="105">
        <f>SUM(L9:L12)</f>
        <v>84467</v>
      </c>
    </row>
    <row r="15" spans="1:12" ht="21" customHeight="1" x14ac:dyDescent="0.25">
      <c r="E15" s="26"/>
      <c r="G15" s="26"/>
      <c r="I15" s="26"/>
      <c r="K15" s="26"/>
    </row>
    <row r="16" spans="1:12" ht="21" customHeight="1" x14ac:dyDescent="0.25">
      <c r="A16" s="5" t="s">
        <v>80</v>
      </c>
      <c r="E16" s="106"/>
      <c r="F16" s="103">
        <v>-60992</v>
      </c>
      <c r="G16" s="106"/>
      <c r="H16" s="103">
        <v>-33549</v>
      </c>
      <c r="I16" s="106"/>
      <c r="J16" s="103">
        <v>-24006</v>
      </c>
      <c r="K16" s="106"/>
      <c r="L16" s="103">
        <v>-29686</v>
      </c>
    </row>
    <row r="17" spans="1:12" ht="21" customHeight="1" x14ac:dyDescent="0.25">
      <c r="A17" s="5" t="s">
        <v>81</v>
      </c>
      <c r="E17" s="106"/>
      <c r="F17" s="103">
        <v>-61609</v>
      </c>
      <c r="G17" s="106"/>
      <c r="H17" s="103">
        <v>-79965</v>
      </c>
      <c r="I17" s="106"/>
      <c r="J17" s="103">
        <v>0</v>
      </c>
      <c r="K17" s="106"/>
      <c r="L17" s="103">
        <v>0</v>
      </c>
    </row>
    <row r="18" spans="1:12" ht="21" customHeight="1" x14ac:dyDescent="0.25">
      <c r="A18" s="5" t="s">
        <v>163</v>
      </c>
      <c r="E18" s="102"/>
      <c r="F18" s="103">
        <v>-23874</v>
      </c>
      <c r="G18" s="102"/>
      <c r="H18" s="103">
        <v>-25208</v>
      </c>
      <c r="I18" s="102"/>
      <c r="J18" s="103">
        <v>-14003</v>
      </c>
      <c r="K18" s="102"/>
      <c r="L18" s="103">
        <v>-15215</v>
      </c>
    </row>
    <row r="19" spans="1:12" ht="21" customHeight="1" x14ac:dyDescent="0.25">
      <c r="A19" s="5" t="s">
        <v>82</v>
      </c>
      <c r="E19" s="102"/>
      <c r="F19" s="103">
        <v>-80129</v>
      </c>
      <c r="G19" s="102"/>
      <c r="H19" s="103">
        <v>-78861</v>
      </c>
      <c r="I19" s="102"/>
      <c r="J19" s="103">
        <v>-55679</v>
      </c>
      <c r="K19" s="102"/>
      <c r="L19" s="103">
        <v>-55038</v>
      </c>
    </row>
    <row r="20" spans="1:12" ht="21" customHeight="1" x14ac:dyDescent="0.25">
      <c r="A20" s="5" t="s">
        <v>195</v>
      </c>
      <c r="E20" s="102"/>
      <c r="F20" s="103">
        <v>-24291</v>
      </c>
      <c r="G20" s="102"/>
      <c r="H20" s="103">
        <v>-96963</v>
      </c>
      <c r="I20" s="102"/>
      <c r="J20" s="103">
        <v>-17478</v>
      </c>
      <c r="K20" s="102"/>
      <c r="L20" s="103">
        <v>-91272</v>
      </c>
    </row>
    <row r="21" spans="1:12" ht="21" customHeight="1" x14ac:dyDescent="0.25">
      <c r="A21" s="5" t="s">
        <v>83</v>
      </c>
      <c r="D21" s="26"/>
      <c r="E21" s="102"/>
      <c r="F21" s="105">
        <v>-4292</v>
      </c>
      <c r="G21" s="102"/>
      <c r="H21" s="105">
        <v>-8554</v>
      </c>
      <c r="I21" s="102"/>
      <c r="J21" s="105">
        <v>-3121</v>
      </c>
      <c r="K21" s="102"/>
      <c r="L21" s="105">
        <v>-7332</v>
      </c>
    </row>
    <row r="22" spans="1:12" ht="6" customHeight="1" x14ac:dyDescent="0.25">
      <c r="E22" s="26"/>
      <c r="G22" s="26"/>
      <c r="I22" s="26"/>
      <c r="K22" s="26"/>
    </row>
    <row r="23" spans="1:12" ht="21" customHeight="1" x14ac:dyDescent="0.25">
      <c r="A23" s="3" t="s">
        <v>84</v>
      </c>
      <c r="B23" s="9"/>
      <c r="E23" s="6"/>
      <c r="F23" s="14">
        <f>SUM(F16:F22)</f>
        <v>-255187</v>
      </c>
      <c r="G23" s="6"/>
      <c r="H23" s="14">
        <f>SUM(H16:H22)</f>
        <v>-323100</v>
      </c>
      <c r="I23" s="6"/>
      <c r="J23" s="14">
        <f>SUM(J16:J22)</f>
        <v>-114287</v>
      </c>
      <c r="K23" s="6"/>
      <c r="L23" s="14">
        <f>SUM(L16:L22)</f>
        <v>-198543</v>
      </c>
    </row>
    <row r="24" spans="1:12" ht="21" customHeight="1" x14ac:dyDescent="0.25">
      <c r="E24" s="6"/>
      <c r="G24" s="6"/>
      <c r="I24" s="6"/>
      <c r="K24" s="6"/>
    </row>
    <row r="25" spans="1:12" ht="21" customHeight="1" x14ac:dyDescent="0.25">
      <c r="A25" s="5" t="s">
        <v>196</v>
      </c>
      <c r="D25" s="4"/>
      <c r="E25" s="102"/>
      <c r="F25" s="105">
        <v>300045</v>
      </c>
      <c r="G25" s="102"/>
      <c r="H25" s="105">
        <v>-137102</v>
      </c>
      <c r="I25" s="102"/>
      <c r="J25" s="105">
        <v>0</v>
      </c>
      <c r="K25" s="102"/>
      <c r="L25" s="105">
        <v>0</v>
      </c>
    </row>
    <row r="26" spans="1:12" ht="6" customHeight="1" x14ac:dyDescent="0.25">
      <c r="E26" s="6"/>
      <c r="G26" s="6"/>
      <c r="I26" s="6"/>
      <c r="K26" s="6"/>
    </row>
    <row r="27" spans="1:12" ht="21" customHeight="1" x14ac:dyDescent="0.25">
      <c r="A27" s="3" t="s">
        <v>85</v>
      </c>
      <c r="E27" s="103"/>
      <c r="F27" s="103">
        <f>SUM(F14+F23+F25)</f>
        <v>216741</v>
      </c>
      <c r="G27" s="103"/>
      <c r="H27" s="103">
        <f>SUM(H14+H23+H25)</f>
        <v>-268633</v>
      </c>
      <c r="I27" s="103"/>
      <c r="J27" s="103">
        <f>SUM(J14+J23+J25)</f>
        <v>-50273</v>
      </c>
      <c r="K27" s="103"/>
      <c r="L27" s="103">
        <f>SUM(L14+L23+L25)</f>
        <v>-114076</v>
      </c>
    </row>
    <row r="28" spans="1:12" ht="21" customHeight="1" x14ac:dyDescent="0.25">
      <c r="A28" s="5" t="s">
        <v>205</v>
      </c>
      <c r="D28" s="4"/>
      <c r="E28" s="102"/>
      <c r="F28" s="105">
        <v>-1046</v>
      </c>
      <c r="G28" s="102"/>
      <c r="H28" s="105">
        <v>23286</v>
      </c>
      <c r="I28" s="102"/>
      <c r="J28" s="105">
        <v>-1346</v>
      </c>
      <c r="K28" s="102"/>
      <c r="L28" s="105">
        <v>21042</v>
      </c>
    </row>
    <row r="29" spans="1:12" ht="6" customHeight="1" x14ac:dyDescent="0.25">
      <c r="E29" s="26"/>
      <c r="G29" s="26"/>
      <c r="I29" s="26"/>
      <c r="K29" s="26"/>
    </row>
    <row r="30" spans="1:12" ht="21" customHeight="1" x14ac:dyDescent="0.25">
      <c r="A30" s="3" t="s">
        <v>86</v>
      </c>
      <c r="E30" s="6"/>
      <c r="F30" s="14">
        <f>SUM(F27:F28)</f>
        <v>215695</v>
      </c>
      <c r="G30" s="6"/>
      <c r="H30" s="14">
        <f>SUM(H27:H28)</f>
        <v>-245347</v>
      </c>
      <c r="I30" s="6"/>
      <c r="J30" s="14">
        <f>SUM(J27:J28)</f>
        <v>-51619</v>
      </c>
      <c r="K30" s="6"/>
      <c r="L30" s="14">
        <f>SUM(L27:L28)</f>
        <v>-93034</v>
      </c>
    </row>
    <row r="31" spans="1:12" ht="6" customHeight="1" x14ac:dyDescent="0.25">
      <c r="E31" s="6"/>
      <c r="G31" s="6"/>
      <c r="I31" s="6"/>
      <c r="K31" s="6"/>
    </row>
    <row r="32" spans="1:12" ht="21" customHeight="1" thickBot="1" x14ac:dyDescent="0.3">
      <c r="A32" s="3" t="s">
        <v>87</v>
      </c>
      <c r="E32" s="6"/>
      <c r="F32" s="25">
        <f>F30</f>
        <v>215695</v>
      </c>
      <c r="G32" s="6"/>
      <c r="H32" s="25">
        <f>H30</f>
        <v>-245347</v>
      </c>
      <c r="I32" s="6"/>
      <c r="J32" s="25">
        <f>J30</f>
        <v>-51619</v>
      </c>
      <c r="K32" s="6"/>
      <c r="L32" s="25">
        <f>L30</f>
        <v>-93034</v>
      </c>
    </row>
    <row r="33" spans="1:12" s="107" customFormat="1" ht="21" customHeight="1" thickTop="1" x14ac:dyDescent="0.4"/>
    <row r="34" spans="1:12" s="107" customFormat="1" ht="21" customHeight="1" x14ac:dyDescent="0.4"/>
    <row r="35" spans="1:12" ht="21" customHeight="1" x14ac:dyDescent="0.25">
      <c r="E35" s="102"/>
      <c r="F35" s="103"/>
      <c r="G35" s="102"/>
      <c r="H35" s="103"/>
      <c r="I35" s="102"/>
      <c r="J35" s="103"/>
      <c r="K35" s="102"/>
      <c r="L35" s="103"/>
    </row>
    <row r="36" spans="1:12" s="107" customFormat="1" ht="21" customHeight="1" x14ac:dyDescent="0.4"/>
    <row r="37" spans="1:12" s="107" customFormat="1" ht="21" customHeight="1" x14ac:dyDescent="0.4"/>
    <row r="38" spans="1:12" s="107" customFormat="1" ht="21" customHeight="1" x14ac:dyDescent="0.4"/>
    <row r="39" spans="1:12" s="107" customFormat="1" ht="21" customHeight="1" x14ac:dyDescent="0.4"/>
    <row r="40" spans="1:12" s="107" customFormat="1" ht="21" customHeight="1" x14ac:dyDescent="0.4"/>
    <row r="41" spans="1:12" s="107" customFormat="1" ht="21" customHeight="1" x14ac:dyDescent="0.4"/>
    <row r="42" spans="1:12" ht="18" customHeight="1" x14ac:dyDescent="0.25"/>
    <row r="43" spans="1:12" ht="8.25" customHeight="1" x14ac:dyDescent="0.25">
      <c r="E43" s="6"/>
      <c r="G43" s="6"/>
      <c r="I43" s="6"/>
      <c r="K43" s="6"/>
    </row>
    <row r="44" spans="1:12" ht="21.95" customHeight="1" x14ac:dyDescent="0.25">
      <c r="A44" s="138" t="s">
        <v>39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</row>
    <row r="45" spans="1:12" ht="21.75" customHeight="1" x14ac:dyDescent="0.25">
      <c r="A45" s="3" t="s">
        <v>0</v>
      </c>
      <c r="B45" s="3"/>
      <c r="C45" s="3"/>
      <c r="E45" s="36"/>
      <c r="G45" s="36"/>
      <c r="I45" s="37"/>
      <c r="K45" s="36"/>
      <c r="L45" s="19" t="s">
        <v>4</v>
      </c>
    </row>
    <row r="46" spans="1:12" ht="21.75" customHeight="1" x14ac:dyDescent="0.25">
      <c r="A46" s="3" t="s">
        <v>75</v>
      </c>
      <c r="B46" s="3"/>
      <c r="C46" s="3"/>
      <c r="E46" s="36"/>
      <c r="G46" s="36"/>
      <c r="I46" s="37"/>
      <c r="K46" s="36"/>
    </row>
    <row r="47" spans="1:12" ht="21.75" customHeight="1" x14ac:dyDescent="0.25">
      <c r="A47" s="11" t="str">
        <f>A3</f>
        <v>สำหรับรอบระยะเวลาสามเดือนสิ้นสุดวันที่ 30 มิถุนายน พ.ศ. 2568</v>
      </c>
      <c r="B47" s="11"/>
      <c r="C47" s="11"/>
      <c r="D47" s="13"/>
      <c r="E47" s="39"/>
      <c r="F47" s="14"/>
      <c r="G47" s="39"/>
      <c r="H47" s="14"/>
      <c r="I47" s="40"/>
      <c r="J47" s="14"/>
      <c r="K47" s="39"/>
      <c r="L47" s="14"/>
    </row>
    <row r="48" spans="1:12" ht="21.75" customHeight="1" x14ac:dyDescent="0.25">
      <c r="E48" s="36"/>
      <c r="G48" s="36"/>
      <c r="I48" s="37"/>
      <c r="K48" s="36"/>
    </row>
    <row r="49" spans="1:12" ht="21.75" customHeight="1" x14ac:dyDescent="0.25">
      <c r="A49" s="9"/>
      <c r="D49" s="3"/>
      <c r="E49" s="3"/>
      <c r="F49" s="139" t="s">
        <v>2</v>
      </c>
      <c r="G49" s="139"/>
      <c r="H49" s="139"/>
      <c r="I49" s="45"/>
      <c r="J49" s="139" t="s">
        <v>3</v>
      </c>
      <c r="K49" s="139"/>
      <c r="L49" s="139"/>
    </row>
    <row r="50" spans="1:12" ht="21.75" customHeight="1" x14ac:dyDescent="0.25">
      <c r="D50" s="3"/>
      <c r="E50" s="3"/>
      <c r="F50" s="19" t="s">
        <v>151</v>
      </c>
      <c r="G50" s="3"/>
      <c r="H50" s="19" t="s">
        <v>7</v>
      </c>
      <c r="I50" s="3"/>
      <c r="J50" s="19" t="s">
        <v>151</v>
      </c>
      <c r="K50" s="42"/>
      <c r="L50" s="19" t="s">
        <v>7</v>
      </c>
    </row>
    <row r="51" spans="1:12" ht="21.75" customHeight="1" x14ac:dyDescent="0.25">
      <c r="D51" s="3"/>
      <c r="E51" s="3"/>
      <c r="F51" s="18" t="s">
        <v>9</v>
      </c>
      <c r="G51" s="3"/>
      <c r="H51" s="18" t="s">
        <v>9</v>
      </c>
      <c r="I51" s="42"/>
      <c r="J51" s="18" t="s">
        <v>9</v>
      </c>
      <c r="K51" s="3"/>
      <c r="L51" s="18" t="s">
        <v>9</v>
      </c>
    </row>
    <row r="52" spans="1:12" ht="21.75" customHeight="1" x14ac:dyDescent="0.25">
      <c r="A52" s="3"/>
      <c r="E52" s="6"/>
      <c r="G52" s="6"/>
      <c r="I52" s="6"/>
      <c r="K52" s="6"/>
    </row>
    <row r="53" spans="1:12" ht="21.75" customHeight="1" x14ac:dyDescent="0.25">
      <c r="A53" s="3" t="s">
        <v>88</v>
      </c>
      <c r="E53" s="36"/>
      <c r="G53" s="36"/>
      <c r="I53" s="37"/>
      <c r="K53" s="36"/>
    </row>
    <row r="54" spans="1:12" ht="21.75" customHeight="1" x14ac:dyDescent="0.25">
      <c r="A54" s="9"/>
      <c r="B54" s="29" t="s">
        <v>93</v>
      </c>
      <c r="E54" s="108"/>
      <c r="F54" s="103">
        <v>216012</v>
      </c>
      <c r="G54" s="108"/>
      <c r="H54" s="6">
        <v>-255609</v>
      </c>
      <c r="I54" s="108"/>
      <c r="J54" s="103">
        <v>-51619</v>
      </c>
      <c r="K54" s="108"/>
      <c r="L54" s="6">
        <v>-93034</v>
      </c>
    </row>
    <row r="55" spans="1:12" ht="21.75" customHeight="1" x14ac:dyDescent="0.25">
      <c r="A55" s="9"/>
      <c r="B55" s="29" t="s">
        <v>164</v>
      </c>
      <c r="E55" s="108"/>
      <c r="F55" s="105">
        <v>-317</v>
      </c>
      <c r="G55" s="108"/>
      <c r="H55" s="14">
        <v>10262</v>
      </c>
      <c r="I55" s="108"/>
      <c r="J55" s="105">
        <v>0</v>
      </c>
      <c r="K55" s="108"/>
      <c r="L55" s="14">
        <v>0</v>
      </c>
    </row>
    <row r="56" spans="1:12" ht="6" customHeight="1" x14ac:dyDescent="0.25">
      <c r="E56" s="100"/>
      <c r="F56" s="100"/>
      <c r="G56" s="100"/>
      <c r="H56" s="100"/>
      <c r="I56" s="100"/>
      <c r="J56" s="100"/>
      <c r="K56" s="100"/>
      <c r="L56" s="100"/>
    </row>
    <row r="57" spans="1:12" ht="21.75" customHeight="1" thickBot="1" x14ac:dyDescent="0.3">
      <c r="E57" s="100"/>
      <c r="F57" s="25">
        <f>F30</f>
        <v>215695</v>
      </c>
      <c r="G57" s="100"/>
      <c r="H57" s="25">
        <f>H32</f>
        <v>-245347</v>
      </c>
      <c r="I57" s="100"/>
      <c r="J57" s="25">
        <f>J30</f>
        <v>-51619</v>
      </c>
      <c r="K57" s="100"/>
      <c r="L57" s="25">
        <f>SUM(L54:L56)</f>
        <v>-93034</v>
      </c>
    </row>
    <row r="58" spans="1:12" ht="21.75" customHeight="1" thickTop="1" x14ac:dyDescent="0.25">
      <c r="E58" s="100"/>
      <c r="G58" s="100"/>
      <c r="I58" s="100"/>
      <c r="K58" s="100"/>
    </row>
    <row r="59" spans="1:12" ht="21.75" customHeight="1" x14ac:dyDescent="0.25">
      <c r="A59" s="3" t="s">
        <v>89</v>
      </c>
      <c r="E59" s="100"/>
      <c r="F59" s="100"/>
      <c r="G59" s="100"/>
      <c r="H59" s="100"/>
      <c r="I59" s="100"/>
      <c r="J59" s="100"/>
      <c r="K59" s="100"/>
      <c r="L59" s="100"/>
    </row>
    <row r="60" spans="1:12" ht="21.75" customHeight="1" x14ac:dyDescent="0.25">
      <c r="A60" s="9"/>
      <c r="B60" s="29" t="s">
        <v>93</v>
      </c>
      <c r="E60" s="108"/>
      <c r="F60" s="103">
        <v>216012</v>
      </c>
      <c r="G60" s="108"/>
      <c r="H60" s="6">
        <v>-255609</v>
      </c>
      <c r="I60" s="108"/>
      <c r="J60" s="103">
        <v>-51619</v>
      </c>
      <c r="K60" s="108"/>
      <c r="L60" s="6">
        <v>-93034</v>
      </c>
    </row>
    <row r="61" spans="1:12" ht="21.75" customHeight="1" x14ac:dyDescent="0.25">
      <c r="A61" s="9"/>
      <c r="B61" s="29" t="s">
        <v>164</v>
      </c>
      <c r="E61" s="108"/>
      <c r="F61" s="105">
        <v>-317</v>
      </c>
      <c r="G61" s="108"/>
      <c r="H61" s="14">
        <v>10262</v>
      </c>
      <c r="I61" s="108"/>
      <c r="J61" s="105">
        <v>0</v>
      </c>
      <c r="K61" s="108"/>
      <c r="L61" s="14">
        <v>0</v>
      </c>
    </row>
    <row r="62" spans="1:12" ht="6" customHeight="1" x14ac:dyDescent="0.25">
      <c r="E62" s="100"/>
      <c r="G62" s="100"/>
      <c r="I62" s="100"/>
      <c r="J62" s="100"/>
      <c r="K62" s="100"/>
      <c r="L62" s="100"/>
    </row>
    <row r="63" spans="1:12" ht="21.75" customHeight="1" thickBot="1" x14ac:dyDescent="0.3">
      <c r="E63" s="100"/>
      <c r="F63" s="25">
        <f>F32</f>
        <v>215695</v>
      </c>
      <c r="G63" s="100"/>
      <c r="H63" s="25">
        <f>SUM(H60:H62)</f>
        <v>-245347</v>
      </c>
      <c r="I63" s="100"/>
      <c r="J63" s="25">
        <f>J32</f>
        <v>-51619</v>
      </c>
      <c r="K63" s="100"/>
      <c r="L63" s="25">
        <f>SUM(L60:L62)</f>
        <v>-93034</v>
      </c>
    </row>
    <row r="64" spans="1:12" ht="21.75" customHeight="1" thickTop="1" x14ac:dyDescent="0.25">
      <c r="D64" s="3"/>
      <c r="E64" s="3"/>
      <c r="F64" s="19"/>
      <c r="G64" s="3"/>
      <c r="H64" s="19"/>
      <c r="I64" s="42"/>
      <c r="J64" s="19"/>
      <c r="K64" s="3"/>
      <c r="L64" s="19"/>
    </row>
    <row r="65" spans="1:12" ht="21.75" customHeight="1" x14ac:dyDescent="0.25">
      <c r="A65" s="3" t="s">
        <v>90</v>
      </c>
      <c r="D65" s="109"/>
      <c r="E65" s="6"/>
      <c r="G65" s="6"/>
      <c r="I65" s="6"/>
      <c r="K65" s="6"/>
    </row>
    <row r="66" spans="1:12" ht="6" customHeight="1" x14ac:dyDescent="0.25">
      <c r="E66" s="100"/>
      <c r="G66" s="100"/>
      <c r="I66" s="100"/>
      <c r="J66" s="100"/>
      <c r="K66" s="100"/>
      <c r="L66" s="100"/>
    </row>
    <row r="67" spans="1:12" ht="21.75" customHeight="1" thickBot="1" x14ac:dyDescent="0.3">
      <c r="B67" s="5" t="s">
        <v>91</v>
      </c>
      <c r="E67" s="100"/>
      <c r="F67" s="112">
        <v>0.05</v>
      </c>
      <c r="G67" s="100"/>
      <c r="H67" s="113">
        <v>-0.26</v>
      </c>
      <c r="I67" s="110"/>
      <c r="J67" s="112">
        <v>-0.01</v>
      </c>
      <c r="K67" s="110"/>
      <c r="L67" s="113">
        <v>-0.09</v>
      </c>
    </row>
    <row r="68" spans="1:12" ht="6" customHeight="1" thickTop="1" x14ac:dyDescent="0.25">
      <c r="E68" s="100"/>
      <c r="G68" s="100"/>
      <c r="I68" s="100"/>
      <c r="K68" s="100"/>
      <c r="L68" s="100"/>
    </row>
    <row r="69" spans="1:12" ht="21.75" customHeight="1" x14ac:dyDescent="0.25">
      <c r="A69" s="3"/>
      <c r="E69" s="110"/>
      <c r="F69" s="101"/>
      <c r="G69" s="110"/>
      <c r="H69" s="99"/>
      <c r="I69" s="110"/>
      <c r="J69" s="101"/>
      <c r="K69" s="110"/>
      <c r="L69" s="99"/>
    </row>
    <row r="70" spans="1:12" ht="6" customHeight="1" x14ac:dyDescent="0.25">
      <c r="E70" s="100"/>
      <c r="G70" s="100"/>
      <c r="I70" s="100"/>
      <c r="J70" s="100"/>
      <c r="K70" s="100"/>
      <c r="L70" s="100"/>
    </row>
    <row r="71" spans="1:12" ht="21.75" customHeight="1" x14ac:dyDescent="0.25">
      <c r="A71" s="3"/>
      <c r="E71" s="110"/>
      <c r="F71" s="99"/>
      <c r="G71" s="110"/>
      <c r="H71" s="100"/>
      <c r="I71" s="110"/>
      <c r="J71" s="99"/>
      <c r="K71" s="111"/>
      <c r="L71" s="100"/>
    </row>
    <row r="72" spans="1:12" ht="21.75" customHeight="1" x14ac:dyDescent="0.25">
      <c r="A72" s="3"/>
      <c r="E72" s="36"/>
      <c r="F72" s="100"/>
      <c r="G72" s="36"/>
      <c r="H72" s="100"/>
      <c r="I72" s="37"/>
      <c r="J72" s="100"/>
      <c r="K72" s="36"/>
      <c r="L72" s="100"/>
    </row>
    <row r="73" spans="1:12" ht="21.75" customHeight="1" x14ac:dyDescent="0.25">
      <c r="A73" s="3"/>
      <c r="E73" s="36"/>
      <c r="F73" s="100"/>
      <c r="G73" s="36"/>
      <c r="H73" s="100"/>
      <c r="I73" s="37"/>
      <c r="J73" s="100"/>
      <c r="K73" s="36"/>
      <c r="L73" s="100"/>
    </row>
    <row r="74" spans="1:12" ht="21.75" customHeight="1" x14ac:dyDescent="0.25">
      <c r="A74" s="3"/>
      <c r="E74" s="36"/>
      <c r="F74" s="100"/>
      <c r="G74" s="36"/>
      <c r="H74" s="100"/>
      <c r="I74" s="37"/>
      <c r="J74" s="100"/>
      <c r="K74" s="36"/>
      <c r="L74" s="100"/>
    </row>
    <row r="75" spans="1:12" ht="21.75" customHeight="1" x14ac:dyDescent="0.25">
      <c r="A75" s="3"/>
      <c r="E75" s="36"/>
      <c r="F75" s="100"/>
      <c r="G75" s="36"/>
      <c r="H75" s="100"/>
      <c r="I75" s="37"/>
      <c r="J75" s="100"/>
      <c r="K75" s="36"/>
      <c r="L75" s="100"/>
    </row>
    <row r="76" spans="1:12" ht="21.75" customHeight="1" x14ac:dyDescent="0.25">
      <c r="A76" s="3"/>
      <c r="E76" s="36"/>
      <c r="F76" s="100"/>
      <c r="G76" s="36"/>
      <c r="H76" s="100"/>
      <c r="I76" s="37"/>
      <c r="J76" s="100"/>
      <c r="K76" s="36"/>
      <c r="L76" s="100"/>
    </row>
    <row r="77" spans="1:12" ht="20.45" customHeight="1" x14ac:dyDescent="0.25">
      <c r="A77" s="3"/>
      <c r="E77" s="36"/>
      <c r="F77" s="100"/>
      <c r="G77" s="36"/>
      <c r="H77" s="100"/>
      <c r="I77" s="37"/>
      <c r="J77" s="100"/>
      <c r="K77" s="36"/>
      <c r="L77" s="100"/>
    </row>
    <row r="78" spans="1:12" ht="20.45" customHeight="1" x14ac:dyDescent="0.25">
      <c r="A78" s="3"/>
      <c r="E78" s="36"/>
      <c r="F78" s="100"/>
      <c r="G78" s="36"/>
      <c r="H78" s="100"/>
      <c r="I78" s="37"/>
      <c r="J78" s="100"/>
      <c r="K78" s="36"/>
      <c r="L78" s="100"/>
    </row>
    <row r="79" spans="1:12" ht="20.45" customHeight="1" x14ac:dyDescent="0.25">
      <c r="A79" s="3"/>
      <c r="E79" s="36"/>
      <c r="F79" s="100"/>
      <c r="G79" s="36"/>
      <c r="H79" s="100"/>
      <c r="I79" s="37"/>
      <c r="J79" s="100"/>
      <c r="K79" s="36"/>
      <c r="L79" s="100"/>
    </row>
    <row r="80" spans="1:12" ht="20.45" customHeight="1" x14ac:dyDescent="0.25">
      <c r="A80" s="3"/>
      <c r="E80" s="36"/>
      <c r="F80" s="100"/>
      <c r="G80" s="36"/>
      <c r="H80" s="100"/>
      <c r="I80" s="37"/>
      <c r="J80" s="100"/>
      <c r="K80" s="36"/>
      <c r="L80" s="100"/>
    </row>
    <row r="81" spans="1:12" ht="20.45" customHeight="1" x14ac:dyDescent="0.25">
      <c r="A81" s="3"/>
      <c r="E81" s="36"/>
      <c r="F81" s="100"/>
      <c r="G81" s="36"/>
      <c r="H81" s="100"/>
      <c r="I81" s="37"/>
      <c r="J81" s="100"/>
      <c r="K81" s="36"/>
      <c r="L81" s="100"/>
    </row>
    <row r="82" spans="1:12" ht="20.45" customHeight="1" x14ac:dyDescent="0.25">
      <c r="A82" s="3"/>
      <c r="E82" s="36"/>
      <c r="F82" s="100"/>
      <c r="G82" s="36"/>
      <c r="H82" s="100"/>
      <c r="I82" s="37"/>
      <c r="J82" s="100"/>
      <c r="K82" s="36"/>
      <c r="L82" s="100"/>
    </row>
    <row r="83" spans="1:12" ht="20.45" customHeight="1" x14ac:dyDescent="0.25">
      <c r="A83" s="3"/>
      <c r="E83" s="36"/>
      <c r="F83" s="100"/>
      <c r="G83" s="36"/>
      <c r="H83" s="100"/>
      <c r="I83" s="37"/>
      <c r="J83" s="100"/>
      <c r="K83" s="36"/>
      <c r="L83" s="100"/>
    </row>
    <row r="84" spans="1:12" ht="20.45" customHeight="1" x14ac:dyDescent="0.25">
      <c r="A84" s="3"/>
      <c r="E84" s="36"/>
      <c r="F84" s="100"/>
      <c r="G84" s="36"/>
      <c r="H84" s="100"/>
      <c r="I84" s="37"/>
      <c r="J84" s="100"/>
      <c r="K84" s="36"/>
      <c r="L84" s="100"/>
    </row>
    <row r="85" spans="1:12" ht="20.45" customHeight="1" x14ac:dyDescent="0.25">
      <c r="A85" s="3"/>
      <c r="E85" s="36"/>
      <c r="F85" s="100"/>
      <c r="G85" s="36"/>
      <c r="H85" s="100"/>
      <c r="I85" s="37"/>
      <c r="J85" s="100"/>
      <c r="K85" s="36"/>
      <c r="L85" s="100"/>
    </row>
    <row r="86" spans="1:12" ht="12" customHeight="1" x14ac:dyDescent="0.25">
      <c r="A86" s="3"/>
      <c r="E86" s="36"/>
      <c r="F86" s="100"/>
      <c r="G86" s="36"/>
      <c r="H86" s="100"/>
      <c r="I86" s="37"/>
      <c r="J86" s="100"/>
      <c r="K86" s="36"/>
      <c r="L86" s="100"/>
    </row>
    <row r="87" spans="1:12" ht="21.95" customHeight="1" x14ac:dyDescent="0.25">
      <c r="A87" s="138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</row>
  </sheetData>
  <mergeCells count="6">
    <mergeCell ref="A87:L87"/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319E-6A3F-4031-B3D4-8F4E5A6CE0EE}">
  <sheetPr>
    <tabColor theme="9" tint="0.79998168889431442"/>
  </sheetPr>
  <dimension ref="A1:L85"/>
  <sheetViews>
    <sheetView topLeftCell="A2" zoomScale="115" zoomScaleNormal="115" zoomScaleSheetLayoutView="130" workbookViewId="0">
      <selection activeCell="P16" sqref="P16"/>
    </sheetView>
  </sheetViews>
  <sheetFormatPr defaultColWidth="6.85546875" defaultRowHeight="21.75" customHeight="1" x14ac:dyDescent="0.25"/>
  <cols>
    <col min="1" max="2" width="1.140625" style="5" customWidth="1"/>
    <col min="3" max="3" width="34.85546875" style="5" customWidth="1"/>
    <col min="4" max="4" width="7.85546875" style="5" customWidth="1"/>
    <col min="5" max="5" width="0.5703125" style="5" customWidth="1"/>
    <col min="6" max="6" width="11.28515625" style="6" customWidth="1"/>
    <col min="7" max="7" width="0.5703125" style="5" customWidth="1"/>
    <col min="8" max="8" width="11.28515625" style="6" customWidth="1"/>
    <col min="9" max="9" width="0.5703125" style="4" customWidth="1"/>
    <col min="10" max="10" width="11.28515625" style="6" customWidth="1"/>
    <col min="11" max="11" width="0.5703125" style="5" customWidth="1"/>
    <col min="12" max="12" width="11.28515625" style="6" customWidth="1"/>
    <col min="13" max="13" width="6.85546875" style="9" customWidth="1"/>
    <col min="14" max="16384" width="6.85546875" style="9"/>
  </cols>
  <sheetData>
    <row r="1" spans="1:12" ht="21.75" customHeight="1" x14ac:dyDescent="0.25">
      <c r="A1" s="3" t="s">
        <v>0</v>
      </c>
      <c r="B1" s="3"/>
      <c r="C1" s="3"/>
      <c r="E1" s="36"/>
      <c r="G1" s="36"/>
      <c r="I1" s="37"/>
      <c r="K1" s="36"/>
      <c r="L1" s="19" t="s">
        <v>4</v>
      </c>
    </row>
    <row r="2" spans="1:12" ht="21.75" customHeight="1" x14ac:dyDescent="0.25">
      <c r="A2" s="3" t="s">
        <v>75</v>
      </c>
      <c r="B2" s="3"/>
      <c r="C2" s="3"/>
      <c r="E2" s="36"/>
      <c r="G2" s="36"/>
      <c r="I2" s="37"/>
      <c r="K2" s="36"/>
    </row>
    <row r="3" spans="1:12" ht="21.75" customHeight="1" x14ac:dyDescent="0.25">
      <c r="A3" s="11" t="s">
        <v>193</v>
      </c>
      <c r="B3" s="11"/>
      <c r="C3" s="11"/>
      <c r="D3" s="13"/>
      <c r="E3" s="39"/>
      <c r="F3" s="14"/>
      <c r="G3" s="39"/>
      <c r="H3" s="14"/>
      <c r="I3" s="40"/>
      <c r="J3" s="14"/>
      <c r="K3" s="39"/>
      <c r="L3" s="14"/>
    </row>
    <row r="4" spans="1:12" ht="21" customHeight="1" x14ac:dyDescent="0.25">
      <c r="E4" s="36"/>
      <c r="G4" s="36"/>
      <c r="I4" s="37"/>
      <c r="K4" s="36"/>
    </row>
    <row r="5" spans="1:12" ht="21" customHeight="1" x14ac:dyDescent="0.25">
      <c r="A5" s="9"/>
      <c r="D5" s="3"/>
      <c r="E5" s="3"/>
      <c r="F5" s="139" t="s">
        <v>2</v>
      </c>
      <c r="G5" s="139"/>
      <c r="H5" s="139"/>
      <c r="I5" s="45"/>
      <c r="J5" s="139" t="s">
        <v>3</v>
      </c>
      <c r="K5" s="139"/>
      <c r="L5" s="139"/>
    </row>
    <row r="6" spans="1:12" ht="21" customHeight="1" x14ac:dyDescent="0.25">
      <c r="D6" s="3"/>
      <c r="E6" s="3"/>
      <c r="F6" s="19" t="s">
        <v>151</v>
      </c>
      <c r="G6" s="3"/>
      <c r="H6" s="19" t="s">
        <v>7</v>
      </c>
      <c r="I6" s="3"/>
      <c r="J6" s="19" t="s">
        <v>151</v>
      </c>
      <c r="K6" s="42"/>
      <c r="L6" s="19" t="s">
        <v>7</v>
      </c>
    </row>
    <row r="7" spans="1:12" ht="21" customHeight="1" x14ac:dyDescent="0.25">
      <c r="D7" s="21" t="s">
        <v>8</v>
      </c>
      <c r="E7" s="3"/>
      <c r="F7" s="18" t="s">
        <v>9</v>
      </c>
      <c r="G7" s="3"/>
      <c r="H7" s="18" t="s">
        <v>9</v>
      </c>
      <c r="I7" s="42"/>
      <c r="J7" s="18" t="s">
        <v>9</v>
      </c>
      <c r="K7" s="3"/>
      <c r="L7" s="18" t="s">
        <v>9</v>
      </c>
    </row>
    <row r="8" spans="1:12" ht="21" customHeight="1" x14ac:dyDescent="0.25">
      <c r="E8" s="26"/>
      <c r="G8" s="26"/>
      <c r="I8" s="26"/>
      <c r="K8" s="26"/>
    </row>
    <row r="9" spans="1:12" ht="21" customHeight="1" x14ac:dyDescent="0.25">
      <c r="A9" s="5" t="s">
        <v>76</v>
      </c>
      <c r="E9" s="102"/>
      <c r="F9" s="103">
        <v>117843</v>
      </c>
      <c r="G9" s="102"/>
      <c r="H9" s="103">
        <v>2433003</v>
      </c>
      <c r="I9" s="102"/>
      <c r="J9" s="103">
        <v>39336</v>
      </c>
      <c r="K9" s="102"/>
      <c r="L9" s="103">
        <v>2355672</v>
      </c>
    </row>
    <row r="10" spans="1:12" ht="21" customHeight="1" x14ac:dyDescent="0.25">
      <c r="A10" s="5" t="s">
        <v>77</v>
      </c>
      <c r="E10" s="102"/>
      <c r="F10" s="103">
        <v>174661</v>
      </c>
      <c r="G10" s="102"/>
      <c r="H10" s="103">
        <v>216142</v>
      </c>
      <c r="I10" s="102"/>
      <c r="J10" s="103">
        <v>0</v>
      </c>
      <c r="K10" s="102"/>
      <c r="L10" s="103">
        <v>0</v>
      </c>
    </row>
    <row r="11" spans="1:12" ht="21" customHeight="1" x14ac:dyDescent="0.25">
      <c r="A11" s="5" t="s">
        <v>177</v>
      </c>
      <c r="D11" s="4">
        <v>20</v>
      </c>
      <c r="E11" s="102"/>
      <c r="F11" s="103">
        <v>0</v>
      </c>
      <c r="G11" s="102"/>
      <c r="H11" s="103">
        <v>0</v>
      </c>
      <c r="I11" s="102"/>
      <c r="J11" s="103">
        <v>6120</v>
      </c>
      <c r="K11" s="102"/>
      <c r="L11" s="103">
        <v>3443</v>
      </c>
    </row>
    <row r="12" spans="1:12" ht="21" customHeight="1" x14ac:dyDescent="0.25">
      <c r="A12" s="5" t="s">
        <v>78</v>
      </c>
      <c r="E12" s="102"/>
      <c r="F12" s="105">
        <v>24972</v>
      </c>
      <c r="G12" s="102"/>
      <c r="H12" s="105">
        <v>51974</v>
      </c>
      <c r="I12" s="102"/>
      <c r="J12" s="105">
        <v>45411</v>
      </c>
      <c r="K12" s="102"/>
      <c r="L12" s="105">
        <v>69545</v>
      </c>
    </row>
    <row r="13" spans="1:12" ht="6" customHeight="1" x14ac:dyDescent="0.25">
      <c r="E13" s="26"/>
      <c r="G13" s="26"/>
      <c r="I13" s="26"/>
      <c r="K13" s="26"/>
    </row>
    <row r="14" spans="1:12" ht="21" customHeight="1" x14ac:dyDescent="0.25">
      <c r="A14" s="3" t="s">
        <v>79</v>
      </c>
      <c r="B14" s="9"/>
      <c r="C14" s="3"/>
      <c r="E14" s="102"/>
      <c r="F14" s="105">
        <f>SUM(F9:F12)</f>
        <v>317476</v>
      </c>
      <c r="G14" s="102"/>
      <c r="H14" s="105">
        <f>SUM(H9:H12)</f>
        <v>2701119</v>
      </c>
      <c r="I14" s="102"/>
      <c r="J14" s="105">
        <f>SUM(J9:J12)</f>
        <v>90867</v>
      </c>
      <c r="K14" s="102"/>
      <c r="L14" s="105">
        <f>SUM(L9:L12)</f>
        <v>2428660</v>
      </c>
    </row>
    <row r="15" spans="1:12" ht="21" customHeight="1" x14ac:dyDescent="0.25">
      <c r="E15" s="26"/>
      <c r="G15" s="26"/>
      <c r="I15" s="26"/>
      <c r="K15" s="26"/>
    </row>
    <row r="16" spans="1:12" ht="21" customHeight="1" x14ac:dyDescent="0.25">
      <c r="A16" s="5" t="s">
        <v>80</v>
      </c>
      <c r="E16" s="106"/>
      <c r="F16" s="103">
        <v>-89894</v>
      </c>
      <c r="G16" s="106"/>
      <c r="H16" s="103">
        <v>-2260052</v>
      </c>
      <c r="I16" s="106"/>
      <c r="J16" s="103">
        <v>-27214</v>
      </c>
      <c r="K16" s="106"/>
      <c r="L16" s="103">
        <v>-2217352</v>
      </c>
    </row>
    <row r="17" spans="1:12" ht="21" customHeight="1" x14ac:dyDescent="0.25">
      <c r="A17" s="5" t="s">
        <v>81</v>
      </c>
      <c r="E17" s="106"/>
      <c r="F17" s="103">
        <v>-135611</v>
      </c>
      <c r="G17" s="106"/>
      <c r="H17" s="103">
        <v>-158674</v>
      </c>
      <c r="I17" s="106"/>
      <c r="J17" s="103">
        <v>0</v>
      </c>
      <c r="K17" s="106"/>
      <c r="L17" s="103">
        <v>0</v>
      </c>
    </row>
    <row r="18" spans="1:12" ht="21" customHeight="1" x14ac:dyDescent="0.25">
      <c r="A18" s="5" t="s">
        <v>163</v>
      </c>
      <c r="E18" s="102"/>
      <c r="F18" s="103">
        <v>-45414</v>
      </c>
      <c r="G18" s="102"/>
      <c r="H18" s="103">
        <v>-49246</v>
      </c>
      <c r="I18" s="102"/>
      <c r="J18" s="103">
        <v>-23684</v>
      </c>
      <c r="K18" s="102"/>
      <c r="L18" s="103">
        <v>-29070</v>
      </c>
    </row>
    <row r="19" spans="1:12" ht="21" customHeight="1" x14ac:dyDescent="0.25">
      <c r="A19" s="5" t="s">
        <v>82</v>
      </c>
      <c r="E19" s="102"/>
      <c r="F19" s="103">
        <v>-152797</v>
      </c>
      <c r="G19" s="102"/>
      <c r="H19" s="103">
        <v>-154068</v>
      </c>
      <c r="I19" s="102"/>
      <c r="J19" s="103">
        <v>-105398</v>
      </c>
      <c r="K19" s="102"/>
      <c r="L19" s="103">
        <v>-104108</v>
      </c>
    </row>
    <row r="20" spans="1:12" ht="21" customHeight="1" x14ac:dyDescent="0.25">
      <c r="A20" s="5" t="s">
        <v>195</v>
      </c>
      <c r="E20" s="102"/>
      <c r="F20" s="103">
        <v>-30024</v>
      </c>
      <c r="G20" s="102"/>
      <c r="H20" s="103">
        <v>-100189</v>
      </c>
      <c r="I20" s="102"/>
      <c r="J20" s="103">
        <v>-18359</v>
      </c>
      <c r="K20" s="102"/>
      <c r="L20" s="103">
        <v>-90811</v>
      </c>
    </row>
    <row r="21" spans="1:12" ht="21" customHeight="1" x14ac:dyDescent="0.25">
      <c r="A21" s="5" t="s">
        <v>83</v>
      </c>
      <c r="D21" s="26"/>
      <c r="E21" s="102"/>
      <c r="F21" s="105">
        <v>-8693</v>
      </c>
      <c r="G21" s="102"/>
      <c r="H21" s="105">
        <v>-15917</v>
      </c>
      <c r="I21" s="102"/>
      <c r="J21" s="105">
        <v>-6311</v>
      </c>
      <c r="K21" s="102"/>
      <c r="L21" s="105">
        <v>-13992</v>
      </c>
    </row>
    <row r="22" spans="1:12" ht="6" customHeight="1" x14ac:dyDescent="0.25">
      <c r="E22" s="26"/>
      <c r="G22" s="26"/>
      <c r="I22" s="26"/>
      <c r="K22" s="26"/>
    </row>
    <row r="23" spans="1:12" ht="21" customHeight="1" x14ac:dyDescent="0.25">
      <c r="A23" s="3" t="s">
        <v>84</v>
      </c>
      <c r="B23" s="9"/>
      <c r="E23" s="6"/>
      <c r="F23" s="14">
        <f>SUM(F16:F22)</f>
        <v>-462433</v>
      </c>
      <c r="G23" s="6"/>
      <c r="H23" s="14">
        <f>SUM(H16:H22)</f>
        <v>-2738146</v>
      </c>
      <c r="I23" s="6"/>
      <c r="J23" s="14">
        <f>SUM(J16:J22)</f>
        <v>-180966</v>
      </c>
      <c r="K23" s="6"/>
      <c r="L23" s="14">
        <f>SUM(L16:L22)</f>
        <v>-2455333</v>
      </c>
    </row>
    <row r="24" spans="1:12" ht="21" customHeight="1" x14ac:dyDescent="0.25">
      <c r="E24" s="6"/>
      <c r="G24" s="6"/>
      <c r="I24" s="6"/>
      <c r="K24" s="6"/>
    </row>
    <row r="25" spans="1:12" ht="21" customHeight="1" x14ac:dyDescent="0.25">
      <c r="A25" s="5" t="s">
        <v>196</v>
      </c>
      <c r="D25" s="4">
        <v>11</v>
      </c>
      <c r="E25" s="102"/>
      <c r="F25" s="105">
        <v>237265</v>
      </c>
      <c r="G25" s="102"/>
      <c r="H25" s="105">
        <v>-150819</v>
      </c>
      <c r="I25" s="102"/>
      <c r="J25" s="105">
        <v>0</v>
      </c>
      <c r="K25" s="102"/>
      <c r="L25" s="105">
        <v>0</v>
      </c>
    </row>
    <row r="26" spans="1:12" ht="6" customHeight="1" x14ac:dyDescent="0.25">
      <c r="E26" s="6"/>
      <c r="G26" s="6"/>
      <c r="I26" s="6"/>
      <c r="K26" s="6"/>
    </row>
    <row r="27" spans="1:12" ht="21" customHeight="1" x14ac:dyDescent="0.25">
      <c r="A27" s="3" t="s">
        <v>85</v>
      </c>
      <c r="E27" s="103"/>
      <c r="F27" s="103">
        <f>SUM(F14+F23+F25)</f>
        <v>92308</v>
      </c>
      <c r="G27" s="103"/>
      <c r="H27" s="103">
        <f>SUM(H14+H23+H25)</f>
        <v>-187846</v>
      </c>
      <c r="I27" s="103"/>
      <c r="J27" s="103">
        <f>SUM(J14+J23+J25)</f>
        <v>-90099</v>
      </c>
      <c r="K27" s="103"/>
      <c r="L27" s="103">
        <f>SUM(L14+L23+L25)</f>
        <v>-26673</v>
      </c>
    </row>
    <row r="28" spans="1:12" ht="21" customHeight="1" x14ac:dyDescent="0.25">
      <c r="A28" s="5" t="s">
        <v>205</v>
      </c>
      <c r="D28" s="4">
        <v>17</v>
      </c>
      <c r="E28" s="102"/>
      <c r="F28" s="105">
        <v>-7169</v>
      </c>
      <c r="G28" s="102"/>
      <c r="H28" s="105">
        <v>474</v>
      </c>
      <c r="I28" s="102"/>
      <c r="J28" s="105">
        <v>-2107</v>
      </c>
      <c r="K28" s="102"/>
      <c r="L28" s="105">
        <v>3243</v>
      </c>
    </row>
    <row r="29" spans="1:12" ht="6" customHeight="1" x14ac:dyDescent="0.25">
      <c r="E29" s="26"/>
      <c r="G29" s="26"/>
      <c r="I29" s="26"/>
      <c r="K29" s="26"/>
    </row>
    <row r="30" spans="1:12" ht="21" customHeight="1" x14ac:dyDescent="0.25">
      <c r="A30" s="3" t="s">
        <v>86</v>
      </c>
      <c r="E30" s="6"/>
      <c r="F30" s="14">
        <f>SUM(F27:F28)</f>
        <v>85139</v>
      </c>
      <c r="G30" s="6"/>
      <c r="H30" s="14">
        <f>SUM(H27:H28)</f>
        <v>-187372</v>
      </c>
      <c r="I30" s="6"/>
      <c r="J30" s="14">
        <f>SUM(J27:J28)</f>
        <v>-92206</v>
      </c>
      <c r="K30" s="6"/>
      <c r="L30" s="14">
        <f>SUM(L27:L28)</f>
        <v>-23430</v>
      </c>
    </row>
    <row r="31" spans="1:12" ht="6" customHeight="1" x14ac:dyDescent="0.25">
      <c r="E31" s="6"/>
      <c r="G31" s="6"/>
      <c r="I31" s="6"/>
      <c r="K31" s="6"/>
    </row>
    <row r="32" spans="1:12" ht="21" customHeight="1" thickBot="1" x14ac:dyDescent="0.3">
      <c r="A32" s="3" t="s">
        <v>87</v>
      </c>
      <c r="E32" s="6"/>
      <c r="F32" s="25">
        <f>F30</f>
        <v>85139</v>
      </c>
      <c r="G32" s="6"/>
      <c r="H32" s="25">
        <f>H30</f>
        <v>-187372</v>
      </c>
      <c r="I32" s="6"/>
      <c r="J32" s="25">
        <f>J30</f>
        <v>-92206</v>
      </c>
      <c r="K32" s="6"/>
      <c r="L32" s="25">
        <f>L30</f>
        <v>-23430</v>
      </c>
    </row>
    <row r="33" spans="1:12" s="107" customFormat="1" ht="21" customHeight="1" thickTop="1" x14ac:dyDescent="0.4"/>
    <row r="34" spans="1:12" s="107" customFormat="1" ht="21" customHeight="1" x14ac:dyDescent="0.4"/>
    <row r="35" spans="1:12" ht="21" customHeight="1" x14ac:dyDescent="0.25">
      <c r="E35" s="102"/>
      <c r="F35" s="103"/>
      <c r="G35" s="102"/>
      <c r="H35" s="103"/>
      <c r="I35" s="102"/>
      <c r="J35" s="103"/>
      <c r="K35" s="102"/>
      <c r="L35" s="103"/>
    </row>
    <row r="36" spans="1:12" s="107" customFormat="1" ht="21" customHeight="1" x14ac:dyDescent="0.4"/>
    <row r="37" spans="1:12" s="107" customFormat="1" ht="21" customHeight="1" x14ac:dyDescent="0.4"/>
    <row r="38" spans="1:12" s="107" customFormat="1" ht="21" customHeight="1" x14ac:dyDescent="0.4"/>
    <row r="39" spans="1:12" s="107" customFormat="1" ht="21" customHeight="1" x14ac:dyDescent="0.4"/>
    <row r="40" spans="1:12" s="107" customFormat="1" ht="21" customHeight="1" x14ac:dyDescent="0.4"/>
    <row r="41" spans="1:12" ht="21" customHeight="1" x14ac:dyDescent="0.25"/>
    <row r="42" spans="1:12" ht="8.25" customHeight="1" x14ac:dyDescent="0.25">
      <c r="E42" s="6"/>
      <c r="G42" s="6"/>
      <c r="I42" s="6"/>
      <c r="K42" s="6"/>
    </row>
    <row r="43" spans="1:12" ht="21.95" customHeight="1" x14ac:dyDescent="0.25">
      <c r="A43" s="138" t="s">
        <v>39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2" ht="21.75" customHeight="1" x14ac:dyDescent="0.25">
      <c r="A44" s="3" t="s">
        <v>0</v>
      </c>
      <c r="B44" s="3"/>
      <c r="C44" s="3"/>
      <c r="E44" s="36"/>
      <c r="G44" s="36"/>
      <c r="I44" s="37"/>
      <c r="K44" s="36"/>
      <c r="L44" s="19" t="s">
        <v>4</v>
      </c>
    </row>
    <row r="45" spans="1:12" ht="21.75" customHeight="1" x14ac:dyDescent="0.25">
      <c r="A45" s="3" t="s">
        <v>75</v>
      </c>
      <c r="B45" s="3"/>
      <c r="C45" s="3"/>
      <c r="E45" s="36"/>
      <c r="G45" s="36"/>
      <c r="I45" s="37"/>
      <c r="K45" s="36"/>
    </row>
    <row r="46" spans="1:12" ht="21.75" customHeight="1" x14ac:dyDescent="0.25">
      <c r="A46" s="11" t="str">
        <f>A3</f>
        <v>สำหรับรอบระยะเวลาหกเดือนสิ้นสุดวันที่ 30 มิถุนายน พ.ศ. 2568</v>
      </c>
      <c r="B46" s="11"/>
      <c r="C46" s="11"/>
      <c r="D46" s="13"/>
      <c r="E46" s="39"/>
      <c r="F46" s="14"/>
      <c r="G46" s="39"/>
      <c r="H46" s="14"/>
      <c r="I46" s="40"/>
      <c r="J46" s="14"/>
      <c r="K46" s="39"/>
      <c r="L46" s="14"/>
    </row>
    <row r="47" spans="1:12" ht="21.75" customHeight="1" x14ac:dyDescent="0.25">
      <c r="E47" s="36"/>
      <c r="G47" s="36"/>
      <c r="I47" s="37"/>
      <c r="K47" s="36"/>
    </row>
    <row r="48" spans="1:12" ht="21.75" customHeight="1" x14ac:dyDescent="0.25">
      <c r="A48" s="9"/>
      <c r="D48" s="3"/>
      <c r="E48" s="3"/>
      <c r="F48" s="139" t="s">
        <v>2</v>
      </c>
      <c r="G48" s="139"/>
      <c r="H48" s="139"/>
      <c r="I48" s="45"/>
      <c r="J48" s="139" t="s">
        <v>3</v>
      </c>
      <c r="K48" s="139"/>
      <c r="L48" s="139"/>
    </row>
    <row r="49" spans="1:12" ht="21.75" customHeight="1" x14ac:dyDescent="0.25">
      <c r="D49" s="3"/>
      <c r="E49" s="3"/>
      <c r="F49" s="19" t="s">
        <v>151</v>
      </c>
      <c r="G49" s="3"/>
      <c r="H49" s="19" t="s">
        <v>7</v>
      </c>
      <c r="I49" s="3"/>
      <c r="J49" s="19" t="s">
        <v>151</v>
      </c>
      <c r="K49" s="42"/>
      <c r="L49" s="19" t="s">
        <v>7</v>
      </c>
    </row>
    <row r="50" spans="1:12" ht="21.75" customHeight="1" x14ac:dyDescent="0.25">
      <c r="D50" s="21" t="s">
        <v>8</v>
      </c>
      <c r="E50" s="3"/>
      <c r="F50" s="18" t="s">
        <v>9</v>
      </c>
      <c r="G50" s="3"/>
      <c r="H50" s="18" t="s">
        <v>9</v>
      </c>
      <c r="I50" s="42"/>
      <c r="J50" s="18" t="s">
        <v>9</v>
      </c>
      <c r="K50" s="3"/>
      <c r="L50" s="18" t="s">
        <v>9</v>
      </c>
    </row>
    <row r="51" spans="1:12" ht="21.75" customHeight="1" x14ac:dyDescent="0.25">
      <c r="A51" s="3"/>
      <c r="E51" s="6"/>
      <c r="G51" s="6"/>
      <c r="I51" s="6"/>
      <c r="K51" s="6"/>
    </row>
    <row r="52" spans="1:12" ht="21.75" customHeight="1" x14ac:dyDescent="0.25">
      <c r="A52" s="3" t="s">
        <v>88</v>
      </c>
      <c r="E52" s="36"/>
      <c r="G52" s="36"/>
      <c r="I52" s="37"/>
      <c r="K52" s="36"/>
    </row>
    <row r="53" spans="1:12" ht="21.75" customHeight="1" x14ac:dyDescent="0.25">
      <c r="A53" s="9"/>
      <c r="B53" s="29" t="s">
        <v>93</v>
      </c>
      <c r="E53" s="108"/>
      <c r="F53" s="103">
        <v>89434</v>
      </c>
      <c r="G53" s="108"/>
      <c r="H53" s="6">
        <v>-206305</v>
      </c>
      <c r="I53" s="108"/>
      <c r="J53" s="103">
        <v>-92206</v>
      </c>
      <c r="K53" s="108"/>
      <c r="L53" s="6">
        <v>-23430</v>
      </c>
    </row>
    <row r="54" spans="1:12" ht="21.75" customHeight="1" x14ac:dyDescent="0.25">
      <c r="A54" s="9"/>
      <c r="B54" s="29" t="s">
        <v>164</v>
      </c>
      <c r="E54" s="108"/>
      <c r="F54" s="105">
        <v>-4295</v>
      </c>
      <c r="G54" s="108"/>
      <c r="H54" s="14">
        <v>18933</v>
      </c>
      <c r="I54" s="108"/>
      <c r="J54" s="105">
        <v>0</v>
      </c>
      <c r="K54" s="108"/>
      <c r="L54" s="14">
        <v>0</v>
      </c>
    </row>
    <row r="55" spans="1:12" ht="6" customHeight="1" x14ac:dyDescent="0.25">
      <c r="E55" s="100"/>
      <c r="F55" s="100"/>
      <c r="G55" s="100"/>
      <c r="H55" s="100"/>
      <c r="I55" s="100"/>
      <c r="J55" s="100"/>
      <c r="K55" s="100"/>
      <c r="L55" s="100"/>
    </row>
    <row r="56" spans="1:12" ht="21.75" customHeight="1" thickBot="1" x14ac:dyDescent="0.3">
      <c r="E56" s="100"/>
      <c r="F56" s="25">
        <f>F30</f>
        <v>85139</v>
      </c>
      <c r="G56" s="100"/>
      <c r="H56" s="25">
        <f>H32</f>
        <v>-187372</v>
      </c>
      <c r="I56" s="100"/>
      <c r="J56" s="25">
        <f>J30</f>
        <v>-92206</v>
      </c>
      <c r="K56" s="100"/>
      <c r="L56" s="25">
        <f>SUM(L53:L55)</f>
        <v>-23430</v>
      </c>
    </row>
    <row r="57" spans="1:12" ht="21.75" customHeight="1" thickTop="1" x14ac:dyDescent="0.25">
      <c r="E57" s="100"/>
      <c r="G57" s="100"/>
      <c r="I57" s="100"/>
      <c r="K57" s="100"/>
    </row>
    <row r="58" spans="1:12" ht="21.75" customHeight="1" x14ac:dyDescent="0.25">
      <c r="A58" s="3" t="s">
        <v>89</v>
      </c>
      <c r="E58" s="100"/>
      <c r="F58" s="100"/>
      <c r="G58" s="100"/>
      <c r="H58" s="100"/>
      <c r="I58" s="100"/>
      <c r="J58" s="100"/>
      <c r="K58" s="100"/>
      <c r="L58" s="100"/>
    </row>
    <row r="59" spans="1:12" ht="21.75" customHeight="1" x14ac:dyDescent="0.25">
      <c r="A59" s="9"/>
      <c r="B59" s="29" t="s">
        <v>93</v>
      </c>
      <c r="E59" s="108"/>
      <c r="F59" s="103">
        <v>89434</v>
      </c>
      <c r="G59" s="108"/>
      <c r="H59" s="6">
        <v>-206305</v>
      </c>
      <c r="I59" s="108"/>
      <c r="J59" s="103">
        <v>-92206</v>
      </c>
      <c r="K59" s="108"/>
      <c r="L59" s="6">
        <v>-23430</v>
      </c>
    </row>
    <row r="60" spans="1:12" ht="21.75" customHeight="1" x14ac:dyDescent="0.25">
      <c r="A60" s="9"/>
      <c r="B60" s="29" t="s">
        <v>164</v>
      </c>
      <c r="E60" s="108"/>
      <c r="F60" s="105">
        <v>-4295</v>
      </c>
      <c r="G60" s="108"/>
      <c r="H60" s="14">
        <v>18933</v>
      </c>
      <c r="I60" s="108"/>
      <c r="J60" s="105">
        <v>0</v>
      </c>
      <c r="K60" s="108"/>
      <c r="L60" s="14">
        <v>0</v>
      </c>
    </row>
    <row r="61" spans="1:12" ht="6" customHeight="1" x14ac:dyDescent="0.25">
      <c r="E61" s="100"/>
      <c r="G61" s="100"/>
      <c r="I61" s="100"/>
      <c r="J61" s="100"/>
      <c r="K61" s="100"/>
      <c r="L61" s="100"/>
    </row>
    <row r="62" spans="1:12" ht="21.75" customHeight="1" thickBot="1" x14ac:dyDescent="0.3">
      <c r="E62" s="100"/>
      <c r="F62" s="25">
        <f>F32</f>
        <v>85139</v>
      </c>
      <c r="G62" s="100"/>
      <c r="H62" s="25">
        <f>SUM(H59:H61)</f>
        <v>-187372</v>
      </c>
      <c r="I62" s="100"/>
      <c r="J62" s="25">
        <f>J32</f>
        <v>-92206</v>
      </c>
      <c r="K62" s="100"/>
      <c r="L62" s="25">
        <f>SUM(L59:L61)</f>
        <v>-23430</v>
      </c>
    </row>
    <row r="63" spans="1:12" ht="21.75" customHeight="1" thickTop="1" x14ac:dyDescent="0.25">
      <c r="D63" s="3"/>
      <c r="E63" s="3"/>
      <c r="F63" s="19"/>
      <c r="G63" s="3"/>
      <c r="H63" s="19"/>
      <c r="I63" s="42"/>
      <c r="J63" s="19"/>
      <c r="K63" s="3"/>
      <c r="L63" s="19"/>
    </row>
    <row r="64" spans="1:12" ht="21.75" customHeight="1" x14ac:dyDescent="0.25">
      <c r="A64" s="3" t="s">
        <v>90</v>
      </c>
      <c r="D64" s="109">
        <v>19</v>
      </c>
      <c r="E64" s="6"/>
      <c r="G64" s="6"/>
      <c r="I64" s="6"/>
      <c r="K64" s="6"/>
    </row>
    <row r="65" spans="1:12" ht="6" customHeight="1" x14ac:dyDescent="0.25">
      <c r="E65" s="100"/>
      <c r="G65" s="100"/>
      <c r="I65" s="100"/>
      <c r="J65" s="100"/>
      <c r="K65" s="100"/>
      <c r="L65" s="100"/>
    </row>
    <row r="66" spans="1:12" ht="21.75" customHeight="1" thickBot="1" x14ac:dyDescent="0.3">
      <c r="B66" s="5" t="s">
        <v>91</v>
      </c>
      <c r="E66" s="100"/>
      <c r="F66" s="112">
        <v>0.03</v>
      </c>
      <c r="G66" s="100"/>
      <c r="H66" s="113">
        <v>-0.1</v>
      </c>
      <c r="I66" s="110"/>
      <c r="J66" s="112">
        <v>-0.03</v>
      </c>
      <c r="K66" s="110"/>
      <c r="L66" s="113">
        <v>-0.01</v>
      </c>
    </row>
    <row r="67" spans="1:12" ht="6" customHeight="1" thickTop="1" x14ac:dyDescent="0.25">
      <c r="E67" s="100"/>
      <c r="G67" s="100"/>
      <c r="I67" s="100"/>
      <c r="K67" s="100"/>
      <c r="L67" s="100"/>
    </row>
    <row r="68" spans="1:12" ht="21.75" customHeight="1" x14ac:dyDescent="0.25">
      <c r="A68" s="3"/>
      <c r="E68" s="110"/>
      <c r="F68" s="101"/>
      <c r="G68" s="110"/>
      <c r="H68" s="99"/>
      <c r="I68" s="110"/>
      <c r="J68" s="101"/>
      <c r="K68" s="110"/>
      <c r="L68" s="99"/>
    </row>
    <row r="69" spans="1:12" ht="6" customHeight="1" x14ac:dyDescent="0.25">
      <c r="E69" s="100"/>
      <c r="G69" s="100"/>
      <c r="I69" s="100"/>
      <c r="J69" s="100"/>
      <c r="K69" s="100"/>
      <c r="L69" s="100"/>
    </row>
    <row r="70" spans="1:12" ht="21.75" customHeight="1" x14ac:dyDescent="0.25">
      <c r="A70" s="3"/>
      <c r="E70" s="110"/>
      <c r="F70" s="99"/>
      <c r="G70" s="110"/>
      <c r="H70" s="100"/>
      <c r="I70" s="110"/>
      <c r="J70" s="99"/>
      <c r="K70" s="111"/>
      <c r="L70" s="100"/>
    </row>
    <row r="71" spans="1:12" ht="21.75" customHeight="1" x14ac:dyDescent="0.25">
      <c r="A71" s="3"/>
      <c r="E71" s="36"/>
      <c r="F71" s="100"/>
      <c r="G71" s="36"/>
      <c r="H71" s="100"/>
      <c r="I71" s="37"/>
      <c r="J71" s="100"/>
      <c r="K71" s="36"/>
      <c r="L71" s="100"/>
    </row>
    <row r="72" spans="1:12" ht="21.75" customHeight="1" x14ac:dyDescent="0.25">
      <c r="A72" s="3"/>
      <c r="E72" s="36"/>
      <c r="F72" s="100"/>
      <c r="G72" s="36"/>
      <c r="H72" s="100"/>
      <c r="I72" s="37"/>
      <c r="J72" s="100"/>
      <c r="K72" s="36"/>
      <c r="L72" s="100"/>
    </row>
    <row r="73" spans="1:12" ht="21.75" customHeight="1" x14ac:dyDescent="0.25">
      <c r="A73" s="3"/>
      <c r="E73" s="36"/>
      <c r="F73" s="100"/>
      <c r="G73" s="36"/>
      <c r="H73" s="100"/>
      <c r="I73" s="37"/>
      <c r="J73" s="100"/>
      <c r="K73" s="36"/>
      <c r="L73" s="100"/>
    </row>
    <row r="74" spans="1:12" ht="21.75" customHeight="1" x14ac:dyDescent="0.25">
      <c r="A74" s="3"/>
      <c r="E74" s="36"/>
      <c r="F74" s="100"/>
      <c r="G74" s="36"/>
      <c r="H74" s="100"/>
      <c r="I74" s="37"/>
      <c r="J74" s="100"/>
      <c r="K74" s="36"/>
      <c r="L74" s="100"/>
    </row>
    <row r="75" spans="1:12" ht="21.75" customHeight="1" x14ac:dyDescent="0.25">
      <c r="A75" s="3"/>
      <c r="E75" s="36"/>
      <c r="F75" s="100"/>
      <c r="G75" s="36"/>
      <c r="H75" s="100"/>
      <c r="I75" s="37"/>
      <c r="J75" s="100"/>
      <c r="K75" s="36"/>
      <c r="L75" s="100"/>
    </row>
    <row r="76" spans="1:12" ht="20.45" customHeight="1" x14ac:dyDescent="0.25">
      <c r="A76" s="3"/>
      <c r="E76" s="36"/>
      <c r="F76" s="100"/>
      <c r="G76" s="36"/>
      <c r="H76" s="100"/>
      <c r="I76" s="37"/>
      <c r="J76" s="100"/>
      <c r="K76" s="36"/>
      <c r="L76" s="100"/>
    </row>
    <row r="77" spans="1:12" ht="20.45" customHeight="1" x14ac:dyDescent="0.25">
      <c r="A77" s="3"/>
      <c r="E77" s="36"/>
      <c r="F77" s="100"/>
      <c r="G77" s="36"/>
      <c r="H77" s="100"/>
      <c r="I77" s="37"/>
      <c r="J77" s="100"/>
      <c r="K77" s="36"/>
      <c r="L77" s="100"/>
    </row>
    <row r="78" spans="1:12" ht="20.45" customHeight="1" x14ac:dyDescent="0.25">
      <c r="A78" s="3"/>
      <c r="E78" s="36"/>
      <c r="F78" s="100"/>
      <c r="G78" s="36"/>
      <c r="H78" s="100"/>
      <c r="I78" s="37"/>
      <c r="J78" s="100"/>
      <c r="K78" s="36"/>
      <c r="L78" s="100"/>
    </row>
    <row r="79" spans="1:12" ht="20.45" customHeight="1" x14ac:dyDescent="0.25">
      <c r="A79" s="3"/>
      <c r="E79" s="36"/>
      <c r="F79" s="100"/>
      <c r="G79" s="36"/>
      <c r="H79" s="100"/>
      <c r="I79" s="37"/>
      <c r="J79" s="100"/>
      <c r="K79" s="36"/>
      <c r="L79" s="100"/>
    </row>
    <row r="80" spans="1:12" ht="20.45" customHeight="1" x14ac:dyDescent="0.25">
      <c r="A80" s="3"/>
      <c r="E80" s="36"/>
      <c r="F80" s="100"/>
      <c r="G80" s="36"/>
      <c r="H80" s="100"/>
      <c r="I80" s="37"/>
      <c r="J80" s="100"/>
      <c r="K80" s="36"/>
      <c r="L80" s="100"/>
    </row>
    <row r="81" spans="1:12" ht="20.45" customHeight="1" x14ac:dyDescent="0.25">
      <c r="A81" s="3"/>
      <c r="E81" s="36"/>
      <c r="F81" s="100"/>
      <c r="G81" s="36"/>
      <c r="H81" s="100"/>
      <c r="I81" s="37"/>
      <c r="J81" s="100"/>
      <c r="K81" s="36"/>
      <c r="L81" s="100"/>
    </row>
    <row r="82" spans="1:12" ht="20.45" customHeight="1" x14ac:dyDescent="0.25">
      <c r="A82" s="3"/>
      <c r="E82" s="36"/>
      <c r="F82" s="100"/>
      <c r="G82" s="36"/>
      <c r="H82" s="100"/>
      <c r="I82" s="37"/>
      <c r="J82" s="100"/>
      <c r="K82" s="36"/>
      <c r="L82" s="100"/>
    </row>
    <row r="83" spans="1:12" ht="20.45" customHeight="1" x14ac:dyDescent="0.25">
      <c r="A83" s="3"/>
      <c r="E83" s="36"/>
      <c r="F83" s="100"/>
      <c r="G83" s="36"/>
      <c r="H83" s="100"/>
      <c r="I83" s="37"/>
      <c r="J83" s="100"/>
      <c r="K83" s="36"/>
      <c r="L83" s="100"/>
    </row>
    <row r="84" spans="1:12" ht="15" customHeight="1" x14ac:dyDescent="0.25">
      <c r="A84" s="3"/>
      <c r="E84" s="36"/>
      <c r="F84" s="100"/>
      <c r="G84" s="36"/>
      <c r="H84" s="100"/>
      <c r="I84" s="37"/>
      <c r="J84" s="100"/>
      <c r="K84" s="36"/>
      <c r="L84" s="100"/>
    </row>
    <row r="85" spans="1:12" ht="21.95" customHeight="1" x14ac:dyDescent="0.25">
      <c r="A85" s="138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</row>
  </sheetData>
  <mergeCells count="6">
    <mergeCell ref="A85:L85"/>
    <mergeCell ref="F5:H5"/>
    <mergeCell ref="J5:L5"/>
    <mergeCell ref="A43:L43"/>
    <mergeCell ref="F48:H48"/>
    <mergeCell ref="J48:L48"/>
  </mergeCells>
  <pageMargins left="0.8" right="0.5" top="0.5" bottom="0.6" header="0.49" footer="0.4"/>
  <pageSetup paperSize="9" scale="97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>
    <tabColor theme="9" tint="0.79998168889431442"/>
  </sheetPr>
  <dimension ref="A1:V35"/>
  <sheetViews>
    <sheetView topLeftCell="A7" zoomScale="130" zoomScaleNormal="130" zoomScaleSheetLayoutView="70" workbookViewId="0">
      <selection activeCell="N13" sqref="N13:P13"/>
    </sheetView>
  </sheetViews>
  <sheetFormatPr defaultColWidth="9.140625" defaultRowHeight="20.100000000000001" customHeight="1" x14ac:dyDescent="0.25"/>
  <cols>
    <col min="1" max="1" width="1.140625" style="93" customWidth="1"/>
    <col min="2" max="2" width="1.42578125" style="93" customWidth="1"/>
    <col min="3" max="3" width="48.28515625" style="93" customWidth="1"/>
    <col min="4" max="4" width="7.7109375" style="91" customWidth="1"/>
    <col min="5" max="5" width="0.5703125" style="92" customWidth="1"/>
    <col min="6" max="6" width="10.140625" style="91" customWidth="1"/>
    <col min="7" max="7" width="0.5703125" style="92" customWidth="1"/>
    <col min="8" max="8" width="10.5703125" style="91" customWidth="1"/>
    <col min="9" max="9" width="0.5703125" style="92" customWidth="1"/>
    <col min="10" max="10" width="9.7109375" style="91" customWidth="1"/>
    <col min="11" max="11" width="0.5703125" style="91" customWidth="1"/>
    <col min="12" max="12" width="12.7109375" style="91" customWidth="1"/>
    <col min="13" max="13" width="0.5703125" style="92" customWidth="1"/>
    <col min="14" max="14" width="10" style="91" customWidth="1"/>
    <col min="15" max="15" width="0.5703125" style="92" customWidth="1"/>
    <col min="16" max="16" width="10.7109375" style="91" customWidth="1"/>
    <col min="17" max="17" width="0.5703125" style="91" customWidth="1"/>
    <col min="18" max="18" width="11" style="91" customWidth="1"/>
    <col min="19" max="19" width="0.5703125" style="92" customWidth="1"/>
    <col min="20" max="20" width="11.7109375" style="92" customWidth="1"/>
    <col min="21" max="21" width="0.5703125" style="92" customWidth="1"/>
    <col min="22" max="22" width="11.28515625" style="91" customWidth="1"/>
    <col min="23" max="23" width="9.140625" style="93" customWidth="1"/>
    <col min="24" max="16384" width="9.140625" style="93"/>
  </cols>
  <sheetData>
    <row r="1" spans="1:22" ht="20.100000000000001" customHeight="1" x14ac:dyDescent="0.25">
      <c r="A1" s="59" t="s">
        <v>0</v>
      </c>
      <c r="B1" s="90"/>
      <c r="C1" s="90"/>
      <c r="V1" s="63" t="s">
        <v>4</v>
      </c>
    </row>
    <row r="2" spans="1:22" ht="20.100000000000001" customHeight="1" x14ac:dyDescent="0.25">
      <c r="A2" s="59" t="s">
        <v>92</v>
      </c>
      <c r="B2" s="90"/>
      <c r="C2" s="90"/>
    </row>
    <row r="3" spans="1:22" ht="20.100000000000001" customHeight="1" x14ac:dyDescent="0.25">
      <c r="A3" s="65" t="s">
        <v>193</v>
      </c>
      <c r="B3" s="94"/>
      <c r="C3" s="94"/>
      <c r="D3" s="95"/>
      <c r="E3" s="96"/>
      <c r="F3" s="95"/>
      <c r="G3" s="96"/>
      <c r="H3" s="95"/>
      <c r="I3" s="96"/>
      <c r="J3" s="95"/>
      <c r="K3" s="95"/>
      <c r="L3" s="95"/>
      <c r="M3" s="96"/>
      <c r="N3" s="95"/>
      <c r="O3" s="96"/>
      <c r="P3" s="95"/>
      <c r="Q3" s="95"/>
      <c r="R3" s="95"/>
      <c r="S3" s="96"/>
      <c r="T3" s="96"/>
      <c r="U3" s="96"/>
      <c r="V3" s="95"/>
    </row>
    <row r="5" spans="1:22" s="85" customFormat="1" ht="20.100000000000001" customHeight="1" x14ac:dyDescent="0.25">
      <c r="B5" s="114"/>
      <c r="C5" s="114"/>
      <c r="D5" s="115"/>
      <c r="E5" s="114"/>
      <c r="F5" s="116"/>
      <c r="G5" s="117"/>
      <c r="H5" s="116"/>
      <c r="I5" s="117"/>
      <c r="J5" s="116"/>
      <c r="K5" s="116"/>
      <c r="L5" s="116"/>
      <c r="M5" s="117"/>
      <c r="N5" s="116"/>
      <c r="O5" s="117"/>
      <c r="P5" s="116"/>
      <c r="Q5" s="116"/>
      <c r="R5" s="117"/>
      <c r="S5" s="117"/>
      <c r="T5" s="116"/>
      <c r="U5" s="117"/>
      <c r="V5" s="117" t="s">
        <v>2</v>
      </c>
    </row>
    <row r="6" spans="1:22" s="85" customFormat="1" ht="20.100000000000001" customHeight="1" x14ac:dyDescent="0.25">
      <c r="B6" s="114"/>
      <c r="C6" s="114"/>
      <c r="D6" s="115"/>
      <c r="E6" s="114"/>
      <c r="F6" s="140" t="s">
        <v>93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18"/>
      <c r="T6" s="118"/>
      <c r="U6" s="114"/>
      <c r="V6" s="119"/>
    </row>
    <row r="7" spans="1:22" s="85" customFormat="1" ht="20.100000000000001" customHeight="1" x14ac:dyDescent="0.25">
      <c r="D7" s="120"/>
      <c r="E7" s="121"/>
      <c r="G7" s="121"/>
      <c r="H7" s="120"/>
      <c r="I7" s="121"/>
      <c r="J7" s="120"/>
      <c r="L7" s="114" t="s">
        <v>94</v>
      </c>
      <c r="M7" s="121"/>
      <c r="N7" s="122"/>
      <c r="O7" s="122"/>
      <c r="P7" s="122"/>
      <c r="Q7" s="115"/>
      <c r="R7" s="120"/>
      <c r="S7" s="120"/>
      <c r="T7" s="120"/>
      <c r="U7" s="121"/>
      <c r="V7" s="120"/>
    </row>
    <row r="8" spans="1:22" s="85" customFormat="1" ht="20.100000000000001" customHeight="1" x14ac:dyDescent="0.25">
      <c r="D8" s="123"/>
      <c r="E8" s="121"/>
      <c r="F8" s="120"/>
      <c r="G8" s="121"/>
      <c r="H8" s="120"/>
      <c r="I8" s="121"/>
      <c r="J8" s="120"/>
      <c r="L8" s="120" t="s">
        <v>96</v>
      </c>
      <c r="M8" s="121"/>
      <c r="N8" s="124" t="s">
        <v>95</v>
      </c>
      <c r="O8" s="124"/>
      <c r="P8" s="124"/>
      <c r="R8" s="120" t="s">
        <v>97</v>
      </c>
      <c r="S8" s="121"/>
      <c r="T8" s="120"/>
      <c r="U8" s="121"/>
      <c r="V8" s="120"/>
    </row>
    <row r="9" spans="1:22" s="85" customFormat="1" ht="20.100000000000001" customHeight="1" x14ac:dyDescent="0.25">
      <c r="D9" s="123"/>
      <c r="E9" s="121"/>
      <c r="F9" s="123" t="s">
        <v>98</v>
      </c>
      <c r="G9" s="121"/>
      <c r="H9" s="123" t="s">
        <v>165</v>
      </c>
      <c r="I9" s="121"/>
      <c r="J9" s="123"/>
      <c r="K9" s="120"/>
      <c r="L9" s="120" t="s">
        <v>99</v>
      </c>
      <c r="M9" s="121"/>
      <c r="N9" s="123" t="s">
        <v>169</v>
      </c>
      <c r="O9" s="121"/>
      <c r="P9" s="120"/>
      <c r="R9" s="120" t="s">
        <v>100</v>
      </c>
      <c r="S9" s="121"/>
      <c r="T9" s="120" t="s">
        <v>101</v>
      </c>
      <c r="U9" s="121"/>
      <c r="V9" s="120" t="s">
        <v>102</v>
      </c>
    </row>
    <row r="10" spans="1:22" s="85" customFormat="1" ht="20.100000000000001" customHeight="1" x14ac:dyDescent="0.25">
      <c r="D10" s="123"/>
      <c r="E10" s="121"/>
      <c r="F10" s="123" t="s">
        <v>103</v>
      </c>
      <c r="G10" s="121"/>
      <c r="H10" s="123" t="s">
        <v>166</v>
      </c>
      <c r="I10" s="121"/>
      <c r="J10" s="123" t="s">
        <v>66</v>
      </c>
      <c r="K10" s="120"/>
      <c r="L10" s="120" t="s">
        <v>105</v>
      </c>
      <c r="M10" s="121"/>
      <c r="N10" s="123" t="s">
        <v>104</v>
      </c>
      <c r="O10" s="121"/>
      <c r="P10" s="120" t="s">
        <v>70</v>
      </c>
      <c r="R10" s="120" t="s">
        <v>106</v>
      </c>
      <c r="S10" s="121"/>
      <c r="T10" s="120" t="s">
        <v>107</v>
      </c>
      <c r="U10" s="121"/>
      <c r="V10" s="120" t="s">
        <v>60</v>
      </c>
    </row>
    <row r="11" spans="1:22" s="85" customFormat="1" ht="20.100000000000001" customHeight="1" x14ac:dyDescent="0.25">
      <c r="D11" s="80" t="s">
        <v>8</v>
      </c>
      <c r="E11" s="121"/>
      <c r="F11" s="1" t="s">
        <v>9</v>
      </c>
      <c r="G11" s="125"/>
      <c r="H11" s="1" t="s">
        <v>9</v>
      </c>
      <c r="I11" s="121"/>
      <c r="J11" s="1" t="s">
        <v>9</v>
      </c>
      <c r="K11" s="2"/>
      <c r="L11" s="1" t="s">
        <v>9</v>
      </c>
      <c r="M11" s="121"/>
      <c r="N11" s="1" t="s">
        <v>9</v>
      </c>
      <c r="O11" s="125"/>
      <c r="P11" s="1" t="s">
        <v>9</v>
      </c>
      <c r="R11" s="1" t="s">
        <v>9</v>
      </c>
      <c r="S11" s="121"/>
      <c r="T11" s="1" t="s">
        <v>9</v>
      </c>
      <c r="U11" s="121"/>
      <c r="V11" s="1" t="s">
        <v>9</v>
      </c>
    </row>
    <row r="12" spans="1:22" s="85" customFormat="1" ht="6" customHeight="1" x14ac:dyDescent="0.25">
      <c r="D12" s="2"/>
      <c r="E12" s="121"/>
      <c r="F12" s="2"/>
      <c r="G12" s="125"/>
      <c r="H12" s="2"/>
      <c r="I12" s="121"/>
      <c r="J12" s="2"/>
      <c r="K12" s="2"/>
      <c r="L12" s="2"/>
      <c r="M12" s="121"/>
      <c r="N12" s="2"/>
      <c r="O12" s="125"/>
      <c r="P12" s="2"/>
      <c r="R12" s="121"/>
      <c r="S12" s="121"/>
      <c r="T12" s="2"/>
      <c r="U12" s="121"/>
      <c r="V12" s="2"/>
    </row>
    <row r="13" spans="1:22" s="85" customFormat="1" ht="20.100000000000001" customHeight="1" x14ac:dyDescent="0.25">
      <c r="A13" s="79" t="s">
        <v>109</v>
      </c>
      <c r="D13" s="126"/>
      <c r="E13" s="126"/>
      <c r="F13" s="126">
        <v>2021827</v>
      </c>
      <c r="G13" s="126"/>
      <c r="H13" s="126">
        <v>1542574</v>
      </c>
      <c r="I13" s="126"/>
      <c r="J13" s="126">
        <v>0</v>
      </c>
      <c r="K13" s="126"/>
      <c r="L13" s="126">
        <v>-4687</v>
      </c>
      <c r="M13" s="126"/>
      <c r="N13" s="126">
        <v>32093</v>
      </c>
      <c r="O13" s="126"/>
      <c r="P13" s="126">
        <v>546916</v>
      </c>
      <c r="R13" s="127">
        <f t="shared" ref="R13" si="0">SUM(F13,H13,J13,L13,N13,P13)</f>
        <v>4138723</v>
      </c>
      <c r="S13" s="126"/>
      <c r="T13" s="126">
        <v>211159</v>
      </c>
      <c r="U13" s="126"/>
      <c r="V13" s="128">
        <f>SUM(R13:T13)</f>
        <v>4349882</v>
      </c>
    </row>
    <row r="14" spans="1:22" s="85" customFormat="1" ht="6" customHeight="1" x14ac:dyDescent="0.25">
      <c r="A14" s="79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R14" s="126"/>
      <c r="S14" s="126"/>
      <c r="T14" s="126"/>
      <c r="U14" s="126"/>
      <c r="V14" s="126"/>
    </row>
    <row r="15" spans="1:22" s="85" customFormat="1" ht="20.100000000000001" customHeight="1" x14ac:dyDescent="0.25">
      <c r="A15" s="79" t="s">
        <v>108</v>
      </c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R15" s="127"/>
      <c r="S15" s="126"/>
      <c r="T15" s="126"/>
      <c r="U15" s="126"/>
      <c r="V15" s="126"/>
    </row>
    <row r="16" spans="1:22" s="85" customFormat="1" ht="20.100000000000001" customHeight="1" x14ac:dyDescent="0.25">
      <c r="A16" s="85" t="s">
        <v>66</v>
      </c>
      <c r="B16" s="69"/>
      <c r="D16" s="126"/>
      <c r="E16" s="126"/>
      <c r="F16" s="126">
        <v>0</v>
      </c>
      <c r="G16" s="126"/>
      <c r="H16" s="126">
        <v>0</v>
      </c>
      <c r="I16" s="126"/>
      <c r="J16" s="126">
        <v>-252050</v>
      </c>
      <c r="K16" s="126"/>
      <c r="L16" s="126">
        <v>0</v>
      </c>
      <c r="M16" s="126"/>
      <c r="N16" s="126">
        <v>0</v>
      </c>
      <c r="O16" s="126"/>
      <c r="P16" s="126">
        <v>0</v>
      </c>
      <c r="R16" s="127">
        <f t="shared" ref="R16:R20" si="1">SUM(F16,H16,J16,L16,N16,P16)</f>
        <v>-252050</v>
      </c>
      <c r="S16" s="126"/>
      <c r="T16" s="126">
        <v>0</v>
      </c>
      <c r="U16" s="126"/>
      <c r="V16" s="128">
        <f t="shared" ref="V16:V18" si="2">SUM(R16:T16)</f>
        <v>-252050</v>
      </c>
    </row>
    <row r="17" spans="1:22" s="85" customFormat="1" ht="20.100000000000001" customHeight="1" x14ac:dyDescent="0.25">
      <c r="A17" s="85" t="s">
        <v>178</v>
      </c>
      <c r="B17" s="69"/>
      <c r="D17" s="126"/>
      <c r="E17" s="126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v>0</v>
      </c>
      <c r="O17" s="126"/>
      <c r="P17" s="126">
        <v>0</v>
      </c>
      <c r="R17" s="127">
        <f t="shared" si="1"/>
        <v>0</v>
      </c>
      <c r="S17" s="126"/>
      <c r="T17" s="126">
        <v>152559</v>
      </c>
      <c r="U17" s="126"/>
      <c r="V17" s="128">
        <f t="shared" si="2"/>
        <v>152559</v>
      </c>
    </row>
    <row r="18" spans="1:22" s="85" customFormat="1" ht="20.100000000000001" customHeight="1" x14ac:dyDescent="0.25">
      <c r="A18" s="85" t="s">
        <v>179</v>
      </c>
      <c r="B18" s="69"/>
      <c r="D18" s="126"/>
      <c r="E18" s="126"/>
      <c r="F18" s="126">
        <v>0</v>
      </c>
      <c r="G18" s="126"/>
      <c r="H18" s="126">
        <v>0</v>
      </c>
      <c r="I18" s="126"/>
      <c r="J18" s="126">
        <v>0</v>
      </c>
      <c r="K18" s="126"/>
      <c r="L18" s="126">
        <v>-3281</v>
      </c>
      <c r="M18" s="126"/>
      <c r="N18" s="126">
        <v>0</v>
      </c>
      <c r="O18" s="126"/>
      <c r="P18" s="126">
        <v>0</v>
      </c>
      <c r="R18" s="127">
        <f t="shared" si="1"/>
        <v>-3281</v>
      </c>
      <c r="S18" s="126"/>
      <c r="T18" s="126">
        <v>3281</v>
      </c>
      <c r="U18" s="126"/>
      <c r="V18" s="128">
        <f t="shared" si="2"/>
        <v>0</v>
      </c>
    </row>
    <row r="19" spans="1:22" s="85" customFormat="1" ht="20.100000000000001" customHeight="1" x14ac:dyDescent="0.25">
      <c r="A19" s="85" t="s">
        <v>180</v>
      </c>
      <c r="B19" s="69"/>
      <c r="D19" s="129"/>
      <c r="E19" s="126"/>
      <c r="F19" s="126">
        <v>0</v>
      </c>
      <c r="G19" s="126"/>
      <c r="H19" s="126">
        <v>0</v>
      </c>
      <c r="I19" s="126"/>
      <c r="J19" s="126">
        <v>0</v>
      </c>
      <c r="K19" s="126"/>
      <c r="L19" s="126">
        <v>0</v>
      </c>
      <c r="M19" s="126"/>
      <c r="N19" s="126">
        <v>0</v>
      </c>
      <c r="O19" s="126"/>
      <c r="P19" s="126">
        <v>0</v>
      </c>
      <c r="R19" s="127">
        <f t="shared" si="1"/>
        <v>0</v>
      </c>
      <c r="S19" s="126"/>
      <c r="T19" s="126">
        <v>-7357</v>
      </c>
      <c r="U19" s="126"/>
      <c r="V19" s="128">
        <f>SUM(R19:T19)</f>
        <v>-7357</v>
      </c>
    </row>
    <row r="20" spans="1:22" s="85" customFormat="1" ht="20.100000000000001" customHeight="1" x14ac:dyDescent="0.25">
      <c r="A20" s="85" t="s">
        <v>203</v>
      </c>
      <c r="B20" s="69"/>
      <c r="D20" s="130"/>
      <c r="E20" s="126"/>
      <c r="F20" s="131">
        <v>0</v>
      </c>
      <c r="G20" s="126"/>
      <c r="H20" s="131">
        <v>0</v>
      </c>
      <c r="I20" s="126"/>
      <c r="J20" s="131">
        <v>0</v>
      </c>
      <c r="K20" s="126"/>
      <c r="L20" s="131">
        <v>0</v>
      </c>
      <c r="M20" s="126"/>
      <c r="N20" s="131">
        <v>0</v>
      </c>
      <c r="O20" s="126"/>
      <c r="P20" s="131">
        <v>-206305</v>
      </c>
      <c r="R20" s="132">
        <f t="shared" si="1"/>
        <v>-206305</v>
      </c>
      <c r="S20" s="126"/>
      <c r="T20" s="131">
        <v>18933</v>
      </c>
      <c r="U20" s="126"/>
      <c r="V20" s="133">
        <f>SUM(R20:T20)</f>
        <v>-187372</v>
      </c>
    </row>
    <row r="21" spans="1:22" s="85" customFormat="1" ht="6" customHeight="1" x14ac:dyDescent="0.25">
      <c r="A21" s="76"/>
      <c r="D21" s="126"/>
      <c r="E21" s="134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R21" s="126"/>
      <c r="S21" s="126"/>
      <c r="T21" s="135"/>
      <c r="U21" s="135"/>
      <c r="V21" s="135"/>
    </row>
    <row r="22" spans="1:22" s="85" customFormat="1" ht="20.100000000000001" customHeight="1" thickBot="1" x14ac:dyDescent="0.3">
      <c r="A22" s="79" t="s">
        <v>181</v>
      </c>
      <c r="D22" s="126"/>
      <c r="E22" s="134"/>
      <c r="F22" s="136">
        <f>SUM(F13:F20)</f>
        <v>2021827</v>
      </c>
      <c r="G22" s="126"/>
      <c r="H22" s="136">
        <f>SUM(H13:H20)</f>
        <v>1542574</v>
      </c>
      <c r="I22" s="126"/>
      <c r="J22" s="136">
        <f>SUM(J13:J20)</f>
        <v>-252050</v>
      </c>
      <c r="K22" s="126"/>
      <c r="L22" s="136">
        <f>SUM(L13:L20)</f>
        <v>-7968</v>
      </c>
      <c r="M22" s="126"/>
      <c r="N22" s="136">
        <f>SUM(N13:N20)</f>
        <v>32093</v>
      </c>
      <c r="O22" s="126"/>
      <c r="P22" s="136">
        <f>SUM(P13:P20)</f>
        <v>340611</v>
      </c>
      <c r="Q22" s="126"/>
      <c r="R22" s="136">
        <f>SUM(R13:R20)</f>
        <v>3677087</v>
      </c>
      <c r="S22" s="126"/>
      <c r="T22" s="136">
        <f>SUM(T13:T20)</f>
        <v>378575</v>
      </c>
      <c r="U22" s="126"/>
      <c r="V22" s="136">
        <f>SUM(V13:V20)</f>
        <v>4055662</v>
      </c>
    </row>
    <row r="23" spans="1:22" s="85" customFormat="1" ht="20.100000000000001" customHeight="1" thickTop="1" x14ac:dyDescent="0.25">
      <c r="A23" s="79"/>
      <c r="D23" s="126"/>
      <c r="E23" s="134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R23" s="126"/>
      <c r="S23" s="126"/>
      <c r="T23" s="126"/>
      <c r="U23" s="135"/>
      <c r="V23" s="126"/>
    </row>
    <row r="24" spans="1:22" s="85" customFormat="1" ht="20.100000000000001" customHeight="1" x14ac:dyDescent="0.25">
      <c r="A24" s="79" t="s">
        <v>152</v>
      </c>
      <c r="D24" s="126"/>
      <c r="E24" s="126"/>
      <c r="F24" s="126">
        <v>1995550</v>
      </c>
      <c r="G24" s="126"/>
      <c r="H24" s="126">
        <v>1542574</v>
      </c>
      <c r="I24" s="126"/>
      <c r="J24" s="126">
        <v>-225772</v>
      </c>
      <c r="K24" s="126"/>
      <c r="L24" s="126">
        <v>-7968</v>
      </c>
      <c r="M24" s="126"/>
      <c r="N24" s="126">
        <v>32093</v>
      </c>
      <c r="O24" s="126"/>
      <c r="P24" s="126">
        <v>-2215448</v>
      </c>
      <c r="R24" s="127">
        <f t="shared" ref="R24" si="3">SUM(F24,H24,J24,L24,N24,P24)</f>
        <v>1121029</v>
      </c>
      <c r="S24" s="126"/>
      <c r="T24" s="126">
        <v>361926</v>
      </c>
      <c r="U24" s="126"/>
      <c r="V24" s="128">
        <f>SUM(R24:T24)</f>
        <v>1482955</v>
      </c>
    </row>
    <row r="25" spans="1:22" s="85" customFormat="1" ht="6" customHeight="1" x14ac:dyDescent="0.25">
      <c r="A25" s="79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R25" s="126"/>
      <c r="S25" s="126"/>
      <c r="T25" s="126"/>
      <c r="U25" s="126"/>
      <c r="V25" s="126"/>
    </row>
    <row r="26" spans="1:22" s="85" customFormat="1" ht="20.100000000000001" customHeight="1" x14ac:dyDescent="0.25">
      <c r="A26" s="79" t="s">
        <v>108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R26" s="127"/>
      <c r="S26" s="126"/>
      <c r="T26" s="126"/>
      <c r="U26" s="126"/>
      <c r="V26" s="126"/>
    </row>
    <row r="27" spans="1:22" s="85" customFormat="1" ht="20.100000000000001" customHeight="1" x14ac:dyDescent="0.25">
      <c r="A27" s="85" t="s">
        <v>197</v>
      </c>
      <c r="B27" s="69"/>
      <c r="D27" s="83">
        <v>18</v>
      </c>
      <c r="E27" s="126"/>
      <c r="F27" s="126">
        <v>3993850</v>
      </c>
      <c r="G27" s="126"/>
      <c r="H27" s="126">
        <v>0</v>
      </c>
      <c r="I27" s="126"/>
      <c r="J27" s="126">
        <v>0</v>
      </c>
      <c r="K27" s="126"/>
      <c r="L27" s="126">
        <v>0</v>
      </c>
      <c r="M27" s="126"/>
      <c r="N27" s="126">
        <v>0</v>
      </c>
      <c r="O27" s="126"/>
      <c r="P27" s="126">
        <v>0</v>
      </c>
      <c r="R27" s="127">
        <f t="shared" ref="R27:R29" si="4">SUM(F27,H27,J27,L27,N27,P27)</f>
        <v>3993850</v>
      </c>
      <c r="S27" s="126"/>
      <c r="T27" s="126">
        <v>0</v>
      </c>
      <c r="U27" s="126"/>
      <c r="V27" s="128">
        <f t="shared" ref="V27" si="5">SUM(R27:T27)</f>
        <v>3993850</v>
      </c>
    </row>
    <row r="28" spans="1:22" s="85" customFormat="1" ht="20.100000000000001" customHeight="1" x14ac:dyDescent="0.25">
      <c r="A28" s="85" t="s">
        <v>180</v>
      </c>
      <c r="B28" s="69"/>
      <c r="D28" s="129"/>
      <c r="E28" s="126"/>
      <c r="F28" s="126">
        <v>0</v>
      </c>
      <c r="G28" s="126"/>
      <c r="H28" s="126">
        <v>0</v>
      </c>
      <c r="I28" s="126"/>
      <c r="J28" s="126">
        <v>0</v>
      </c>
      <c r="K28" s="126"/>
      <c r="L28" s="126">
        <v>0</v>
      </c>
      <c r="M28" s="126"/>
      <c r="N28" s="126">
        <v>0</v>
      </c>
      <c r="O28" s="126"/>
      <c r="P28" s="126">
        <v>0</v>
      </c>
      <c r="R28" s="127">
        <f t="shared" si="4"/>
        <v>0</v>
      </c>
      <c r="S28" s="126"/>
      <c r="T28" s="126">
        <v>-13080</v>
      </c>
      <c r="U28" s="126"/>
      <c r="V28" s="128">
        <f>SUM(R28:T28)</f>
        <v>-13080</v>
      </c>
    </row>
    <row r="29" spans="1:22" s="85" customFormat="1" ht="20.100000000000001" customHeight="1" x14ac:dyDescent="0.25">
      <c r="A29" s="85" t="s">
        <v>203</v>
      </c>
      <c r="B29" s="69"/>
      <c r="D29" s="130"/>
      <c r="E29" s="126"/>
      <c r="F29" s="131">
        <v>0</v>
      </c>
      <c r="G29" s="126"/>
      <c r="H29" s="131">
        <v>0</v>
      </c>
      <c r="I29" s="126"/>
      <c r="J29" s="131">
        <v>0</v>
      </c>
      <c r="K29" s="126"/>
      <c r="L29" s="131">
        <v>0</v>
      </c>
      <c r="M29" s="126"/>
      <c r="N29" s="131">
        <v>0</v>
      </c>
      <c r="O29" s="126"/>
      <c r="P29" s="131">
        <v>89434</v>
      </c>
      <c r="R29" s="132">
        <f t="shared" si="4"/>
        <v>89434</v>
      </c>
      <c r="S29" s="126"/>
      <c r="T29" s="131">
        <v>-4295</v>
      </c>
      <c r="U29" s="126"/>
      <c r="V29" s="133">
        <f>SUM(R29:T29)</f>
        <v>85139</v>
      </c>
    </row>
    <row r="30" spans="1:22" s="85" customFormat="1" ht="6" customHeight="1" x14ac:dyDescent="0.25">
      <c r="A30" s="76"/>
      <c r="D30" s="126"/>
      <c r="E30" s="134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R30" s="126"/>
      <c r="S30" s="126"/>
      <c r="T30" s="135"/>
      <c r="U30" s="135"/>
      <c r="V30" s="135"/>
    </row>
    <row r="31" spans="1:22" s="85" customFormat="1" ht="20.100000000000001" customHeight="1" thickBot="1" x14ac:dyDescent="0.3">
      <c r="A31" s="79" t="s">
        <v>182</v>
      </c>
      <c r="D31" s="126"/>
      <c r="E31" s="134"/>
      <c r="F31" s="136">
        <f>SUM(F24:F29)</f>
        <v>5989400</v>
      </c>
      <c r="G31" s="126"/>
      <c r="H31" s="136">
        <f>SUM(H24:H29)</f>
        <v>1542574</v>
      </c>
      <c r="I31" s="126"/>
      <c r="J31" s="136">
        <f>SUM(J24:J29)</f>
        <v>-225772</v>
      </c>
      <c r="K31" s="126"/>
      <c r="L31" s="136">
        <f>SUM(L24:L29)</f>
        <v>-7968</v>
      </c>
      <c r="M31" s="126"/>
      <c r="N31" s="136">
        <f>SUM(N24:N29)</f>
        <v>32093</v>
      </c>
      <c r="O31" s="126"/>
      <c r="P31" s="136">
        <f>SUM(P24:P29)</f>
        <v>-2126014</v>
      </c>
      <c r="Q31" s="126"/>
      <c r="R31" s="136">
        <f>SUM(R24:R29)</f>
        <v>5204313</v>
      </c>
      <c r="S31" s="126"/>
      <c r="T31" s="136">
        <f>SUM(T24:T29)</f>
        <v>344551</v>
      </c>
      <c r="U31" s="126"/>
      <c r="V31" s="136">
        <f>SUM(V24:V29)</f>
        <v>5548864</v>
      </c>
    </row>
    <row r="32" spans="1:22" s="85" customFormat="1" ht="20.100000000000001" customHeight="1" thickTop="1" x14ac:dyDescent="0.25">
      <c r="A32" s="79"/>
      <c r="D32" s="126"/>
      <c r="E32" s="134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R32" s="126"/>
      <c r="S32" s="126"/>
      <c r="T32" s="126"/>
      <c r="U32" s="137"/>
      <c r="V32" s="126"/>
    </row>
    <row r="33" spans="1:22" s="85" customFormat="1" ht="20.100000000000001" customHeight="1" x14ac:dyDescent="0.25">
      <c r="A33" s="79"/>
      <c r="D33" s="126"/>
      <c r="E33" s="134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R33" s="126"/>
      <c r="S33" s="126"/>
      <c r="T33" s="126"/>
      <c r="U33" s="137"/>
      <c r="V33" s="126"/>
    </row>
    <row r="34" spans="1:22" s="85" customFormat="1" ht="10.5" customHeight="1" x14ac:dyDescent="0.25">
      <c r="A34" s="79"/>
      <c r="D34" s="126"/>
      <c r="E34" s="134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R34" s="126"/>
      <c r="S34" s="126"/>
      <c r="T34" s="126"/>
      <c r="U34" s="137"/>
      <c r="V34" s="126"/>
    </row>
    <row r="35" spans="1:22" ht="21.95" customHeight="1" x14ac:dyDescent="0.25">
      <c r="A35" s="68" t="s">
        <v>39</v>
      </c>
      <c r="B35" s="97"/>
      <c r="C35" s="98"/>
      <c r="D35" s="95"/>
      <c r="E35" s="96"/>
      <c r="F35" s="95"/>
      <c r="G35" s="96"/>
      <c r="H35" s="95"/>
      <c r="I35" s="96"/>
      <c r="J35" s="95"/>
      <c r="K35" s="95"/>
      <c r="L35" s="95"/>
      <c r="M35" s="96"/>
      <c r="N35" s="95"/>
      <c r="O35" s="96"/>
      <c r="P35" s="95"/>
      <c r="Q35" s="95"/>
      <c r="R35" s="95"/>
      <c r="S35" s="96"/>
      <c r="T35" s="96"/>
      <c r="U35" s="96"/>
      <c r="V35" s="95"/>
    </row>
  </sheetData>
  <mergeCells count="1">
    <mergeCell ref="F6:R6"/>
  </mergeCells>
  <pageMargins left="0.45" right="0.45" top="0.5" bottom="0.6" header="0.49" footer="0.4"/>
  <pageSetup paperSize="9" scale="86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>
    <tabColor theme="9" tint="0.79998168889431442"/>
  </sheetPr>
  <dimension ref="A1:P29"/>
  <sheetViews>
    <sheetView tabSelected="1" topLeftCell="A3" zoomScale="130" zoomScaleNormal="130" zoomScaleSheetLayoutView="100" workbookViewId="0">
      <selection activeCell="F17" sqref="F17"/>
    </sheetView>
  </sheetViews>
  <sheetFormatPr defaultColWidth="9.140625" defaultRowHeight="21.75" customHeight="1" x14ac:dyDescent="0.25"/>
  <cols>
    <col min="1" max="2" width="1.5703125" style="62" customWidth="1"/>
    <col min="3" max="3" width="44.7109375" style="62" customWidth="1"/>
    <col min="4" max="4" width="8" style="60" customWidth="1"/>
    <col min="5" max="5" width="0.7109375" style="61" customWidth="1"/>
    <col min="6" max="6" width="11.28515625" style="61" customWidth="1"/>
    <col min="7" max="7" width="0.5703125" style="60" customWidth="1"/>
    <col min="8" max="8" width="11.7109375" style="62" customWidth="1"/>
    <col min="9" max="9" width="0.7109375" style="62" customWidth="1"/>
    <col min="10" max="10" width="10.7109375" style="62" customWidth="1"/>
    <col min="11" max="11" width="0.85546875" style="62" customWidth="1"/>
    <col min="12" max="12" width="11.7109375" style="60" customWidth="1"/>
    <col min="13" max="13" width="0.85546875" style="60" customWidth="1"/>
    <col min="14" max="14" width="12.85546875" style="60" customWidth="1"/>
    <col min="15" max="15" width="0.85546875" style="60" customWidth="1"/>
    <col min="16" max="16" width="13.85546875" style="60" customWidth="1"/>
    <col min="17" max="17" width="9.140625" style="64" customWidth="1"/>
    <col min="18" max="16384" width="9.140625" style="64"/>
  </cols>
  <sheetData>
    <row r="1" spans="1:16" ht="21.75" customHeight="1" x14ac:dyDescent="0.25">
      <c r="A1" s="59" t="s">
        <v>0</v>
      </c>
      <c r="B1" s="59"/>
      <c r="C1" s="59"/>
      <c r="H1" s="59"/>
      <c r="I1" s="59"/>
      <c r="J1" s="59"/>
      <c r="K1" s="59"/>
      <c r="L1" s="59"/>
      <c r="M1" s="59"/>
      <c r="N1" s="62"/>
      <c r="O1" s="62"/>
      <c r="P1" s="63" t="s">
        <v>4</v>
      </c>
    </row>
    <row r="2" spans="1:16" ht="21.75" customHeight="1" x14ac:dyDescent="0.25">
      <c r="A2" s="59" t="s">
        <v>92</v>
      </c>
      <c r="B2" s="59"/>
      <c r="C2" s="59"/>
      <c r="H2" s="59"/>
      <c r="I2" s="59"/>
      <c r="J2" s="59"/>
      <c r="K2" s="59"/>
      <c r="L2" s="59"/>
      <c r="M2" s="59"/>
      <c r="N2" s="62"/>
      <c r="O2" s="62"/>
      <c r="P2" s="62"/>
    </row>
    <row r="3" spans="1:16" ht="21.75" customHeight="1" x14ac:dyDescent="0.25">
      <c r="A3" s="65" t="s">
        <v>193</v>
      </c>
      <c r="B3" s="65"/>
      <c r="C3" s="65"/>
      <c r="D3" s="66"/>
      <c r="E3" s="67"/>
      <c r="F3" s="67"/>
      <c r="G3" s="66"/>
      <c r="H3" s="65"/>
      <c r="I3" s="65"/>
      <c r="J3" s="65"/>
      <c r="K3" s="65"/>
      <c r="L3" s="65"/>
      <c r="M3" s="65"/>
      <c r="N3" s="68"/>
      <c r="O3" s="68"/>
      <c r="P3" s="68"/>
    </row>
    <row r="4" spans="1:16" ht="20.100000000000001" customHeight="1" x14ac:dyDescent="0.25">
      <c r="A4" s="59"/>
      <c r="B4" s="59"/>
      <c r="C4" s="59"/>
      <c r="H4" s="59"/>
      <c r="I4" s="59"/>
      <c r="J4" s="59"/>
      <c r="K4" s="59"/>
      <c r="L4" s="59"/>
      <c r="M4" s="59"/>
      <c r="N4" s="62"/>
      <c r="O4" s="62"/>
      <c r="P4" s="62"/>
    </row>
    <row r="5" spans="1:16" s="76" customFormat="1" ht="20.100000000000001" customHeight="1" x14ac:dyDescent="0.25">
      <c r="A5" s="69"/>
      <c r="B5" s="69"/>
      <c r="C5" s="69"/>
      <c r="D5" s="70"/>
      <c r="E5" s="71"/>
      <c r="F5" s="72"/>
      <c r="G5" s="73"/>
      <c r="H5" s="74"/>
      <c r="I5" s="74"/>
      <c r="J5" s="74"/>
      <c r="K5" s="74"/>
      <c r="L5" s="74"/>
      <c r="M5" s="74"/>
      <c r="N5" s="74"/>
      <c r="O5" s="74"/>
      <c r="P5" s="75" t="s">
        <v>3</v>
      </c>
    </row>
    <row r="6" spans="1:16" s="76" customFormat="1" ht="20.100000000000001" customHeight="1" x14ac:dyDescent="0.25">
      <c r="A6" s="69"/>
      <c r="B6" s="69"/>
      <c r="C6" s="69"/>
      <c r="D6" s="70"/>
      <c r="E6" s="71"/>
      <c r="F6" s="70"/>
      <c r="G6" s="71"/>
      <c r="H6" s="69"/>
      <c r="I6" s="69"/>
      <c r="J6" s="69"/>
      <c r="K6" s="69"/>
      <c r="L6" s="141" t="s">
        <v>95</v>
      </c>
      <c r="M6" s="141"/>
      <c r="N6" s="141"/>
      <c r="O6" s="77"/>
      <c r="P6" s="78"/>
    </row>
    <row r="7" spans="1:16" s="76" customFormat="1" ht="20.100000000000001" customHeight="1" x14ac:dyDescent="0.25">
      <c r="A7" s="79"/>
      <c r="B7" s="69"/>
      <c r="C7" s="69"/>
      <c r="D7" s="70"/>
      <c r="E7" s="71"/>
      <c r="F7" s="78" t="s">
        <v>98</v>
      </c>
      <c r="G7" s="78"/>
      <c r="H7" s="78" t="s">
        <v>165</v>
      </c>
      <c r="I7" s="78"/>
      <c r="J7" s="78"/>
      <c r="K7" s="78"/>
      <c r="L7" s="78" t="s">
        <v>169</v>
      </c>
      <c r="M7" s="78"/>
      <c r="N7" s="78"/>
      <c r="O7" s="78"/>
      <c r="P7" s="78" t="s">
        <v>102</v>
      </c>
    </row>
    <row r="8" spans="1:16" s="76" customFormat="1" ht="20.100000000000001" customHeight="1" x14ac:dyDescent="0.25">
      <c r="A8" s="79"/>
      <c r="B8" s="69"/>
      <c r="C8" s="69"/>
      <c r="D8" s="70"/>
      <c r="E8" s="71"/>
      <c r="F8" s="78" t="s">
        <v>103</v>
      </c>
      <c r="G8" s="78"/>
      <c r="H8" s="78" t="s">
        <v>166</v>
      </c>
      <c r="I8" s="78"/>
      <c r="J8" s="78" t="s">
        <v>66</v>
      </c>
      <c r="K8" s="78"/>
      <c r="L8" s="78" t="s">
        <v>104</v>
      </c>
      <c r="M8" s="78"/>
      <c r="N8" s="78" t="s">
        <v>70</v>
      </c>
      <c r="O8" s="78"/>
      <c r="P8" s="78" t="s">
        <v>60</v>
      </c>
    </row>
    <row r="9" spans="1:16" s="76" customFormat="1" ht="20.100000000000001" customHeight="1" x14ac:dyDescent="0.25">
      <c r="A9" s="79"/>
      <c r="B9" s="69"/>
      <c r="C9" s="69"/>
      <c r="D9" s="80" t="s">
        <v>8</v>
      </c>
      <c r="E9" s="71"/>
      <c r="F9" s="1" t="s">
        <v>9</v>
      </c>
      <c r="G9" s="81"/>
      <c r="H9" s="1" t="s">
        <v>9</v>
      </c>
      <c r="I9" s="78"/>
      <c r="J9" s="1" t="s">
        <v>9</v>
      </c>
      <c r="K9" s="78"/>
      <c r="L9" s="1" t="s">
        <v>9</v>
      </c>
      <c r="M9" s="81"/>
      <c r="N9" s="1" t="s">
        <v>9</v>
      </c>
      <c r="O9" s="2"/>
      <c r="P9" s="1" t="s">
        <v>9</v>
      </c>
    </row>
    <row r="10" spans="1:16" s="76" customFormat="1" ht="20.100000000000001" customHeight="1" x14ac:dyDescent="0.25">
      <c r="A10" s="79"/>
      <c r="B10" s="69"/>
      <c r="C10" s="69"/>
      <c r="D10" s="70"/>
      <c r="E10" s="71"/>
      <c r="F10" s="69"/>
      <c r="G10" s="71"/>
      <c r="H10" s="70"/>
      <c r="I10" s="70"/>
      <c r="J10" s="70"/>
      <c r="K10" s="70"/>
      <c r="L10" s="69"/>
      <c r="M10" s="71"/>
      <c r="N10" s="71"/>
      <c r="O10" s="71"/>
    </row>
    <row r="11" spans="1:16" s="76" customFormat="1" ht="20.100000000000001" customHeight="1" x14ac:dyDescent="0.25">
      <c r="A11" s="79" t="s">
        <v>109</v>
      </c>
      <c r="B11" s="82"/>
      <c r="C11" s="69"/>
      <c r="D11" s="70"/>
      <c r="E11" s="71"/>
      <c r="F11" s="76">
        <v>2021827.399</v>
      </c>
      <c r="H11" s="76">
        <v>1542574</v>
      </c>
      <c r="I11" s="69"/>
      <c r="J11" s="84">
        <v>0</v>
      </c>
      <c r="K11" s="69"/>
      <c r="L11" s="76">
        <v>32093</v>
      </c>
      <c r="N11" s="76">
        <v>397626</v>
      </c>
      <c r="P11" s="76">
        <f>SUM(F11,H11,J11,L11,N11)</f>
        <v>3994120.3990000002</v>
      </c>
    </row>
    <row r="12" spans="1:16" s="76" customFormat="1" ht="6" customHeight="1" x14ac:dyDescent="0.25">
      <c r="A12" s="79"/>
      <c r="B12" s="82"/>
      <c r="C12" s="69"/>
      <c r="D12" s="70"/>
      <c r="E12" s="71"/>
      <c r="I12" s="69"/>
      <c r="K12" s="69"/>
    </row>
    <row r="13" spans="1:16" s="76" customFormat="1" ht="20.100000000000001" customHeight="1" x14ac:dyDescent="0.25">
      <c r="A13" s="79" t="s">
        <v>108</v>
      </c>
      <c r="B13" s="82"/>
      <c r="C13" s="69"/>
      <c r="D13" s="83"/>
      <c r="E13" s="71"/>
    </row>
    <row r="14" spans="1:16" s="76" customFormat="1" ht="20.100000000000001" customHeight="1" x14ac:dyDescent="0.25">
      <c r="A14" s="85" t="s">
        <v>66</v>
      </c>
      <c r="B14" s="82"/>
      <c r="C14" s="69"/>
      <c r="D14" s="83"/>
      <c r="E14" s="71"/>
      <c r="F14" s="84">
        <v>0</v>
      </c>
      <c r="G14" s="87"/>
      <c r="H14" s="84">
        <v>0</v>
      </c>
      <c r="I14" s="84"/>
      <c r="J14" s="84">
        <v>-252050</v>
      </c>
      <c r="K14" s="84"/>
      <c r="L14" s="84">
        <v>0</v>
      </c>
      <c r="M14" s="71"/>
      <c r="N14" s="84">
        <v>0</v>
      </c>
      <c r="O14" s="84"/>
      <c r="P14" s="84">
        <f t="shared" ref="P14:P15" si="0">SUM(F14,H14,J14,L14,N14)</f>
        <v>-252050</v>
      </c>
    </row>
    <row r="15" spans="1:16" s="76" customFormat="1" ht="20.100000000000001" customHeight="1" x14ac:dyDescent="0.25">
      <c r="A15" s="85" t="s">
        <v>204</v>
      </c>
      <c r="B15" s="82"/>
      <c r="C15" s="69"/>
      <c r="D15" s="83"/>
      <c r="E15" s="71"/>
      <c r="F15" s="86">
        <v>0</v>
      </c>
      <c r="G15" s="87"/>
      <c r="H15" s="86">
        <v>0</v>
      </c>
      <c r="I15" s="84"/>
      <c r="J15" s="86">
        <v>0</v>
      </c>
      <c r="K15" s="84"/>
      <c r="L15" s="86">
        <v>0</v>
      </c>
      <c r="M15" s="71"/>
      <c r="N15" s="86">
        <v>-23430</v>
      </c>
      <c r="O15" s="84"/>
      <c r="P15" s="86">
        <f t="shared" si="0"/>
        <v>-23430</v>
      </c>
    </row>
    <row r="16" spans="1:16" s="76" customFormat="1" ht="6" customHeight="1" x14ac:dyDescent="0.25">
      <c r="A16" s="69"/>
      <c r="B16" s="69"/>
      <c r="C16" s="69"/>
      <c r="D16" s="70"/>
      <c r="E16" s="71"/>
      <c r="F16" s="84"/>
      <c r="G16" s="87"/>
      <c r="H16" s="84"/>
      <c r="I16" s="87"/>
      <c r="J16" s="84"/>
      <c r="K16" s="87"/>
      <c r="L16" s="84"/>
      <c r="M16" s="87"/>
      <c r="N16" s="84"/>
      <c r="O16" s="84"/>
      <c r="P16" s="84"/>
    </row>
    <row r="17" spans="1:16" s="76" customFormat="1" ht="20.100000000000001" customHeight="1" thickBot="1" x14ac:dyDescent="0.3">
      <c r="A17" s="79" t="s">
        <v>181</v>
      </c>
      <c r="B17" s="69"/>
      <c r="C17" s="69"/>
      <c r="D17" s="70"/>
      <c r="E17" s="71"/>
      <c r="F17" s="88">
        <f>SUM(F11:F15)</f>
        <v>2021827.399</v>
      </c>
      <c r="G17" s="84"/>
      <c r="H17" s="88">
        <f>SUM(H11:H15)</f>
        <v>1542574</v>
      </c>
      <c r="I17" s="84"/>
      <c r="J17" s="88">
        <f>SUM(J11:J15)</f>
        <v>-252050</v>
      </c>
      <c r="K17" s="84"/>
      <c r="L17" s="88">
        <f>SUM(L11:L15)</f>
        <v>32093</v>
      </c>
      <c r="M17" s="84"/>
      <c r="N17" s="88">
        <f>SUM(N11:N15)</f>
        <v>374196</v>
      </c>
      <c r="O17" s="84"/>
      <c r="P17" s="88">
        <f>SUM(P11:P15)</f>
        <v>3718640.3990000002</v>
      </c>
    </row>
    <row r="18" spans="1:16" s="76" customFormat="1" ht="20.100000000000001" customHeight="1" thickTop="1" x14ac:dyDescent="0.25">
      <c r="A18" s="79"/>
      <c r="B18" s="69"/>
      <c r="C18" s="69"/>
      <c r="D18" s="70"/>
      <c r="E18" s="71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</row>
    <row r="19" spans="1:16" s="76" customFormat="1" ht="20.100000000000001" customHeight="1" x14ac:dyDescent="0.25">
      <c r="A19" s="79" t="s">
        <v>152</v>
      </c>
      <c r="B19" s="82"/>
      <c r="C19" s="69"/>
      <c r="D19" s="70"/>
      <c r="E19" s="71"/>
      <c r="F19" s="76">
        <v>1995550</v>
      </c>
      <c r="H19" s="76">
        <v>1542574</v>
      </c>
      <c r="I19" s="69"/>
      <c r="J19" s="84">
        <v>-225772</v>
      </c>
      <c r="K19" s="69"/>
      <c r="L19" s="76">
        <v>32093</v>
      </c>
      <c r="N19" s="76">
        <v>-1621779</v>
      </c>
      <c r="P19" s="76">
        <f>SUM(F19,H19,J19,L19,N19)</f>
        <v>1722666</v>
      </c>
    </row>
    <row r="20" spans="1:16" s="76" customFormat="1" ht="6" customHeight="1" x14ac:dyDescent="0.25">
      <c r="A20" s="79"/>
      <c r="B20" s="82"/>
      <c r="C20" s="69"/>
      <c r="D20" s="70"/>
      <c r="E20" s="71"/>
      <c r="I20" s="69"/>
      <c r="K20" s="69"/>
    </row>
    <row r="21" spans="1:16" s="76" customFormat="1" ht="20.100000000000001" customHeight="1" x14ac:dyDescent="0.25">
      <c r="A21" s="79" t="s">
        <v>108</v>
      </c>
      <c r="B21" s="82"/>
      <c r="C21" s="69"/>
      <c r="D21" s="83"/>
      <c r="E21" s="71"/>
    </row>
    <row r="22" spans="1:16" s="76" customFormat="1" ht="20.100000000000001" customHeight="1" x14ac:dyDescent="0.25">
      <c r="A22" s="85" t="s">
        <v>197</v>
      </c>
      <c r="B22" s="82"/>
      <c r="C22" s="69"/>
      <c r="D22" s="83">
        <v>18</v>
      </c>
      <c r="E22" s="71"/>
      <c r="F22" s="84">
        <v>3993850</v>
      </c>
      <c r="G22" s="87"/>
      <c r="H22" s="84">
        <v>0</v>
      </c>
      <c r="I22" s="84"/>
      <c r="J22" s="84">
        <v>0</v>
      </c>
      <c r="K22" s="84"/>
      <c r="L22" s="84">
        <v>0</v>
      </c>
      <c r="M22" s="71"/>
      <c r="N22" s="84">
        <v>0</v>
      </c>
      <c r="O22" s="84"/>
      <c r="P22" s="84">
        <f t="shared" ref="P22:P23" si="1">SUM(F22,H22,J22,L22,N22)</f>
        <v>3993850</v>
      </c>
    </row>
    <row r="23" spans="1:16" s="76" customFormat="1" ht="20.100000000000001" customHeight="1" x14ac:dyDescent="0.25">
      <c r="A23" s="85" t="s">
        <v>204</v>
      </c>
      <c r="B23" s="82"/>
      <c r="C23" s="69"/>
      <c r="D23" s="83"/>
      <c r="E23" s="71"/>
      <c r="F23" s="86">
        <v>0</v>
      </c>
      <c r="G23" s="87"/>
      <c r="H23" s="86">
        <v>0</v>
      </c>
      <c r="I23" s="84"/>
      <c r="J23" s="86">
        <v>0</v>
      </c>
      <c r="K23" s="84"/>
      <c r="L23" s="86">
        <v>0</v>
      </c>
      <c r="M23" s="71"/>
      <c r="N23" s="86">
        <v>-92206</v>
      </c>
      <c r="O23" s="84"/>
      <c r="P23" s="86">
        <f t="shared" si="1"/>
        <v>-92206</v>
      </c>
    </row>
    <row r="24" spans="1:16" s="76" customFormat="1" ht="6" customHeight="1" x14ac:dyDescent="0.25">
      <c r="A24" s="69"/>
      <c r="B24" s="69"/>
      <c r="C24" s="69"/>
      <c r="D24" s="70"/>
      <c r="E24" s="71"/>
      <c r="F24" s="84"/>
      <c r="G24" s="87"/>
      <c r="H24" s="84"/>
      <c r="I24" s="87"/>
      <c r="J24" s="84"/>
      <c r="K24" s="87"/>
      <c r="L24" s="84"/>
      <c r="M24" s="87"/>
      <c r="N24" s="84"/>
      <c r="O24" s="84"/>
      <c r="P24" s="84"/>
    </row>
    <row r="25" spans="1:16" s="76" customFormat="1" ht="20.100000000000001" customHeight="1" thickBot="1" x14ac:dyDescent="0.3">
      <c r="A25" s="79" t="s">
        <v>182</v>
      </c>
      <c r="B25" s="69"/>
      <c r="C25" s="69"/>
      <c r="D25" s="70"/>
      <c r="E25" s="71"/>
      <c r="F25" s="88">
        <f>SUM(F19:F23)</f>
        <v>5989400</v>
      </c>
      <c r="G25" s="84"/>
      <c r="H25" s="88">
        <f>SUM(H19:H23)</f>
        <v>1542574</v>
      </c>
      <c r="I25" s="84"/>
      <c r="J25" s="88">
        <f>SUM(J19:J23)</f>
        <v>-225772</v>
      </c>
      <c r="K25" s="84"/>
      <c r="L25" s="88">
        <f>SUM(L19:L23)</f>
        <v>32093</v>
      </c>
      <c r="M25" s="84"/>
      <c r="N25" s="88">
        <f>SUM(N19:N23)</f>
        <v>-1713985</v>
      </c>
      <c r="O25" s="84"/>
      <c r="P25" s="88">
        <f>SUM(P19:P23)</f>
        <v>5624310</v>
      </c>
    </row>
    <row r="26" spans="1:16" s="76" customFormat="1" ht="20.100000000000001" customHeight="1" thickTop="1" x14ac:dyDescent="0.25">
      <c r="A26" s="79"/>
      <c r="B26" s="69"/>
      <c r="C26" s="69"/>
      <c r="D26" s="70"/>
      <c r="E26" s="71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 s="76" customFormat="1" ht="16.5" customHeight="1" x14ac:dyDescent="0.25">
      <c r="A27" s="79"/>
      <c r="B27" s="69"/>
      <c r="C27" s="69"/>
      <c r="D27" s="70"/>
      <c r="E27" s="71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</row>
    <row r="28" spans="1:16" s="76" customFormat="1" ht="27" customHeight="1" x14ac:dyDescent="0.25">
      <c r="A28" s="79"/>
      <c r="B28" s="69"/>
      <c r="C28" s="69"/>
      <c r="D28" s="70"/>
      <c r="E28" s="71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</row>
    <row r="29" spans="1:16" s="76" customFormat="1" ht="21.95" customHeight="1" x14ac:dyDescent="0.25">
      <c r="A29" s="68" t="s">
        <v>39</v>
      </c>
      <c r="B29" s="68"/>
      <c r="C29" s="68"/>
      <c r="D29" s="66"/>
      <c r="E29" s="67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</row>
  </sheetData>
  <mergeCells count="1">
    <mergeCell ref="L6:N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7E86-00A8-4116-BDA6-B93A3B6ED943}">
  <sheetPr>
    <tabColor theme="9" tint="0.79998168889431442"/>
  </sheetPr>
  <dimension ref="A1:L102"/>
  <sheetViews>
    <sheetView zoomScale="85" zoomScaleNormal="85" zoomScaleSheetLayoutView="175" workbookViewId="0">
      <selection activeCell="P10" sqref="P9:P10"/>
    </sheetView>
  </sheetViews>
  <sheetFormatPr defaultColWidth="9.140625" defaultRowHeight="21.75" customHeight="1" x14ac:dyDescent="0.25"/>
  <cols>
    <col min="1" max="2" width="1.140625" style="5" customWidth="1"/>
    <col min="3" max="3" width="43.42578125" style="5" customWidth="1"/>
    <col min="4" max="4" width="7.42578125" style="23" customWidth="1"/>
    <col min="5" max="5" width="0.7109375" style="5" customWidth="1"/>
    <col min="6" max="6" width="11.28515625" style="6" customWidth="1"/>
    <col min="7" max="7" width="0.7109375" style="5" customWidth="1"/>
    <col min="8" max="8" width="11.28515625" style="6" customWidth="1"/>
    <col min="9" max="9" width="0.7109375" style="4" customWidth="1"/>
    <col min="10" max="10" width="11.7109375" style="6" customWidth="1"/>
    <col min="11" max="11" width="0.7109375" style="5" customWidth="1"/>
    <col min="12" max="12" width="11.7109375" style="6" customWidth="1"/>
    <col min="13" max="16384" width="9.140625" style="9"/>
  </cols>
  <sheetData>
    <row r="1" spans="1:12" ht="21.75" customHeight="1" x14ac:dyDescent="0.25">
      <c r="A1" s="3" t="s">
        <v>0</v>
      </c>
      <c r="B1" s="3"/>
      <c r="C1" s="3"/>
      <c r="G1" s="36"/>
      <c r="I1" s="37"/>
      <c r="K1" s="36"/>
      <c r="L1" s="19" t="s">
        <v>4</v>
      </c>
    </row>
    <row r="2" spans="1:12" ht="21.75" customHeight="1" x14ac:dyDescent="0.25">
      <c r="A2" s="3" t="s">
        <v>110</v>
      </c>
      <c r="B2" s="3"/>
      <c r="C2" s="3"/>
      <c r="G2" s="36"/>
      <c r="I2" s="37"/>
      <c r="K2" s="36"/>
    </row>
    <row r="3" spans="1:12" ht="21.75" customHeight="1" x14ac:dyDescent="0.25">
      <c r="A3" s="11" t="s">
        <v>193</v>
      </c>
      <c r="B3" s="11"/>
      <c r="C3" s="11"/>
      <c r="D3" s="38"/>
      <c r="E3" s="13"/>
      <c r="F3" s="14"/>
      <c r="G3" s="39"/>
      <c r="H3" s="14"/>
      <c r="I3" s="40"/>
      <c r="J3" s="14"/>
      <c r="K3" s="39"/>
      <c r="L3" s="14"/>
    </row>
    <row r="4" spans="1:12" ht="18.600000000000001" customHeight="1" x14ac:dyDescent="0.25">
      <c r="A4" s="3"/>
      <c r="C4" s="9"/>
      <c r="D4" s="41"/>
      <c r="E4" s="3"/>
      <c r="F4" s="42"/>
      <c r="G4" s="42"/>
      <c r="H4" s="42"/>
      <c r="I4" s="42"/>
      <c r="J4" s="42"/>
      <c r="K4" s="43"/>
      <c r="L4" s="44"/>
    </row>
    <row r="5" spans="1:12" ht="18.600000000000001" customHeight="1" x14ac:dyDescent="0.25">
      <c r="A5" s="9"/>
      <c r="D5" s="41"/>
      <c r="E5" s="3"/>
      <c r="F5" s="139" t="s">
        <v>2</v>
      </c>
      <c r="G5" s="139"/>
      <c r="H5" s="139"/>
      <c r="I5" s="45"/>
      <c r="J5" s="139" t="s">
        <v>3</v>
      </c>
      <c r="K5" s="139"/>
      <c r="L5" s="139"/>
    </row>
    <row r="6" spans="1:12" ht="18.600000000000001" customHeight="1" x14ac:dyDescent="0.25">
      <c r="D6" s="41"/>
      <c r="E6" s="3"/>
      <c r="F6" s="19" t="s">
        <v>151</v>
      </c>
      <c r="G6" s="3"/>
      <c r="H6" s="19" t="s">
        <v>7</v>
      </c>
      <c r="I6" s="3"/>
      <c r="J6" s="19" t="s">
        <v>151</v>
      </c>
      <c r="K6" s="42"/>
      <c r="L6" s="19" t="s">
        <v>7</v>
      </c>
    </row>
    <row r="7" spans="1:12" ht="18.600000000000001" customHeight="1" x14ac:dyDescent="0.25">
      <c r="D7" s="46" t="s">
        <v>8</v>
      </c>
      <c r="E7" s="3"/>
      <c r="F7" s="18" t="s">
        <v>9</v>
      </c>
      <c r="G7" s="3"/>
      <c r="H7" s="18" t="s">
        <v>9</v>
      </c>
      <c r="I7" s="42"/>
      <c r="J7" s="18" t="s">
        <v>9</v>
      </c>
      <c r="K7" s="3"/>
      <c r="L7" s="18" t="s">
        <v>9</v>
      </c>
    </row>
    <row r="8" spans="1:12" ht="6" customHeight="1" x14ac:dyDescent="0.25">
      <c r="D8" s="41"/>
      <c r="E8" s="3"/>
      <c r="F8" s="19"/>
      <c r="G8" s="3"/>
      <c r="H8" s="19"/>
      <c r="I8" s="42"/>
      <c r="J8" s="19"/>
      <c r="K8" s="3"/>
      <c r="L8" s="19"/>
    </row>
    <row r="9" spans="1:12" ht="18.600000000000001" customHeight="1" x14ac:dyDescent="0.25">
      <c r="A9" s="3" t="s">
        <v>111</v>
      </c>
      <c r="G9" s="36"/>
      <c r="I9" s="37"/>
      <c r="K9" s="36"/>
    </row>
    <row r="10" spans="1:12" ht="18.600000000000001" customHeight="1" x14ac:dyDescent="0.25">
      <c r="A10" s="5" t="s">
        <v>112</v>
      </c>
      <c r="F10" s="6">
        <v>92308</v>
      </c>
      <c r="G10" s="26"/>
      <c r="H10" s="6">
        <v>-187846</v>
      </c>
      <c r="I10" s="26"/>
      <c r="J10" s="6">
        <v>-90099</v>
      </c>
      <c r="K10" s="26"/>
      <c r="L10" s="6">
        <v>-26673</v>
      </c>
    </row>
    <row r="11" spans="1:12" ht="18.600000000000001" customHeight="1" x14ac:dyDescent="0.25">
      <c r="A11" s="5" t="s">
        <v>167</v>
      </c>
      <c r="G11" s="26"/>
      <c r="I11" s="26"/>
      <c r="K11" s="26"/>
    </row>
    <row r="12" spans="1:12" ht="18.600000000000001" customHeight="1" x14ac:dyDescent="0.25">
      <c r="A12" s="5" t="s">
        <v>113</v>
      </c>
      <c r="G12" s="26"/>
      <c r="I12" s="26"/>
      <c r="K12" s="26"/>
    </row>
    <row r="13" spans="1:12" ht="18.600000000000001" customHeight="1" x14ac:dyDescent="0.25">
      <c r="A13" s="5" t="s">
        <v>114</v>
      </c>
      <c r="B13" s="29" t="s">
        <v>115</v>
      </c>
      <c r="D13" s="23" t="s">
        <v>116</v>
      </c>
      <c r="F13" s="6">
        <v>53944</v>
      </c>
      <c r="G13" s="26"/>
      <c r="H13" s="6">
        <v>53882</v>
      </c>
      <c r="I13" s="26"/>
      <c r="J13" s="6">
        <v>35938</v>
      </c>
      <c r="K13" s="26"/>
      <c r="L13" s="6">
        <v>30269</v>
      </c>
    </row>
    <row r="14" spans="1:12" ht="18.600000000000001" customHeight="1" x14ac:dyDescent="0.25">
      <c r="B14" s="29" t="s">
        <v>206</v>
      </c>
      <c r="F14" s="6">
        <v>30024</v>
      </c>
      <c r="G14" s="26"/>
      <c r="H14" s="6">
        <v>100189</v>
      </c>
      <c r="I14" s="26"/>
      <c r="J14" s="6">
        <v>18359</v>
      </c>
      <c r="K14" s="26"/>
      <c r="L14" s="6">
        <v>90811</v>
      </c>
    </row>
    <row r="15" spans="1:12" ht="18.600000000000001" customHeight="1" x14ac:dyDescent="0.25">
      <c r="A15" s="3"/>
      <c r="B15" s="29" t="s">
        <v>207</v>
      </c>
      <c r="C15" s="9"/>
      <c r="D15" s="23">
        <v>12</v>
      </c>
      <c r="E15" s="3"/>
      <c r="F15" s="44">
        <v>-1800</v>
      </c>
      <c r="G15" s="43"/>
      <c r="H15" s="6">
        <v>0</v>
      </c>
      <c r="I15" s="26"/>
      <c r="J15" s="6">
        <v>0</v>
      </c>
      <c r="K15" s="26"/>
      <c r="L15" s="6">
        <v>0</v>
      </c>
    </row>
    <row r="16" spans="1:12" ht="18.600000000000001" customHeight="1" x14ac:dyDescent="0.25">
      <c r="B16" s="29" t="s">
        <v>117</v>
      </c>
      <c r="F16" s="6">
        <v>-15471</v>
      </c>
      <c r="G16" s="26"/>
      <c r="H16" s="6">
        <v>-27411</v>
      </c>
      <c r="I16" s="26"/>
      <c r="J16" s="6">
        <v>-25072</v>
      </c>
      <c r="K16" s="26"/>
      <c r="L16" s="6">
        <v>-34142</v>
      </c>
    </row>
    <row r="17" spans="1:12" ht="18.600000000000001" customHeight="1" x14ac:dyDescent="0.25">
      <c r="B17" s="29" t="s">
        <v>183</v>
      </c>
      <c r="D17" s="23">
        <v>20</v>
      </c>
      <c r="F17" s="6">
        <v>0</v>
      </c>
      <c r="G17" s="26"/>
      <c r="H17" s="6">
        <v>0</v>
      </c>
      <c r="I17" s="26"/>
      <c r="J17" s="6">
        <v>-6120</v>
      </c>
      <c r="K17" s="26"/>
      <c r="L17" s="6">
        <v>-3443</v>
      </c>
    </row>
    <row r="18" spans="1:12" ht="18.600000000000001" customHeight="1" x14ac:dyDescent="0.25">
      <c r="B18" s="29" t="s">
        <v>118</v>
      </c>
      <c r="F18" s="6">
        <v>8693</v>
      </c>
      <c r="G18" s="26"/>
      <c r="H18" s="6">
        <v>15917</v>
      </c>
      <c r="I18" s="26"/>
      <c r="J18" s="6">
        <v>6311</v>
      </c>
      <c r="K18" s="26"/>
      <c r="L18" s="6">
        <v>13992</v>
      </c>
    </row>
    <row r="19" spans="1:12" ht="18.600000000000001" customHeight="1" x14ac:dyDescent="0.25">
      <c r="B19" s="29" t="s">
        <v>119</v>
      </c>
      <c r="F19" s="6">
        <v>4163</v>
      </c>
      <c r="G19" s="26"/>
      <c r="H19" s="6">
        <v>4536</v>
      </c>
      <c r="I19" s="26"/>
      <c r="J19" s="6">
        <v>1364</v>
      </c>
      <c r="K19" s="26"/>
      <c r="L19" s="6">
        <v>1978</v>
      </c>
    </row>
    <row r="20" spans="1:12" ht="18.600000000000001" customHeight="1" x14ac:dyDescent="0.25">
      <c r="B20" s="29" t="s">
        <v>200</v>
      </c>
      <c r="D20" s="48" t="s">
        <v>150</v>
      </c>
      <c r="F20" s="6">
        <v>-237265</v>
      </c>
      <c r="G20" s="26"/>
      <c r="H20" s="6">
        <v>150819</v>
      </c>
      <c r="I20" s="26"/>
      <c r="J20" s="6">
        <v>0</v>
      </c>
      <c r="K20" s="26"/>
      <c r="L20" s="6">
        <v>0</v>
      </c>
    </row>
    <row r="21" spans="1:12" ht="18.600000000000001" customHeight="1" x14ac:dyDescent="0.25">
      <c r="B21" s="29" t="s">
        <v>175</v>
      </c>
      <c r="F21" s="6">
        <v>683</v>
      </c>
      <c r="G21" s="26"/>
      <c r="H21" s="6">
        <v>127</v>
      </c>
      <c r="I21" s="26"/>
      <c r="J21" s="6">
        <v>0</v>
      </c>
      <c r="K21" s="26"/>
      <c r="L21" s="6">
        <v>61</v>
      </c>
    </row>
    <row r="22" spans="1:12" ht="18.600000000000001" customHeight="1" x14ac:dyDescent="0.25">
      <c r="B22" s="29" t="s">
        <v>174</v>
      </c>
      <c r="F22" s="6">
        <v>-13085</v>
      </c>
      <c r="G22" s="26"/>
      <c r="H22" s="6">
        <v>12759</v>
      </c>
      <c r="I22" s="26"/>
      <c r="J22" s="6">
        <v>-23130</v>
      </c>
      <c r="K22" s="26"/>
      <c r="L22" s="6">
        <v>12692</v>
      </c>
    </row>
    <row r="23" spans="1:12" ht="18.600000000000001" customHeight="1" x14ac:dyDescent="0.25">
      <c r="B23" s="29" t="s">
        <v>120</v>
      </c>
      <c r="F23" s="6">
        <v>-140</v>
      </c>
      <c r="G23" s="26"/>
      <c r="H23" s="6">
        <v>-114</v>
      </c>
      <c r="I23" s="26"/>
      <c r="J23" s="6">
        <v>0</v>
      </c>
      <c r="K23" s="26"/>
      <c r="L23" s="6">
        <v>0</v>
      </c>
    </row>
    <row r="24" spans="1:12" ht="18.600000000000001" customHeight="1" x14ac:dyDescent="0.25">
      <c r="B24" s="29" t="s">
        <v>121</v>
      </c>
      <c r="F24" s="14">
        <v>53</v>
      </c>
      <c r="G24" s="26"/>
      <c r="H24" s="14">
        <v>4700</v>
      </c>
      <c r="I24" s="26"/>
      <c r="J24" s="14">
        <v>0</v>
      </c>
      <c r="K24" s="26"/>
      <c r="L24" s="14">
        <v>6</v>
      </c>
    </row>
    <row r="25" spans="1:12" ht="6" customHeight="1" x14ac:dyDescent="0.25">
      <c r="B25" s="29"/>
      <c r="G25" s="26"/>
      <c r="H25" s="9"/>
      <c r="I25" s="9"/>
      <c r="J25" s="9"/>
      <c r="K25" s="9"/>
      <c r="L25" s="9"/>
    </row>
    <row r="26" spans="1:12" ht="18.600000000000001" customHeight="1" x14ac:dyDescent="0.25">
      <c r="A26" s="9"/>
      <c r="B26" s="5" t="s">
        <v>122</v>
      </c>
      <c r="G26" s="9"/>
      <c r="H26" s="9"/>
      <c r="I26" s="9"/>
      <c r="K26" s="9"/>
      <c r="L26" s="9"/>
    </row>
    <row r="27" spans="1:12" ht="18.600000000000001" customHeight="1" x14ac:dyDescent="0.25">
      <c r="C27" s="5" t="s">
        <v>123</v>
      </c>
      <c r="F27" s="6">
        <f>SUM(F10:F24)</f>
        <v>-77893</v>
      </c>
      <c r="G27" s="6"/>
      <c r="H27" s="6">
        <f>SUM(H10:H24)</f>
        <v>127558</v>
      </c>
      <c r="I27" s="36"/>
      <c r="J27" s="6">
        <f>SUM(J10:J24)</f>
        <v>-82449</v>
      </c>
      <c r="K27" s="37"/>
      <c r="L27" s="6">
        <f>SUM(L10:L24)</f>
        <v>85551</v>
      </c>
    </row>
    <row r="28" spans="1:12" ht="18.600000000000001" customHeight="1" x14ac:dyDescent="0.25">
      <c r="B28" s="5" t="s">
        <v>124</v>
      </c>
      <c r="D28" s="41"/>
      <c r="E28" s="3"/>
      <c r="F28" s="49"/>
      <c r="G28" s="43"/>
      <c r="I28" s="47"/>
      <c r="J28" s="49"/>
      <c r="K28" s="43"/>
    </row>
    <row r="29" spans="1:12" ht="18.600000000000001" customHeight="1" x14ac:dyDescent="0.25">
      <c r="B29" s="9"/>
      <c r="C29" s="29" t="s">
        <v>154</v>
      </c>
      <c r="D29" s="41"/>
      <c r="E29" s="3"/>
      <c r="F29" s="44">
        <v>253743</v>
      </c>
      <c r="G29" s="43"/>
      <c r="H29" s="44">
        <v>-1946046</v>
      </c>
      <c r="I29" s="43"/>
      <c r="J29" s="44">
        <v>228770</v>
      </c>
      <c r="K29" s="43"/>
      <c r="L29" s="44">
        <v>-1918847</v>
      </c>
    </row>
    <row r="30" spans="1:12" ht="18.600000000000001" customHeight="1" x14ac:dyDescent="0.25">
      <c r="B30" s="9"/>
      <c r="C30" s="29" t="s">
        <v>155</v>
      </c>
      <c r="D30" s="41"/>
      <c r="E30" s="3"/>
      <c r="F30" s="44">
        <v>-6939</v>
      </c>
      <c r="G30" s="43"/>
      <c r="H30" s="44">
        <v>21854</v>
      </c>
      <c r="I30" s="43"/>
      <c r="J30" s="44">
        <v>-334</v>
      </c>
      <c r="K30" s="43"/>
      <c r="L30" s="44">
        <v>19136</v>
      </c>
    </row>
    <row r="31" spans="1:12" ht="18.600000000000001" customHeight="1" x14ac:dyDescent="0.25">
      <c r="B31" s="9"/>
      <c r="C31" s="29" t="s">
        <v>125</v>
      </c>
      <c r="D31" s="41"/>
      <c r="E31" s="3"/>
      <c r="F31" s="44">
        <v>7445</v>
      </c>
      <c r="G31" s="43"/>
      <c r="H31" s="44">
        <v>8150</v>
      </c>
      <c r="I31" s="43"/>
      <c r="J31" s="44">
        <v>0</v>
      </c>
      <c r="K31" s="43"/>
      <c r="L31" s="44">
        <v>0</v>
      </c>
    </row>
    <row r="32" spans="1:12" ht="18.600000000000001" customHeight="1" x14ac:dyDescent="0.25">
      <c r="B32" s="9"/>
      <c r="C32" s="29" t="s">
        <v>126</v>
      </c>
      <c r="D32" s="41"/>
      <c r="E32" s="3"/>
      <c r="F32" s="44">
        <v>13303</v>
      </c>
      <c r="G32" s="43"/>
      <c r="H32" s="44">
        <v>417406</v>
      </c>
      <c r="I32" s="43"/>
      <c r="J32" s="44">
        <v>17088</v>
      </c>
      <c r="K32" s="43"/>
      <c r="L32" s="44">
        <v>433508</v>
      </c>
    </row>
    <row r="33" spans="1:12" ht="18.600000000000001" customHeight="1" x14ac:dyDescent="0.25">
      <c r="B33" s="9"/>
      <c r="C33" s="29" t="s">
        <v>127</v>
      </c>
      <c r="D33" s="41"/>
      <c r="E33" s="3"/>
      <c r="F33" s="44">
        <v>-12742</v>
      </c>
      <c r="G33" s="43"/>
      <c r="H33" s="44">
        <v>-14461</v>
      </c>
      <c r="I33" s="43"/>
      <c r="J33" s="44">
        <v>0</v>
      </c>
      <c r="K33" s="43"/>
      <c r="L33" s="44">
        <v>0</v>
      </c>
    </row>
    <row r="34" spans="1:12" ht="18.600000000000001" customHeight="1" x14ac:dyDescent="0.25">
      <c r="B34" s="9"/>
      <c r="C34" s="29" t="s">
        <v>128</v>
      </c>
      <c r="D34" s="41"/>
      <c r="E34" s="3"/>
      <c r="F34" s="44">
        <v>-1471</v>
      </c>
      <c r="G34" s="43"/>
      <c r="H34" s="44">
        <v>-27439</v>
      </c>
      <c r="I34" s="43"/>
      <c r="J34" s="44">
        <v>37</v>
      </c>
      <c r="K34" s="43"/>
      <c r="L34" s="44">
        <v>-3306</v>
      </c>
    </row>
    <row r="35" spans="1:12" ht="18.600000000000001" customHeight="1" x14ac:dyDescent="0.25">
      <c r="B35" s="9"/>
      <c r="C35" s="29" t="s">
        <v>129</v>
      </c>
      <c r="D35" s="41"/>
      <c r="E35" s="3"/>
      <c r="F35" s="44">
        <v>-13184</v>
      </c>
      <c r="G35" s="43"/>
      <c r="H35" s="44">
        <v>-18238</v>
      </c>
      <c r="I35" s="43"/>
      <c r="J35" s="44">
        <v>-8496</v>
      </c>
      <c r="K35" s="43"/>
      <c r="L35" s="44">
        <v>-18182</v>
      </c>
    </row>
    <row r="36" spans="1:12" ht="18.600000000000001" customHeight="1" x14ac:dyDescent="0.25">
      <c r="B36" s="9"/>
      <c r="C36" s="29" t="s">
        <v>130</v>
      </c>
      <c r="D36" s="41"/>
      <c r="E36" s="3"/>
      <c r="F36" s="44">
        <v>-6</v>
      </c>
      <c r="G36" s="43"/>
      <c r="H36" s="44">
        <v>-40603</v>
      </c>
      <c r="I36" s="43"/>
      <c r="J36" s="44">
        <v>0</v>
      </c>
      <c r="K36" s="43"/>
      <c r="L36" s="44">
        <v>-44979</v>
      </c>
    </row>
    <row r="37" spans="1:12" ht="18.600000000000001" customHeight="1" x14ac:dyDescent="0.25">
      <c r="B37" s="9"/>
      <c r="C37" s="29" t="s">
        <v>156</v>
      </c>
      <c r="D37" s="41"/>
      <c r="E37" s="3"/>
      <c r="F37" s="44">
        <v>-4249220</v>
      </c>
      <c r="G37" s="43"/>
      <c r="H37" s="44">
        <v>1278519</v>
      </c>
      <c r="I37" s="43"/>
      <c r="J37" s="44">
        <v>-4248261</v>
      </c>
      <c r="K37" s="43"/>
      <c r="L37" s="44">
        <v>1315577</v>
      </c>
    </row>
    <row r="38" spans="1:12" ht="18.600000000000001" customHeight="1" x14ac:dyDescent="0.25">
      <c r="B38" s="9"/>
      <c r="C38" s="29" t="s">
        <v>131</v>
      </c>
      <c r="D38" s="41"/>
      <c r="E38" s="3"/>
      <c r="F38" s="44">
        <v>-16635</v>
      </c>
      <c r="G38" s="26"/>
      <c r="H38" s="44">
        <v>39109</v>
      </c>
      <c r="I38" s="26"/>
      <c r="J38" s="44">
        <v>919</v>
      </c>
      <c r="K38" s="26"/>
      <c r="L38" s="44">
        <v>50392</v>
      </c>
    </row>
    <row r="39" spans="1:12" ht="18.600000000000001" customHeight="1" x14ac:dyDescent="0.25">
      <c r="B39" s="9"/>
      <c r="C39" s="29" t="s">
        <v>132</v>
      </c>
      <c r="D39" s="41"/>
      <c r="E39" s="3"/>
      <c r="F39" s="44">
        <v>416</v>
      </c>
      <c r="G39" s="26"/>
      <c r="H39" s="44">
        <v>2092</v>
      </c>
      <c r="I39" s="26"/>
      <c r="J39" s="44">
        <v>126</v>
      </c>
      <c r="K39" s="26"/>
      <c r="L39" s="44">
        <v>-431</v>
      </c>
    </row>
    <row r="40" spans="1:12" ht="18.600000000000001" customHeight="1" x14ac:dyDescent="0.25">
      <c r="B40" s="9"/>
      <c r="C40" s="29" t="s">
        <v>133</v>
      </c>
      <c r="D40" s="41"/>
      <c r="E40" s="3"/>
      <c r="F40" s="51">
        <v>-162</v>
      </c>
      <c r="G40" s="43"/>
      <c r="H40" s="51">
        <v>38196</v>
      </c>
      <c r="I40" s="43"/>
      <c r="J40" s="51">
        <v>-162</v>
      </c>
      <c r="K40" s="43"/>
      <c r="L40" s="51">
        <v>0</v>
      </c>
    </row>
    <row r="41" spans="1:12" ht="6" customHeight="1" x14ac:dyDescent="0.25">
      <c r="B41" s="9"/>
      <c r="C41" s="29"/>
      <c r="D41" s="41"/>
      <c r="E41" s="3"/>
      <c r="F41" s="44"/>
      <c r="G41" s="43"/>
      <c r="H41" s="50"/>
      <c r="I41" s="43"/>
      <c r="J41" s="44"/>
      <c r="K41" s="43"/>
      <c r="L41" s="44"/>
    </row>
    <row r="42" spans="1:12" ht="18.600000000000001" customHeight="1" x14ac:dyDescent="0.25">
      <c r="A42" s="9"/>
      <c r="B42" s="5" t="s">
        <v>157</v>
      </c>
      <c r="C42" s="9"/>
      <c r="D42" s="41"/>
      <c r="E42" s="3"/>
      <c r="F42" s="44">
        <f>SUM(F27:F40)</f>
        <v>-4103345</v>
      </c>
      <c r="G42" s="43"/>
      <c r="H42" s="44">
        <f>SUM(H27:H40)</f>
        <v>-113903</v>
      </c>
      <c r="I42" s="47"/>
      <c r="J42" s="44">
        <f>SUM(J27:J40)</f>
        <v>-4092762</v>
      </c>
      <c r="K42" s="43"/>
      <c r="L42" s="44">
        <f>SUM(L27:L40)</f>
        <v>-81581</v>
      </c>
    </row>
    <row r="43" spans="1:12" ht="18.600000000000001" customHeight="1" x14ac:dyDescent="0.25">
      <c r="A43" s="9"/>
      <c r="B43" s="9"/>
      <c r="C43" s="29" t="s">
        <v>134</v>
      </c>
      <c r="D43" s="41"/>
      <c r="E43" s="3"/>
      <c r="F43" s="44">
        <v>-16875</v>
      </c>
      <c r="G43" s="43"/>
      <c r="H43" s="44">
        <v>-56458</v>
      </c>
      <c r="I43" s="43"/>
      <c r="J43" s="52">
        <v>-474</v>
      </c>
      <c r="K43" s="43"/>
      <c r="L43" s="44">
        <v>-41315</v>
      </c>
    </row>
    <row r="44" spans="1:12" ht="18.600000000000001" customHeight="1" x14ac:dyDescent="0.25">
      <c r="A44" s="9"/>
      <c r="B44" s="9"/>
      <c r="C44" s="29" t="s">
        <v>135</v>
      </c>
      <c r="D44" s="41"/>
      <c r="E44" s="3"/>
      <c r="F44" s="51">
        <v>4869</v>
      </c>
      <c r="G44" s="43"/>
      <c r="H44" s="51">
        <v>1241</v>
      </c>
      <c r="I44" s="43"/>
      <c r="J44" s="51">
        <v>0</v>
      </c>
      <c r="K44" s="43"/>
      <c r="L44" s="51">
        <v>886</v>
      </c>
    </row>
    <row r="45" spans="1:12" ht="6" customHeight="1" x14ac:dyDescent="0.25">
      <c r="A45" s="9"/>
      <c r="D45" s="41"/>
      <c r="E45" s="3"/>
      <c r="F45" s="49"/>
      <c r="G45" s="43"/>
      <c r="H45" s="49"/>
      <c r="I45" s="47"/>
      <c r="J45" s="49"/>
      <c r="K45" s="43"/>
      <c r="L45" s="49"/>
    </row>
    <row r="46" spans="1:12" ht="18.600000000000001" customHeight="1" x14ac:dyDescent="0.25">
      <c r="A46" s="3" t="s">
        <v>158</v>
      </c>
      <c r="C46" s="9"/>
      <c r="D46" s="41"/>
      <c r="E46" s="3"/>
      <c r="F46" s="51">
        <f>SUM(F42:F44)</f>
        <v>-4115351</v>
      </c>
      <c r="G46" s="43"/>
      <c r="H46" s="51">
        <f>SUM(H42:H44)</f>
        <v>-169120</v>
      </c>
      <c r="I46" s="47"/>
      <c r="J46" s="51">
        <f>SUM(J42:J44)</f>
        <v>-4093236</v>
      </c>
      <c r="K46" s="43"/>
      <c r="L46" s="51">
        <f>SUM(L42:L44)</f>
        <v>-122010</v>
      </c>
    </row>
    <row r="47" spans="1:12" ht="18.600000000000001" customHeight="1" x14ac:dyDescent="0.25">
      <c r="B47" s="29"/>
      <c r="G47" s="26"/>
      <c r="I47" s="26"/>
      <c r="K47" s="26"/>
    </row>
    <row r="48" spans="1:12" ht="18.600000000000001" customHeight="1" x14ac:dyDescent="0.25">
      <c r="A48" s="3"/>
      <c r="C48" s="9"/>
      <c r="D48" s="41"/>
      <c r="E48" s="3"/>
      <c r="F48" s="44"/>
      <c r="G48" s="43"/>
      <c r="H48" s="44"/>
      <c r="I48" s="47"/>
      <c r="J48" s="44"/>
      <c r="K48" s="43"/>
      <c r="L48" s="44"/>
    </row>
    <row r="49" spans="1:12" ht="18.600000000000001" customHeight="1" x14ac:dyDescent="0.25">
      <c r="A49" s="3"/>
      <c r="C49" s="9"/>
      <c r="D49" s="41"/>
      <c r="E49" s="3"/>
      <c r="F49" s="44"/>
      <c r="G49" s="43"/>
      <c r="H49" s="44"/>
      <c r="I49" s="47"/>
      <c r="J49" s="44"/>
      <c r="K49" s="43"/>
      <c r="L49" s="44"/>
    </row>
    <row r="50" spans="1:12" ht="10.5" customHeight="1" x14ac:dyDescent="0.25">
      <c r="A50" s="3"/>
      <c r="C50" s="9"/>
      <c r="D50" s="41"/>
      <c r="E50" s="3"/>
      <c r="F50" s="44"/>
      <c r="G50" s="43"/>
      <c r="H50" s="44"/>
      <c r="I50" s="47"/>
      <c r="J50" s="44"/>
      <c r="K50" s="43"/>
      <c r="L50" s="44"/>
    </row>
    <row r="51" spans="1:12" ht="21.95" customHeight="1" x14ac:dyDescent="0.25">
      <c r="A51" s="138" t="s">
        <v>39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</row>
    <row r="52" spans="1:12" ht="21.75" customHeight="1" x14ac:dyDescent="0.25">
      <c r="A52" s="3" t="s">
        <v>0</v>
      </c>
      <c r="B52" s="3"/>
      <c r="C52" s="3"/>
      <c r="G52" s="36"/>
      <c r="I52" s="37"/>
      <c r="K52" s="36"/>
      <c r="L52" s="19" t="s">
        <v>4</v>
      </c>
    </row>
    <row r="53" spans="1:12" ht="21.75" customHeight="1" x14ac:dyDescent="0.25">
      <c r="A53" s="3" t="s">
        <v>136</v>
      </c>
      <c r="B53" s="3"/>
      <c r="C53" s="3"/>
      <c r="G53" s="36"/>
      <c r="I53" s="37"/>
      <c r="K53" s="36"/>
    </row>
    <row r="54" spans="1:12" ht="21.75" customHeight="1" x14ac:dyDescent="0.25">
      <c r="A54" s="11" t="str">
        <f>A3</f>
        <v>สำหรับรอบระยะเวลาหกเดือนสิ้นสุดวันที่ 30 มิถุนายน พ.ศ. 2568</v>
      </c>
      <c r="B54" s="11"/>
      <c r="C54" s="11"/>
      <c r="D54" s="38"/>
      <c r="E54" s="13"/>
      <c r="F54" s="14"/>
      <c r="G54" s="39"/>
      <c r="H54" s="14"/>
      <c r="I54" s="40"/>
      <c r="J54" s="14"/>
      <c r="K54" s="39"/>
      <c r="L54" s="14"/>
    </row>
    <row r="55" spans="1:12" ht="18.600000000000001" customHeight="1" x14ac:dyDescent="0.25">
      <c r="G55" s="36"/>
      <c r="I55" s="37"/>
      <c r="K55" s="36"/>
    </row>
    <row r="56" spans="1:12" ht="18.600000000000001" customHeight="1" x14ac:dyDescent="0.25">
      <c r="A56" s="9"/>
      <c r="D56" s="41"/>
      <c r="E56" s="3"/>
      <c r="F56" s="139" t="s">
        <v>2</v>
      </c>
      <c r="G56" s="139"/>
      <c r="H56" s="139"/>
      <c r="I56" s="45"/>
      <c r="J56" s="139" t="s">
        <v>3</v>
      </c>
      <c r="K56" s="139"/>
      <c r="L56" s="139"/>
    </row>
    <row r="57" spans="1:12" ht="18.600000000000001" customHeight="1" x14ac:dyDescent="0.25">
      <c r="D57" s="41"/>
      <c r="E57" s="3"/>
      <c r="F57" s="19" t="s">
        <v>151</v>
      </c>
      <c r="G57" s="3"/>
      <c r="H57" s="19" t="s">
        <v>7</v>
      </c>
      <c r="I57" s="3"/>
      <c r="J57" s="19" t="s">
        <v>151</v>
      </c>
      <c r="K57" s="42"/>
      <c r="L57" s="19" t="s">
        <v>7</v>
      </c>
    </row>
    <row r="58" spans="1:12" ht="18.600000000000001" customHeight="1" x14ac:dyDescent="0.25">
      <c r="D58" s="46" t="s">
        <v>8</v>
      </c>
      <c r="E58" s="3"/>
      <c r="F58" s="18" t="s">
        <v>9</v>
      </c>
      <c r="G58" s="3"/>
      <c r="H58" s="18" t="s">
        <v>9</v>
      </c>
      <c r="I58" s="42"/>
      <c r="J58" s="18" t="s">
        <v>9</v>
      </c>
      <c r="K58" s="3"/>
      <c r="L58" s="18" t="s">
        <v>9</v>
      </c>
    </row>
    <row r="59" spans="1:12" ht="18.600000000000001" customHeight="1" x14ac:dyDescent="0.25">
      <c r="A59" s="3" t="s">
        <v>137</v>
      </c>
      <c r="D59" s="41"/>
      <c r="E59" s="3"/>
      <c r="G59" s="3"/>
      <c r="H59" s="19"/>
      <c r="I59" s="42"/>
      <c r="K59" s="3"/>
      <c r="L59" s="19"/>
    </row>
    <row r="60" spans="1:12" ht="18.600000000000001" customHeight="1" x14ac:dyDescent="0.25">
      <c r="A60" s="5" t="s">
        <v>201</v>
      </c>
      <c r="B60" s="9"/>
      <c r="D60" s="41"/>
      <c r="E60" s="3"/>
      <c r="F60" s="6">
        <v>-60778</v>
      </c>
      <c r="G60" s="3"/>
      <c r="H60" s="6">
        <v>0</v>
      </c>
      <c r="I60" s="43"/>
      <c r="J60" s="44">
        <v>0</v>
      </c>
      <c r="K60" s="43"/>
      <c r="L60" s="6">
        <v>0</v>
      </c>
    </row>
    <row r="61" spans="1:12" ht="18.600000000000001" customHeight="1" x14ac:dyDescent="0.25">
      <c r="A61" s="5" t="s">
        <v>138</v>
      </c>
      <c r="B61" s="9"/>
      <c r="D61" s="41"/>
      <c r="E61" s="3"/>
      <c r="F61" s="6">
        <v>0</v>
      </c>
      <c r="G61" s="3"/>
      <c r="H61" s="6">
        <v>0</v>
      </c>
      <c r="I61" s="43"/>
      <c r="J61" s="44">
        <v>0</v>
      </c>
      <c r="K61" s="43"/>
      <c r="L61" s="6">
        <v>-27000</v>
      </c>
    </row>
    <row r="62" spans="1:12" ht="18.600000000000001" customHeight="1" x14ac:dyDescent="0.25">
      <c r="A62" s="5" t="s">
        <v>185</v>
      </c>
      <c r="B62" s="9"/>
      <c r="D62" s="41"/>
      <c r="E62" s="3"/>
      <c r="F62" s="6">
        <v>0</v>
      </c>
      <c r="G62" s="3"/>
      <c r="H62" s="6">
        <v>0</v>
      </c>
      <c r="I62" s="43"/>
      <c r="J62" s="44">
        <v>0</v>
      </c>
      <c r="K62" s="43"/>
      <c r="L62" s="6">
        <v>12500</v>
      </c>
    </row>
    <row r="63" spans="1:12" ht="18.600000000000001" customHeight="1" x14ac:dyDescent="0.25">
      <c r="A63" s="5" t="s">
        <v>139</v>
      </c>
      <c r="B63" s="9"/>
      <c r="E63" s="3"/>
      <c r="F63" s="6">
        <v>-4743</v>
      </c>
      <c r="G63" s="43"/>
      <c r="H63" s="6">
        <v>-53051</v>
      </c>
      <c r="I63" s="43"/>
      <c r="J63" s="44">
        <v>-352</v>
      </c>
      <c r="K63" s="43"/>
      <c r="L63" s="6">
        <v>-50657</v>
      </c>
    </row>
    <row r="64" spans="1:12" ht="18.600000000000001" customHeight="1" x14ac:dyDescent="0.25">
      <c r="A64" s="5" t="s">
        <v>176</v>
      </c>
      <c r="B64" s="9"/>
      <c r="E64" s="3"/>
      <c r="F64" s="6">
        <v>3031</v>
      </c>
      <c r="G64" s="43"/>
      <c r="H64" s="6">
        <v>1</v>
      </c>
      <c r="I64" s="43"/>
      <c r="J64" s="44">
        <v>0</v>
      </c>
      <c r="K64" s="43"/>
      <c r="L64" s="6">
        <v>0</v>
      </c>
    </row>
    <row r="65" spans="1:12" ht="18.600000000000001" customHeight="1" x14ac:dyDescent="0.25">
      <c r="A65" s="5" t="s">
        <v>140</v>
      </c>
      <c r="B65" s="9"/>
      <c r="E65" s="3"/>
      <c r="F65" s="6">
        <v>0</v>
      </c>
      <c r="G65" s="43"/>
      <c r="H65" s="6">
        <v>-2400</v>
      </c>
      <c r="I65" s="43"/>
      <c r="J65" s="44">
        <v>0</v>
      </c>
      <c r="K65" s="43"/>
      <c r="L65" s="6">
        <v>-716</v>
      </c>
    </row>
    <row r="66" spans="1:12" ht="18.600000000000001" customHeight="1" x14ac:dyDescent="0.25">
      <c r="A66" s="5" t="s">
        <v>184</v>
      </c>
      <c r="B66" s="9"/>
      <c r="E66" s="3"/>
      <c r="F66" s="6">
        <v>0</v>
      </c>
      <c r="G66" s="43"/>
      <c r="H66" s="6">
        <v>0</v>
      </c>
      <c r="I66" s="43"/>
      <c r="J66" s="44">
        <v>6120</v>
      </c>
      <c r="K66" s="43"/>
      <c r="L66" s="6">
        <v>3443</v>
      </c>
    </row>
    <row r="67" spans="1:12" ht="18.600000000000001" customHeight="1" x14ac:dyDescent="0.25">
      <c r="A67" s="5" t="s">
        <v>141</v>
      </c>
      <c r="B67" s="9"/>
      <c r="E67" s="3"/>
      <c r="F67" s="14">
        <v>1575</v>
      </c>
      <c r="G67" s="43"/>
      <c r="H67" s="14">
        <v>5655</v>
      </c>
      <c r="I67" s="43"/>
      <c r="J67" s="51">
        <v>539</v>
      </c>
      <c r="K67" s="43"/>
      <c r="L67" s="14">
        <v>4131</v>
      </c>
    </row>
    <row r="68" spans="1:12" ht="6" customHeight="1" x14ac:dyDescent="0.25">
      <c r="E68" s="3"/>
      <c r="F68" s="49"/>
      <c r="G68" s="43"/>
      <c r="H68" s="49"/>
      <c r="I68" s="47"/>
      <c r="J68" s="49"/>
      <c r="K68" s="43"/>
      <c r="L68" s="49"/>
    </row>
    <row r="69" spans="1:12" ht="18.600000000000001" customHeight="1" x14ac:dyDescent="0.25">
      <c r="A69" s="3" t="s">
        <v>209</v>
      </c>
      <c r="C69" s="9"/>
      <c r="E69" s="3"/>
      <c r="F69" s="51">
        <f>SUM(F60:F67)</f>
        <v>-60915</v>
      </c>
      <c r="G69" s="43"/>
      <c r="H69" s="51">
        <f>SUM(H60:H67)</f>
        <v>-49795</v>
      </c>
      <c r="I69" s="47"/>
      <c r="J69" s="51">
        <f>SUM(J60:J67)</f>
        <v>6307</v>
      </c>
      <c r="K69" s="43"/>
      <c r="L69" s="51">
        <f>SUM(L60:L67)</f>
        <v>-58299</v>
      </c>
    </row>
    <row r="70" spans="1:12" ht="12" customHeight="1" x14ac:dyDescent="0.25">
      <c r="E70" s="3"/>
      <c r="G70" s="43"/>
      <c r="H70" s="49"/>
      <c r="I70" s="47"/>
      <c r="K70" s="43"/>
      <c r="L70" s="49"/>
    </row>
    <row r="71" spans="1:12" ht="18.600000000000001" customHeight="1" x14ac:dyDescent="0.25">
      <c r="A71" s="3" t="s">
        <v>142</v>
      </c>
      <c r="E71" s="3"/>
      <c r="F71" s="9"/>
      <c r="G71" s="43"/>
      <c r="H71" s="49"/>
      <c r="I71" s="47"/>
      <c r="J71" s="9"/>
      <c r="K71" s="43"/>
      <c r="L71" s="49"/>
    </row>
    <row r="72" spans="1:12" ht="18.600000000000001" customHeight="1" x14ac:dyDescent="0.25">
      <c r="A72" s="5" t="s">
        <v>143</v>
      </c>
      <c r="B72" s="9"/>
      <c r="D72" s="23">
        <v>18</v>
      </c>
      <c r="E72" s="3"/>
      <c r="F72" s="6">
        <v>3993850</v>
      </c>
      <c r="G72" s="53"/>
      <c r="H72" s="6">
        <v>0</v>
      </c>
      <c r="I72" s="53"/>
      <c r="J72" s="44">
        <v>3993850</v>
      </c>
      <c r="K72" s="53"/>
      <c r="L72" s="6">
        <v>0</v>
      </c>
    </row>
    <row r="73" spans="1:12" ht="18.600000000000001" customHeight="1" x14ac:dyDescent="0.25">
      <c r="A73" s="5" t="s">
        <v>202</v>
      </c>
      <c r="B73" s="9"/>
      <c r="E73" s="3"/>
      <c r="F73" s="6">
        <v>0</v>
      </c>
      <c r="G73" s="53"/>
      <c r="H73" s="9">
        <v>-252050</v>
      </c>
      <c r="I73" s="54"/>
      <c r="J73" s="44">
        <v>0</v>
      </c>
      <c r="K73" s="55"/>
      <c r="L73" s="9">
        <v>-252050</v>
      </c>
    </row>
    <row r="74" spans="1:12" ht="18.600000000000001" customHeight="1" x14ac:dyDescent="0.25">
      <c r="A74" s="5" t="s">
        <v>186</v>
      </c>
      <c r="B74" s="9"/>
      <c r="E74" s="3"/>
      <c r="G74" s="53"/>
      <c r="I74" s="53"/>
      <c r="J74" s="44"/>
      <c r="K74" s="53"/>
    </row>
    <row r="75" spans="1:12" ht="18.600000000000001" customHeight="1" x14ac:dyDescent="0.25">
      <c r="B75" s="9" t="s">
        <v>187</v>
      </c>
      <c r="E75" s="3"/>
      <c r="F75" s="6">
        <v>0</v>
      </c>
      <c r="G75" s="53"/>
      <c r="H75" s="6">
        <v>152559</v>
      </c>
      <c r="I75" s="53"/>
      <c r="J75" s="44">
        <v>0</v>
      </c>
      <c r="K75" s="53"/>
      <c r="L75" s="6">
        <v>0</v>
      </c>
    </row>
    <row r="76" spans="1:12" ht="18.600000000000001" customHeight="1" x14ac:dyDescent="0.25">
      <c r="A76" s="5" t="s">
        <v>188</v>
      </c>
      <c r="B76" s="9"/>
      <c r="E76" s="3"/>
      <c r="F76" s="6">
        <v>0</v>
      </c>
      <c r="G76" s="53"/>
      <c r="H76" s="6">
        <v>11270</v>
      </c>
      <c r="I76" s="53"/>
      <c r="J76" s="44">
        <v>0</v>
      </c>
      <c r="K76" s="53"/>
      <c r="L76" s="6">
        <v>0</v>
      </c>
    </row>
    <row r="77" spans="1:12" ht="18.600000000000001" customHeight="1" x14ac:dyDescent="0.25">
      <c r="A77" s="5" t="s">
        <v>144</v>
      </c>
      <c r="B77" s="9"/>
      <c r="D77" s="23">
        <v>16</v>
      </c>
      <c r="E77" s="3"/>
      <c r="F77" s="6">
        <v>-9600</v>
      </c>
      <c r="G77" s="53"/>
      <c r="H77" s="6">
        <v>-9463</v>
      </c>
      <c r="I77" s="53"/>
      <c r="J77" s="52">
        <v>-2685</v>
      </c>
      <c r="K77" s="53"/>
      <c r="L77" s="6">
        <v>-4064</v>
      </c>
    </row>
    <row r="78" spans="1:12" ht="18.600000000000001" customHeight="1" x14ac:dyDescent="0.25">
      <c r="A78" s="5" t="s">
        <v>145</v>
      </c>
      <c r="B78" s="9"/>
      <c r="E78" s="3"/>
      <c r="F78" s="6">
        <v>-1262</v>
      </c>
      <c r="G78" s="53"/>
      <c r="H78" s="6">
        <v>-1218</v>
      </c>
      <c r="I78" s="53"/>
      <c r="J78" s="52">
        <v>-285</v>
      </c>
      <c r="K78" s="53"/>
      <c r="L78" s="6">
        <v>-314</v>
      </c>
    </row>
    <row r="79" spans="1:12" ht="18.600000000000001" customHeight="1" x14ac:dyDescent="0.25">
      <c r="A79" s="5" t="s">
        <v>189</v>
      </c>
      <c r="B79" s="9"/>
      <c r="E79" s="3"/>
      <c r="G79" s="53"/>
      <c r="I79" s="53"/>
      <c r="J79" s="52"/>
      <c r="K79" s="53"/>
    </row>
    <row r="80" spans="1:12" ht="18.600000000000001" customHeight="1" x14ac:dyDescent="0.25">
      <c r="A80" s="9"/>
      <c r="B80" s="5" t="s">
        <v>190</v>
      </c>
      <c r="E80" s="3"/>
      <c r="F80" s="6">
        <v>-13080</v>
      </c>
      <c r="G80" s="53"/>
      <c r="H80" s="14">
        <v>-7357</v>
      </c>
      <c r="I80" s="53"/>
      <c r="J80" s="14">
        <v>0</v>
      </c>
      <c r="K80" s="53"/>
      <c r="L80" s="14">
        <v>0</v>
      </c>
    </row>
    <row r="81" spans="1:12" ht="6" customHeight="1" x14ac:dyDescent="0.25">
      <c r="E81" s="3"/>
      <c r="F81" s="56"/>
      <c r="G81" s="43"/>
      <c r="H81" s="57"/>
      <c r="I81" s="47"/>
      <c r="J81" s="56"/>
      <c r="K81" s="43"/>
      <c r="L81" s="57"/>
    </row>
    <row r="82" spans="1:12" ht="18.600000000000001" customHeight="1" x14ac:dyDescent="0.25">
      <c r="A82" s="3" t="s">
        <v>146</v>
      </c>
      <c r="C82" s="9"/>
      <c r="E82" s="3"/>
      <c r="F82" s="51">
        <f>SUM(F72:F80)</f>
        <v>3969908</v>
      </c>
      <c r="G82" s="43"/>
      <c r="H82" s="51">
        <f>SUM(H72:H80)</f>
        <v>-106259</v>
      </c>
      <c r="I82" s="47"/>
      <c r="J82" s="51">
        <f>SUM(J72:J80)</f>
        <v>3990880</v>
      </c>
      <c r="K82" s="43"/>
      <c r="L82" s="51">
        <f>SUM(L72:L80)</f>
        <v>-256428</v>
      </c>
    </row>
    <row r="83" spans="1:12" ht="12" customHeight="1" x14ac:dyDescent="0.25">
      <c r="A83" s="3"/>
      <c r="C83" s="9"/>
      <c r="E83" s="3"/>
      <c r="F83" s="44"/>
      <c r="G83" s="43"/>
      <c r="H83" s="44"/>
      <c r="I83" s="47"/>
      <c r="J83" s="44"/>
      <c r="K83" s="43"/>
      <c r="L83" s="44"/>
    </row>
    <row r="84" spans="1:12" ht="18.600000000000001" customHeight="1" x14ac:dyDescent="0.25">
      <c r="A84" s="3" t="s">
        <v>159</v>
      </c>
      <c r="E84" s="3"/>
      <c r="F84" s="6">
        <f>F46+F69+F82</f>
        <v>-206358</v>
      </c>
      <c r="G84" s="54"/>
      <c r="H84" s="44">
        <f>H46+H69+H82</f>
        <v>-325174</v>
      </c>
      <c r="I84" s="54"/>
      <c r="J84" s="6">
        <f>J46+J69+J82</f>
        <v>-96049</v>
      </c>
      <c r="K84" s="55"/>
      <c r="L84" s="44">
        <f>L46+L69+L82</f>
        <v>-436737</v>
      </c>
    </row>
    <row r="85" spans="1:12" ht="18.600000000000001" customHeight="1" x14ac:dyDescent="0.25">
      <c r="A85" s="5" t="s">
        <v>147</v>
      </c>
      <c r="E85" s="3"/>
      <c r="F85" s="14">
        <v>522114</v>
      </c>
      <c r="G85" s="43"/>
      <c r="H85" s="14">
        <v>702003</v>
      </c>
      <c r="I85" s="43"/>
      <c r="J85" s="14">
        <v>199256</v>
      </c>
      <c r="K85" s="43"/>
      <c r="L85" s="14">
        <v>509201</v>
      </c>
    </row>
    <row r="86" spans="1:12" ht="6" customHeight="1" x14ac:dyDescent="0.25">
      <c r="E86" s="3"/>
      <c r="G86" s="43"/>
      <c r="H86" s="49"/>
      <c r="I86" s="47"/>
      <c r="K86" s="43"/>
      <c r="L86" s="44"/>
    </row>
    <row r="87" spans="1:12" ht="18.600000000000001" customHeight="1" thickBot="1" x14ac:dyDescent="0.3">
      <c r="A87" s="3" t="s">
        <v>148</v>
      </c>
      <c r="E87" s="3"/>
      <c r="F87" s="25">
        <f>SUM(F84:F85)</f>
        <v>315756</v>
      </c>
      <c r="G87" s="43"/>
      <c r="H87" s="58">
        <f>SUM(H84:H85)</f>
        <v>376829</v>
      </c>
      <c r="I87" s="47"/>
      <c r="J87" s="25">
        <f>SUM(J84:J85)</f>
        <v>103207</v>
      </c>
      <c r="K87" s="43"/>
      <c r="L87" s="58">
        <f>SUM(L84:L85)</f>
        <v>72464</v>
      </c>
    </row>
    <row r="88" spans="1:12" ht="12" customHeight="1" thickTop="1" x14ac:dyDescent="0.25">
      <c r="E88" s="3"/>
      <c r="H88" s="44"/>
      <c r="L88" s="44"/>
    </row>
    <row r="89" spans="1:12" ht="18.600000000000001" customHeight="1" x14ac:dyDescent="0.25">
      <c r="A89" s="3" t="s">
        <v>149</v>
      </c>
      <c r="E89" s="3"/>
      <c r="H89" s="44"/>
      <c r="I89" s="43"/>
      <c r="K89" s="54"/>
      <c r="L89" s="44"/>
    </row>
    <row r="90" spans="1:12" ht="18.600000000000001" customHeight="1" x14ac:dyDescent="0.25">
      <c r="A90" s="29" t="s">
        <v>211</v>
      </c>
      <c r="B90" s="9"/>
      <c r="C90" s="9"/>
      <c r="F90" s="6">
        <v>14</v>
      </c>
      <c r="G90" s="43"/>
      <c r="H90" s="6">
        <v>0</v>
      </c>
      <c r="I90" s="43"/>
      <c r="J90" s="44">
        <v>0</v>
      </c>
      <c r="K90" s="43"/>
      <c r="L90" s="6">
        <v>0</v>
      </c>
    </row>
    <row r="91" spans="1:12" ht="18.600000000000001" customHeight="1" x14ac:dyDescent="0.25">
      <c r="A91" s="29" t="s">
        <v>210</v>
      </c>
      <c r="B91" s="9"/>
      <c r="C91" s="9"/>
      <c r="E91" s="3"/>
      <c r="F91" s="6">
        <v>133</v>
      </c>
      <c r="G91" s="43"/>
      <c r="H91" s="6">
        <v>2755</v>
      </c>
      <c r="I91" s="43"/>
      <c r="J91" s="44">
        <v>0</v>
      </c>
      <c r="K91" s="43"/>
      <c r="L91" s="6">
        <v>2100</v>
      </c>
    </row>
    <row r="92" spans="1:12" ht="18.600000000000001" customHeight="1" x14ac:dyDescent="0.25">
      <c r="A92" s="29" t="s">
        <v>171</v>
      </c>
      <c r="D92" s="23">
        <v>12</v>
      </c>
      <c r="F92" s="6">
        <v>162</v>
      </c>
      <c r="H92" s="6">
        <v>0</v>
      </c>
      <c r="I92" s="43"/>
      <c r="J92" s="44">
        <v>162</v>
      </c>
      <c r="K92" s="47"/>
      <c r="L92" s="6">
        <v>0</v>
      </c>
    </row>
    <row r="93" spans="1:12" ht="18.600000000000001" customHeight="1" x14ac:dyDescent="0.25">
      <c r="A93" s="29" t="s">
        <v>170</v>
      </c>
      <c r="B93" s="9"/>
      <c r="D93" s="23">
        <v>13</v>
      </c>
      <c r="F93" s="6">
        <v>5722</v>
      </c>
      <c r="G93" s="43"/>
      <c r="H93" s="6">
        <v>19983</v>
      </c>
      <c r="I93" s="5"/>
      <c r="J93" s="6">
        <v>3119</v>
      </c>
      <c r="K93" s="4"/>
      <c r="L93" s="6">
        <v>7379</v>
      </c>
    </row>
    <row r="94" spans="1:12" ht="18.600000000000001" customHeight="1" x14ac:dyDescent="0.25">
      <c r="A94" s="29" t="s">
        <v>208</v>
      </c>
      <c r="C94" s="9"/>
      <c r="F94" s="6">
        <v>152293</v>
      </c>
      <c r="G94" s="43"/>
      <c r="H94" s="44">
        <v>0</v>
      </c>
      <c r="I94" s="43"/>
      <c r="J94" s="6">
        <v>0</v>
      </c>
      <c r="K94" s="54"/>
      <c r="L94" s="44">
        <v>0</v>
      </c>
    </row>
    <row r="95" spans="1:12" ht="18.600000000000001" customHeight="1" x14ac:dyDescent="0.25">
      <c r="A95" s="29"/>
      <c r="E95" s="3"/>
      <c r="I95" s="43"/>
      <c r="J95" s="44"/>
      <c r="K95" s="47"/>
    </row>
    <row r="96" spans="1:12" ht="18.600000000000001" customHeight="1" x14ac:dyDescent="0.25"/>
    <row r="97" spans="1:12" ht="18.600000000000001" customHeight="1" x14ac:dyDescent="0.25"/>
    <row r="98" spans="1:12" ht="18.600000000000001" customHeight="1" x14ac:dyDescent="0.25"/>
    <row r="99" spans="1:12" ht="18.600000000000001" customHeight="1" x14ac:dyDescent="0.25"/>
    <row r="100" spans="1:12" ht="18.600000000000001" customHeight="1" x14ac:dyDescent="0.25"/>
    <row r="101" spans="1:12" ht="18" customHeight="1" x14ac:dyDescent="0.25"/>
    <row r="102" spans="1:12" ht="21.95" customHeight="1" x14ac:dyDescent="0.25">
      <c r="A102" s="138" t="s">
        <v>39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</row>
  </sheetData>
  <mergeCells count="6">
    <mergeCell ref="A102:L102"/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38A675-967C-4A07-8B78-472458301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BB995-DF23-40D0-B440-9DC8687ACB5A}">
  <ds:schemaRefs>
    <ds:schemaRef ds:uri="0023d514-3ef3-402c-aff9-b64ac95561bf"/>
    <ds:schemaRef ds:uri="http://www.w3.org/XML/1998/namespace"/>
    <ds:schemaRef ds:uri="59481197-cf7f-46b4-9f95-006f660b073d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F9EA38-B9E5-4478-AF37-246E5A999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Jirawat Thaweewatthananont (TH)</cp:lastModifiedBy>
  <cp:revision/>
  <cp:lastPrinted>2025-08-13T01:53:17Z</cp:lastPrinted>
  <dcterms:created xsi:type="dcterms:W3CDTF">2024-08-06T03:52:11Z</dcterms:created>
  <dcterms:modified xsi:type="dcterms:W3CDTF">2025-08-13T02:33:44Z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