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Jun Q2'25\"/>
    </mc:Choice>
  </mc:AlternateContent>
  <xr:revisionPtr revIDLastSave="0" documentId="13_ncr:1_{23A8F329-80A0-4B4D-8DE1-0DEEF7E62FAF}" xr6:coauthVersionLast="47" xr6:coauthVersionMax="47" xr10:uidLastSave="{00000000-0000-0000-0000-000000000000}"/>
  <bookViews>
    <workbookView xWindow="-120" yWindow="-120" windowWidth="29040" windowHeight="17520" tabRatio="851" xr2:uid="{00000000-000D-0000-FFFF-FFFF00000000}"/>
  </bookViews>
  <sheets>
    <sheet name="2-4" sheetId="8" r:id="rId1"/>
    <sheet name="5-6 (3m)" sheetId="24" r:id="rId2"/>
    <sheet name="7-8 (6m)" sheetId="29" r:id="rId3"/>
    <sheet name="9" sheetId="26" r:id="rId4"/>
    <sheet name="10" sheetId="27" r:id="rId5"/>
    <sheet name="11-12" sheetId="2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26" l="1"/>
  <c r="R21" i="26"/>
  <c r="R20" i="26"/>
  <c r="R19" i="26"/>
  <c r="R18" i="26"/>
  <c r="R15" i="26"/>
  <c r="R34" i="26"/>
  <c r="R32" i="26"/>
  <c r="R31" i="26"/>
  <c r="R28" i="26"/>
  <c r="F47" i="8"/>
  <c r="L77" i="28" l="1"/>
  <c r="J77" i="28"/>
  <c r="H77" i="28"/>
  <c r="F77" i="28"/>
  <c r="P21" i="27"/>
  <c r="P25" i="27"/>
  <c r="P24" i="27"/>
  <c r="V32" i="26"/>
  <c r="V31" i="26"/>
  <c r="P16" i="27" l="1"/>
  <c r="P15" i="27"/>
  <c r="F18" i="27"/>
  <c r="H18" i="27"/>
  <c r="J18" i="27"/>
  <c r="L18" i="27"/>
  <c r="N18" i="27"/>
  <c r="V23" i="26"/>
  <c r="V21" i="26"/>
  <c r="V20" i="26"/>
  <c r="V19" i="26"/>
  <c r="V18" i="26"/>
  <c r="V15" i="26"/>
  <c r="T25" i="26"/>
  <c r="L76" i="29"/>
  <c r="H76" i="29"/>
  <c r="L25" i="29"/>
  <c r="J25" i="29"/>
  <c r="H25" i="29"/>
  <c r="F25" i="29"/>
  <c r="L16" i="29"/>
  <c r="J16" i="29"/>
  <c r="H16" i="29"/>
  <c r="F16" i="29"/>
  <c r="H16" i="24"/>
  <c r="J16" i="24"/>
  <c r="L16" i="24"/>
  <c r="F30" i="29" l="1"/>
  <c r="L30" i="29"/>
  <c r="L33" i="29" s="1"/>
  <c r="L36" i="29" s="1"/>
  <c r="V25" i="26"/>
  <c r="J30" i="29"/>
  <c r="J33" i="29" s="1"/>
  <c r="J69" i="29" s="1"/>
  <c r="H30" i="29"/>
  <c r="H33" i="29" s="1"/>
  <c r="H36" i="29" s="1"/>
  <c r="F33" i="29" l="1"/>
  <c r="F69" i="29" s="1"/>
  <c r="V34" i="26" s="1"/>
  <c r="F36" i="29"/>
  <c r="F76" i="29" s="1"/>
  <c r="L69" i="29"/>
  <c r="J36" i="29"/>
  <c r="J76" i="29" s="1"/>
  <c r="H69" i="29"/>
  <c r="H29" i="28" l="1"/>
  <c r="L36" i="26" l="1"/>
  <c r="L25" i="26"/>
  <c r="F36" i="26" l="1"/>
  <c r="P12" i="27" l="1"/>
  <c r="J27" i="27" l="1"/>
  <c r="H89" i="28"/>
  <c r="L89" i="28"/>
  <c r="J89" i="28"/>
  <c r="F89" i="28"/>
  <c r="J36" i="26"/>
  <c r="J25" i="26"/>
  <c r="H36" i="26" l="1"/>
  <c r="L27" i="27" l="1"/>
  <c r="H27" i="27"/>
  <c r="F27" i="27"/>
  <c r="A42" i="26"/>
  <c r="T36" i="26"/>
  <c r="N36" i="26"/>
  <c r="V28" i="26"/>
  <c r="P25" i="26"/>
  <c r="N25" i="26"/>
  <c r="H25" i="26"/>
  <c r="F25" i="26"/>
  <c r="L75" i="24"/>
  <c r="H75" i="24"/>
  <c r="L25" i="24"/>
  <c r="J25" i="24"/>
  <c r="H25" i="24"/>
  <c r="F25" i="24"/>
  <c r="F16" i="24"/>
  <c r="F30" i="24" l="1"/>
  <c r="P18" i="27"/>
  <c r="J30" i="24"/>
  <c r="L30" i="24"/>
  <c r="L33" i="24" s="1"/>
  <c r="L36" i="24" s="1"/>
  <c r="H30" i="24"/>
  <c r="H33" i="24" s="1"/>
  <c r="H36" i="24" s="1"/>
  <c r="R25" i="26"/>
  <c r="J33" i="24" l="1"/>
  <c r="J29" i="28"/>
  <c r="J44" i="28" s="1"/>
  <c r="J48" i="28" s="1"/>
  <c r="J91" i="28" s="1"/>
  <c r="J94" i="28" s="1"/>
  <c r="F33" i="24"/>
  <c r="F36" i="24" s="1"/>
  <c r="F29" i="28"/>
  <c r="F44" i="28" s="1"/>
  <c r="H68" i="24"/>
  <c r="H44" i="28"/>
  <c r="H48" i="28" s="1"/>
  <c r="L29" i="28"/>
  <c r="L44" i="28" s="1"/>
  <c r="L48" i="28" s="1"/>
  <c r="L91" i="28" s="1"/>
  <c r="L94" i="28" s="1"/>
  <c r="L68" i="24"/>
  <c r="F68" i="24" l="1"/>
  <c r="F75" i="24"/>
  <c r="J36" i="24"/>
  <c r="J75" i="24" s="1"/>
  <c r="J68" i="24"/>
  <c r="P27" i="27"/>
  <c r="N27" i="27"/>
  <c r="F48" i="28"/>
  <c r="F91" i="28" s="1"/>
  <c r="F94" i="28" s="1"/>
  <c r="H91" i="28"/>
  <c r="H94" i="28" s="1"/>
  <c r="L150" i="8"/>
  <c r="H150" i="8"/>
  <c r="J150" i="8" l="1"/>
  <c r="V36" i="26"/>
  <c r="R36" i="26"/>
  <c r="P36" i="26"/>
  <c r="A168" i="8"/>
  <c r="H153" i="8"/>
  <c r="H30" i="8"/>
  <c r="J30" i="8"/>
  <c r="L30" i="8"/>
  <c r="F150" i="8" l="1"/>
  <c r="L91" i="8"/>
  <c r="J91" i="8"/>
  <c r="H91" i="8"/>
  <c r="F91" i="8"/>
  <c r="L47" i="8"/>
  <c r="J47" i="8"/>
  <c r="H47" i="8"/>
  <c r="L153" i="8" l="1"/>
  <c r="H80" i="8"/>
  <c r="J80" i="8"/>
  <c r="L80" i="8"/>
  <c r="F80" i="8"/>
  <c r="F30" i="8"/>
  <c r="J153" i="8" l="1"/>
  <c r="F49" i="8"/>
  <c r="F93" i="8"/>
  <c r="F153" i="8"/>
  <c r="H49" i="8"/>
  <c r="H93" i="8"/>
  <c r="H155" i="8" s="1"/>
  <c r="L93" i="8"/>
  <c r="L155" i="8" s="1"/>
  <c r="J49" i="8"/>
  <c r="J93" i="8"/>
  <c r="L49" i="8"/>
  <c r="F155" i="8" l="1"/>
  <c r="J155" i="8"/>
  <c r="A112" i="8" l="1"/>
  <c r="A57" i="8" l="1"/>
  <c r="A115" i="8"/>
  <c r="A114" i="8"/>
  <c r="A113" i="8"/>
  <c r="A59" i="8"/>
  <c r="A58" i="8"/>
</calcChain>
</file>

<file path=xl/sharedStrings.xml><?xml version="1.0" encoding="utf-8"?>
<sst xmlns="http://schemas.openxmlformats.org/spreadsheetml/2006/main" count="430" uniqueCount="220">
  <si>
    <t>Nex Point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</si>
  <si>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</si>
  <si>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</si>
  <si>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</si>
  <si>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</si>
  <si>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</si>
  <si>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</si>
  <si>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</si>
  <si>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</si>
  <si>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</si>
  <si>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</si>
  <si>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</si>
  <si>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</si>
  <si>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</si>
  <si>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</si>
  <si>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Current portion of finance lease receivables, net</t>
  </si>
  <si>
    <t>Short-term loans to related parties, net</t>
  </si>
  <si>
    <t>Current portion of long-term loans</t>
  </si>
  <si>
    <t>to related parties, net</t>
  </si>
  <si>
    <t>Inventories, net</t>
  </si>
  <si>
    <t>Prepaid service costs</t>
  </si>
  <si>
    <t>Other current assets</t>
  </si>
  <si>
    <t>Total current assets</t>
  </si>
  <si>
    <t>Non-current assets</t>
  </si>
  <si>
    <t>Deposits at financial institutions used as collateral</t>
  </si>
  <si>
    <t>Trade and other non-current receivables, net</t>
  </si>
  <si>
    <t>Finance lease receivables, net</t>
  </si>
  <si>
    <t>Investments in subsidiaries, net</t>
  </si>
  <si>
    <t>Investment in an associate</t>
  </si>
  <si>
    <t>Long-term loans to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</si>
  <si>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</si>
  <si>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</si>
  <si>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</si>
  <si>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</si>
  <si>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</si>
  <si>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</si>
  <si>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</si>
  <si>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</si>
  <si>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</si>
  <si>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</si>
  <si>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</si>
  <si>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</si>
  <si>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</si>
  <si>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Short-term loans from a related party</t>
  </si>
  <si>
    <t>Current contract liabilities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</si>
  <si>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</si>
  <si>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</si>
  <si>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</si>
  <si>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</si>
  <si>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</si>
  <si>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Trade and other non-current payables</t>
  </si>
  <si>
    <t>Non-current contract liabilities</t>
  </si>
  <si>
    <t>Lease liabilities, net</t>
  </si>
  <si>
    <t>Deferred tax liabilities, net</t>
  </si>
  <si>
    <t>Employees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</si>
  <si>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</si>
  <si>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</si>
  <si>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</si>
  <si>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</si>
  <si>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</si>
  <si>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</si>
  <si>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</si>
  <si>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1 per share</t>
  </si>
  <si>
    <t xml:space="preserve">   at par value of Baht 1 per share)</t>
  </si>
  <si>
    <t>Issued and paid-up share capital</t>
  </si>
  <si>
    <t>Premium on share capital</t>
  </si>
  <si>
    <t>Treasury shares</t>
  </si>
  <si>
    <t xml:space="preserve">Discounts from change in shareholding interests </t>
  </si>
  <si>
    <t>in subsidiaries</t>
  </si>
  <si>
    <t xml:space="preserve">Appropriated </t>
  </si>
  <si>
    <t>Legal reserve</t>
  </si>
  <si>
    <t>Unappropriated</t>
  </si>
  <si>
    <t>Equity attributable to the owners of the parent</t>
  </si>
  <si>
    <t>Non-controlling interests</t>
  </si>
  <si>
    <t>Total equity</t>
  </si>
  <si>
    <t>Total liabilities and equity</t>
  </si>
  <si>
    <t>Statement of Comprehensive Income</t>
  </si>
  <si>
    <t>Revenue from sales</t>
  </si>
  <si>
    <t>Revenue from services</t>
  </si>
  <si>
    <t>Other income</t>
  </si>
  <si>
    <t>Total revenues</t>
  </si>
  <si>
    <t>Cost of sales</t>
  </si>
  <si>
    <t>Cost of services</t>
  </si>
  <si>
    <t>Administrative expenses</t>
  </si>
  <si>
    <t>Finance costs</t>
  </si>
  <si>
    <t>Total expenses</t>
  </si>
  <si>
    <t>an associate</t>
  </si>
  <si>
    <t>Profit (loss) before income tax</t>
  </si>
  <si>
    <t>Profit (loss) for the period</t>
  </si>
  <si>
    <t xml:space="preserve">Total comprehensive income (expense) </t>
  </si>
  <si>
    <t>for the period</t>
  </si>
  <si>
    <t>Profit (loss) attributable to</t>
  </si>
  <si>
    <t>Total comprehensive income (expense)</t>
  </si>
  <si>
    <t>attributable to</t>
  </si>
  <si>
    <t>Note</t>
  </si>
  <si>
    <t>Statement of Changes in Equity</t>
  </si>
  <si>
    <t>Consolidated financial information</t>
  </si>
  <si>
    <t>Attributable to the owners of the parent</t>
  </si>
  <si>
    <t>Discount</t>
  </si>
  <si>
    <t>from changes</t>
  </si>
  <si>
    <t>Issued and</t>
  </si>
  <si>
    <t>in shareholding</t>
  </si>
  <si>
    <t xml:space="preserve"> paid-up</t>
  </si>
  <si>
    <t>Premium on</t>
  </si>
  <si>
    <t>Treasury</t>
  </si>
  <si>
    <t>Retained earnings (deficits)</t>
  </si>
  <si>
    <t>interests in</t>
  </si>
  <si>
    <t>Total owners</t>
  </si>
  <si>
    <t>Non-controlling</t>
  </si>
  <si>
    <t>Total</t>
  </si>
  <si>
    <t>share capital</t>
  </si>
  <si>
    <t xml:space="preserve"> share capital</t>
  </si>
  <si>
    <t xml:space="preserve"> shares</t>
  </si>
  <si>
    <t xml:space="preserve"> subsidiaries</t>
  </si>
  <si>
    <t>of the parent</t>
  </si>
  <si>
    <t>interests</t>
  </si>
  <si>
    <t xml:space="preserve"> equity</t>
  </si>
  <si>
    <t>Changes in equity for the period</t>
  </si>
  <si>
    <t>Opening balance as at 1 January 2024</t>
  </si>
  <si>
    <t>Separate financial information</t>
  </si>
  <si>
    <t>equity</t>
  </si>
  <si>
    <t xml:space="preserve">Statement of Cash Flows </t>
  </si>
  <si>
    <t>Cash flows from operating activities</t>
  </si>
  <si>
    <t>Profit (loss) before income tax for the period</t>
  </si>
  <si>
    <t xml:space="preserve">   </t>
  </si>
  <si>
    <t>- Depreciation and amortisation</t>
  </si>
  <si>
    <t>12, 13</t>
  </si>
  <si>
    <t>- Interest income</t>
  </si>
  <si>
    <t>- Finance costs</t>
  </si>
  <si>
    <t>- Employee benefit expenses</t>
  </si>
  <si>
    <t>- Gains on remeasurement of financial assets</t>
  </si>
  <si>
    <t>Cash flows before changes in operating assets</t>
  </si>
  <si>
    <t>and liabilities</t>
  </si>
  <si>
    <t>Change in operating assets and liabilities:</t>
  </si>
  <si>
    <t>- Finance lease receivables</t>
  </si>
  <si>
    <t>- Inventories</t>
  </si>
  <si>
    <t>- Prepaid service costs</t>
  </si>
  <si>
    <t>- Advance payment for purchase of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</si>
  <si>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</si>
  <si>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</si>
  <si>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</si>
  <si>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</si>
  <si>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</si>
  <si>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- Income tax paid</t>
  </si>
  <si>
    <t>- Income tax refund</t>
  </si>
  <si>
    <t>Cash flows from investing activities</t>
  </si>
  <si>
    <t xml:space="preserve">Payments for long-term loans to related parties </t>
  </si>
  <si>
    <t>Payments for purchases of property, plant and equipment</t>
  </si>
  <si>
    <t>Payments for purchases of intangible assets</t>
  </si>
  <si>
    <t>Proceeds from interest income</t>
  </si>
  <si>
    <t>Cash flows from financing activities</t>
  </si>
  <si>
    <t>Payments for lease liabilities</t>
  </si>
  <si>
    <t>Interest paid</t>
  </si>
  <si>
    <t>Beginning balance</t>
  </si>
  <si>
    <t xml:space="preserve">Ending balance </t>
  </si>
  <si>
    <t>11</t>
  </si>
  <si>
    <t xml:space="preserve">   and equipment</t>
  </si>
  <si>
    <t>Opening balance as at 1 January 2025</t>
  </si>
  <si>
    <t>2024</t>
  </si>
  <si>
    <t xml:space="preserve">   (2024: 1,995,549,699 ordinary shares</t>
  </si>
  <si>
    <t>Issuance of ordinary shares</t>
  </si>
  <si>
    <t>Advance payment for purchase of inventories, net</t>
  </si>
  <si>
    <t>Other current financial assets, net</t>
  </si>
  <si>
    <t>Selling expenses and distribution costs</t>
  </si>
  <si>
    <t>Owners of the parent</t>
  </si>
  <si>
    <t>- Trade and other receivables</t>
  </si>
  <si>
    <t>- Current contract assets</t>
  </si>
  <si>
    <t>- Trade and other payables</t>
  </si>
  <si>
    <t>Adjustments to reconcile profit (loss) before income tax</t>
  </si>
  <si>
    <t xml:space="preserve">   at paid-up of Baht 1 per share)</t>
  </si>
  <si>
    <t xml:space="preserve">Earnings (losses) per share </t>
  </si>
  <si>
    <t>Basic earnings (losses) per share</t>
  </si>
  <si>
    <t xml:space="preserve">- Losses on disposal and write-off of property, plant </t>
  </si>
  <si>
    <t>Cash payments in operations</t>
  </si>
  <si>
    <t>- Reversal of impairment loss</t>
  </si>
  <si>
    <t>- (Reversal of) allowance for decrease in value of inventories</t>
  </si>
  <si>
    <t>Net cash used in operating activities</t>
  </si>
  <si>
    <t>Cash received from issuance of ordinary shares</t>
  </si>
  <si>
    <t>Net cash generated from (used in) financing activities</t>
  </si>
  <si>
    <t>Net decreased in cash and cash equivalents</t>
  </si>
  <si>
    <t>Supplementary cash flows information</t>
  </si>
  <si>
    <t>Dividend income</t>
  </si>
  <si>
    <t>Issuance of ordinary shares of a subsidiary</t>
  </si>
  <si>
    <t>Change in shareholding interests in a subsidiary</t>
  </si>
  <si>
    <t>Dividend paid of a subsidiary</t>
  </si>
  <si>
    <t>Proceeds from long-term loans to related parties</t>
  </si>
  <si>
    <t>Proceeds from dividend income</t>
  </si>
  <si>
    <t xml:space="preserve">Proceeds from issuance of the ordinary shares of a subsidiary </t>
  </si>
  <si>
    <t xml:space="preserve">   from non-controlling interest portion</t>
  </si>
  <si>
    <t>Proceeds from short-term loans from a related party</t>
  </si>
  <si>
    <t>Dividend paid to non-controlling interests of a subsidiary</t>
  </si>
  <si>
    <t>As at 30 June 2025</t>
  </si>
  <si>
    <t>30 June</t>
  </si>
  <si>
    <t>Closing balance as at 30 June 2024</t>
  </si>
  <si>
    <t>Closing balance as at 30 June 2025</t>
  </si>
  <si>
    <t>For the six-month period ended 30 June 2025</t>
  </si>
  <si>
    <t>For the three-month period ended 30 June 2025</t>
  </si>
  <si>
    <t>-</t>
  </si>
  <si>
    <t xml:space="preserve">9,317,588,588 ordinary shares </t>
  </si>
  <si>
    <t>Expected credit loss</t>
  </si>
  <si>
    <t>Share of gain (loss) from an investment in</t>
  </si>
  <si>
    <t>- Dividend income</t>
  </si>
  <si>
    <t>- Share of (gain) loss from an investment in an associate</t>
  </si>
  <si>
    <t>- Expected credit loss allowance</t>
  </si>
  <si>
    <t>Payments for investing in other current financial asset</t>
  </si>
  <si>
    <t>Proceeds from disposals of property, plant and equipment</t>
  </si>
  <si>
    <t>Payments for treasury shares</t>
  </si>
  <si>
    <t xml:space="preserve">   - Reclassification to inventories</t>
  </si>
  <si>
    <t xml:space="preserve">   - Acquisition of right-of-use assets under lease agreement</t>
  </si>
  <si>
    <t>Net cash generated from (used in) investing activities</t>
  </si>
  <si>
    <t xml:space="preserve">5,989,399,273 ordinary shares </t>
  </si>
  <si>
    <t xml:space="preserve">   at paid-up of Baht 1 per share</t>
  </si>
  <si>
    <t xml:space="preserve">   for the period</t>
  </si>
  <si>
    <t>Total comprehensive expense for the period</t>
  </si>
  <si>
    <t>to net cash provided by operations:</t>
  </si>
  <si>
    <t>Income tax benefit (expense)</t>
  </si>
  <si>
    <t xml:space="preserve">   - Assets return from instalment sales contract</t>
  </si>
  <si>
    <t>- Write-off of withholding tax receivables</t>
  </si>
  <si>
    <t xml:space="preserve">   - Purchases of assets by payables</t>
  </si>
  <si>
    <t xml:space="preserve">   - Disposals of assets by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</si>
</sst>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General\ "/>
    <numFmt numFmtId="171" formatCode="_(* #,##0.00_);_(* \(#,##0.00\);_(* \-??_);_(@_)"/>
    <numFmt numFmtId="172" formatCode="&quot; $&quot;#,##0\ ;&quot; $(&quot;#,##0\);&quot; $- &quot;;@\ "/>
    <numFmt numFmtId="173" formatCode="_-* #,##0.00_-;\-* #,##0.00_-;_-* \-??_-;_-@_-"/>
    <numFmt numFmtId="174" formatCode="#,##0.00\ ;&quot; (&quot;#,##0.00\);&quot; -&quot;#\ ;@\ "/>
    <numFmt numFmtId="17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9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5" fillId="0" borderId="0"/>
    <xf numFmtId="0" fontId="9" fillId="0" borderId="0" applyBorder="0" applyProtection="0"/>
    <xf numFmtId="171" fontId="10" fillId="0" borderId="0" applyBorder="0" applyProtection="0"/>
    <xf numFmtId="172" fontId="2" fillId="0" borderId="0" applyFill="0" applyBorder="0" applyAlignment="0" applyProtection="0"/>
    <xf numFmtId="164" fontId="5" fillId="0" borderId="0" applyFont="0" applyFill="0" applyBorder="0" applyAlignment="0" applyProtection="0"/>
    <xf numFmtId="172" fontId="2" fillId="0" borderId="0" applyFill="0" applyBorder="0" applyAlignment="0" applyProtection="0"/>
    <xf numFmtId="170" fontId="2" fillId="0" borderId="0"/>
    <xf numFmtId="171" fontId="10" fillId="0" borderId="0" applyBorder="0" applyProtection="0"/>
    <xf numFmtId="172" fontId="2" fillId="0" borderId="0" applyBorder="0" applyProtection="0"/>
    <xf numFmtId="0" fontId="9" fillId="0" borderId="0" applyBorder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2" fillId="0" borderId="0" applyFill="0" applyBorder="0" applyAlignment="0" applyProtection="0"/>
    <xf numFmtId="164" fontId="6" fillId="0" borderId="0" applyFont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64" fontId="5" fillId="0" borderId="0" applyFont="0" applyFill="0" applyBorder="0" applyAlignment="0" applyProtection="0"/>
    <xf numFmtId="174" fontId="2" fillId="0" borderId="0" applyFill="0" applyBorder="0" applyAlignment="0" applyProtection="0"/>
    <xf numFmtId="169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84">
    <xf numFmtId="0" fontId="0" fillId="0" borderId="0" xfId="0"/>
    <xf numFmtId="165" fontId="2" fillId="0" borderId="0" xfId="0" quotePrefix="1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43" fontId="4" fillId="0" borderId="0" xfId="2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43" fontId="4" fillId="0" borderId="0" xfId="2" applyFont="1" applyFill="1" applyBorder="1" applyAlignment="1">
      <alignment horizontal="right" vertical="center" wrapText="1"/>
    </xf>
    <xf numFmtId="165" fontId="2" fillId="0" borderId="0" xfId="6" applyNumberFormat="1" applyFont="1" applyAlignment="1">
      <alignment horizontal="left" vertical="center"/>
    </xf>
    <xf numFmtId="166" fontId="2" fillId="0" borderId="1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left" vertical="center"/>
    </xf>
    <xf numFmtId="0" fontId="4" fillId="0" borderId="0" xfId="2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1" fontId="2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2" fillId="0" borderId="0" xfId="6" applyNumberFormat="1" applyFont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4" fillId="0" borderId="0" xfId="7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0" xfId="6" applyNumberFormat="1" applyFont="1" applyAlignment="1">
      <alignment horizontal="lef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165" fontId="4" fillId="0" borderId="1" xfId="13" applyNumberFormat="1" applyFont="1" applyBorder="1" applyAlignment="1">
      <alignment horizontal="left" vertical="center"/>
    </xf>
    <xf numFmtId="165" fontId="4" fillId="0" borderId="1" xfId="6" applyNumberFormat="1" applyFont="1" applyBorder="1" applyAlignment="1">
      <alignment horizontal="left" vertical="center"/>
    </xf>
    <xf numFmtId="165" fontId="2" fillId="0" borderId="1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5" fontId="2" fillId="0" borderId="1" xfId="6" applyNumberFormat="1" applyFont="1" applyBorder="1" applyAlignment="1">
      <alignment horizontal="left" vertical="center"/>
    </xf>
    <xf numFmtId="166" fontId="2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0" xfId="6" quotePrefix="1" applyNumberFormat="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2" fillId="0" borderId="0" xfId="11" quotePrefix="1" applyFont="1" applyAlignment="1">
      <alignment vertical="center"/>
    </xf>
    <xf numFmtId="166" fontId="2" fillId="0" borderId="0" xfId="6" applyNumberFormat="1" applyFont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2" xfId="6" applyNumberFormat="1" applyFont="1" applyBorder="1" applyAlignment="1">
      <alignment horizontal="right" vertical="center"/>
    </xf>
    <xf numFmtId="166" fontId="2" fillId="0" borderId="5" xfId="6" applyNumberFormat="1" applyFont="1" applyBorder="1" applyAlignment="1">
      <alignment horizontal="right" vertical="center"/>
    </xf>
    <xf numFmtId="165" fontId="2" fillId="0" borderId="1" xfId="6" applyNumberFormat="1" applyFont="1" applyBorder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6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1" xfId="11" applyFont="1" applyBorder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166" fontId="2" fillId="0" borderId="0" xfId="11" applyNumberFormat="1" applyFont="1" applyAlignment="1">
      <alignment vertical="center"/>
    </xf>
    <xf numFmtId="166" fontId="2" fillId="0" borderId="5" xfId="11" applyNumberFormat="1" applyFont="1" applyBorder="1" applyAlignment="1">
      <alignment horizontal="right" vertical="center"/>
    </xf>
    <xf numFmtId="166" fontId="2" fillId="0" borderId="2" xfId="11" applyNumberFormat="1" applyFont="1" applyBorder="1" applyAlignment="1">
      <alignment horizontal="right" vertical="center"/>
    </xf>
    <xf numFmtId="166" fontId="2" fillId="0" borderId="1" xfId="11" applyNumberFormat="1" applyFont="1" applyBorder="1" applyAlignment="1">
      <alignment vertical="center"/>
    </xf>
    <xf numFmtId="0" fontId="2" fillId="0" borderId="1" xfId="11" applyFont="1" applyBorder="1" applyAlignment="1">
      <alignment vertical="center"/>
    </xf>
    <xf numFmtId="165" fontId="4" fillId="0" borderId="0" xfId="9" applyNumberFormat="1" applyFont="1" applyAlignment="1">
      <alignment horizontal="lef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right" vertical="center"/>
    </xf>
    <xf numFmtId="41" fontId="2" fillId="0" borderId="0" xfId="9" applyNumberFormat="1" applyFont="1" applyAlignment="1">
      <alignment horizontal="left" vertical="center"/>
    </xf>
    <xf numFmtId="41" fontId="2" fillId="0" borderId="0" xfId="9" applyNumberFormat="1" applyFont="1" applyAlignment="1">
      <alignment horizontal="center" vertical="center"/>
    </xf>
    <xf numFmtId="165" fontId="2" fillId="0" borderId="0" xfId="9" applyNumberFormat="1" applyFont="1" applyAlignment="1">
      <alignment vertical="center"/>
    </xf>
    <xf numFmtId="165" fontId="4" fillId="0" borderId="1" xfId="12" applyNumberFormat="1" applyFont="1" applyBorder="1" applyAlignment="1">
      <alignment horizontal="left" vertical="center"/>
    </xf>
    <xf numFmtId="165" fontId="4" fillId="0" borderId="1" xfId="9" applyNumberFormat="1" applyFont="1" applyBorder="1" applyAlignment="1">
      <alignment horizontal="left" vertical="center"/>
    </xf>
    <xf numFmtId="165" fontId="2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right" vertical="center"/>
    </xf>
    <xf numFmtId="41" fontId="2" fillId="0" borderId="1" xfId="9" applyNumberFormat="1" applyFont="1" applyBorder="1" applyAlignment="1">
      <alignment horizontal="left" vertical="center"/>
    </xf>
    <xf numFmtId="41" fontId="2" fillId="0" borderId="1" xfId="9" applyNumberFormat="1" applyFont="1" applyBorder="1" applyAlignment="1">
      <alignment horizontal="center" vertical="center"/>
    </xf>
    <xf numFmtId="165" fontId="4" fillId="0" borderId="0" xfId="12" applyNumberFormat="1" applyFont="1" applyAlignment="1">
      <alignment horizontal="left" vertical="center"/>
    </xf>
    <xf numFmtId="41" fontId="2" fillId="0" borderId="0" xfId="9" applyNumberFormat="1" applyFont="1" applyAlignment="1">
      <alignment horizontal="right" vertical="center"/>
    </xf>
    <xf numFmtId="166" fontId="12" fillId="0" borderId="0" xfId="9" applyNumberFormat="1" applyFont="1" applyAlignment="1">
      <alignment horizontal="right" vertical="center"/>
    </xf>
    <xf numFmtId="166" fontId="12" fillId="0" borderId="1" xfId="9" applyNumberFormat="1" applyFont="1" applyBorder="1" applyAlignment="1">
      <alignment horizontal="right" vertical="center"/>
    </xf>
    <xf numFmtId="165" fontId="4" fillId="0" borderId="0" xfId="9" applyNumberFormat="1" applyFont="1" applyAlignment="1">
      <alignment vertical="center"/>
    </xf>
    <xf numFmtId="166" fontId="2" fillId="0" borderId="2" xfId="11" applyNumberFormat="1" applyFont="1" applyBorder="1" applyAlignment="1">
      <alignment vertical="center"/>
    </xf>
    <xf numFmtId="165" fontId="2" fillId="0" borderId="0" xfId="9" quotePrefix="1" applyNumberFormat="1" applyFont="1" applyAlignment="1">
      <alignment horizontal="left" vertical="center"/>
    </xf>
    <xf numFmtId="168" fontId="2" fillId="0" borderId="0" xfId="9" applyNumberFormat="1" applyFont="1" applyAlignment="1">
      <alignment horizontal="right" vertical="center"/>
    </xf>
    <xf numFmtId="166" fontId="2" fillId="0" borderId="2" xfId="9" applyNumberFormat="1" applyFont="1" applyBorder="1" applyAlignment="1">
      <alignment horizontal="right" vertical="center"/>
    </xf>
    <xf numFmtId="166" fontId="4" fillId="0" borderId="0" xfId="11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left" vertical="center"/>
    </xf>
    <xf numFmtId="41" fontId="2" fillId="0" borderId="0" xfId="9" applyNumberFormat="1" applyFont="1" applyAlignment="1">
      <alignment vertical="center"/>
    </xf>
    <xf numFmtId="0" fontId="12" fillId="0" borderId="0" xfId="0" applyFont="1"/>
    <xf numFmtId="43" fontId="2" fillId="0" borderId="2" xfId="5" applyNumberFormat="1" applyFont="1" applyBorder="1" applyAlignment="1">
      <alignment vertical="center"/>
    </xf>
    <xf numFmtId="165" fontId="2" fillId="0" borderId="0" xfId="7" quotePrefix="1" applyNumberFormat="1" applyAlignment="1">
      <alignment horizontal="left" vertical="center"/>
    </xf>
    <xf numFmtId="165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6" fontId="2" fillId="0" borderId="0" xfId="7" applyNumberFormat="1" applyAlignment="1">
      <alignment horizontal="right" vertical="center"/>
    </xf>
    <xf numFmtId="165" fontId="2" fillId="0" borderId="0" xfId="7" applyNumberFormat="1" applyAlignment="1">
      <alignment horizontal="center" vertical="center"/>
    </xf>
    <xf numFmtId="168" fontId="2" fillId="0" borderId="2" xfId="7" applyNumberFormat="1" applyBorder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165" fontId="13" fillId="0" borderId="0" xfId="4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left" vertical="center"/>
    </xf>
    <xf numFmtId="165" fontId="13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left" vertical="center"/>
    </xf>
    <xf numFmtId="41" fontId="12" fillId="0" borderId="1" xfId="0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6" fontId="13" fillId="0" borderId="1" xfId="8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horizontal="left" vertical="center"/>
    </xf>
    <xf numFmtId="166" fontId="12" fillId="0" borderId="0" xfId="7" applyNumberFormat="1" applyFont="1" applyAlignment="1">
      <alignment horizontal="right" vertical="center"/>
    </xf>
    <xf numFmtId="167" fontId="12" fillId="0" borderId="0" xfId="0" quotePrefix="1" applyNumberFormat="1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5" fontId="13" fillId="0" borderId="0" xfId="7" applyNumberFormat="1" applyFont="1" applyAlignment="1">
      <alignment horizontal="left" vertical="center"/>
    </xf>
    <xf numFmtId="165" fontId="13" fillId="0" borderId="0" xfId="7" applyNumberFormat="1" applyFont="1" applyAlignment="1">
      <alignment horizontal="center" vertical="center"/>
    </xf>
    <xf numFmtId="166" fontId="12" fillId="0" borderId="1" xfId="7" applyNumberFormat="1" applyFont="1" applyBorder="1" applyAlignment="1">
      <alignment horizontal="right" vertical="center"/>
    </xf>
    <xf numFmtId="175" fontId="12" fillId="0" borderId="0" xfId="5" applyNumberFormat="1" applyFont="1" applyAlignment="1">
      <alignment horizontal="right" vertical="center"/>
    </xf>
    <xf numFmtId="165" fontId="12" fillId="0" borderId="1" xfId="0" quotePrefix="1" applyNumberFormat="1" applyFont="1" applyBorder="1" applyAlignment="1">
      <alignment horizontal="left" vertical="center"/>
    </xf>
    <xf numFmtId="0" fontId="12" fillId="0" borderId="1" xfId="11" applyFont="1" applyBorder="1" applyAlignment="1">
      <alignment vertical="center" wrapText="1"/>
    </xf>
    <xf numFmtId="166" fontId="13" fillId="0" borderId="0" xfId="8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75" fontId="12" fillId="0" borderId="0" xfId="5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5" fontId="12" fillId="0" borderId="1" xfId="5" applyNumberFormat="1" applyFont="1" applyBorder="1" applyAlignment="1">
      <alignment horizontal="right" vertical="center"/>
    </xf>
    <xf numFmtId="165" fontId="12" fillId="0" borderId="0" xfId="7" applyNumberFormat="1" applyFont="1" applyAlignment="1">
      <alignment horizontal="left" vertical="center"/>
    </xf>
    <xf numFmtId="165" fontId="12" fillId="0" borderId="0" xfId="7" applyNumberFormat="1" applyFont="1" applyAlignment="1">
      <alignment horizontal="center" vertical="center"/>
    </xf>
    <xf numFmtId="166" fontId="12" fillId="0" borderId="5" xfId="7" applyNumberFormat="1" applyFont="1" applyBorder="1" applyAlignment="1">
      <alignment horizontal="right" vertical="center"/>
    </xf>
    <xf numFmtId="166" fontId="12" fillId="0" borderId="2" xfId="7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6" fontId="4" fillId="0" borderId="3" xfId="11" applyNumberFormat="1" applyFont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L168"/>
  <sheetViews>
    <sheetView tabSelected="1" topLeftCell="A123" zoomScale="85" zoomScaleNormal="85" zoomScaleSheetLayoutView="130" workbookViewId="0">
      <selection activeCell="R149" sqref="R149"/>
    </sheetView>
  </sheetViews>
  <sheetFormatPr defaultColWidth="9.42578125" defaultRowHeight="16.5" customHeight="1" x14ac:dyDescent="0.25"/>
  <cols>
    <col min="1" max="2" width="1.5703125" style="17" customWidth="1"/>
    <col min="3" max="3" width="39.42578125" style="17" customWidth="1"/>
    <col min="4" max="4" width="6.42578125" style="16" customWidth="1"/>
    <col min="5" max="5" width="0.5703125" style="17" customWidth="1"/>
    <col min="6" max="6" width="13.5703125" style="18" customWidth="1"/>
    <col min="7" max="7" width="0.5703125" style="17" customWidth="1"/>
    <col min="8" max="8" width="13.5703125" style="18" customWidth="1"/>
    <col min="9" max="9" width="0.5703125" style="19" customWidth="1"/>
    <col min="10" max="10" width="13.5703125" style="18" customWidth="1"/>
    <col min="11" max="11" width="0.5703125" style="20" customWidth="1"/>
    <col min="12" max="12" width="13.5703125" style="18" customWidth="1"/>
    <col min="13" max="16384" width="9.42578125" style="21"/>
  </cols>
  <sheetData>
    <row r="1" spans="1:12" ht="16.5" customHeight="1" x14ac:dyDescent="0.25">
      <c r="A1" s="15" t="s">
        <v>0</v>
      </c>
      <c r="B1" s="15"/>
      <c r="C1" s="15"/>
    </row>
    <row r="2" spans="1:12" ht="16.5" customHeight="1" x14ac:dyDescent="0.25">
      <c r="A2" s="15" t="s">
        <v>1</v>
      </c>
      <c r="B2" s="15"/>
      <c r="C2" s="15"/>
    </row>
    <row r="3" spans="1:12" ht="16.5" customHeight="1" x14ac:dyDescent="0.25">
      <c r="A3" s="22" t="s">
        <v>191</v>
      </c>
      <c r="B3" s="22"/>
      <c r="C3" s="22"/>
      <c r="D3" s="23"/>
      <c r="E3" s="24"/>
      <c r="F3" s="25"/>
      <c r="G3" s="24"/>
      <c r="H3" s="25"/>
      <c r="I3" s="26"/>
      <c r="J3" s="25"/>
      <c r="K3" s="27"/>
      <c r="L3" s="25"/>
    </row>
    <row r="4" spans="1:12" ht="16.5" customHeight="1" x14ac:dyDescent="0.25">
      <c r="A4" s="15"/>
      <c r="B4" s="15"/>
      <c r="C4" s="15"/>
    </row>
    <row r="6" spans="1:12" ht="16.5" customHeight="1" x14ac:dyDescent="0.25">
      <c r="F6" s="176" t="s">
        <v>2</v>
      </c>
      <c r="G6" s="176"/>
      <c r="H6" s="176"/>
      <c r="I6" s="18"/>
      <c r="J6" s="176" t="s">
        <v>3</v>
      </c>
      <c r="K6" s="176"/>
      <c r="L6" s="176"/>
    </row>
    <row r="7" spans="1:12" ht="16.5" customHeight="1" x14ac:dyDescent="0.25">
      <c r="A7" s="21"/>
      <c r="D7" s="29"/>
      <c r="E7" s="15"/>
      <c r="F7" s="177" t="s">
        <v>4</v>
      </c>
      <c r="G7" s="177"/>
      <c r="H7" s="177"/>
      <c r="I7" s="28"/>
      <c r="J7" s="177" t="s">
        <v>4</v>
      </c>
      <c r="K7" s="177"/>
      <c r="L7" s="177"/>
    </row>
    <row r="8" spans="1:12" ht="16.5" customHeight="1" x14ac:dyDescent="0.25">
      <c r="E8" s="15"/>
      <c r="F8" s="28" t="s">
        <v>5</v>
      </c>
      <c r="G8" s="31"/>
      <c r="H8" s="28" t="s">
        <v>6</v>
      </c>
      <c r="I8" s="28"/>
      <c r="J8" s="28" t="s">
        <v>5</v>
      </c>
      <c r="K8" s="28"/>
      <c r="L8" s="28" t="s">
        <v>6</v>
      </c>
    </row>
    <row r="9" spans="1:12" ht="16.5" customHeight="1" x14ac:dyDescent="0.25">
      <c r="E9" s="15"/>
      <c r="F9" s="32" t="s">
        <v>192</v>
      </c>
      <c r="G9" s="28"/>
      <c r="H9" s="33" t="s">
        <v>7</v>
      </c>
      <c r="I9" s="34"/>
      <c r="J9" s="32" t="s">
        <v>192</v>
      </c>
      <c r="K9" s="28"/>
      <c r="L9" s="33" t="s">
        <v>7</v>
      </c>
    </row>
    <row r="10" spans="1:12" ht="16.5" customHeight="1" x14ac:dyDescent="0.25">
      <c r="E10" s="15"/>
      <c r="F10" s="35">
        <v>2025</v>
      </c>
      <c r="G10" s="36"/>
      <c r="H10" s="33" t="s">
        <v>158</v>
      </c>
      <c r="I10" s="34"/>
      <c r="J10" s="35">
        <v>2025</v>
      </c>
      <c r="K10" s="36"/>
      <c r="L10" s="33" t="s">
        <v>158</v>
      </c>
    </row>
    <row r="11" spans="1:12" ht="16.5" customHeight="1" x14ac:dyDescent="0.25">
      <c r="D11" s="37" t="s">
        <v>8</v>
      </c>
      <c r="E11" s="15"/>
      <c r="F11" s="38" t="s">
        <v>9</v>
      </c>
      <c r="G11" s="15"/>
      <c r="H11" s="38" t="s">
        <v>9</v>
      </c>
      <c r="I11" s="34"/>
      <c r="J11" s="38" t="s">
        <v>9</v>
      </c>
      <c r="K11" s="39"/>
      <c r="L11" s="38" t="s">
        <v>9</v>
      </c>
    </row>
    <row r="12" spans="1:12" ht="16.5" customHeight="1" x14ac:dyDescent="0.25">
      <c r="D12" s="40"/>
      <c r="E12" s="15"/>
      <c r="F12" s="41"/>
      <c r="G12" s="15"/>
      <c r="H12" s="41"/>
      <c r="I12" s="34"/>
      <c r="J12" s="41"/>
      <c r="K12" s="39"/>
      <c r="L12" s="41"/>
    </row>
    <row r="13" spans="1:12" ht="16.5" customHeight="1" x14ac:dyDescent="0.25">
      <c r="A13" s="15" t="s">
        <v>10</v>
      </c>
      <c r="I13" s="20"/>
      <c r="K13" s="19"/>
    </row>
    <row r="14" spans="1:12" ht="16.5" customHeight="1" x14ac:dyDescent="0.25">
      <c r="A14" s="15"/>
      <c r="I14" s="20"/>
      <c r="K14" s="19"/>
    </row>
    <row r="15" spans="1:12" ht="16.5" customHeight="1" x14ac:dyDescent="0.25">
      <c r="A15" s="42" t="s">
        <v>11</v>
      </c>
      <c r="G15" s="43"/>
      <c r="I15" s="20"/>
      <c r="K15" s="19"/>
    </row>
    <row r="16" spans="1:12" ht="16.5" customHeight="1" x14ac:dyDescent="0.25">
      <c r="A16" s="15"/>
      <c r="G16" s="43"/>
      <c r="I16" s="20"/>
      <c r="K16" s="19"/>
    </row>
    <row r="17" spans="1:12" ht="16.5" customHeight="1" x14ac:dyDescent="0.25">
      <c r="A17" s="17" t="s">
        <v>12</v>
      </c>
      <c r="D17" s="54">
        <v>7</v>
      </c>
      <c r="F17" s="18">
        <v>315756</v>
      </c>
      <c r="G17" s="44"/>
      <c r="H17" s="18">
        <v>522114</v>
      </c>
      <c r="I17" s="44"/>
      <c r="J17" s="18">
        <v>103207</v>
      </c>
      <c r="K17" s="18"/>
      <c r="L17" s="18">
        <v>199256</v>
      </c>
    </row>
    <row r="18" spans="1:12" ht="16.5" customHeight="1" x14ac:dyDescent="0.25">
      <c r="A18" s="17" t="s">
        <v>13</v>
      </c>
      <c r="D18" s="54">
        <v>8</v>
      </c>
      <c r="F18" s="18">
        <v>3025543</v>
      </c>
      <c r="G18" s="43"/>
      <c r="H18" s="18">
        <v>3223173</v>
      </c>
      <c r="I18" s="43"/>
      <c r="J18" s="18">
        <v>2995498</v>
      </c>
      <c r="L18" s="18">
        <v>3160701</v>
      </c>
    </row>
    <row r="19" spans="1:12" ht="16.5" customHeight="1" x14ac:dyDescent="0.25">
      <c r="A19" s="17" t="s">
        <v>14</v>
      </c>
      <c r="D19" s="54"/>
      <c r="F19" s="18">
        <v>28025</v>
      </c>
      <c r="G19" s="43"/>
      <c r="H19" s="18">
        <v>21391</v>
      </c>
      <c r="I19" s="43"/>
      <c r="J19" s="18">
        <v>835</v>
      </c>
      <c r="L19" s="18">
        <v>778</v>
      </c>
    </row>
    <row r="20" spans="1:12" ht="16.5" customHeight="1" x14ac:dyDescent="0.25">
      <c r="A20" s="17" t="s">
        <v>15</v>
      </c>
      <c r="D20" s="54">
        <v>9</v>
      </c>
      <c r="F20" s="18">
        <v>14785</v>
      </c>
      <c r="G20" s="43"/>
      <c r="H20" s="18">
        <v>18232</v>
      </c>
      <c r="I20" s="43"/>
      <c r="J20" s="18">
        <v>6495</v>
      </c>
      <c r="L20" s="18">
        <v>6495</v>
      </c>
    </row>
    <row r="21" spans="1:12" ht="16.5" customHeight="1" x14ac:dyDescent="0.25">
      <c r="A21" s="17" t="s">
        <v>16</v>
      </c>
      <c r="D21" s="54">
        <v>20</v>
      </c>
      <c r="E21" s="21"/>
      <c r="F21" s="18">
        <v>0</v>
      </c>
      <c r="G21" s="43"/>
      <c r="H21" s="18">
        <v>0</v>
      </c>
      <c r="I21" s="43"/>
      <c r="J21" s="18">
        <v>8292</v>
      </c>
      <c r="L21" s="18">
        <v>8283</v>
      </c>
    </row>
    <row r="22" spans="1:12" ht="16.5" customHeight="1" x14ac:dyDescent="0.25">
      <c r="A22" s="17" t="s">
        <v>17</v>
      </c>
      <c r="D22" s="54"/>
      <c r="E22" s="21"/>
      <c r="G22" s="43"/>
      <c r="I22" s="43"/>
    </row>
    <row r="23" spans="1:12" ht="16.5" customHeight="1" x14ac:dyDescent="0.25">
      <c r="A23" s="21"/>
      <c r="B23" s="17" t="s">
        <v>18</v>
      </c>
      <c r="D23" s="54">
        <v>20</v>
      </c>
      <c r="E23" s="21"/>
      <c r="F23" s="18">
        <v>0</v>
      </c>
      <c r="G23" s="43"/>
      <c r="H23" s="18">
        <v>0</v>
      </c>
      <c r="I23" s="43"/>
      <c r="J23" s="18">
        <v>7105</v>
      </c>
      <c r="L23" s="18">
        <v>185080</v>
      </c>
    </row>
    <row r="24" spans="1:12" ht="16.5" customHeight="1" x14ac:dyDescent="0.25">
      <c r="A24" s="17" t="s">
        <v>19</v>
      </c>
      <c r="D24" s="54">
        <v>10</v>
      </c>
      <c r="F24" s="18">
        <v>1661762</v>
      </c>
      <c r="G24" s="43"/>
      <c r="H24" s="18">
        <v>1661818</v>
      </c>
      <c r="I24" s="43"/>
      <c r="J24" s="18">
        <v>1468219</v>
      </c>
      <c r="L24" s="18">
        <v>1462015</v>
      </c>
    </row>
    <row r="25" spans="1:12" ht="16.5" customHeight="1" x14ac:dyDescent="0.25">
      <c r="A25" s="17" t="s">
        <v>20</v>
      </c>
      <c r="D25" s="54"/>
      <c r="F25" s="18">
        <v>73814</v>
      </c>
      <c r="G25" s="43"/>
      <c r="H25" s="18">
        <v>61072</v>
      </c>
      <c r="I25" s="43"/>
      <c r="J25" s="18">
        <v>0</v>
      </c>
      <c r="L25" s="18">
        <v>0</v>
      </c>
    </row>
    <row r="26" spans="1:12" ht="16.5" customHeight="1" x14ac:dyDescent="0.25">
      <c r="A26" s="17" t="s">
        <v>161</v>
      </c>
      <c r="D26" s="54"/>
      <c r="F26" s="18">
        <v>137002</v>
      </c>
      <c r="G26" s="43"/>
      <c r="H26" s="18">
        <v>135531</v>
      </c>
      <c r="I26" s="43"/>
      <c r="J26" s="18">
        <v>126882</v>
      </c>
      <c r="L26" s="18">
        <v>126919</v>
      </c>
    </row>
    <row r="27" spans="1:12" ht="16.5" customHeight="1" x14ac:dyDescent="0.25">
      <c r="A27" s="17" t="s">
        <v>162</v>
      </c>
      <c r="D27" s="54">
        <v>6</v>
      </c>
      <c r="F27" s="18">
        <v>71376</v>
      </c>
      <c r="G27" s="43"/>
      <c r="H27" s="18">
        <v>10458</v>
      </c>
      <c r="I27" s="43"/>
      <c r="J27" s="18">
        <v>0</v>
      </c>
      <c r="L27" s="18">
        <v>0</v>
      </c>
    </row>
    <row r="28" spans="1:12" ht="16.5" customHeight="1" x14ac:dyDescent="0.25">
      <c r="A28" s="17" t="s">
        <v>21</v>
      </c>
      <c r="D28" s="54"/>
      <c r="F28" s="25">
        <v>262150</v>
      </c>
      <c r="G28" s="43"/>
      <c r="H28" s="25">
        <v>249944</v>
      </c>
      <c r="I28" s="43"/>
      <c r="J28" s="25">
        <v>246079</v>
      </c>
      <c r="L28" s="25">
        <v>238561</v>
      </c>
    </row>
    <row r="29" spans="1:12" ht="16.5" customHeight="1" x14ac:dyDescent="0.25">
      <c r="D29" s="54"/>
      <c r="G29" s="43"/>
      <c r="I29" s="20"/>
    </row>
    <row r="30" spans="1:12" ht="16.5" customHeight="1" x14ac:dyDescent="0.25">
      <c r="A30" s="45" t="s">
        <v>22</v>
      </c>
      <c r="D30" s="54"/>
      <c r="F30" s="25">
        <f>SUM(F17:F28)</f>
        <v>5590213</v>
      </c>
      <c r="G30" s="43"/>
      <c r="H30" s="25">
        <f>SUM(H17:H28)</f>
        <v>5903733</v>
      </c>
      <c r="I30" s="20"/>
      <c r="J30" s="25">
        <f>SUM(J17:J28)</f>
        <v>4962612</v>
      </c>
      <c r="L30" s="25">
        <f>SUM(L17:L28)</f>
        <v>5388088</v>
      </c>
    </row>
    <row r="31" spans="1:12" ht="16.5" customHeight="1" x14ac:dyDescent="0.25">
      <c r="D31" s="54"/>
      <c r="G31" s="43"/>
      <c r="I31" s="20"/>
    </row>
    <row r="32" spans="1:12" ht="16.5" customHeight="1" x14ac:dyDescent="0.25">
      <c r="A32" s="15" t="s">
        <v>23</v>
      </c>
      <c r="D32" s="54"/>
      <c r="G32" s="43"/>
      <c r="I32" s="20"/>
    </row>
    <row r="33" spans="1:12" ht="16.5" customHeight="1" x14ac:dyDescent="0.25">
      <c r="D33" s="54"/>
      <c r="G33" s="43"/>
      <c r="I33" s="20"/>
    </row>
    <row r="34" spans="1:12" ht="16.5" customHeight="1" x14ac:dyDescent="0.25">
      <c r="A34" s="17" t="s">
        <v>24</v>
      </c>
      <c r="D34" s="54"/>
      <c r="F34" s="18">
        <v>2131</v>
      </c>
      <c r="G34" s="43"/>
      <c r="H34" s="18">
        <v>2131</v>
      </c>
      <c r="I34" s="43"/>
      <c r="J34" s="18">
        <v>132</v>
      </c>
      <c r="L34" s="18">
        <v>132</v>
      </c>
    </row>
    <row r="35" spans="1:12" ht="16.5" customHeight="1" x14ac:dyDescent="0.25">
      <c r="A35" s="17" t="s">
        <v>25</v>
      </c>
      <c r="D35" s="54">
        <v>8</v>
      </c>
      <c r="F35" s="18">
        <v>255241</v>
      </c>
      <c r="G35" s="43"/>
      <c r="H35" s="18">
        <v>493131</v>
      </c>
      <c r="I35" s="43"/>
      <c r="J35" s="18">
        <v>418512</v>
      </c>
      <c r="L35" s="18">
        <v>493131</v>
      </c>
    </row>
    <row r="36" spans="1:12" ht="16.5" customHeight="1" x14ac:dyDescent="0.25">
      <c r="A36" s="17" t="s">
        <v>26</v>
      </c>
      <c r="D36" s="54">
        <v>9</v>
      </c>
      <c r="F36" s="18">
        <v>1763</v>
      </c>
      <c r="G36" s="43"/>
      <c r="H36" s="18">
        <v>5451</v>
      </c>
      <c r="I36" s="43"/>
      <c r="J36" s="18">
        <v>0</v>
      </c>
      <c r="L36" s="18">
        <v>0</v>
      </c>
    </row>
    <row r="37" spans="1:12" ht="16.5" customHeight="1" x14ac:dyDescent="0.25">
      <c r="A37" s="17" t="s">
        <v>27</v>
      </c>
      <c r="D37" s="54">
        <v>11</v>
      </c>
      <c r="F37" s="18">
        <v>0</v>
      </c>
      <c r="G37" s="43"/>
      <c r="H37" s="18">
        <v>0</v>
      </c>
      <c r="I37" s="43"/>
      <c r="J37" s="18">
        <v>193114</v>
      </c>
      <c r="L37" s="18">
        <v>193114</v>
      </c>
    </row>
    <row r="38" spans="1:12" ht="16.5" customHeight="1" x14ac:dyDescent="0.25">
      <c r="A38" s="17" t="s">
        <v>28</v>
      </c>
      <c r="D38" s="54">
        <v>11</v>
      </c>
      <c r="F38" s="18">
        <v>545604</v>
      </c>
      <c r="G38" s="43"/>
      <c r="H38" s="18">
        <v>308339</v>
      </c>
      <c r="I38" s="43"/>
      <c r="J38" s="18">
        <v>848250</v>
      </c>
      <c r="L38" s="18">
        <v>848250</v>
      </c>
    </row>
    <row r="39" spans="1:12" ht="16.5" customHeight="1" x14ac:dyDescent="0.25">
      <c r="A39" s="17" t="s">
        <v>29</v>
      </c>
      <c r="D39" s="54">
        <v>20</v>
      </c>
      <c r="F39" s="18">
        <v>0</v>
      </c>
      <c r="G39" s="43"/>
      <c r="H39" s="18">
        <v>0</v>
      </c>
      <c r="I39" s="43"/>
      <c r="J39" s="18">
        <v>219448</v>
      </c>
      <c r="L39" s="18">
        <v>37344</v>
      </c>
    </row>
    <row r="40" spans="1:12" ht="16.5" customHeight="1" x14ac:dyDescent="0.25">
      <c r="A40" s="17" t="s">
        <v>30</v>
      </c>
      <c r="D40" s="54">
        <v>12</v>
      </c>
      <c r="F40" s="18">
        <v>888175</v>
      </c>
      <c r="G40" s="43"/>
      <c r="H40" s="18">
        <v>778149</v>
      </c>
      <c r="I40" s="43"/>
      <c r="J40" s="18">
        <v>616600</v>
      </c>
      <c r="L40" s="18">
        <v>648592</v>
      </c>
    </row>
    <row r="41" spans="1:12" ht="16.5" customHeight="1" x14ac:dyDescent="0.25">
      <c r="A41" s="17" t="s">
        <v>31</v>
      </c>
      <c r="D41" s="54">
        <v>13</v>
      </c>
      <c r="F41" s="18">
        <v>40757</v>
      </c>
      <c r="G41" s="43"/>
      <c r="H41" s="18">
        <v>44482</v>
      </c>
      <c r="I41" s="43"/>
      <c r="J41" s="18">
        <v>14152</v>
      </c>
      <c r="L41" s="18">
        <v>13665</v>
      </c>
    </row>
    <row r="42" spans="1:12" ht="16.5" customHeight="1" x14ac:dyDescent="0.25">
      <c r="A42" s="17" t="s">
        <v>32</v>
      </c>
      <c r="D42" s="54"/>
      <c r="F42" s="18">
        <v>63350</v>
      </c>
      <c r="G42" s="43"/>
      <c r="H42" s="18">
        <v>63350</v>
      </c>
      <c r="I42" s="43"/>
      <c r="J42" s="18">
        <v>0</v>
      </c>
      <c r="L42" s="18">
        <v>0</v>
      </c>
    </row>
    <row r="43" spans="1:12" ht="16.5" customHeight="1" x14ac:dyDescent="0.25">
      <c r="A43" s="17" t="s">
        <v>33</v>
      </c>
      <c r="D43" s="54">
        <v>12</v>
      </c>
      <c r="F43" s="18">
        <v>98278</v>
      </c>
      <c r="G43" s="43"/>
      <c r="H43" s="18">
        <v>100121</v>
      </c>
      <c r="I43" s="43"/>
      <c r="J43" s="18">
        <v>4068</v>
      </c>
      <c r="L43" s="18">
        <v>5192</v>
      </c>
    </row>
    <row r="44" spans="1:12" ht="16.5" customHeight="1" x14ac:dyDescent="0.25">
      <c r="A44" s="17" t="s">
        <v>34</v>
      </c>
      <c r="D44" s="54"/>
      <c r="F44" s="18">
        <v>405653</v>
      </c>
      <c r="G44" s="43"/>
      <c r="H44" s="18">
        <v>408303</v>
      </c>
      <c r="I44" s="43"/>
      <c r="J44" s="18">
        <v>327879</v>
      </c>
      <c r="L44" s="18">
        <v>329986</v>
      </c>
    </row>
    <row r="45" spans="1:12" ht="16.5" customHeight="1" x14ac:dyDescent="0.25">
      <c r="A45" s="17" t="s">
        <v>35</v>
      </c>
      <c r="D45" s="54"/>
      <c r="F45" s="25">
        <v>53448</v>
      </c>
      <c r="G45" s="43"/>
      <c r="H45" s="25">
        <v>58813</v>
      </c>
      <c r="I45" s="43"/>
      <c r="J45" s="25">
        <v>33908</v>
      </c>
      <c r="L45" s="25">
        <v>38365</v>
      </c>
    </row>
    <row r="46" spans="1:12" ht="16.5" customHeight="1" x14ac:dyDescent="0.25">
      <c r="D46" s="54"/>
      <c r="G46" s="43"/>
      <c r="I46" s="20"/>
      <c r="K46" s="19"/>
    </row>
    <row r="47" spans="1:12" ht="16.5" customHeight="1" x14ac:dyDescent="0.25">
      <c r="A47" s="15" t="s">
        <v>36</v>
      </c>
      <c r="B47" s="21"/>
      <c r="D47" s="54"/>
      <c r="F47" s="25">
        <f>SUM(F34:F45)</f>
        <v>2354400</v>
      </c>
      <c r="G47" s="43"/>
      <c r="H47" s="25">
        <f>SUM(H34:H45)</f>
        <v>2262270</v>
      </c>
      <c r="I47" s="20"/>
      <c r="J47" s="25">
        <f>SUM(J34:J45)</f>
        <v>2676063</v>
      </c>
      <c r="K47" s="19"/>
      <c r="L47" s="25">
        <f>SUM(L34:L45)</f>
        <v>2607771</v>
      </c>
    </row>
    <row r="48" spans="1:12" ht="16.5" customHeight="1" x14ac:dyDescent="0.25">
      <c r="D48" s="54"/>
      <c r="G48" s="43"/>
      <c r="I48" s="20"/>
      <c r="K48" s="19"/>
    </row>
    <row r="49" spans="1:12" ht="16.5" customHeight="1" thickBot="1" x14ac:dyDescent="0.3">
      <c r="A49" s="15" t="s">
        <v>37</v>
      </c>
      <c r="D49" s="54"/>
      <c r="F49" s="46">
        <f>F30+F47</f>
        <v>7944613</v>
      </c>
      <c r="G49" s="43"/>
      <c r="H49" s="46">
        <f>H30+H47</f>
        <v>8166003</v>
      </c>
      <c r="I49" s="20"/>
      <c r="J49" s="46">
        <f>J30+J47</f>
        <v>7638675</v>
      </c>
      <c r="K49" s="19"/>
      <c r="L49" s="46">
        <f>L30+L47</f>
        <v>7995859</v>
      </c>
    </row>
    <row r="50" spans="1:12" ht="16.5" customHeight="1" thickTop="1" x14ac:dyDescent="0.25">
      <c r="A50" s="15"/>
      <c r="G50" s="43"/>
    </row>
    <row r="51" spans="1:12" ht="17.25" customHeight="1" x14ac:dyDescent="0.25">
      <c r="A51" s="15"/>
      <c r="G51" s="43"/>
    </row>
    <row r="52" spans="1:12" ht="18" customHeight="1" x14ac:dyDescent="0.25">
      <c r="A52" s="15"/>
      <c r="G52" s="43"/>
    </row>
    <row r="53" spans="1:12" ht="16.5" customHeight="1" x14ac:dyDescent="0.25">
      <c r="A53" s="15"/>
      <c r="G53" s="43"/>
    </row>
    <row r="54" spans="1:12" ht="16.5" customHeight="1" x14ac:dyDescent="0.25">
      <c r="A54" s="17" t="s">
        <v>38</v>
      </c>
      <c r="G54" s="43"/>
    </row>
    <row r="55" spans="1:12" ht="16.5" customHeight="1" x14ac:dyDescent="0.25">
      <c r="G55" s="43"/>
    </row>
    <row r="56" spans="1:12" ht="21.95" customHeight="1" x14ac:dyDescent="0.25">
      <c r="A56" s="178" t="s">
        <v>39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</row>
    <row r="57" spans="1:12" ht="16.5" customHeight="1" x14ac:dyDescent="0.25">
      <c r="A57" s="15" t="str">
        <f>A1</f>
        <v>Nex Point Public Company Limited</v>
      </c>
      <c r="B57" s="15"/>
      <c r="C57" s="15"/>
      <c r="G57" s="43"/>
    </row>
    <row r="58" spans="1:12" ht="16.5" customHeight="1" x14ac:dyDescent="0.25">
      <c r="A58" s="15" t="str">
        <f>+A2</f>
        <v xml:space="preserve">Statement of Financial Position </v>
      </c>
      <c r="B58" s="15"/>
      <c r="C58" s="15"/>
      <c r="G58" s="43"/>
    </row>
    <row r="59" spans="1:12" ht="16.5" customHeight="1" x14ac:dyDescent="0.25">
      <c r="A59" s="22" t="str">
        <f>+A3</f>
        <v>As at 30 June 2025</v>
      </c>
      <c r="B59" s="22"/>
      <c r="C59" s="22"/>
      <c r="D59" s="23"/>
      <c r="E59" s="24"/>
      <c r="F59" s="25"/>
      <c r="G59" s="47"/>
      <c r="H59" s="25"/>
      <c r="I59" s="26"/>
      <c r="J59" s="25"/>
      <c r="K59" s="27"/>
      <c r="L59" s="25"/>
    </row>
    <row r="60" spans="1:12" ht="16.5" customHeight="1" x14ac:dyDescent="0.25">
      <c r="A60" s="15"/>
      <c r="B60" s="15"/>
      <c r="C60" s="15"/>
      <c r="G60" s="43"/>
    </row>
    <row r="61" spans="1:12" ht="16.5" customHeight="1" x14ac:dyDescent="0.25">
      <c r="G61" s="43"/>
    </row>
    <row r="62" spans="1:12" ht="16.5" customHeight="1" x14ac:dyDescent="0.25">
      <c r="F62" s="176" t="s">
        <v>2</v>
      </c>
      <c r="G62" s="176"/>
      <c r="H62" s="176"/>
      <c r="I62" s="18"/>
      <c r="J62" s="176" t="s">
        <v>3</v>
      </c>
      <c r="K62" s="176"/>
      <c r="L62" s="176"/>
    </row>
    <row r="63" spans="1:12" ht="16.5" customHeight="1" x14ac:dyDescent="0.25">
      <c r="A63" s="21"/>
      <c r="D63" s="29"/>
      <c r="E63" s="15"/>
      <c r="F63" s="177" t="s">
        <v>4</v>
      </c>
      <c r="G63" s="177"/>
      <c r="H63" s="177"/>
      <c r="I63" s="28"/>
      <c r="J63" s="177" t="s">
        <v>4</v>
      </c>
      <c r="K63" s="177"/>
      <c r="L63" s="177"/>
    </row>
    <row r="64" spans="1:12" ht="16.5" customHeight="1" x14ac:dyDescent="0.25">
      <c r="E64" s="15"/>
      <c r="F64" s="28" t="s">
        <v>5</v>
      </c>
      <c r="G64" s="31"/>
      <c r="H64" s="28" t="s">
        <v>6</v>
      </c>
      <c r="I64" s="28"/>
      <c r="J64" s="28" t="s">
        <v>5</v>
      </c>
      <c r="K64" s="28"/>
      <c r="L64" s="28" t="s">
        <v>6</v>
      </c>
    </row>
    <row r="65" spans="1:12" ht="16.5" customHeight="1" x14ac:dyDescent="0.25">
      <c r="E65" s="15"/>
      <c r="F65" s="32" t="s">
        <v>192</v>
      </c>
      <c r="G65" s="28"/>
      <c r="H65" s="33" t="s">
        <v>7</v>
      </c>
      <c r="I65" s="34"/>
      <c r="J65" s="32" t="s">
        <v>192</v>
      </c>
      <c r="K65" s="28"/>
      <c r="L65" s="33" t="s">
        <v>7</v>
      </c>
    </row>
    <row r="66" spans="1:12" ht="16.5" customHeight="1" x14ac:dyDescent="0.25">
      <c r="E66" s="15"/>
      <c r="F66" s="35">
        <v>2025</v>
      </c>
      <c r="G66" s="36"/>
      <c r="H66" s="33" t="s">
        <v>158</v>
      </c>
      <c r="I66" s="34"/>
      <c r="J66" s="35">
        <v>2025</v>
      </c>
      <c r="K66" s="36"/>
      <c r="L66" s="33" t="s">
        <v>158</v>
      </c>
    </row>
    <row r="67" spans="1:12" ht="16.5" customHeight="1" x14ac:dyDescent="0.25">
      <c r="D67" s="37" t="s">
        <v>8</v>
      </c>
      <c r="E67" s="15"/>
      <c r="F67" s="38" t="s">
        <v>9</v>
      </c>
      <c r="G67" s="15"/>
      <c r="H67" s="38" t="s">
        <v>9</v>
      </c>
      <c r="I67" s="34"/>
      <c r="J67" s="38" t="s">
        <v>9</v>
      </c>
      <c r="K67" s="39"/>
      <c r="L67" s="38" t="s">
        <v>9</v>
      </c>
    </row>
    <row r="68" spans="1:12" ht="16.5" customHeight="1" x14ac:dyDescent="0.25">
      <c r="D68" s="55"/>
      <c r="E68" s="15"/>
      <c r="F68" s="28"/>
      <c r="G68" s="48"/>
      <c r="H68" s="28"/>
      <c r="I68" s="34"/>
      <c r="J68" s="28"/>
      <c r="K68" s="39"/>
      <c r="L68" s="28"/>
    </row>
    <row r="69" spans="1:12" ht="16.5" customHeight="1" x14ac:dyDescent="0.25">
      <c r="A69" s="15" t="s">
        <v>40</v>
      </c>
      <c r="D69" s="54"/>
      <c r="G69" s="43"/>
      <c r="I69" s="20"/>
      <c r="K69" s="19"/>
    </row>
    <row r="70" spans="1:12" ht="16.5" customHeight="1" x14ac:dyDescent="0.25">
      <c r="A70" s="15"/>
      <c r="D70" s="54"/>
      <c r="G70" s="43"/>
      <c r="I70" s="20"/>
      <c r="K70" s="19"/>
    </row>
    <row r="71" spans="1:12" ht="16.5" customHeight="1" x14ac:dyDescent="0.25">
      <c r="A71" s="15" t="s">
        <v>41</v>
      </c>
      <c r="D71" s="54"/>
      <c r="G71" s="43"/>
      <c r="I71" s="20"/>
      <c r="K71" s="19"/>
    </row>
    <row r="72" spans="1:12" ht="16.5" customHeight="1" x14ac:dyDescent="0.25">
      <c r="A72" s="15"/>
      <c r="D72" s="54"/>
      <c r="G72" s="43"/>
      <c r="I72" s="20"/>
      <c r="K72" s="19"/>
    </row>
    <row r="73" spans="1:12" ht="16.5" customHeight="1" x14ac:dyDescent="0.25">
      <c r="A73" s="17" t="s">
        <v>42</v>
      </c>
      <c r="D73" s="54">
        <v>14</v>
      </c>
      <c r="F73" s="18">
        <v>1927785</v>
      </c>
      <c r="G73" s="44"/>
      <c r="H73" s="18">
        <v>6165741</v>
      </c>
      <c r="I73" s="44"/>
      <c r="J73" s="18">
        <v>1838681</v>
      </c>
      <c r="K73" s="18"/>
      <c r="L73" s="18">
        <v>6073809</v>
      </c>
    </row>
    <row r="74" spans="1:12" ht="16.5" customHeight="1" x14ac:dyDescent="0.25">
      <c r="A74" s="17" t="s">
        <v>43</v>
      </c>
      <c r="C74" s="21"/>
      <c r="D74" s="56">
        <v>20</v>
      </c>
      <c r="F74" s="18">
        <v>11270</v>
      </c>
      <c r="G74" s="44"/>
      <c r="H74" s="18">
        <v>11270</v>
      </c>
      <c r="I74" s="44"/>
      <c r="J74" s="18">
        <v>0</v>
      </c>
      <c r="K74" s="18"/>
      <c r="L74" s="18">
        <v>0</v>
      </c>
    </row>
    <row r="75" spans="1:12" ht="16.5" customHeight="1" x14ac:dyDescent="0.25">
      <c r="A75" s="17" t="s">
        <v>44</v>
      </c>
      <c r="D75" s="54">
        <v>15</v>
      </c>
      <c r="F75" s="18">
        <v>111957</v>
      </c>
      <c r="G75" s="44"/>
      <c r="H75" s="18">
        <v>113252</v>
      </c>
      <c r="I75" s="44"/>
      <c r="J75" s="18">
        <v>34287</v>
      </c>
      <c r="K75" s="18"/>
      <c r="L75" s="18">
        <v>39334</v>
      </c>
    </row>
    <row r="76" spans="1:12" ht="16.5" customHeight="1" x14ac:dyDescent="0.25">
      <c r="A76" s="17" t="s">
        <v>45</v>
      </c>
      <c r="D76" s="54">
        <v>16</v>
      </c>
      <c r="F76" s="18">
        <v>19033</v>
      </c>
      <c r="G76" s="44"/>
      <c r="H76" s="18">
        <v>18244</v>
      </c>
      <c r="I76" s="44"/>
      <c r="J76" s="18">
        <v>5111</v>
      </c>
      <c r="K76" s="18"/>
      <c r="L76" s="18">
        <v>4464</v>
      </c>
    </row>
    <row r="77" spans="1:12" ht="16.5" customHeight="1" x14ac:dyDescent="0.25">
      <c r="A77" s="17" t="s">
        <v>46</v>
      </c>
      <c r="D77" s="54"/>
      <c r="F77" s="18">
        <v>5291</v>
      </c>
      <c r="G77" s="44"/>
      <c r="H77" s="18">
        <v>11984</v>
      </c>
      <c r="I77" s="44"/>
      <c r="J77" s="18">
        <v>0</v>
      </c>
      <c r="K77" s="18"/>
      <c r="L77" s="18">
        <v>0</v>
      </c>
    </row>
    <row r="78" spans="1:12" ht="16.5" customHeight="1" x14ac:dyDescent="0.25">
      <c r="A78" s="17" t="s">
        <v>47</v>
      </c>
      <c r="D78" s="54"/>
      <c r="F78" s="25">
        <v>9680</v>
      </c>
      <c r="G78" s="44"/>
      <c r="H78" s="25">
        <v>9264</v>
      </c>
      <c r="I78" s="44"/>
      <c r="J78" s="25">
        <v>1200</v>
      </c>
      <c r="K78" s="18"/>
      <c r="L78" s="25">
        <v>1074</v>
      </c>
    </row>
    <row r="79" spans="1:12" ht="16.5" customHeight="1" x14ac:dyDescent="0.25">
      <c r="D79" s="54"/>
      <c r="G79" s="44"/>
      <c r="I79" s="18"/>
      <c r="K79" s="18"/>
    </row>
    <row r="80" spans="1:12" ht="16.5" customHeight="1" x14ac:dyDescent="0.25">
      <c r="A80" s="15" t="s">
        <v>48</v>
      </c>
      <c r="B80" s="21"/>
      <c r="D80" s="54"/>
      <c r="F80" s="25">
        <f>SUM(F73:F78)</f>
        <v>2085016</v>
      </c>
      <c r="G80" s="43"/>
      <c r="H80" s="25">
        <f>SUM(H73:H78)</f>
        <v>6329755</v>
      </c>
      <c r="I80" s="20"/>
      <c r="J80" s="25">
        <f>SUM(J73:J78)</f>
        <v>1879279</v>
      </c>
      <c r="L80" s="25">
        <f>SUM(L73:L78)</f>
        <v>6118681</v>
      </c>
    </row>
    <row r="81" spans="1:12" ht="16.5" customHeight="1" x14ac:dyDescent="0.25">
      <c r="D81" s="54"/>
      <c r="G81" s="43"/>
      <c r="I81" s="20"/>
    </row>
    <row r="82" spans="1:12" ht="16.5" customHeight="1" x14ac:dyDescent="0.25">
      <c r="A82" s="15" t="s">
        <v>49</v>
      </c>
      <c r="D82" s="54"/>
      <c r="G82" s="43"/>
      <c r="I82" s="20"/>
    </row>
    <row r="83" spans="1:12" ht="16.5" customHeight="1" x14ac:dyDescent="0.25">
      <c r="A83" s="15"/>
      <c r="D83" s="54"/>
      <c r="G83" s="43"/>
      <c r="I83" s="20"/>
    </row>
    <row r="84" spans="1:12" ht="16.5" customHeight="1" x14ac:dyDescent="0.25">
      <c r="A84" s="17" t="s">
        <v>50</v>
      </c>
      <c r="D84" s="54">
        <v>14</v>
      </c>
      <c r="F84" s="18">
        <v>86466</v>
      </c>
      <c r="G84" s="44"/>
      <c r="H84" s="18">
        <v>99599</v>
      </c>
      <c r="I84" s="44"/>
      <c r="J84" s="18">
        <v>86466</v>
      </c>
      <c r="K84" s="18"/>
      <c r="L84" s="18">
        <v>99599</v>
      </c>
    </row>
    <row r="85" spans="1:12" ht="16.5" customHeight="1" x14ac:dyDescent="0.25">
      <c r="A85" s="17" t="s">
        <v>51</v>
      </c>
      <c r="D85" s="54">
        <v>15</v>
      </c>
      <c r="F85" s="18">
        <v>24955</v>
      </c>
      <c r="G85" s="43"/>
      <c r="H85" s="18">
        <v>53660</v>
      </c>
      <c r="I85" s="43"/>
      <c r="J85" s="18">
        <v>30088</v>
      </c>
      <c r="L85" s="18">
        <v>37487</v>
      </c>
    </row>
    <row r="86" spans="1:12" ht="16.5" customHeight="1" x14ac:dyDescent="0.25">
      <c r="A86" s="17" t="s">
        <v>52</v>
      </c>
      <c r="D86" s="54">
        <v>16</v>
      </c>
      <c r="F86" s="21">
        <v>26691</v>
      </c>
      <c r="G86" s="21"/>
      <c r="H86" s="21">
        <v>31358</v>
      </c>
      <c r="I86" s="21"/>
      <c r="J86" s="21">
        <v>7667</v>
      </c>
      <c r="K86" s="49"/>
      <c r="L86" s="18">
        <v>7880</v>
      </c>
    </row>
    <row r="87" spans="1:12" ht="16.5" customHeight="1" x14ac:dyDescent="0.25">
      <c r="A87" s="17" t="s">
        <v>53</v>
      </c>
      <c r="D87" s="56"/>
      <c r="F87" s="21">
        <v>79525</v>
      </c>
      <c r="G87" s="21"/>
      <c r="H87" s="21">
        <v>80706</v>
      </c>
      <c r="I87" s="21"/>
      <c r="J87" s="18">
        <v>0</v>
      </c>
      <c r="K87" s="49"/>
      <c r="L87" s="18">
        <v>0</v>
      </c>
    </row>
    <row r="88" spans="1:12" ht="16.5" customHeight="1" x14ac:dyDescent="0.25">
      <c r="A88" s="17" t="s">
        <v>54</v>
      </c>
      <c r="D88" s="56"/>
      <c r="F88" s="18">
        <v>45278</v>
      </c>
      <c r="G88" s="43"/>
      <c r="H88" s="18">
        <v>40563</v>
      </c>
      <c r="I88" s="43"/>
      <c r="J88" s="18">
        <v>10624</v>
      </c>
      <c r="L88" s="18">
        <v>9143</v>
      </c>
    </row>
    <row r="89" spans="1:12" ht="16.5" customHeight="1" x14ac:dyDescent="0.25">
      <c r="A89" s="17" t="s">
        <v>55</v>
      </c>
      <c r="D89" s="54"/>
      <c r="F89" s="25">
        <v>47818</v>
      </c>
      <c r="G89" s="43"/>
      <c r="H89" s="25">
        <v>47407</v>
      </c>
      <c r="I89" s="43"/>
      <c r="J89" s="25">
        <v>241</v>
      </c>
      <c r="L89" s="25">
        <v>403</v>
      </c>
    </row>
    <row r="90" spans="1:12" ht="16.5" customHeight="1" x14ac:dyDescent="0.25">
      <c r="D90" s="54"/>
      <c r="G90" s="43"/>
      <c r="I90" s="20"/>
      <c r="K90" s="18"/>
    </row>
    <row r="91" spans="1:12" ht="16.5" customHeight="1" x14ac:dyDescent="0.25">
      <c r="A91" s="15" t="s">
        <v>56</v>
      </c>
      <c r="B91" s="21"/>
      <c r="D91" s="54"/>
      <c r="F91" s="25">
        <f>SUM(F84:F89)</f>
        <v>310733</v>
      </c>
      <c r="G91" s="43"/>
      <c r="H91" s="25">
        <f>SUM(H84:H89)</f>
        <v>353293</v>
      </c>
      <c r="I91" s="20"/>
      <c r="J91" s="25">
        <f>SUM(J84:J89)</f>
        <v>135086</v>
      </c>
      <c r="K91" s="19"/>
      <c r="L91" s="25">
        <f>SUM(L84:L89)</f>
        <v>154512</v>
      </c>
    </row>
    <row r="92" spans="1:12" ht="16.5" customHeight="1" x14ac:dyDescent="0.25">
      <c r="A92" s="15"/>
      <c r="D92" s="54"/>
      <c r="G92" s="43"/>
      <c r="I92" s="20"/>
      <c r="K92" s="19"/>
    </row>
    <row r="93" spans="1:12" ht="16.5" customHeight="1" x14ac:dyDescent="0.25">
      <c r="A93" s="15" t="s">
        <v>57</v>
      </c>
      <c r="B93" s="15"/>
      <c r="D93" s="54"/>
      <c r="F93" s="25">
        <f>F80+F91</f>
        <v>2395749</v>
      </c>
      <c r="G93" s="43"/>
      <c r="H93" s="25">
        <f>H80+H91</f>
        <v>6683048</v>
      </c>
      <c r="I93" s="20"/>
      <c r="J93" s="25">
        <f>J80+J91</f>
        <v>2014365</v>
      </c>
      <c r="K93" s="19"/>
      <c r="L93" s="25">
        <f>L80+L91</f>
        <v>6273193</v>
      </c>
    </row>
    <row r="94" spans="1:12" ht="16.5" customHeight="1" x14ac:dyDescent="0.25">
      <c r="A94" s="15"/>
      <c r="B94" s="15"/>
      <c r="G94" s="43"/>
    </row>
    <row r="95" spans="1:12" ht="16.5" customHeight="1" x14ac:dyDescent="0.25">
      <c r="A95" s="15"/>
      <c r="B95" s="15"/>
      <c r="G95" s="43"/>
    </row>
    <row r="96" spans="1:12" ht="16.5" customHeight="1" x14ac:dyDescent="0.25">
      <c r="A96" s="15"/>
      <c r="B96" s="15"/>
      <c r="G96" s="43"/>
    </row>
    <row r="97" spans="1:12" ht="16.5" customHeight="1" x14ac:dyDescent="0.25">
      <c r="A97" s="15"/>
      <c r="B97" s="15"/>
      <c r="G97" s="43"/>
    </row>
    <row r="98" spans="1:12" ht="16.5" customHeight="1" x14ac:dyDescent="0.25">
      <c r="A98" s="15"/>
      <c r="B98" s="15"/>
      <c r="G98" s="43"/>
    </row>
    <row r="99" spans="1:12" ht="16.5" customHeight="1" x14ac:dyDescent="0.25">
      <c r="A99" s="15"/>
      <c r="B99" s="15"/>
      <c r="G99" s="43"/>
    </row>
    <row r="100" spans="1:12" ht="16.5" customHeight="1" x14ac:dyDescent="0.25">
      <c r="A100" s="15"/>
      <c r="B100" s="15"/>
      <c r="G100" s="43"/>
    </row>
    <row r="101" spans="1:12" ht="16.5" customHeight="1" x14ac:dyDescent="0.25">
      <c r="A101" s="15"/>
      <c r="B101" s="15"/>
      <c r="G101" s="43"/>
    </row>
    <row r="102" spans="1:12" ht="16.5" customHeight="1" x14ac:dyDescent="0.25">
      <c r="A102" s="15"/>
      <c r="B102" s="15"/>
      <c r="G102" s="43"/>
    </row>
    <row r="103" spans="1:12" ht="16.5" customHeight="1" x14ac:dyDescent="0.25">
      <c r="A103" s="15"/>
      <c r="B103" s="15"/>
      <c r="G103" s="43"/>
    </row>
    <row r="104" spans="1:12" ht="16.5" customHeight="1" x14ac:dyDescent="0.25">
      <c r="A104" s="15"/>
      <c r="B104" s="15"/>
      <c r="G104" s="43"/>
    </row>
    <row r="105" spans="1:12" ht="16.5" customHeight="1" x14ac:dyDescent="0.25">
      <c r="A105" s="15"/>
      <c r="B105" s="15"/>
      <c r="G105" s="43"/>
    </row>
    <row r="106" spans="1:12" ht="16.5" customHeight="1" x14ac:dyDescent="0.25">
      <c r="A106" s="15"/>
      <c r="B106" s="15"/>
      <c r="G106" s="43"/>
    </row>
    <row r="107" spans="1:12" ht="16.5" customHeight="1" x14ac:dyDescent="0.25">
      <c r="A107" s="15"/>
      <c r="B107" s="15"/>
      <c r="G107" s="43"/>
    </row>
    <row r="108" spans="1:12" ht="16.5" customHeight="1" x14ac:dyDescent="0.25">
      <c r="A108" s="15"/>
      <c r="B108" s="15"/>
      <c r="G108" s="43"/>
    </row>
    <row r="109" spans="1:12" ht="16.5" customHeight="1" x14ac:dyDescent="0.25">
      <c r="A109" s="15"/>
      <c r="B109" s="15"/>
      <c r="G109" s="43"/>
    </row>
    <row r="110" spans="1:12" ht="16.5" customHeight="1" x14ac:dyDescent="0.25">
      <c r="A110" s="15"/>
      <c r="B110" s="15"/>
      <c r="G110" s="43"/>
    </row>
    <row r="111" spans="1:12" ht="18.75" customHeight="1" x14ac:dyDescent="0.25">
      <c r="A111" s="15"/>
      <c r="B111" s="15"/>
      <c r="G111" s="43"/>
    </row>
    <row r="112" spans="1:12" ht="21.95" customHeight="1" x14ac:dyDescent="0.25">
      <c r="A112" s="178" t="str">
        <f>$A$56</f>
        <v>The accompanying condensed notes to the interim financial information are an integral part of this interim financial information.</v>
      </c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</row>
    <row r="113" spans="1:12" ht="16.5" customHeight="1" x14ac:dyDescent="0.25">
      <c r="A113" s="15" t="str">
        <f>+A1</f>
        <v>Nex Point Public Company Limited</v>
      </c>
      <c r="B113" s="15"/>
      <c r="C113" s="15"/>
      <c r="G113" s="43"/>
    </row>
    <row r="114" spans="1:12" ht="16.5" customHeight="1" x14ac:dyDescent="0.25">
      <c r="A114" s="15" t="str">
        <f>+A2</f>
        <v xml:space="preserve">Statement of Financial Position </v>
      </c>
      <c r="B114" s="15"/>
      <c r="C114" s="15"/>
      <c r="G114" s="43"/>
    </row>
    <row r="115" spans="1:12" ht="16.5" customHeight="1" x14ac:dyDescent="0.25">
      <c r="A115" s="22" t="str">
        <f>+A3</f>
        <v>As at 30 June 2025</v>
      </c>
      <c r="B115" s="22"/>
      <c r="C115" s="22"/>
      <c r="D115" s="23"/>
      <c r="E115" s="24"/>
      <c r="F115" s="25"/>
      <c r="G115" s="47"/>
      <c r="H115" s="25"/>
      <c r="I115" s="26"/>
      <c r="J115" s="25"/>
      <c r="K115" s="27"/>
      <c r="L115" s="25"/>
    </row>
    <row r="116" spans="1:12" ht="16.5" customHeight="1" x14ac:dyDescent="0.25">
      <c r="A116" s="15"/>
      <c r="B116" s="15"/>
      <c r="C116" s="15"/>
      <c r="G116" s="43"/>
    </row>
    <row r="117" spans="1:12" ht="16.5" customHeight="1" x14ac:dyDescent="0.25">
      <c r="G117" s="43"/>
    </row>
    <row r="118" spans="1:12" ht="16.5" customHeight="1" x14ac:dyDescent="0.25">
      <c r="F118" s="176" t="s">
        <v>2</v>
      </c>
      <c r="G118" s="176"/>
      <c r="H118" s="176"/>
      <c r="I118" s="18"/>
      <c r="J118" s="176" t="s">
        <v>3</v>
      </c>
      <c r="K118" s="176"/>
      <c r="L118" s="176"/>
    </row>
    <row r="119" spans="1:12" ht="16.5" customHeight="1" x14ac:dyDescent="0.25">
      <c r="A119" s="21"/>
      <c r="D119" s="29"/>
      <c r="E119" s="15"/>
      <c r="F119" s="177" t="s">
        <v>4</v>
      </c>
      <c r="G119" s="177"/>
      <c r="H119" s="177"/>
      <c r="I119" s="28"/>
      <c r="J119" s="177" t="s">
        <v>4</v>
      </c>
      <c r="K119" s="177"/>
      <c r="L119" s="177"/>
    </row>
    <row r="120" spans="1:12" ht="16.5" customHeight="1" x14ac:dyDescent="0.25">
      <c r="E120" s="15"/>
      <c r="F120" s="28" t="s">
        <v>5</v>
      </c>
      <c r="G120" s="31"/>
      <c r="H120" s="28" t="s">
        <v>6</v>
      </c>
      <c r="I120" s="28"/>
      <c r="J120" s="28" t="s">
        <v>5</v>
      </c>
      <c r="K120" s="28"/>
      <c r="L120" s="28" t="s">
        <v>6</v>
      </c>
    </row>
    <row r="121" spans="1:12" ht="16.5" customHeight="1" x14ac:dyDescent="0.25">
      <c r="E121" s="15"/>
      <c r="F121" s="32" t="s">
        <v>192</v>
      </c>
      <c r="G121" s="28"/>
      <c r="H121" s="33" t="s">
        <v>7</v>
      </c>
      <c r="I121" s="34"/>
      <c r="J121" s="32" t="s">
        <v>192</v>
      </c>
      <c r="K121" s="28"/>
      <c r="L121" s="33" t="s">
        <v>7</v>
      </c>
    </row>
    <row r="122" spans="1:12" ht="16.5" customHeight="1" x14ac:dyDescent="0.25">
      <c r="E122" s="15"/>
      <c r="F122" s="35">
        <v>2025</v>
      </c>
      <c r="G122" s="36"/>
      <c r="H122" s="33" t="s">
        <v>158</v>
      </c>
      <c r="I122" s="34"/>
      <c r="J122" s="35">
        <v>2025</v>
      </c>
      <c r="K122" s="36"/>
      <c r="L122" s="33" t="s">
        <v>158</v>
      </c>
    </row>
    <row r="123" spans="1:12" ht="16.5" customHeight="1" x14ac:dyDescent="0.25">
      <c r="D123" s="37" t="s">
        <v>94</v>
      </c>
      <c r="E123" s="15"/>
      <c r="F123" s="38" t="s">
        <v>9</v>
      </c>
      <c r="G123" s="15"/>
      <c r="H123" s="38" t="s">
        <v>9</v>
      </c>
      <c r="I123" s="34"/>
      <c r="J123" s="38" t="s">
        <v>9</v>
      </c>
      <c r="K123" s="39"/>
      <c r="L123" s="38" t="s">
        <v>9</v>
      </c>
    </row>
    <row r="124" spans="1:12" ht="16.5" customHeight="1" x14ac:dyDescent="0.25">
      <c r="D124" s="40"/>
      <c r="E124" s="15"/>
      <c r="F124" s="28"/>
      <c r="G124" s="48"/>
      <c r="H124" s="28"/>
      <c r="I124" s="34"/>
      <c r="J124" s="28"/>
      <c r="K124" s="39"/>
      <c r="L124" s="28"/>
    </row>
    <row r="125" spans="1:12" ht="16.5" customHeight="1" x14ac:dyDescent="0.25">
      <c r="A125" s="15" t="s">
        <v>58</v>
      </c>
      <c r="D125" s="54"/>
      <c r="G125" s="43"/>
      <c r="I125" s="20"/>
      <c r="K125" s="19"/>
    </row>
    <row r="126" spans="1:12" ht="16.5" customHeight="1" x14ac:dyDescent="0.25">
      <c r="A126" s="15"/>
      <c r="D126" s="54"/>
      <c r="G126" s="43"/>
      <c r="I126" s="20"/>
      <c r="K126" s="19"/>
    </row>
    <row r="127" spans="1:12" ht="16.5" customHeight="1" x14ac:dyDescent="0.25">
      <c r="A127" s="15" t="s">
        <v>59</v>
      </c>
      <c r="D127" s="54"/>
      <c r="G127" s="43"/>
      <c r="I127" s="20"/>
      <c r="K127" s="19"/>
    </row>
    <row r="128" spans="1:12" ht="16.5" customHeight="1" x14ac:dyDescent="0.25">
      <c r="A128" s="15"/>
      <c r="D128" s="54"/>
      <c r="G128" s="43"/>
      <c r="I128" s="20"/>
      <c r="K128" s="19"/>
    </row>
    <row r="129" spans="1:12" ht="16.5" customHeight="1" x14ac:dyDescent="0.25">
      <c r="A129" s="17" t="s">
        <v>60</v>
      </c>
      <c r="D129" s="54">
        <v>18</v>
      </c>
      <c r="G129" s="43"/>
      <c r="I129" s="20"/>
      <c r="K129" s="19"/>
    </row>
    <row r="130" spans="1:12" ht="16.5" customHeight="1" x14ac:dyDescent="0.25">
      <c r="B130" s="17" t="s">
        <v>61</v>
      </c>
      <c r="D130" s="54"/>
      <c r="F130" s="21"/>
      <c r="G130" s="21"/>
      <c r="H130" s="49"/>
      <c r="I130" s="49"/>
      <c r="J130" s="49"/>
      <c r="K130" s="49"/>
      <c r="L130" s="49"/>
    </row>
    <row r="131" spans="1:12" ht="16.5" customHeight="1" x14ac:dyDescent="0.25">
      <c r="C131" s="1" t="s">
        <v>198</v>
      </c>
      <c r="D131" s="54"/>
      <c r="F131" s="21"/>
      <c r="G131" s="21"/>
      <c r="H131" s="49"/>
      <c r="I131" s="49"/>
      <c r="J131" s="49"/>
      <c r="K131" s="49"/>
      <c r="L131" s="49"/>
    </row>
    <row r="132" spans="1:12" ht="16.5" customHeight="1" x14ac:dyDescent="0.25">
      <c r="C132" s="17" t="s">
        <v>62</v>
      </c>
      <c r="D132" s="54"/>
      <c r="G132" s="43"/>
      <c r="I132" s="43"/>
    </row>
    <row r="133" spans="1:12" ht="16.5" customHeight="1" x14ac:dyDescent="0.25">
      <c r="C133" s="17" t="s">
        <v>159</v>
      </c>
      <c r="D133" s="54"/>
      <c r="G133" s="43"/>
      <c r="I133" s="43"/>
    </row>
    <row r="134" spans="1:12" ht="16.5" customHeight="1" thickBot="1" x14ac:dyDescent="0.3">
      <c r="C134" s="17" t="s">
        <v>63</v>
      </c>
      <c r="D134" s="54"/>
      <c r="F134" s="46">
        <v>9317589</v>
      </c>
      <c r="G134" s="43"/>
      <c r="H134" s="46">
        <v>1995550</v>
      </c>
      <c r="I134" s="43"/>
      <c r="J134" s="46">
        <v>9317589</v>
      </c>
      <c r="L134" s="46">
        <v>1995550</v>
      </c>
    </row>
    <row r="135" spans="1:12" ht="16.5" customHeight="1" thickTop="1" x14ac:dyDescent="0.25">
      <c r="D135" s="54"/>
      <c r="G135" s="43"/>
      <c r="I135" s="43"/>
    </row>
    <row r="136" spans="1:12" ht="16.5" customHeight="1" x14ac:dyDescent="0.25">
      <c r="B136" s="17" t="s">
        <v>64</v>
      </c>
      <c r="D136" s="54"/>
      <c r="F136" s="21"/>
      <c r="G136" s="21"/>
      <c r="H136" s="49"/>
      <c r="I136" s="49"/>
      <c r="J136" s="49"/>
      <c r="K136" s="49"/>
      <c r="L136" s="49"/>
    </row>
    <row r="137" spans="1:12" ht="16.5" customHeight="1" x14ac:dyDescent="0.25">
      <c r="B137" s="1"/>
      <c r="C137" s="1" t="s">
        <v>210</v>
      </c>
      <c r="D137" s="54"/>
      <c r="F137" s="50"/>
      <c r="G137" s="43"/>
      <c r="H137" s="50"/>
      <c r="I137" s="20"/>
      <c r="J137" s="50"/>
      <c r="L137" s="50"/>
    </row>
    <row r="138" spans="1:12" ht="16.5" customHeight="1" x14ac:dyDescent="0.25">
      <c r="B138" s="1"/>
      <c r="C138" s="17" t="s">
        <v>211</v>
      </c>
      <c r="D138" s="54"/>
      <c r="F138" s="50"/>
      <c r="G138" s="43"/>
      <c r="H138" s="50"/>
      <c r="I138" s="20"/>
      <c r="J138" s="50"/>
      <c r="L138" s="50"/>
    </row>
    <row r="139" spans="1:12" ht="16.5" customHeight="1" x14ac:dyDescent="0.25">
      <c r="B139" s="1"/>
      <c r="C139" s="17" t="s">
        <v>159</v>
      </c>
      <c r="D139" s="54"/>
      <c r="F139" s="50"/>
      <c r="G139" s="43"/>
      <c r="H139" s="50"/>
      <c r="I139" s="20"/>
      <c r="J139" s="50"/>
      <c r="L139" s="50"/>
    </row>
    <row r="140" spans="1:12" ht="16.5" customHeight="1" x14ac:dyDescent="0.25">
      <c r="B140" s="1"/>
      <c r="C140" s="17" t="s">
        <v>169</v>
      </c>
      <c r="D140" s="54"/>
      <c r="F140" s="50">
        <v>5989400</v>
      </c>
      <c r="G140" s="43"/>
      <c r="H140" s="50">
        <v>1995550</v>
      </c>
      <c r="I140" s="20"/>
      <c r="J140" s="50">
        <v>5989400</v>
      </c>
      <c r="L140" s="50">
        <v>1995550</v>
      </c>
    </row>
    <row r="141" spans="1:12" ht="16.5" customHeight="1" x14ac:dyDescent="0.25">
      <c r="A141" s="17" t="s">
        <v>65</v>
      </c>
      <c r="D141" s="54"/>
      <c r="F141" s="18">
        <v>1542574</v>
      </c>
      <c r="G141" s="43"/>
      <c r="H141" s="50">
        <v>1542574</v>
      </c>
      <c r="I141" s="43"/>
      <c r="J141" s="50">
        <v>1542574</v>
      </c>
      <c r="L141" s="50">
        <v>1542574</v>
      </c>
    </row>
    <row r="142" spans="1:12" ht="16.5" customHeight="1" x14ac:dyDescent="0.25">
      <c r="A142" s="17" t="s">
        <v>66</v>
      </c>
      <c r="D142" s="54"/>
      <c r="F142" s="50">
        <v>-225772</v>
      </c>
      <c r="G142" s="43"/>
      <c r="H142" s="50">
        <v>-225772</v>
      </c>
      <c r="I142" s="43"/>
      <c r="J142" s="50">
        <v>-225772</v>
      </c>
      <c r="L142" s="50">
        <v>-225772</v>
      </c>
    </row>
    <row r="143" spans="1:12" ht="16.5" customHeight="1" x14ac:dyDescent="0.25">
      <c r="A143" s="17" t="s">
        <v>67</v>
      </c>
      <c r="D143" s="54"/>
      <c r="F143" s="50"/>
      <c r="G143" s="43"/>
      <c r="H143" s="50"/>
      <c r="I143" s="43"/>
      <c r="J143" s="50"/>
      <c r="L143" s="50"/>
    </row>
    <row r="144" spans="1:12" ht="16.5" customHeight="1" x14ac:dyDescent="0.25">
      <c r="B144" s="17" t="s">
        <v>68</v>
      </c>
      <c r="D144" s="54"/>
      <c r="F144" s="50">
        <v>-7968</v>
      </c>
      <c r="G144" s="43"/>
      <c r="H144" s="50">
        <v>-7968</v>
      </c>
      <c r="I144" s="43"/>
      <c r="J144" s="50">
        <v>0</v>
      </c>
      <c r="L144" s="50">
        <v>0</v>
      </c>
    </row>
    <row r="145" spans="1:12" ht="16.5" customHeight="1" x14ac:dyDescent="0.25">
      <c r="A145" s="17" t="s">
        <v>105</v>
      </c>
      <c r="D145" s="54"/>
      <c r="G145" s="43"/>
      <c r="I145" s="43"/>
    </row>
    <row r="146" spans="1:12" ht="16.5" customHeight="1" x14ac:dyDescent="0.25">
      <c r="B146" s="17" t="s">
        <v>69</v>
      </c>
      <c r="D146" s="54"/>
      <c r="G146" s="43"/>
      <c r="I146" s="43"/>
    </row>
    <row r="147" spans="1:12" ht="16.5" customHeight="1" x14ac:dyDescent="0.25">
      <c r="B147" s="1"/>
      <c r="C147" s="1" t="s">
        <v>70</v>
      </c>
      <c r="D147" s="54"/>
      <c r="F147" s="50">
        <v>32093</v>
      </c>
      <c r="G147" s="43"/>
      <c r="H147" s="50">
        <v>32093</v>
      </c>
      <c r="I147" s="43"/>
      <c r="J147" s="50">
        <v>32093</v>
      </c>
      <c r="L147" s="50">
        <v>32093</v>
      </c>
    </row>
    <row r="148" spans="1:12" ht="16.5" customHeight="1" x14ac:dyDescent="0.25">
      <c r="B148" s="17" t="s">
        <v>71</v>
      </c>
      <c r="D148" s="54"/>
      <c r="F148" s="25">
        <v>-2126014</v>
      </c>
      <c r="G148" s="43"/>
      <c r="H148" s="25">
        <v>-2215448</v>
      </c>
      <c r="I148" s="43"/>
      <c r="J148" s="25">
        <v>-1713985</v>
      </c>
      <c r="L148" s="25">
        <v>-1621779</v>
      </c>
    </row>
    <row r="149" spans="1:12" ht="16.5" customHeight="1" x14ac:dyDescent="0.25">
      <c r="A149" s="15"/>
      <c r="D149" s="54"/>
      <c r="G149" s="43"/>
      <c r="I149" s="20"/>
    </row>
    <row r="150" spans="1:12" ht="16.5" customHeight="1" x14ac:dyDescent="0.25">
      <c r="A150" s="15" t="s">
        <v>72</v>
      </c>
      <c r="B150" s="15"/>
      <c r="C150" s="15"/>
      <c r="D150" s="54"/>
      <c r="F150" s="18">
        <f>SUM(F140:F148)</f>
        <v>5204313</v>
      </c>
      <c r="G150" s="18"/>
      <c r="H150" s="18">
        <f>SUM(H140:H148)</f>
        <v>1121029</v>
      </c>
      <c r="I150" s="18"/>
      <c r="J150" s="18">
        <f>SUM(J140:J148)</f>
        <v>5624310</v>
      </c>
      <c r="K150" s="18"/>
      <c r="L150" s="18">
        <f>SUM(L140:L148)</f>
        <v>1722666</v>
      </c>
    </row>
    <row r="151" spans="1:12" ht="16.5" customHeight="1" x14ac:dyDescent="0.25">
      <c r="A151" s="17" t="s">
        <v>73</v>
      </c>
      <c r="D151" s="54"/>
      <c r="F151" s="25">
        <v>344551</v>
      </c>
      <c r="G151" s="44"/>
      <c r="H151" s="25">
        <v>361926</v>
      </c>
      <c r="I151" s="44"/>
      <c r="J151" s="25">
        <v>0</v>
      </c>
      <c r="K151" s="18"/>
      <c r="L151" s="25">
        <v>0</v>
      </c>
    </row>
    <row r="152" spans="1:12" ht="16.5" customHeight="1" x14ac:dyDescent="0.25">
      <c r="A152" s="15"/>
      <c r="D152" s="54"/>
      <c r="G152" s="43"/>
      <c r="I152" s="20"/>
      <c r="K152" s="19"/>
    </row>
    <row r="153" spans="1:12" ht="16.5" customHeight="1" x14ac:dyDescent="0.25">
      <c r="A153" s="15" t="s">
        <v>74</v>
      </c>
      <c r="B153" s="15"/>
      <c r="D153" s="54"/>
      <c r="F153" s="25">
        <f>SUM(F150:F151)</f>
        <v>5548864</v>
      </c>
      <c r="G153" s="44"/>
      <c r="H153" s="25">
        <f>SUM(H150:H151)</f>
        <v>1482955</v>
      </c>
      <c r="I153" s="18"/>
      <c r="J153" s="25">
        <f>SUM(J150:J151)</f>
        <v>5624310</v>
      </c>
      <c r="K153" s="18"/>
      <c r="L153" s="25">
        <f>SUM(L150:L151)</f>
        <v>1722666</v>
      </c>
    </row>
    <row r="154" spans="1:12" ht="16.5" customHeight="1" x14ac:dyDescent="0.25">
      <c r="A154" s="15"/>
      <c r="D154" s="54"/>
      <c r="G154" s="43"/>
      <c r="I154" s="20"/>
      <c r="K154" s="19"/>
    </row>
    <row r="155" spans="1:12" ht="16.5" customHeight="1" thickBot="1" x14ac:dyDescent="0.3">
      <c r="A155" s="15" t="s">
        <v>75</v>
      </c>
      <c r="F155" s="46">
        <f>SUM(F153,F93)</f>
        <v>7944613</v>
      </c>
      <c r="G155" s="43"/>
      <c r="H155" s="46">
        <f>SUM(H93+H153)</f>
        <v>8166003</v>
      </c>
      <c r="I155" s="20"/>
      <c r="J155" s="46">
        <f>SUM(J153,J93)</f>
        <v>7638675</v>
      </c>
      <c r="L155" s="46">
        <f>SUM(L153,L93)</f>
        <v>7995859</v>
      </c>
    </row>
    <row r="156" spans="1:12" ht="16.5" customHeight="1" thickTop="1" x14ac:dyDescent="0.25">
      <c r="A156" s="15"/>
      <c r="G156" s="43"/>
      <c r="I156" s="20"/>
    </row>
    <row r="157" spans="1:12" ht="16.5" customHeight="1" x14ac:dyDescent="0.25">
      <c r="A157" s="15"/>
      <c r="G157" s="43"/>
      <c r="I157" s="20"/>
    </row>
    <row r="158" spans="1:12" ht="16.5" customHeight="1" x14ac:dyDescent="0.25">
      <c r="A158" s="15"/>
      <c r="G158" s="43"/>
      <c r="I158" s="20"/>
    </row>
    <row r="159" spans="1:12" ht="16.5" customHeight="1" x14ac:dyDescent="0.25">
      <c r="A159" s="15"/>
      <c r="G159" s="43"/>
      <c r="I159" s="20"/>
    </row>
    <row r="160" spans="1:12" ht="16.5" customHeight="1" x14ac:dyDescent="0.25">
      <c r="A160" s="15"/>
      <c r="G160" s="43"/>
      <c r="I160" s="20"/>
    </row>
    <row r="161" spans="1:12" ht="16.5" customHeight="1" x14ac:dyDescent="0.25">
      <c r="A161" s="15"/>
      <c r="G161" s="43"/>
      <c r="I161" s="20"/>
    </row>
    <row r="162" spans="1:12" ht="16.5" customHeight="1" x14ac:dyDescent="0.25">
      <c r="A162" s="15"/>
      <c r="G162" s="43"/>
      <c r="I162" s="20"/>
    </row>
    <row r="163" spans="1:12" ht="16.5" customHeight="1" x14ac:dyDescent="0.25">
      <c r="A163" s="15"/>
      <c r="G163" s="43"/>
      <c r="I163" s="20"/>
    </row>
    <row r="164" spans="1:12" ht="16.5" customHeight="1" x14ac:dyDescent="0.25">
      <c r="A164" s="15"/>
      <c r="G164" s="43"/>
      <c r="I164" s="20"/>
    </row>
    <row r="165" spans="1:12" ht="16.5" customHeight="1" x14ac:dyDescent="0.25">
      <c r="A165" s="15"/>
      <c r="G165" s="43"/>
      <c r="I165" s="20"/>
    </row>
    <row r="166" spans="1:12" ht="16.5" customHeight="1" x14ac:dyDescent="0.25">
      <c r="A166" s="15"/>
      <c r="G166" s="43"/>
      <c r="I166" s="20"/>
    </row>
    <row r="167" spans="1:12" ht="18.75" customHeight="1" x14ac:dyDescent="0.25">
      <c r="A167" s="15"/>
      <c r="G167" s="43"/>
      <c r="I167" s="20"/>
    </row>
    <row r="168" spans="1:12" ht="21.95" customHeight="1" x14ac:dyDescent="0.25">
      <c r="A168" s="178" t="str">
        <f>$A$56</f>
        <v>The accompanying condensed notes to the interim financial information are an integral part of this interim financial information.</v>
      </c>
      <c r="B168" s="178"/>
      <c r="C168" s="178"/>
      <c r="D168" s="178"/>
      <c r="E168" s="178"/>
      <c r="F168" s="178"/>
      <c r="G168" s="178"/>
      <c r="H168" s="178"/>
      <c r="I168" s="178"/>
      <c r="J168" s="178"/>
      <c r="K168" s="178"/>
      <c r="L168" s="178"/>
    </row>
  </sheetData>
  <mergeCells count="15">
    <mergeCell ref="A168:L168"/>
    <mergeCell ref="F63:H63"/>
    <mergeCell ref="J63:L63"/>
    <mergeCell ref="F118:H118"/>
    <mergeCell ref="J118:L118"/>
    <mergeCell ref="F119:H119"/>
    <mergeCell ref="J119:L119"/>
    <mergeCell ref="A112:L112"/>
    <mergeCell ref="F6:H6"/>
    <mergeCell ref="J6:L6"/>
    <mergeCell ref="F7:H7"/>
    <mergeCell ref="J7:L7"/>
    <mergeCell ref="F62:H62"/>
    <mergeCell ref="J62:L62"/>
    <mergeCell ref="A56:L5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  <ignoredErrors>
    <ignoredError sqref="I10 I66 I122 K10 K66 K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L106"/>
  <sheetViews>
    <sheetView topLeftCell="A34" zoomScale="85" zoomScaleNormal="85" zoomScaleSheetLayoutView="100" workbookViewId="0">
      <selection activeCell="R52" sqref="R52"/>
    </sheetView>
  </sheetViews>
  <sheetFormatPr defaultColWidth="6.85546875" defaultRowHeight="16.5" customHeight="1" x14ac:dyDescent="0.25"/>
  <cols>
    <col min="1" max="2" width="1.42578125" style="104" customWidth="1"/>
    <col min="3" max="3" width="40.140625" style="104" customWidth="1"/>
    <col min="4" max="4" width="7.5703125" style="104" customWidth="1"/>
    <col min="5" max="5" width="0.7109375" style="104" customWidth="1"/>
    <col min="6" max="6" width="11.5703125" style="105" customWidth="1"/>
    <col min="7" max="7" width="0.7109375" style="104" customWidth="1"/>
    <col min="8" max="8" width="11.5703125" style="105" customWidth="1"/>
    <col min="9" max="9" width="0.7109375" style="103" customWidth="1"/>
    <col min="10" max="10" width="11.5703125" style="105" customWidth="1"/>
    <col min="11" max="11" width="0.7109375" style="104" customWidth="1"/>
    <col min="12" max="12" width="11.5703125" style="105" customWidth="1"/>
    <col min="13" max="16384" width="6.85546875" style="108"/>
  </cols>
  <sheetData>
    <row r="1" spans="1:12" ht="16.5" customHeight="1" x14ac:dyDescent="0.25">
      <c r="A1" s="102" t="s">
        <v>0</v>
      </c>
      <c r="B1" s="102"/>
      <c r="C1" s="102"/>
      <c r="E1" s="106"/>
      <c r="G1" s="106"/>
      <c r="I1" s="107"/>
      <c r="K1" s="106"/>
      <c r="L1" s="51" t="s">
        <v>5</v>
      </c>
    </row>
    <row r="2" spans="1:12" ht="16.5" customHeight="1" x14ac:dyDescent="0.25">
      <c r="A2" s="102" t="s">
        <v>76</v>
      </c>
      <c r="B2" s="102"/>
      <c r="C2" s="102"/>
      <c r="E2" s="106"/>
      <c r="G2" s="106"/>
      <c r="I2" s="107"/>
      <c r="K2" s="106"/>
    </row>
    <row r="3" spans="1:12" ht="16.5" customHeight="1" x14ac:dyDescent="0.25">
      <c r="A3" s="109" t="s">
        <v>196</v>
      </c>
      <c r="B3" s="110"/>
      <c r="C3" s="110"/>
      <c r="D3" s="111"/>
      <c r="E3" s="113"/>
      <c r="F3" s="112"/>
      <c r="G3" s="113"/>
      <c r="H3" s="112"/>
      <c r="I3" s="114"/>
      <c r="J3" s="112"/>
      <c r="K3" s="113"/>
      <c r="L3" s="112"/>
    </row>
    <row r="4" spans="1:12" ht="16.5" customHeight="1" x14ac:dyDescent="0.25">
      <c r="A4" s="115"/>
      <c r="B4" s="102"/>
      <c r="C4" s="102"/>
      <c r="E4" s="106"/>
      <c r="G4" s="106"/>
      <c r="I4" s="107"/>
      <c r="K4" s="106"/>
    </row>
    <row r="5" spans="1:12" ht="16.5" customHeight="1" x14ac:dyDescent="0.25">
      <c r="A5" s="115"/>
      <c r="B5" s="102"/>
      <c r="C5" s="102"/>
      <c r="E5" s="106"/>
      <c r="G5" s="106"/>
      <c r="I5" s="107"/>
      <c r="K5" s="106"/>
    </row>
    <row r="6" spans="1:12" ht="16.5" customHeight="1" x14ac:dyDescent="0.25">
      <c r="F6" s="176" t="s">
        <v>2</v>
      </c>
      <c r="G6" s="176"/>
      <c r="H6" s="176"/>
      <c r="I6" s="52"/>
      <c r="J6" s="176" t="s">
        <v>3</v>
      </c>
      <c r="K6" s="176"/>
      <c r="L6" s="176"/>
    </row>
    <row r="7" spans="1:12" s="21" customFormat="1" ht="16.5" customHeight="1" x14ac:dyDescent="0.25">
      <c r="B7" s="17"/>
      <c r="C7" s="17"/>
      <c r="D7" s="15"/>
      <c r="E7" s="15"/>
      <c r="F7" s="177" t="s">
        <v>4</v>
      </c>
      <c r="G7" s="177"/>
      <c r="H7" s="177"/>
      <c r="I7" s="31"/>
      <c r="J7" s="177" t="s">
        <v>4</v>
      </c>
      <c r="K7" s="177"/>
      <c r="L7" s="177"/>
    </row>
    <row r="8" spans="1:12" s="21" customFormat="1" ht="16.5" customHeight="1" x14ac:dyDescent="0.25">
      <c r="A8" s="17"/>
      <c r="B8" s="17"/>
      <c r="C8" s="17"/>
      <c r="D8" s="15"/>
      <c r="E8" s="36"/>
      <c r="F8" s="35">
        <v>2025</v>
      </c>
      <c r="G8" s="36"/>
      <c r="H8" s="35">
        <v>2024</v>
      </c>
      <c r="I8" s="40"/>
      <c r="J8" s="35">
        <v>2025</v>
      </c>
      <c r="K8" s="36"/>
      <c r="L8" s="35">
        <v>2024</v>
      </c>
    </row>
    <row r="9" spans="1:12" s="21" customFormat="1" ht="16.5" customHeight="1" x14ac:dyDescent="0.25">
      <c r="A9" s="17"/>
      <c r="B9" s="17"/>
      <c r="C9" s="17"/>
      <c r="D9" s="15"/>
      <c r="E9" s="125"/>
      <c r="F9" s="38" t="s">
        <v>9</v>
      </c>
      <c r="G9" s="125"/>
      <c r="H9" s="38" t="s">
        <v>9</v>
      </c>
      <c r="I9" s="40"/>
      <c r="J9" s="38" t="s">
        <v>9</v>
      </c>
      <c r="K9" s="15"/>
      <c r="L9" s="38" t="s">
        <v>9</v>
      </c>
    </row>
    <row r="10" spans="1:12" s="21" customFormat="1" ht="16.5" customHeight="1" x14ac:dyDescent="0.25">
      <c r="A10" s="17"/>
      <c r="B10" s="17"/>
      <c r="C10" s="17"/>
      <c r="D10" s="15"/>
      <c r="E10" s="15"/>
      <c r="F10" s="41"/>
      <c r="G10" s="15"/>
      <c r="H10" s="41"/>
      <c r="I10" s="40"/>
      <c r="J10" s="41"/>
      <c r="K10" s="15"/>
      <c r="L10" s="41"/>
    </row>
    <row r="11" spans="1:12" ht="16.5" customHeight="1" x14ac:dyDescent="0.25">
      <c r="A11" s="104" t="s">
        <v>77</v>
      </c>
      <c r="D11" s="103"/>
      <c r="E11" s="116"/>
      <c r="F11" s="105">
        <v>78274</v>
      </c>
      <c r="G11" s="116"/>
      <c r="H11" s="105">
        <v>66499</v>
      </c>
      <c r="I11" s="116"/>
      <c r="J11" s="105">
        <v>34850</v>
      </c>
      <c r="K11" s="116"/>
      <c r="L11" s="105">
        <v>45146</v>
      </c>
    </row>
    <row r="12" spans="1:12" ht="16.5" customHeight="1" x14ac:dyDescent="0.25">
      <c r="A12" s="104" t="s">
        <v>78</v>
      </c>
      <c r="D12" s="103"/>
      <c r="E12" s="116"/>
      <c r="F12" s="105">
        <v>81574</v>
      </c>
      <c r="G12" s="116"/>
      <c r="H12" s="105">
        <v>96144</v>
      </c>
      <c r="I12" s="116"/>
      <c r="J12" s="105">
        <v>0</v>
      </c>
      <c r="K12" s="116"/>
      <c r="L12" s="105">
        <v>0</v>
      </c>
    </row>
    <row r="13" spans="1:12" ht="16.5" customHeight="1" x14ac:dyDescent="0.25">
      <c r="A13" s="104" t="s">
        <v>181</v>
      </c>
      <c r="D13" s="103"/>
      <c r="E13" s="116"/>
      <c r="F13" s="105">
        <v>0</v>
      </c>
      <c r="G13" s="116"/>
      <c r="H13" s="105">
        <v>0</v>
      </c>
      <c r="I13" s="116"/>
      <c r="J13" s="105">
        <v>6120</v>
      </c>
      <c r="K13" s="116"/>
      <c r="L13" s="105">
        <v>3443</v>
      </c>
    </row>
    <row r="14" spans="1:12" ht="16.5" customHeight="1" x14ac:dyDescent="0.25">
      <c r="A14" s="104" t="s">
        <v>79</v>
      </c>
      <c r="D14" s="103"/>
      <c r="E14" s="116"/>
      <c r="F14" s="112">
        <v>12035</v>
      </c>
      <c r="G14" s="116"/>
      <c r="H14" s="112">
        <v>28926</v>
      </c>
      <c r="I14" s="116"/>
      <c r="J14" s="112">
        <v>23044</v>
      </c>
      <c r="K14" s="116"/>
      <c r="L14" s="112">
        <v>35878</v>
      </c>
    </row>
    <row r="15" spans="1:12" ht="16.5" customHeight="1" x14ac:dyDescent="0.25">
      <c r="D15" s="103"/>
      <c r="E15" s="116"/>
      <c r="G15" s="116"/>
      <c r="I15" s="116"/>
      <c r="K15" s="116"/>
    </row>
    <row r="16" spans="1:12" ht="16.5" customHeight="1" x14ac:dyDescent="0.25">
      <c r="A16" s="102" t="s">
        <v>80</v>
      </c>
      <c r="D16" s="103"/>
      <c r="E16" s="116"/>
      <c r="F16" s="112">
        <f>SUM(F11:F14)</f>
        <v>171883</v>
      </c>
      <c r="G16" s="116"/>
      <c r="H16" s="112">
        <f>SUM(H11:H14)</f>
        <v>191569</v>
      </c>
      <c r="I16" s="116"/>
      <c r="J16" s="112">
        <f>SUM(J11:J14)</f>
        <v>64014</v>
      </c>
      <c r="K16" s="116"/>
      <c r="L16" s="112">
        <f>SUM(L11:L14)</f>
        <v>84467</v>
      </c>
    </row>
    <row r="17" spans="1:12" ht="16.5" customHeight="1" x14ac:dyDescent="0.25">
      <c r="D17" s="103"/>
      <c r="E17" s="116"/>
      <c r="G17" s="116"/>
      <c r="I17" s="116"/>
      <c r="K17" s="116"/>
    </row>
    <row r="18" spans="1:12" ht="16.5" customHeight="1" x14ac:dyDescent="0.25">
      <c r="A18" s="104" t="s">
        <v>81</v>
      </c>
      <c r="D18" s="103"/>
      <c r="E18" s="106"/>
      <c r="F18" s="105">
        <v>-60992</v>
      </c>
      <c r="G18" s="106"/>
      <c r="H18" s="105">
        <v>-33549</v>
      </c>
      <c r="I18" s="106"/>
      <c r="J18" s="105">
        <v>-24006</v>
      </c>
      <c r="K18" s="106"/>
      <c r="L18" s="105">
        <v>-29686</v>
      </c>
    </row>
    <row r="19" spans="1:12" ht="16.5" customHeight="1" x14ac:dyDescent="0.25">
      <c r="A19" s="104" t="s">
        <v>82</v>
      </c>
      <c r="D19" s="103"/>
      <c r="E19" s="106"/>
      <c r="F19" s="105">
        <v>-61609</v>
      </c>
      <c r="G19" s="106"/>
      <c r="H19" s="105">
        <v>-79965</v>
      </c>
      <c r="I19" s="106"/>
      <c r="J19" s="105">
        <v>0</v>
      </c>
      <c r="K19" s="106"/>
      <c r="L19" s="105">
        <v>0</v>
      </c>
    </row>
    <row r="20" spans="1:12" ht="16.5" customHeight="1" x14ac:dyDescent="0.25">
      <c r="A20" s="104" t="s">
        <v>163</v>
      </c>
      <c r="D20" s="107"/>
      <c r="E20" s="116"/>
      <c r="F20" s="105">
        <v>-23874</v>
      </c>
      <c r="G20" s="116"/>
      <c r="H20" s="105">
        <v>-25208</v>
      </c>
      <c r="I20" s="116"/>
      <c r="J20" s="105">
        <v>-14003</v>
      </c>
      <c r="K20" s="116"/>
      <c r="L20" s="105">
        <v>-15215</v>
      </c>
    </row>
    <row r="21" spans="1:12" ht="16.149999999999999" customHeight="1" x14ac:dyDescent="0.25">
      <c r="A21" s="104" t="s">
        <v>83</v>
      </c>
      <c r="D21" s="107"/>
      <c r="E21" s="116"/>
      <c r="F21" s="105">
        <v>-80129</v>
      </c>
      <c r="G21" s="116"/>
      <c r="H21" s="105">
        <v>-78861</v>
      </c>
      <c r="I21" s="116"/>
      <c r="J21" s="105">
        <v>-55679</v>
      </c>
      <c r="K21" s="116"/>
      <c r="L21" s="105">
        <v>-55038</v>
      </c>
    </row>
    <row r="22" spans="1:12" ht="16.5" customHeight="1" x14ac:dyDescent="0.25">
      <c r="A22" s="104" t="s">
        <v>199</v>
      </c>
      <c r="D22" s="107"/>
      <c r="E22" s="116"/>
      <c r="F22" s="105">
        <v>-24291</v>
      </c>
      <c r="G22" s="116"/>
      <c r="H22" s="108">
        <v>-96963</v>
      </c>
      <c r="I22" s="108"/>
      <c r="J22" s="108">
        <v>-17478</v>
      </c>
      <c r="K22" s="108"/>
      <c r="L22" s="108">
        <v>-91272</v>
      </c>
    </row>
    <row r="23" spans="1:12" ht="16.5" customHeight="1" x14ac:dyDescent="0.25">
      <c r="A23" s="104" t="s">
        <v>84</v>
      </c>
      <c r="D23" s="107"/>
      <c r="E23" s="116"/>
      <c r="F23" s="112">
        <v>-4292</v>
      </c>
      <c r="G23" s="116"/>
      <c r="H23" s="112">
        <v>-8554</v>
      </c>
      <c r="I23" s="116"/>
      <c r="J23" s="112">
        <v>-3121</v>
      </c>
      <c r="K23" s="116"/>
      <c r="L23" s="112">
        <v>-7332</v>
      </c>
    </row>
    <row r="24" spans="1:12" ht="16.5" customHeight="1" x14ac:dyDescent="0.25">
      <c r="D24" s="103"/>
      <c r="E24" s="116"/>
      <c r="G24" s="116"/>
      <c r="I24" s="116"/>
      <c r="K24" s="116"/>
    </row>
    <row r="25" spans="1:12" ht="16.5" customHeight="1" x14ac:dyDescent="0.25">
      <c r="A25" s="102" t="s">
        <v>85</v>
      </c>
      <c r="D25" s="107"/>
      <c r="E25" s="116"/>
      <c r="F25" s="112">
        <f>SUM(F18:F24)</f>
        <v>-255187</v>
      </c>
      <c r="G25" s="116"/>
      <c r="H25" s="112">
        <f>SUM(H18:H24)</f>
        <v>-323100</v>
      </c>
      <c r="I25" s="105"/>
      <c r="J25" s="112">
        <f>SUM(J18:J24)</f>
        <v>-114287</v>
      </c>
      <c r="K25" s="105"/>
      <c r="L25" s="112">
        <f>SUM(L18:L24)</f>
        <v>-198543</v>
      </c>
    </row>
    <row r="26" spans="1:12" ht="16.5" customHeight="1" x14ac:dyDescent="0.25">
      <c r="A26" s="102"/>
      <c r="D26" s="107"/>
      <c r="E26" s="116"/>
      <c r="G26" s="116"/>
      <c r="I26" s="105"/>
      <c r="K26" s="105"/>
    </row>
    <row r="27" spans="1:12" ht="16.5" customHeight="1" x14ac:dyDescent="0.25">
      <c r="A27" s="104" t="s">
        <v>200</v>
      </c>
      <c r="D27" s="103"/>
      <c r="E27" s="116"/>
      <c r="G27" s="116"/>
      <c r="I27" s="116"/>
      <c r="K27" s="116"/>
    </row>
    <row r="28" spans="1:12" ht="16.5" customHeight="1" x14ac:dyDescent="0.25">
      <c r="B28" s="104" t="s">
        <v>86</v>
      </c>
      <c r="D28" s="103"/>
      <c r="E28" s="116"/>
      <c r="F28" s="112">
        <v>300045</v>
      </c>
      <c r="G28" s="116"/>
      <c r="H28" s="112">
        <v>-137102</v>
      </c>
      <c r="I28" s="116"/>
      <c r="J28" s="118">
        <v>0</v>
      </c>
      <c r="K28" s="116"/>
      <c r="L28" s="118">
        <v>0</v>
      </c>
    </row>
    <row r="29" spans="1:12" ht="16.5" customHeight="1" x14ac:dyDescent="0.25">
      <c r="D29" s="103"/>
      <c r="E29" s="106"/>
      <c r="G29" s="106"/>
      <c r="I29" s="105"/>
      <c r="K29" s="105"/>
    </row>
    <row r="30" spans="1:12" ht="16.5" customHeight="1" x14ac:dyDescent="0.25">
      <c r="A30" s="102" t="s">
        <v>87</v>
      </c>
      <c r="D30" s="103"/>
      <c r="E30" s="105"/>
      <c r="F30" s="105">
        <f>SUM(F16,F25,F28)</f>
        <v>216741</v>
      </c>
      <c r="G30" s="105"/>
      <c r="H30" s="105">
        <f>SUM(H16,H25,H28)</f>
        <v>-268633</v>
      </c>
      <c r="I30" s="105"/>
      <c r="J30" s="105">
        <f>SUM(J16,J25,J28)</f>
        <v>-50273</v>
      </c>
      <c r="K30" s="105"/>
      <c r="L30" s="105">
        <f>SUM(L16,L25,L28)</f>
        <v>-114076</v>
      </c>
    </row>
    <row r="31" spans="1:12" ht="16.5" customHeight="1" x14ac:dyDescent="0.25">
      <c r="A31" s="104" t="s">
        <v>215</v>
      </c>
      <c r="D31" s="103"/>
      <c r="E31" s="116"/>
      <c r="F31" s="112">
        <v>-1046</v>
      </c>
      <c r="G31" s="116"/>
      <c r="H31" s="112">
        <v>23286</v>
      </c>
      <c r="I31" s="116"/>
      <c r="J31" s="112">
        <v>-1346</v>
      </c>
      <c r="K31" s="116"/>
      <c r="L31" s="112">
        <v>21042</v>
      </c>
    </row>
    <row r="32" spans="1:12" ht="16.5" customHeight="1" x14ac:dyDescent="0.25">
      <c r="D32" s="103"/>
      <c r="E32" s="116"/>
      <c r="G32" s="116"/>
      <c r="I32" s="116"/>
      <c r="K32" s="116"/>
    </row>
    <row r="33" spans="1:12" ht="16.5" customHeight="1" x14ac:dyDescent="0.25">
      <c r="A33" s="102" t="s">
        <v>88</v>
      </c>
      <c r="D33" s="103"/>
      <c r="E33" s="105"/>
      <c r="F33" s="112">
        <f>SUM(F30:F31)</f>
        <v>215695</v>
      </c>
      <c r="G33" s="105"/>
      <c r="H33" s="112">
        <f>SUM(H30:H31)</f>
        <v>-245347</v>
      </c>
      <c r="I33" s="105"/>
      <c r="J33" s="112">
        <f>SUM(J30:J31)</f>
        <v>-51619</v>
      </c>
      <c r="K33" s="105"/>
      <c r="L33" s="112">
        <f>SUM(L30:L31)</f>
        <v>-93034</v>
      </c>
    </row>
    <row r="34" spans="1:12" ht="16.5" customHeight="1" x14ac:dyDescent="0.25">
      <c r="D34" s="103"/>
      <c r="E34" s="106"/>
      <c r="G34" s="106"/>
      <c r="I34" s="105"/>
      <c r="K34" s="105"/>
    </row>
    <row r="35" spans="1:12" s="127" customFormat="1" ht="16.5" customHeight="1" x14ac:dyDescent="0.2">
      <c r="A35" s="102" t="s">
        <v>89</v>
      </c>
      <c r="B35" s="104"/>
      <c r="C35" s="104"/>
      <c r="D35" s="103"/>
      <c r="E35" s="106"/>
      <c r="F35" s="105"/>
      <c r="G35" s="106"/>
      <c r="H35" s="105"/>
      <c r="I35" s="105"/>
      <c r="J35" s="105"/>
      <c r="K35" s="105"/>
      <c r="L35" s="105"/>
    </row>
    <row r="36" spans="1:12" s="127" customFormat="1" ht="16.5" customHeight="1" thickBot="1" x14ac:dyDescent="0.25">
      <c r="A36" s="119"/>
      <c r="B36" s="102" t="s">
        <v>90</v>
      </c>
      <c r="C36" s="104"/>
      <c r="D36" s="103"/>
      <c r="E36" s="4"/>
      <c r="F36" s="120">
        <f>F33</f>
        <v>215695</v>
      </c>
      <c r="G36" s="4"/>
      <c r="H36" s="120">
        <f>H33</f>
        <v>-245347</v>
      </c>
      <c r="I36" s="4"/>
      <c r="J36" s="120">
        <f>J33</f>
        <v>-51619</v>
      </c>
      <c r="K36" s="4"/>
      <c r="L36" s="120">
        <f>L33</f>
        <v>-93034</v>
      </c>
    </row>
    <row r="37" spans="1:12" s="127" customFormat="1" ht="16.5" customHeight="1" thickTop="1" x14ac:dyDescent="0.2"/>
    <row r="38" spans="1:12" s="127" customFormat="1" ht="16.5" customHeight="1" x14ac:dyDescent="0.2"/>
    <row r="39" spans="1:12" s="127" customFormat="1" ht="16.5" customHeight="1" x14ac:dyDescent="0.2"/>
    <row r="40" spans="1:12" ht="16.5" customHeight="1" x14ac:dyDescent="0.25">
      <c r="D40" s="103"/>
      <c r="E40" s="116"/>
      <c r="G40" s="116"/>
      <c r="H40" s="117"/>
      <c r="I40" s="116"/>
      <c r="K40" s="126"/>
      <c r="L40" s="117"/>
    </row>
    <row r="41" spans="1:12" s="127" customFormat="1" ht="16.5" customHeight="1" x14ac:dyDescent="0.2"/>
    <row r="42" spans="1:12" s="127" customFormat="1" ht="16.5" customHeight="1" x14ac:dyDescent="0.2"/>
    <row r="43" spans="1:12" s="127" customFormat="1" ht="16.5" customHeight="1" x14ac:dyDescent="0.2"/>
    <row r="44" spans="1:12" s="127" customFormat="1" ht="16.5" customHeight="1" x14ac:dyDescent="0.2"/>
    <row r="45" spans="1:12" s="127" customFormat="1" ht="16.5" customHeight="1" x14ac:dyDescent="0.2"/>
    <row r="46" spans="1:12" s="127" customFormat="1" ht="16.5" customHeight="1" x14ac:dyDescent="0.2"/>
    <row r="49" spans="1:12" ht="16.5" customHeight="1" x14ac:dyDescent="0.25">
      <c r="A49" s="108"/>
      <c r="E49" s="108"/>
      <c r="F49" s="108"/>
      <c r="G49" s="108"/>
      <c r="H49" s="108"/>
      <c r="I49" s="108"/>
      <c r="J49" s="108"/>
      <c r="K49" s="108"/>
      <c r="L49" s="108"/>
    </row>
    <row r="50" spans="1:12" ht="16.5" customHeight="1" x14ac:dyDescent="0.25">
      <c r="A50" s="108"/>
      <c r="E50" s="108"/>
      <c r="F50" s="108"/>
      <c r="G50" s="108"/>
      <c r="H50" s="108"/>
      <c r="I50" s="108"/>
      <c r="J50" s="108"/>
      <c r="K50" s="108"/>
      <c r="L50" s="108"/>
    </row>
    <row r="51" spans="1:12" ht="16.5" customHeight="1" x14ac:dyDescent="0.25">
      <c r="A51" s="108"/>
      <c r="E51" s="108"/>
      <c r="F51" s="108"/>
      <c r="G51" s="108"/>
      <c r="H51" s="108"/>
      <c r="I51" s="108"/>
      <c r="J51" s="108"/>
      <c r="K51" s="108"/>
      <c r="L51" s="108"/>
    </row>
    <row r="52" spans="1:12" ht="16.5" customHeight="1" x14ac:dyDescent="0.25">
      <c r="A52" s="108"/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</row>
    <row r="53" spans="1:12" s="21" customFormat="1" ht="21.95" customHeight="1" x14ac:dyDescent="0.25">
      <c r="A53" s="178" t="s">
        <v>39</v>
      </c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</row>
    <row r="54" spans="1:12" ht="16.5" customHeight="1" x14ac:dyDescent="0.25">
      <c r="A54" s="102" t="s">
        <v>0</v>
      </c>
      <c r="B54" s="102"/>
      <c r="C54" s="102"/>
      <c r="E54" s="106"/>
      <c r="G54" s="106"/>
      <c r="I54" s="107"/>
      <c r="K54" s="106"/>
      <c r="L54" s="51" t="s">
        <v>5</v>
      </c>
    </row>
    <row r="55" spans="1:12" ht="16.5" customHeight="1" x14ac:dyDescent="0.25">
      <c r="A55" s="102" t="s">
        <v>76</v>
      </c>
      <c r="B55" s="102"/>
      <c r="C55" s="102"/>
      <c r="E55" s="106"/>
      <c r="G55" s="106"/>
      <c r="I55" s="107"/>
      <c r="K55" s="106"/>
    </row>
    <row r="56" spans="1:12" ht="16.5" customHeight="1" x14ac:dyDescent="0.25">
      <c r="A56" s="109" t="s">
        <v>196</v>
      </c>
      <c r="B56" s="110"/>
      <c r="C56" s="110"/>
      <c r="D56" s="111"/>
      <c r="E56" s="113"/>
      <c r="F56" s="112"/>
      <c r="G56" s="113"/>
      <c r="H56" s="112"/>
      <c r="I56" s="114"/>
      <c r="J56" s="112"/>
      <c r="K56" s="113"/>
      <c r="L56" s="112"/>
    </row>
    <row r="57" spans="1:12" ht="16.5" customHeight="1" x14ac:dyDescent="0.25">
      <c r="A57" s="115"/>
      <c r="B57" s="102"/>
      <c r="C57" s="102"/>
      <c r="E57" s="106"/>
      <c r="G57" s="106"/>
      <c r="I57" s="107"/>
      <c r="K57" s="106"/>
    </row>
    <row r="58" spans="1:12" ht="16.5" customHeight="1" x14ac:dyDescent="0.25">
      <c r="A58" s="115"/>
      <c r="B58" s="102"/>
      <c r="C58" s="102"/>
      <c r="E58" s="106"/>
      <c r="G58" s="106"/>
      <c r="I58" s="107"/>
      <c r="K58" s="106"/>
    </row>
    <row r="59" spans="1:12" ht="16.5" customHeight="1" x14ac:dyDescent="0.25">
      <c r="F59" s="176" t="s">
        <v>2</v>
      </c>
      <c r="G59" s="176"/>
      <c r="H59" s="176"/>
      <c r="I59" s="52"/>
      <c r="J59" s="176" t="s">
        <v>3</v>
      </c>
      <c r="K59" s="176"/>
      <c r="L59" s="176"/>
    </row>
    <row r="60" spans="1:12" s="21" customFormat="1" ht="16.5" customHeight="1" x14ac:dyDescent="0.25">
      <c r="B60" s="17"/>
      <c r="C60" s="17"/>
      <c r="D60" s="15"/>
      <c r="E60" s="15"/>
      <c r="F60" s="177" t="s">
        <v>4</v>
      </c>
      <c r="G60" s="177"/>
      <c r="H60" s="177"/>
      <c r="I60" s="31"/>
      <c r="J60" s="177" t="s">
        <v>4</v>
      </c>
      <c r="K60" s="177"/>
      <c r="L60" s="177"/>
    </row>
    <row r="61" spans="1:12" s="21" customFormat="1" ht="16.5" customHeight="1" x14ac:dyDescent="0.25">
      <c r="A61" s="17"/>
      <c r="B61" s="17"/>
      <c r="C61" s="17"/>
      <c r="D61" s="15"/>
      <c r="E61" s="36"/>
      <c r="F61" s="35">
        <v>2025</v>
      </c>
      <c r="G61" s="36"/>
      <c r="H61" s="35">
        <v>2024</v>
      </c>
      <c r="I61" s="40"/>
      <c r="J61" s="35">
        <v>2025</v>
      </c>
      <c r="K61" s="36"/>
      <c r="L61" s="35">
        <v>2024</v>
      </c>
    </row>
    <row r="62" spans="1:12" s="21" customFormat="1" ht="16.5" customHeight="1" x14ac:dyDescent="0.25">
      <c r="A62" s="17"/>
      <c r="B62" s="17"/>
      <c r="C62" s="17"/>
      <c r="D62" s="40"/>
      <c r="E62" s="15"/>
      <c r="F62" s="38" t="s">
        <v>9</v>
      </c>
      <c r="G62" s="15"/>
      <c r="H62" s="38" t="s">
        <v>9</v>
      </c>
      <c r="I62" s="40"/>
      <c r="J62" s="38" t="s">
        <v>9</v>
      </c>
      <c r="K62" s="15"/>
      <c r="L62" s="38" t="s">
        <v>9</v>
      </c>
    </row>
    <row r="63" spans="1:12" s="21" customFormat="1" ht="16.5" customHeight="1" x14ac:dyDescent="0.25">
      <c r="A63" s="17"/>
      <c r="B63" s="17"/>
      <c r="C63" s="17"/>
      <c r="D63" s="40"/>
      <c r="E63" s="15"/>
      <c r="F63" s="41"/>
      <c r="G63" s="15"/>
      <c r="H63" s="41"/>
      <c r="I63" s="40"/>
      <c r="J63" s="41"/>
      <c r="K63" s="15"/>
      <c r="L63" s="41"/>
    </row>
    <row r="64" spans="1:12" ht="16.5" customHeight="1" x14ac:dyDescent="0.25">
      <c r="A64" s="102" t="s">
        <v>91</v>
      </c>
      <c r="D64" s="103"/>
      <c r="E64" s="106"/>
      <c r="G64" s="106"/>
      <c r="I64" s="107"/>
      <c r="K64" s="106"/>
    </row>
    <row r="65" spans="1:12" ht="16.5" customHeight="1" x14ac:dyDescent="0.25">
      <c r="A65" s="108"/>
      <c r="B65" s="121" t="s">
        <v>164</v>
      </c>
      <c r="D65" s="103"/>
      <c r="E65" s="122"/>
      <c r="F65" s="105">
        <v>216012</v>
      </c>
      <c r="G65" s="122"/>
      <c r="H65" s="105">
        <v>-255609</v>
      </c>
      <c r="I65" s="122"/>
      <c r="J65" s="105">
        <v>-51619</v>
      </c>
      <c r="K65" s="122"/>
      <c r="L65" s="105">
        <v>-93034</v>
      </c>
    </row>
    <row r="66" spans="1:12" ht="16.5" customHeight="1" x14ac:dyDescent="0.25">
      <c r="A66" s="108"/>
      <c r="B66" s="129" t="s">
        <v>73</v>
      </c>
      <c r="D66" s="103"/>
      <c r="E66" s="122"/>
      <c r="F66" s="112">
        <v>-317</v>
      </c>
      <c r="G66" s="122"/>
      <c r="H66" s="112">
        <v>10262</v>
      </c>
      <c r="I66" s="122"/>
      <c r="J66" s="112">
        <v>0</v>
      </c>
      <c r="K66" s="122"/>
      <c r="L66" s="112">
        <v>0</v>
      </c>
    </row>
    <row r="67" spans="1:12" ht="16.5" customHeight="1" x14ac:dyDescent="0.25">
      <c r="A67" s="130"/>
      <c r="D67" s="103"/>
      <c r="E67" s="122"/>
      <c r="F67" s="122"/>
      <c r="G67" s="122"/>
      <c r="H67" s="122"/>
      <c r="I67" s="122"/>
      <c r="J67" s="122"/>
      <c r="K67" s="122"/>
      <c r="L67" s="122"/>
    </row>
    <row r="68" spans="1:12" ht="16.5" customHeight="1" thickBot="1" x14ac:dyDescent="0.3">
      <c r="A68" s="130"/>
      <c r="C68" s="4"/>
      <c r="D68" s="96"/>
      <c r="E68" s="4"/>
      <c r="F68" s="120">
        <f>F33</f>
        <v>215695</v>
      </c>
      <c r="G68" s="4"/>
      <c r="H68" s="120">
        <f>H33</f>
        <v>-245347</v>
      </c>
      <c r="I68" s="4"/>
      <c r="J68" s="120">
        <f>J33</f>
        <v>-51619</v>
      </c>
      <c r="K68" s="4"/>
      <c r="L68" s="120">
        <f>L33</f>
        <v>-93034</v>
      </c>
    </row>
    <row r="69" spans="1:12" ht="16.5" customHeight="1" thickTop="1" x14ac:dyDescent="0.25">
      <c r="A69" s="130"/>
      <c r="C69" s="4"/>
      <c r="D69" s="96"/>
      <c r="E69" s="4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53" t="s">
        <v>92</v>
      </c>
      <c r="C70" s="4"/>
      <c r="D70" s="96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108"/>
      <c r="B71" s="53" t="s">
        <v>93</v>
      </c>
      <c r="D71" s="103"/>
      <c r="E71" s="122"/>
      <c r="F71" s="122"/>
      <c r="G71" s="122"/>
      <c r="H71" s="122"/>
      <c r="I71" s="122"/>
      <c r="J71" s="122"/>
      <c r="K71" s="122"/>
      <c r="L71" s="122"/>
    </row>
    <row r="72" spans="1:12" ht="16.5" customHeight="1" x14ac:dyDescent="0.25">
      <c r="A72" s="108"/>
      <c r="B72" s="121" t="s">
        <v>164</v>
      </c>
      <c r="D72" s="103"/>
      <c r="E72" s="122"/>
      <c r="F72" s="105">
        <v>216012</v>
      </c>
      <c r="G72" s="122"/>
      <c r="H72" s="105">
        <v>-255609</v>
      </c>
      <c r="I72" s="122"/>
      <c r="J72" s="105">
        <v>-51619</v>
      </c>
      <c r="K72" s="122"/>
      <c r="L72" s="105">
        <v>-93034</v>
      </c>
    </row>
    <row r="73" spans="1:12" ht="16.5" customHeight="1" x14ac:dyDescent="0.25">
      <c r="A73" s="108"/>
      <c r="B73" s="129" t="s">
        <v>73</v>
      </c>
      <c r="D73" s="103"/>
      <c r="E73" s="122"/>
      <c r="F73" s="112">
        <v>-317</v>
      </c>
      <c r="G73" s="122"/>
      <c r="H73" s="112">
        <v>10262</v>
      </c>
      <c r="I73" s="122"/>
      <c r="J73" s="112">
        <v>0</v>
      </c>
      <c r="K73" s="122"/>
      <c r="L73" s="112">
        <v>0</v>
      </c>
    </row>
    <row r="74" spans="1:12" ht="16.5" customHeight="1" x14ac:dyDescent="0.25">
      <c r="A74" s="130"/>
      <c r="D74" s="103"/>
      <c r="E74" s="122"/>
      <c r="F74" s="122"/>
      <c r="G74" s="122"/>
      <c r="H74" s="122"/>
      <c r="I74" s="122"/>
      <c r="J74" s="122"/>
      <c r="K74" s="122"/>
      <c r="L74" s="122"/>
    </row>
    <row r="75" spans="1:12" ht="16.5" customHeight="1" thickBot="1" x14ac:dyDescent="0.3">
      <c r="A75" s="130"/>
      <c r="D75" s="103"/>
      <c r="E75" s="122"/>
      <c r="F75" s="123">
        <f>F36</f>
        <v>215695</v>
      </c>
      <c r="G75" s="122"/>
      <c r="H75" s="123">
        <f>SUM(H72:H73)</f>
        <v>-245347</v>
      </c>
      <c r="I75" s="122"/>
      <c r="J75" s="123">
        <f>J36</f>
        <v>-51619</v>
      </c>
      <c r="K75" s="122"/>
      <c r="L75" s="123">
        <f>SUM(L72:L73)</f>
        <v>-93034</v>
      </c>
    </row>
    <row r="76" spans="1:12" ht="16.5" customHeight="1" thickTop="1" x14ac:dyDescent="0.25">
      <c r="A76" s="130"/>
      <c r="D76" s="103"/>
      <c r="E76" s="122"/>
      <c r="G76" s="122"/>
      <c r="I76" s="122"/>
      <c r="K76" s="122"/>
    </row>
    <row r="77" spans="1:12" ht="16.5" customHeight="1" x14ac:dyDescent="0.25">
      <c r="A77" s="53" t="s">
        <v>170</v>
      </c>
      <c r="B77" s="130"/>
      <c r="C77" s="130"/>
      <c r="D77" s="131"/>
      <c r="E77" s="132"/>
      <c r="F77" s="132"/>
      <c r="G77" s="132"/>
      <c r="H77" s="132"/>
      <c r="I77" s="132"/>
      <c r="J77" s="132"/>
      <c r="K77" s="132"/>
      <c r="L77" s="132"/>
    </row>
    <row r="78" spans="1:12" ht="16.5" customHeight="1" x14ac:dyDescent="0.25">
      <c r="A78" s="53"/>
      <c r="B78" s="130"/>
      <c r="C78" s="130"/>
      <c r="D78" s="131"/>
      <c r="E78" s="132"/>
      <c r="F78" s="132"/>
      <c r="G78" s="132"/>
      <c r="H78" s="132"/>
      <c r="I78" s="132"/>
      <c r="J78" s="132"/>
      <c r="K78" s="132"/>
      <c r="L78" s="132"/>
    </row>
    <row r="79" spans="1:12" ht="16.5" customHeight="1" thickBot="1" x14ac:dyDescent="0.3">
      <c r="A79" s="53"/>
      <c r="B79" s="130" t="s">
        <v>171</v>
      </c>
      <c r="C79" s="130"/>
      <c r="D79" s="133"/>
      <c r="E79" s="108"/>
      <c r="F79" s="134">
        <v>0.05</v>
      </c>
      <c r="G79" s="108"/>
      <c r="H79" s="134">
        <v>-0.26</v>
      </c>
      <c r="I79" s="108"/>
      <c r="J79" s="128">
        <v>-0.01</v>
      </c>
      <c r="K79" s="108"/>
      <c r="L79" s="134">
        <v>-0.09</v>
      </c>
    </row>
    <row r="80" spans="1:12" ht="16.5" customHeight="1" thickTop="1" x14ac:dyDescent="0.25">
      <c r="A80" s="53"/>
      <c r="B80" s="130"/>
      <c r="C80" s="130"/>
      <c r="D80" s="133"/>
      <c r="E80" s="108"/>
      <c r="F80" s="108"/>
      <c r="G80" s="108"/>
      <c r="H80" s="108"/>
      <c r="I80" s="108"/>
      <c r="J80" s="108"/>
      <c r="K80" s="108"/>
      <c r="L80" s="108"/>
    </row>
    <row r="82" spans="1:12" ht="16.5" customHeight="1" x14ac:dyDescent="0.25">
      <c r="A82" s="53"/>
      <c r="B82" s="130"/>
      <c r="C82" s="130"/>
      <c r="D82" s="133"/>
      <c r="E82" s="108"/>
      <c r="F82" s="108"/>
      <c r="G82" s="108"/>
      <c r="H82" s="108"/>
      <c r="I82" s="108"/>
      <c r="J82" s="108"/>
      <c r="K82" s="108"/>
      <c r="L82" s="108"/>
    </row>
    <row r="83" spans="1:12" ht="16.5" customHeight="1" x14ac:dyDescent="0.25">
      <c r="A83" s="53"/>
      <c r="B83" s="130"/>
      <c r="C83" s="130"/>
      <c r="D83" s="130"/>
      <c r="E83" s="108"/>
      <c r="F83" s="108"/>
      <c r="G83" s="108"/>
      <c r="H83" s="108"/>
      <c r="I83" s="108"/>
      <c r="J83" s="108"/>
      <c r="K83" s="108"/>
      <c r="L83" s="108"/>
    </row>
    <row r="84" spans="1:12" ht="16.5" customHeight="1" x14ac:dyDescent="0.25">
      <c r="A84" s="53"/>
      <c r="B84" s="130"/>
      <c r="C84" s="130"/>
      <c r="D84" s="130"/>
      <c r="E84" s="108"/>
      <c r="F84" s="108"/>
      <c r="G84" s="108"/>
      <c r="H84" s="108"/>
      <c r="I84" s="108"/>
      <c r="J84" s="108"/>
      <c r="K84" s="108"/>
      <c r="L84" s="108"/>
    </row>
    <row r="85" spans="1:12" ht="16.5" customHeight="1" x14ac:dyDescent="0.25">
      <c r="A85" s="53"/>
      <c r="B85" s="130"/>
      <c r="C85" s="130"/>
      <c r="D85" s="130"/>
      <c r="E85" s="108"/>
      <c r="F85" s="108"/>
      <c r="G85" s="108"/>
      <c r="H85" s="108"/>
      <c r="I85" s="108"/>
      <c r="J85" s="108"/>
      <c r="K85" s="108"/>
      <c r="L85" s="108"/>
    </row>
    <row r="86" spans="1:12" ht="16.5" customHeight="1" x14ac:dyDescent="0.25">
      <c r="A86" s="53"/>
      <c r="B86" s="130"/>
      <c r="C86" s="130"/>
      <c r="D86" s="130"/>
      <c r="E86" s="108"/>
      <c r="F86" s="108"/>
      <c r="G86" s="108"/>
      <c r="H86" s="108"/>
      <c r="I86" s="108"/>
      <c r="J86" s="108"/>
      <c r="K86" s="108"/>
      <c r="L86" s="108"/>
    </row>
    <row r="87" spans="1:12" ht="16.5" customHeight="1" x14ac:dyDescent="0.25">
      <c r="A87" s="53"/>
      <c r="B87" s="130"/>
      <c r="C87" s="130"/>
      <c r="D87" s="130"/>
      <c r="E87" s="108"/>
      <c r="F87" s="108"/>
      <c r="G87" s="108"/>
      <c r="H87" s="108"/>
      <c r="I87" s="108"/>
      <c r="J87" s="108"/>
      <c r="K87" s="108"/>
      <c r="L87" s="108"/>
    </row>
    <row r="88" spans="1:12" ht="16.5" customHeight="1" x14ac:dyDescent="0.25">
      <c r="A88" s="53"/>
      <c r="B88" s="130"/>
      <c r="C88" s="130"/>
      <c r="D88" s="130"/>
      <c r="E88" s="108"/>
      <c r="F88" s="108"/>
      <c r="G88" s="108"/>
      <c r="H88" s="108"/>
      <c r="I88" s="108"/>
      <c r="J88" s="108"/>
      <c r="K88" s="108"/>
      <c r="L88" s="108"/>
    </row>
    <row r="89" spans="1:12" ht="16.5" customHeight="1" x14ac:dyDescent="0.25">
      <c r="A89" s="53"/>
      <c r="B89" s="130"/>
      <c r="C89" s="130"/>
      <c r="D89" s="130"/>
      <c r="E89" s="108"/>
      <c r="F89" s="108"/>
      <c r="G89" s="108"/>
      <c r="H89" s="108"/>
      <c r="I89" s="108"/>
      <c r="J89" s="108"/>
      <c r="K89" s="108"/>
      <c r="L89" s="108"/>
    </row>
    <row r="90" spans="1:12" ht="16.5" customHeight="1" x14ac:dyDescent="0.25">
      <c r="A90" s="53"/>
      <c r="B90" s="130"/>
      <c r="C90" s="130"/>
      <c r="D90" s="130"/>
      <c r="E90" s="108"/>
      <c r="F90" s="108"/>
      <c r="G90" s="108"/>
      <c r="H90" s="108"/>
      <c r="I90" s="108"/>
      <c r="J90" s="108"/>
      <c r="K90" s="108"/>
      <c r="L90" s="108"/>
    </row>
    <row r="91" spans="1:12" ht="16.5" customHeight="1" x14ac:dyDescent="0.25">
      <c r="A91" s="53"/>
      <c r="B91" s="130"/>
      <c r="C91" s="130"/>
      <c r="D91" s="130"/>
      <c r="E91" s="108"/>
      <c r="F91" s="108"/>
      <c r="G91" s="108"/>
      <c r="H91" s="108"/>
      <c r="I91" s="108"/>
      <c r="J91" s="108"/>
      <c r="K91" s="108"/>
      <c r="L91" s="108"/>
    </row>
    <row r="92" spans="1:12" ht="16.5" customHeight="1" x14ac:dyDescent="0.25">
      <c r="A92" s="53"/>
      <c r="B92" s="130"/>
      <c r="C92" s="130"/>
      <c r="D92" s="130"/>
      <c r="E92" s="108"/>
      <c r="F92" s="108"/>
      <c r="G92" s="108"/>
      <c r="H92" s="108"/>
      <c r="I92" s="108"/>
      <c r="J92" s="108"/>
      <c r="K92" s="108"/>
      <c r="L92" s="108"/>
    </row>
    <row r="93" spans="1:12" ht="16.5" customHeight="1" x14ac:dyDescent="0.25">
      <c r="A93" s="53"/>
      <c r="B93" s="130"/>
      <c r="C93" s="130"/>
      <c r="D93" s="130"/>
      <c r="E93" s="108"/>
      <c r="F93" s="108"/>
      <c r="G93" s="108"/>
      <c r="H93" s="108"/>
      <c r="I93" s="108"/>
      <c r="J93" s="108"/>
      <c r="K93" s="108"/>
      <c r="L93" s="108"/>
    </row>
    <row r="94" spans="1:12" ht="16.5" customHeight="1" x14ac:dyDescent="0.25">
      <c r="A94" s="53"/>
      <c r="B94" s="130"/>
      <c r="C94" s="130"/>
      <c r="D94" s="130"/>
      <c r="E94" s="108"/>
      <c r="F94" s="108"/>
      <c r="G94" s="108"/>
      <c r="H94" s="108"/>
      <c r="I94" s="108"/>
      <c r="J94" s="108"/>
      <c r="K94" s="108"/>
      <c r="L94" s="108"/>
    </row>
    <row r="95" spans="1:12" ht="16.5" customHeight="1" x14ac:dyDescent="0.25">
      <c r="A95" s="53"/>
      <c r="B95" s="130"/>
      <c r="C95" s="130"/>
      <c r="D95" s="130"/>
      <c r="E95" s="108"/>
      <c r="F95" s="108"/>
      <c r="G95" s="108"/>
      <c r="H95" s="108"/>
      <c r="I95" s="108"/>
      <c r="J95" s="108"/>
      <c r="K95" s="108"/>
      <c r="L95" s="108"/>
    </row>
    <row r="96" spans="1:12" ht="16.5" customHeight="1" x14ac:dyDescent="0.25">
      <c r="A96" s="53"/>
      <c r="B96" s="130"/>
      <c r="C96" s="130"/>
      <c r="D96" s="130"/>
      <c r="E96" s="108"/>
      <c r="F96" s="108"/>
      <c r="G96" s="108"/>
      <c r="H96" s="108"/>
      <c r="I96" s="108"/>
      <c r="J96" s="108"/>
      <c r="K96" s="108"/>
      <c r="L96" s="108"/>
    </row>
    <row r="97" spans="1:12" ht="16.5" customHeight="1" x14ac:dyDescent="0.25">
      <c r="A97" s="53"/>
      <c r="B97" s="130"/>
      <c r="C97" s="130"/>
      <c r="D97" s="130"/>
      <c r="E97" s="108"/>
      <c r="F97" s="108"/>
      <c r="G97" s="108"/>
      <c r="H97" s="108"/>
      <c r="I97" s="108"/>
      <c r="J97" s="108"/>
      <c r="K97" s="108"/>
      <c r="L97" s="108"/>
    </row>
    <row r="98" spans="1:12" ht="16.5" customHeight="1" x14ac:dyDescent="0.25">
      <c r="A98" s="53"/>
      <c r="B98" s="130"/>
      <c r="C98" s="130"/>
      <c r="D98" s="130"/>
      <c r="E98" s="108"/>
      <c r="F98" s="108"/>
      <c r="G98" s="108"/>
      <c r="H98" s="108"/>
      <c r="I98" s="108"/>
      <c r="J98" s="108"/>
      <c r="K98" s="108"/>
      <c r="L98" s="108"/>
    </row>
    <row r="99" spans="1:12" ht="16.5" customHeight="1" x14ac:dyDescent="0.25">
      <c r="A99" s="53"/>
      <c r="B99" s="130"/>
      <c r="C99" s="130"/>
      <c r="D99" s="130"/>
      <c r="E99" s="108"/>
      <c r="F99" s="108"/>
      <c r="G99" s="108"/>
      <c r="H99" s="108"/>
      <c r="I99" s="108"/>
      <c r="J99" s="108"/>
      <c r="K99" s="108"/>
      <c r="L99" s="108"/>
    </row>
    <row r="100" spans="1:12" ht="16.5" customHeight="1" x14ac:dyDescent="0.25">
      <c r="A100" s="53"/>
      <c r="B100" s="130"/>
      <c r="C100" s="130"/>
      <c r="D100" s="130"/>
      <c r="E100" s="108"/>
      <c r="F100" s="108"/>
      <c r="G100" s="108"/>
      <c r="H100" s="108"/>
      <c r="I100" s="108"/>
      <c r="J100" s="108"/>
      <c r="K100" s="108"/>
      <c r="L100" s="108"/>
    </row>
    <row r="101" spans="1:12" ht="16.5" customHeight="1" x14ac:dyDescent="0.25">
      <c r="A101" s="53"/>
      <c r="B101" s="130"/>
      <c r="C101" s="130"/>
      <c r="D101" s="130"/>
      <c r="E101" s="108"/>
      <c r="F101" s="108"/>
      <c r="G101" s="108"/>
      <c r="H101" s="108"/>
      <c r="I101" s="108"/>
      <c r="J101" s="108"/>
      <c r="K101" s="108"/>
      <c r="L101" s="108"/>
    </row>
    <row r="102" spans="1:12" ht="16.5" customHeight="1" x14ac:dyDescent="0.25">
      <c r="A102" s="53"/>
      <c r="B102" s="130"/>
      <c r="C102" s="130"/>
      <c r="D102" s="130"/>
      <c r="E102" s="108"/>
      <c r="F102" s="108"/>
      <c r="G102" s="108"/>
      <c r="H102" s="108"/>
      <c r="I102" s="108"/>
      <c r="J102" s="108"/>
      <c r="K102" s="108"/>
      <c r="L102" s="108"/>
    </row>
    <row r="103" spans="1:12" ht="16.5" customHeight="1" x14ac:dyDescent="0.25">
      <c r="A103" s="53"/>
      <c r="B103" s="130"/>
      <c r="C103" s="130"/>
      <c r="D103" s="130"/>
      <c r="E103" s="108"/>
      <c r="F103" s="108"/>
      <c r="G103" s="108"/>
      <c r="H103" s="108"/>
      <c r="I103" s="108"/>
      <c r="J103" s="108"/>
      <c r="K103" s="108"/>
      <c r="L103" s="108"/>
    </row>
    <row r="104" spans="1:12" ht="16.5" customHeight="1" x14ac:dyDescent="0.25">
      <c r="A104" s="53"/>
      <c r="B104" s="130"/>
      <c r="C104" s="130"/>
      <c r="D104" s="130"/>
      <c r="E104" s="108"/>
      <c r="F104" s="108"/>
      <c r="G104" s="108"/>
      <c r="H104" s="108"/>
      <c r="I104" s="108"/>
      <c r="J104" s="108"/>
      <c r="K104" s="108"/>
      <c r="L104" s="108"/>
    </row>
    <row r="105" spans="1:12" ht="16.5" customHeight="1" x14ac:dyDescent="0.25">
      <c r="A105" s="53"/>
      <c r="B105" s="130"/>
      <c r="C105" s="130"/>
      <c r="D105" s="130"/>
      <c r="E105" s="108"/>
      <c r="F105" s="108"/>
      <c r="G105" s="108"/>
      <c r="H105" s="108"/>
      <c r="I105" s="108"/>
      <c r="J105" s="108"/>
      <c r="K105" s="108"/>
      <c r="L105" s="108"/>
    </row>
    <row r="106" spans="1:12" s="21" customFormat="1" ht="21.95" customHeight="1" x14ac:dyDescent="0.25">
      <c r="A106" s="178" t="s">
        <v>39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0313E-5988-4FE5-B3BA-92B948124565}">
  <sheetPr>
    <tabColor rgb="FFCCFFCC"/>
  </sheetPr>
  <dimension ref="A1:L107"/>
  <sheetViews>
    <sheetView topLeftCell="A81" zoomScale="85" zoomScaleNormal="85" zoomScaleSheetLayoutView="100" workbookViewId="0">
      <selection activeCell="T96" sqref="T96"/>
    </sheetView>
  </sheetViews>
  <sheetFormatPr defaultColWidth="6.85546875" defaultRowHeight="16.5" customHeight="1" x14ac:dyDescent="0.25"/>
  <cols>
    <col min="1" max="2" width="1.42578125" style="104" customWidth="1"/>
    <col min="3" max="3" width="40.140625" style="104" customWidth="1"/>
    <col min="4" max="4" width="7.5703125" style="104" customWidth="1"/>
    <col min="5" max="5" width="0.7109375" style="104" customWidth="1"/>
    <col min="6" max="6" width="11.5703125" style="105" customWidth="1"/>
    <col min="7" max="7" width="0.7109375" style="104" customWidth="1"/>
    <col min="8" max="8" width="11.5703125" style="105" customWidth="1"/>
    <col min="9" max="9" width="0.7109375" style="103" customWidth="1"/>
    <col min="10" max="10" width="11.5703125" style="105" customWidth="1"/>
    <col min="11" max="11" width="0.7109375" style="104" customWidth="1"/>
    <col min="12" max="12" width="11.5703125" style="105" customWidth="1"/>
    <col min="13" max="16384" width="6.85546875" style="108"/>
  </cols>
  <sheetData>
    <row r="1" spans="1:12" ht="16.5" customHeight="1" x14ac:dyDescent="0.25">
      <c r="A1" s="102" t="s">
        <v>0</v>
      </c>
      <c r="B1" s="102"/>
      <c r="C1" s="102"/>
      <c r="E1" s="106"/>
      <c r="G1" s="106"/>
      <c r="I1" s="107"/>
      <c r="K1" s="106"/>
      <c r="L1" s="51" t="s">
        <v>5</v>
      </c>
    </row>
    <row r="2" spans="1:12" ht="16.5" customHeight="1" x14ac:dyDescent="0.25">
      <c r="A2" s="102" t="s">
        <v>76</v>
      </c>
      <c r="B2" s="102"/>
      <c r="C2" s="102"/>
      <c r="E2" s="106"/>
      <c r="G2" s="106"/>
      <c r="I2" s="107"/>
      <c r="K2" s="106"/>
    </row>
    <row r="3" spans="1:12" ht="16.5" customHeight="1" x14ac:dyDescent="0.25">
      <c r="A3" s="109" t="s">
        <v>195</v>
      </c>
      <c r="B3" s="110"/>
      <c r="C3" s="110"/>
      <c r="D3" s="111"/>
      <c r="E3" s="113"/>
      <c r="F3" s="112"/>
      <c r="G3" s="113"/>
      <c r="H3" s="112"/>
      <c r="I3" s="114"/>
      <c r="J3" s="112"/>
      <c r="K3" s="113"/>
      <c r="L3" s="112"/>
    </row>
    <row r="4" spans="1:12" ht="16.5" customHeight="1" x14ac:dyDescent="0.25">
      <c r="A4" s="115"/>
      <c r="B4" s="102"/>
      <c r="C4" s="102"/>
      <c r="E4" s="106"/>
      <c r="G4" s="106"/>
      <c r="I4" s="107"/>
      <c r="K4" s="106"/>
    </row>
    <row r="5" spans="1:12" ht="16.5" customHeight="1" x14ac:dyDescent="0.25">
      <c r="A5" s="115"/>
      <c r="B5" s="102"/>
      <c r="C5" s="102"/>
      <c r="E5" s="106"/>
      <c r="G5" s="106"/>
      <c r="I5" s="107"/>
      <c r="K5" s="106"/>
    </row>
    <row r="6" spans="1:12" ht="16.5" customHeight="1" x14ac:dyDescent="0.25">
      <c r="F6" s="176" t="s">
        <v>2</v>
      </c>
      <c r="G6" s="176"/>
      <c r="H6" s="176"/>
      <c r="I6" s="52"/>
      <c r="J6" s="176" t="s">
        <v>3</v>
      </c>
      <c r="K6" s="176"/>
      <c r="L6" s="176"/>
    </row>
    <row r="7" spans="1:12" s="21" customFormat="1" ht="16.5" customHeight="1" x14ac:dyDescent="0.25">
      <c r="B7" s="17"/>
      <c r="C7" s="17"/>
      <c r="D7" s="15"/>
      <c r="E7" s="15"/>
      <c r="F7" s="177" t="s">
        <v>4</v>
      </c>
      <c r="G7" s="177"/>
      <c r="H7" s="177"/>
      <c r="I7" s="31"/>
      <c r="J7" s="177" t="s">
        <v>4</v>
      </c>
      <c r="K7" s="177"/>
      <c r="L7" s="177"/>
    </row>
    <row r="8" spans="1:12" s="21" customFormat="1" ht="16.5" customHeight="1" x14ac:dyDescent="0.25">
      <c r="A8" s="17"/>
      <c r="B8" s="17"/>
      <c r="C8" s="17"/>
      <c r="D8" s="15"/>
      <c r="E8" s="36"/>
      <c r="F8" s="35">
        <v>2025</v>
      </c>
      <c r="G8" s="36"/>
      <c r="H8" s="35">
        <v>2024</v>
      </c>
      <c r="I8" s="40"/>
      <c r="J8" s="35">
        <v>2025</v>
      </c>
      <c r="K8" s="36"/>
      <c r="L8" s="35">
        <v>2024</v>
      </c>
    </row>
    <row r="9" spans="1:12" s="21" customFormat="1" ht="16.5" customHeight="1" x14ac:dyDescent="0.25">
      <c r="A9" s="17"/>
      <c r="B9" s="17"/>
      <c r="C9" s="17"/>
      <c r="D9" s="37" t="s">
        <v>8</v>
      </c>
      <c r="E9" s="125"/>
      <c r="F9" s="38" t="s">
        <v>9</v>
      </c>
      <c r="G9" s="125"/>
      <c r="H9" s="38" t="s">
        <v>9</v>
      </c>
      <c r="I9" s="40"/>
      <c r="J9" s="38" t="s">
        <v>9</v>
      </c>
      <c r="K9" s="15"/>
      <c r="L9" s="38" t="s">
        <v>9</v>
      </c>
    </row>
    <row r="10" spans="1:12" s="21" customFormat="1" ht="16.5" customHeight="1" x14ac:dyDescent="0.25">
      <c r="A10" s="17"/>
      <c r="B10" s="17"/>
      <c r="C10" s="17"/>
      <c r="D10" s="15"/>
      <c r="E10" s="15"/>
      <c r="F10" s="41"/>
      <c r="G10" s="15"/>
      <c r="H10" s="41"/>
      <c r="I10" s="40"/>
      <c r="J10" s="41"/>
      <c r="K10" s="15"/>
      <c r="L10" s="41"/>
    </row>
    <row r="11" spans="1:12" ht="16.5" customHeight="1" x14ac:dyDescent="0.25">
      <c r="A11" s="104" t="s">
        <v>77</v>
      </c>
      <c r="D11" s="103"/>
      <c r="E11" s="116"/>
      <c r="F11" s="105">
        <v>117843</v>
      </c>
      <c r="G11" s="116"/>
      <c r="H11" s="105">
        <v>2433003</v>
      </c>
      <c r="I11" s="116"/>
      <c r="J11" s="105">
        <v>39336</v>
      </c>
      <c r="K11" s="116"/>
      <c r="L11" s="105">
        <v>2355672</v>
      </c>
    </row>
    <row r="12" spans="1:12" ht="16.5" customHeight="1" x14ac:dyDescent="0.25">
      <c r="A12" s="104" t="s">
        <v>78</v>
      </c>
      <c r="D12" s="103"/>
      <c r="E12" s="116"/>
      <c r="F12" s="105">
        <v>174661</v>
      </c>
      <c r="G12" s="116"/>
      <c r="H12" s="105">
        <v>216142</v>
      </c>
      <c r="I12" s="116"/>
      <c r="J12" s="105">
        <v>0</v>
      </c>
      <c r="K12" s="116"/>
      <c r="L12" s="105">
        <v>0</v>
      </c>
    </row>
    <row r="13" spans="1:12" ht="16.5" customHeight="1" x14ac:dyDescent="0.25">
      <c r="A13" s="104" t="s">
        <v>181</v>
      </c>
      <c r="D13" s="103">
        <v>20</v>
      </c>
      <c r="E13" s="116"/>
      <c r="F13" s="105">
        <v>0</v>
      </c>
      <c r="G13" s="116"/>
      <c r="H13" s="105">
        <v>0</v>
      </c>
      <c r="I13" s="116"/>
      <c r="J13" s="105">
        <v>6120</v>
      </c>
      <c r="K13" s="116"/>
      <c r="L13" s="105">
        <v>3443</v>
      </c>
    </row>
    <row r="14" spans="1:12" ht="16.5" customHeight="1" x14ac:dyDescent="0.25">
      <c r="A14" s="104" t="s">
        <v>79</v>
      </c>
      <c r="D14" s="103"/>
      <c r="E14" s="116"/>
      <c r="F14" s="112">
        <v>24972</v>
      </c>
      <c r="G14" s="116"/>
      <c r="H14" s="112">
        <v>51974</v>
      </c>
      <c r="I14" s="116"/>
      <c r="J14" s="112">
        <v>45411</v>
      </c>
      <c r="K14" s="116"/>
      <c r="L14" s="112">
        <v>69545</v>
      </c>
    </row>
    <row r="15" spans="1:12" ht="16.5" customHeight="1" x14ac:dyDescent="0.25">
      <c r="D15" s="103"/>
      <c r="E15" s="116"/>
      <c r="G15" s="116"/>
      <c r="I15" s="116"/>
      <c r="K15" s="116"/>
    </row>
    <row r="16" spans="1:12" ht="16.5" customHeight="1" x14ac:dyDescent="0.25">
      <c r="A16" s="102" t="s">
        <v>80</v>
      </c>
      <c r="D16" s="103"/>
      <c r="E16" s="116"/>
      <c r="F16" s="112">
        <f>SUM(F11:F14)</f>
        <v>317476</v>
      </c>
      <c r="G16" s="116"/>
      <c r="H16" s="112">
        <f>SUM(H11:H14)</f>
        <v>2701119</v>
      </c>
      <c r="I16" s="116"/>
      <c r="J16" s="112">
        <f>SUM(J11:J14)</f>
        <v>90867</v>
      </c>
      <c r="K16" s="116"/>
      <c r="L16" s="112">
        <f>SUM(L11:L14)</f>
        <v>2428660</v>
      </c>
    </row>
    <row r="17" spans="1:12" ht="16.5" customHeight="1" x14ac:dyDescent="0.25">
      <c r="D17" s="103"/>
      <c r="E17" s="116"/>
      <c r="G17" s="116"/>
      <c r="I17" s="116"/>
      <c r="K17" s="116"/>
    </row>
    <row r="18" spans="1:12" ht="16.5" customHeight="1" x14ac:dyDescent="0.25">
      <c r="A18" s="104" t="s">
        <v>81</v>
      </c>
      <c r="D18" s="103"/>
      <c r="E18" s="106"/>
      <c r="F18" s="105">
        <v>-89894</v>
      </c>
      <c r="G18" s="106"/>
      <c r="H18" s="105">
        <v>-2260052</v>
      </c>
      <c r="I18" s="106"/>
      <c r="J18" s="105">
        <v>-27214</v>
      </c>
      <c r="K18" s="106"/>
      <c r="L18" s="105">
        <v>-2217352</v>
      </c>
    </row>
    <row r="19" spans="1:12" ht="16.5" customHeight="1" x14ac:dyDescent="0.25">
      <c r="A19" s="104" t="s">
        <v>82</v>
      </c>
      <c r="D19" s="103"/>
      <c r="E19" s="106"/>
      <c r="F19" s="105">
        <v>-135611</v>
      </c>
      <c r="G19" s="106"/>
      <c r="H19" s="105">
        <v>-158674</v>
      </c>
      <c r="I19" s="106"/>
      <c r="J19" s="105">
        <v>0</v>
      </c>
      <c r="K19" s="106"/>
      <c r="L19" s="105">
        <v>0</v>
      </c>
    </row>
    <row r="20" spans="1:12" ht="16.5" customHeight="1" x14ac:dyDescent="0.25">
      <c r="A20" s="104" t="s">
        <v>163</v>
      </c>
      <c r="D20" s="107"/>
      <c r="E20" s="116"/>
      <c r="F20" s="105">
        <v>-45414</v>
      </c>
      <c r="G20" s="116"/>
      <c r="H20" s="105">
        <v>-49246</v>
      </c>
      <c r="I20" s="116"/>
      <c r="J20" s="105">
        <v>-23684</v>
      </c>
      <c r="K20" s="116"/>
      <c r="L20" s="105">
        <v>-29070</v>
      </c>
    </row>
    <row r="21" spans="1:12" ht="16.149999999999999" customHeight="1" x14ac:dyDescent="0.25">
      <c r="A21" s="104" t="s">
        <v>83</v>
      </c>
      <c r="D21" s="107"/>
      <c r="E21" s="116"/>
      <c r="F21" s="105">
        <v>-152797</v>
      </c>
      <c r="G21" s="116"/>
      <c r="H21" s="105">
        <v>-154068</v>
      </c>
      <c r="I21" s="116"/>
      <c r="J21" s="105">
        <v>-105398</v>
      </c>
      <c r="K21" s="116"/>
      <c r="L21" s="105">
        <v>-104108</v>
      </c>
    </row>
    <row r="22" spans="1:12" ht="16.5" customHeight="1" x14ac:dyDescent="0.25">
      <c r="A22" s="104" t="s">
        <v>199</v>
      </c>
      <c r="D22" s="107"/>
      <c r="E22" s="116"/>
      <c r="F22" s="105">
        <v>-30024</v>
      </c>
      <c r="G22" s="116"/>
      <c r="H22" s="105">
        <v>-100189</v>
      </c>
      <c r="J22" s="105">
        <v>-18359</v>
      </c>
      <c r="L22" s="105">
        <v>-90811</v>
      </c>
    </row>
    <row r="23" spans="1:12" ht="16.5" customHeight="1" x14ac:dyDescent="0.25">
      <c r="A23" s="104" t="s">
        <v>84</v>
      </c>
      <c r="D23" s="107"/>
      <c r="E23" s="116"/>
      <c r="F23" s="112">
        <v>-8693</v>
      </c>
      <c r="G23" s="116"/>
      <c r="H23" s="112">
        <v>-15917</v>
      </c>
      <c r="I23" s="116"/>
      <c r="J23" s="112">
        <v>-6311</v>
      </c>
      <c r="K23" s="116"/>
      <c r="L23" s="112">
        <v>-13992</v>
      </c>
    </row>
    <row r="24" spans="1:12" ht="16.5" customHeight="1" x14ac:dyDescent="0.25">
      <c r="D24" s="103"/>
      <c r="E24" s="116"/>
      <c r="G24" s="116"/>
      <c r="I24" s="116"/>
      <c r="K24" s="116"/>
    </row>
    <row r="25" spans="1:12" ht="16.5" customHeight="1" x14ac:dyDescent="0.25">
      <c r="A25" s="102" t="s">
        <v>85</v>
      </c>
      <c r="D25" s="107"/>
      <c r="E25" s="116"/>
      <c r="F25" s="112">
        <f>SUM(F18:F24)</f>
        <v>-462433</v>
      </c>
      <c r="G25" s="116"/>
      <c r="H25" s="112">
        <f>SUM(H18:H24)</f>
        <v>-2738146</v>
      </c>
      <c r="I25" s="105"/>
      <c r="J25" s="112">
        <f>SUM(J18:J24)</f>
        <v>-180966</v>
      </c>
      <c r="K25" s="105"/>
      <c r="L25" s="112">
        <f>SUM(L18:L24)</f>
        <v>-2455333</v>
      </c>
    </row>
    <row r="26" spans="1:12" ht="16.5" customHeight="1" x14ac:dyDescent="0.25">
      <c r="A26" s="102"/>
      <c r="D26" s="107"/>
      <c r="E26" s="116"/>
      <c r="G26" s="116"/>
      <c r="I26" s="105"/>
      <c r="K26" s="105"/>
    </row>
    <row r="27" spans="1:12" ht="16.5" customHeight="1" x14ac:dyDescent="0.25">
      <c r="A27" s="104" t="s">
        <v>200</v>
      </c>
      <c r="D27" s="103"/>
      <c r="E27" s="116"/>
      <c r="G27" s="116"/>
      <c r="I27" s="116"/>
      <c r="K27" s="116"/>
    </row>
    <row r="28" spans="1:12" ht="16.5" customHeight="1" x14ac:dyDescent="0.25">
      <c r="B28" s="104" t="s">
        <v>86</v>
      </c>
      <c r="D28" s="103">
        <v>11</v>
      </c>
      <c r="E28" s="116"/>
      <c r="F28" s="112">
        <v>237265</v>
      </c>
      <c r="G28" s="116"/>
      <c r="H28" s="112">
        <v>-150819</v>
      </c>
      <c r="I28" s="116"/>
      <c r="J28" s="112">
        <v>0</v>
      </c>
      <c r="K28" s="116"/>
      <c r="L28" s="112">
        <v>0</v>
      </c>
    </row>
    <row r="29" spans="1:12" ht="16.5" customHeight="1" x14ac:dyDescent="0.25">
      <c r="D29" s="103"/>
      <c r="E29" s="106"/>
      <c r="G29" s="106"/>
      <c r="I29" s="105"/>
      <c r="K29" s="105"/>
    </row>
    <row r="30" spans="1:12" ht="16.5" customHeight="1" x14ac:dyDescent="0.25">
      <c r="A30" s="102" t="s">
        <v>87</v>
      </c>
      <c r="D30" s="103"/>
      <c r="E30" s="105"/>
      <c r="F30" s="105">
        <f>SUM(F16,F25,F28)</f>
        <v>92308</v>
      </c>
      <c r="G30" s="105"/>
      <c r="H30" s="105">
        <f>SUM(H16,H25,H28)</f>
        <v>-187846</v>
      </c>
      <c r="I30" s="105"/>
      <c r="J30" s="105">
        <f>SUM(J16,J25,J28)</f>
        <v>-90099</v>
      </c>
      <c r="K30" s="105"/>
      <c r="L30" s="105">
        <f>SUM(L16,L25,L28)</f>
        <v>-26673</v>
      </c>
    </row>
    <row r="31" spans="1:12" ht="16.5" customHeight="1" x14ac:dyDescent="0.25">
      <c r="A31" s="104" t="s">
        <v>215</v>
      </c>
      <c r="D31" s="103">
        <v>17</v>
      </c>
      <c r="E31" s="116"/>
      <c r="F31" s="112">
        <v>-7169</v>
      </c>
      <c r="G31" s="116"/>
      <c r="H31" s="112">
        <v>474</v>
      </c>
      <c r="I31" s="116"/>
      <c r="J31" s="112">
        <v>-2107</v>
      </c>
      <c r="K31" s="116"/>
      <c r="L31" s="112">
        <v>3243</v>
      </c>
    </row>
    <row r="32" spans="1:12" ht="16.5" customHeight="1" x14ac:dyDescent="0.25">
      <c r="D32" s="103"/>
      <c r="E32" s="116"/>
      <c r="G32" s="116"/>
      <c r="I32" s="116"/>
      <c r="K32" s="116"/>
    </row>
    <row r="33" spans="1:12" ht="16.5" customHeight="1" x14ac:dyDescent="0.25">
      <c r="A33" s="102" t="s">
        <v>88</v>
      </c>
      <c r="D33" s="103"/>
      <c r="E33" s="105"/>
      <c r="F33" s="112">
        <f>SUM(F30:F31)</f>
        <v>85139</v>
      </c>
      <c r="G33" s="105"/>
      <c r="H33" s="112">
        <f>SUM(H30:H31)</f>
        <v>-187372</v>
      </c>
      <c r="I33" s="105"/>
      <c r="J33" s="112">
        <f>SUM(J30:J31)</f>
        <v>-92206</v>
      </c>
      <c r="K33" s="105"/>
      <c r="L33" s="112">
        <f>SUM(L30:L31)</f>
        <v>-23430</v>
      </c>
    </row>
    <row r="34" spans="1:12" ht="16.5" customHeight="1" x14ac:dyDescent="0.25">
      <c r="D34" s="103"/>
      <c r="E34" s="106"/>
      <c r="G34" s="106"/>
      <c r="I34" s="105"/>
      <c r="K34" s="105"/>
    </row>
    <row r="35" spans="1:12" s="127" customFormat="1" ht="16.5" customHeight="1" x14ac:dyDescent="0.2">
      <c r="A35" s="102" t="s">
        <v>89</v>
      </c>
      <c r="B35" s="104"/>
      <c r="C35" s="104"/>
      <c r="D35" s="103"/>
      <c r="E35" s="106"/>
      <c r="F35" s="105"/>
      <c r="G35" s="106"/>
      <c r="H35" s="105"/>
      <c r="I35" s="105"/>
      <c r="J35" s="105"/>
      <c r="K35" s="105"/>
      <c r="L35" s="105"/>
    </row>
    <row r="36" spans="1:12" s="127" customFormat="1" ht="16.5" customHeight="1" thickBot="1" x14ac:dyDescent="0.25">
      <c r="A36" s="119"/>
      <c r="B36" s="102" t="s">
        <v>90</v>
      </c>
      <c r="C36" s="104"/>
      <c r="D36" s="103"/>
      <c r="E36" s="4"/>
      <c r="F36" s="120">
        <f>F33</f>
        <v>85139</v>
      </c>
      <c r="G36" s="4"/>
      <c r="H36" s="120">
        <f>H33</f>
        <v>-187372</v>
      </c>
      <c r="I36" s="4"/>
      <c r="J36" s="120">
        <f>J33</f>
        <v>-92206</v>
      </c>
      <c r="K36" s="4"/>
      <c r="L36" s="120">
        <f>L33</f>
        <v>-23430</v>
      </c>
    </row>
    <row r="37" spans="1:12" s="127" customFormat="1" ht="16.5" customHeight="1" thickTop="1" x14ac:dyDescent="0.2"/>
    <row r="38" spans="1:12" s="127" customFormat="1" ht="16.5" customHeight="1" x14ac:dyDescent="0.2"/>
    <row r="39" spans="1:12" s="127" customFormat="1" ht="16.5" customHeight="1" x14ac:dyDescent="0.2"/>
    <row r="40" spans="1:12" ht="16.5" customHeight="1" x14ac:dyDescent="0.25">
      <c r="D40" s="103"/>
      <c r="E40" s="116"/>
      <c r="G40" s="116"/>
      <c r="H40" s="117"/>
      <c r="I40" s="116"/>
      <c r="K40" s="126"/>
      <c r="L40" s="117"/>
    </row>
    <row r="41" spans="1:12" s="127" customFormat="1" ht="16.5" customHeight="1" x14ac:dyDescent="0.2"/>
    <row r="42" spans="1:12" s="127" customFormat="1" ht="16.5" customHeight="1" x14ac:dyDescent="0.2"/>
    <row r="43" spans="1:12" s="127" customFormat="1" ht="16.5" customHeight="1" x14ac:dyDescent="0.2"/>
    <row r="44" spans="1:12" s="127" customFormat="1" ht="16.5" customHeight="1" x14ac:dyDescent="0.2"/>
    <row r="45" spans="1:12" s="127" customFormat="1" ht="16.5" customHeight="1" x14ac:dyDescent="0.2"/>
    <row r="46" spans="1:12" s="127" customFormat="1" ht="15.75" customHeight="1" x14ac:dyDescent="0.2"/>
    <row r="47" spans="1:12" ht="12.75" customHeight="1" x14ac:dyDescent="0.25"/>
    <row r="48" spans="1:12" ht="14.25" customHeight="1" x14ac:dyDescent="0.25"/>
    <row r="49" spans="1:12" ht="14.25" customHeight="1" x14ac:dyDescent="0.25">
      <c r="A49" s="108"/>
      <c r="E49" s="108"/>
      <c r="F49" s="108"/>
      <c r="G49" s="108"/>
      <c r="H49" s="108"/>
      <c r="I49" s="108"/>
      <c r="J49" s="108"/>
      <c r="K49" s="108"/>
      <c r="L49" s="108"/>
    </row>
    <row r="50" spans="1:12" ht="16.5" customHeight="1" x14ac:dyDescent="0.25">
      <c r="A50" s="108"/>
      <c r="E50" s="108"/>
      <c r="F50" s="108"/>
      <c r="G50" s="108"/>
      <c r="H50" s="108"/>
      <c r="I50" s="108"/>
      <c r="J50" s="108"/>
      <c r="K50" s="108"/>
      <c r="L50" s="108"/>
    </row>
    <row r="51" spans="1:12" ht="16.5" customHeight="1" x14ac:dyDescent="0.25">
      <c r="A51" s="108"/>
      <c r="E51" s="108"/>
      <c r="F51" s="108"/>
      <c r="G51" s="108"/>
      <c r="H51" s="108"/>
      <c r="I51" s="108"/>
      <c r="J51" s="108"/>
      <c r="K51" s="108"/>
      <c r="L51" s="108"/>
    </row>
    <row r="52" spans="1:12" ht="16.5" customHeight="1" x14ac:dyDescent="0.25">
      <c r="A52" s="108"/>
      <c r="E52" s="108"/>
      <c r="F52" s="108"/>
      <c r="G52" s="108"/>
      <c r="H52" s="108"/>
      <c r="I52" s="108"/>
      <c r="J52" s="108"/>
      <c r="K52" s="108"/>
      <c r="L52" s="108"/>
    </row>
    <row r="53" spans="1:12" ht="9" customHeight="1" x14ac:dyDescent="0.25">
      <c r="A53" s="108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</row>
    <row r="54" spans="1:12" s="21" customFormat="1" ht="21.95" customHeight="1" x14ac:dyDescent="0.25">
      <c r="A54" s="178" t="s">
        <v>39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12" ht="16.5" customHeight="1" x14ac:dyDescent="0.25">
      <c r="A55" s="102" t="s">
        <v>0</v>
      </c>
      <c r="B55" s="102"/>
      <c r="C55" s="102"/>
      <c r="E55" s="106"/>
      <c r="G55" s="106"/>
      <c r="I55" s="107"/>
      <c r="K55" s="106"/>
      <c r="L55" s="51" t="s">
        <v>5</v>
      </c>
    </row>
    <row r="56" spans="1:12" ht="16.5" customHeight="1" x14ac:dyDescent="0.25">
      <c r="A56" s="102" t="s">
        <v>76</v>
      </c>
      <c r="B56" s="102"/>
      <c r="C56" s="102"/>
      <c r="E56" s="106"/>
      <c r="G56" s="106"/>
      <c r="I56" s="107"/>
      <c r="K56" s="106"/>
    </row>
    <row r="57" spans="1:12" ht="16.5" customHeight="1" x14ac:dyDescent="0.25">
      <c r="A57" s="109" t="s">
        <v>195</v>
      </c>
      <c r="B57" s="110"/>
      <c r="C57" s="110"/>
      <c r="D57" s="111"/>
      <c r="E57" s="113"/>
      <c r="F57" s="112"/>
      <c r="G57" s="113"/>
      <c r="H57" s="112"/>
      <c r="I57" s="114"/>
      <c r="J57" s="112"/>
      <c r="K57" s="113"/>
      <c r="L57" s="112"/>
    </row>
    <row r="58" spans="1:12" ht="16.5" customHeight="1" x14ac:dyDescent="0.25">
      <c r="A58" s="115"/>
      <c r="B58" s="102"/>
      <c r="C58" s="102"/>
      <c r="E58" s="106"/>
      <c r="G58" s="106"/>
      <c r="I58" s="107"/>
      <c r="K58" s="106"/>
    </row>
    <row r="59" spans="1:12" ht="16.5" customHeight="1" x14ac:dyDescent="0.25">
      <c r="A59" s="115"/>
      <c r="B59" s="102"/>
      <c r="C59" s="102"/>
      <c r="E59" s="106"/>
      <c r="G59" s="106"/>
      <c r="I59" s="107"/>
      <c r="K59" s="106"/>
    </row>
    <row r="60" spans="1:12" ht="16.5" customHeight="1" x14ac:dyDescent="0.25">
      <c r="F60" s="176" t="s">
        <v>2</v>
      </c>
      <c r="G60" s="176"/>
      <c r="H60" s="176"/>
      <c r="I60" s="52"/>
      <c r="J60" s="176" t="s">
        <v>3</v>
      </c>
      <c r="K60" s="176"/>
      <c r="L60" s="176"/>
    </row>
    <row r="61" spans="1:12" s="21" customFormat="1" ht="16.5" customHeight="1" x14ac:dyDescent="0.25">
      <c r="B61" s="17"/>
      <c r="C61" s="17"/>
      <c r="D61" s="15"/>
      <c r="E61" s="15"/>
      <c r="F61" s="177" t="s">
        <v>4</v>
      </c>
      <c r="G61" s="177"/>
      <c r="H61" s="177"/>
      <c r="I61" s="31"/>
      <c r="J61" s="177" t="s">
        <v>4</v>
      </c>
      <c r="K61" s="177"/>
      <c r="L61" s="177"/>
    </row>
    <row r="62" spans="1:12" s="21" customFormat="1" ht="16.5" customHeight="1" x14ac:dyDescent="0.25">
      <c r="A62" s="17"/>
      <c r="B62" s="17"/>
      <c r="C62" s="17"/>
      <c r="D62" s="15"/>
      <c r="E62" s="36"/>
      <c r="F62" s="35">
        <v>2025</v>
      </c>
      <c r="G62" s="36"/>
      <c r="H62" s="35">
        <v>2024</v>
      </c>
      <c r="I62" s="40"/>
      <c r="J62" s="35">
        <v>2025</v>
      </c>
      <c r="K62" s="36"/>
      <c r="L62" s="35">
        <v>2024</v>
      </c>
    </row>
    <row r="63" spans="1:12" s="21" customFormat="1" ht="16.5" customHeight="1" x14ac:dyDescent="0.25">
      <c r="A63" s="17"/>
      <c r="B63" s="17"/>
      <c r="C63" s="17"/>
      <c r="D63" s="37" t="s">
        <v>94</v>
      </c>
      <c r="E63" s="15"/>
      <c r="F63" s="38" t="s">
        <v>9</v>
      </c>
      <c r="G63" s="15"/>
      <c r="H63" s="38" t="s">
        <v>9</v>
      </c>
      <c r="I63" s="40"/>
      <c r="J63" s="38" t="s">
        <v>9</v>
      </c>
      <c r="K63" s="15"/>
      <c r="L63" s="38" t="s">
        <v>9</v>
      </c>
    </row>
    <row r="64" spans="1:12" s="21" customFormat="1" ht="16.5" customHeight="1" x14ac:dyDescent="0.25">
      <c r="A64" s="17"/>
      <c r="B64" s="17"/>
      <c r="C64" s="17"/>
      <c r="D64" s="40"/>
      <c r="E64" s="15"/>
      <c r="F64" s="41"/>
      <c r="G64" s="15"/>
      <c r="H64" s="41"/>
      <c r="I64" s="40"/>
      <c r="J64" s="41"/>
      <c r="K64" s="15"/>
      <c r="L64" s="41"/>
    </row>
    <row r="65" spans="1:12" ht="16.5" customHeight="1" x14ac:dyDescent="0.25">
      <c r="A65" s="102" t="s">
        <v>91</v>
      </c>
      <c r="D65" s="103"/>
      <c r="E65" s="106"/>
      <c r="G65" s="106"/>
      <c r="I65" s="107"/>
      <c r="K65" s="106"/>
    </row>
    <row r="66" spans="1:12" ht="16.5" customHeight="1" x14ac:dyDescent="0.25">
      <c r="A66" s="108"/>
      <c r="B66" s="121" t="s">
        <v>164</v>
      </c>
      <c r="D66" s="103"/>
      <c r="E66" s="122"/>
      <c r="F66" s="105">
        <v>89434</v>
      </c>
      <c r="G66" s="122"/>
      <c r="H66" s="105">
        <v>-206305</v>
      </c>
      <c r="I66" s="122"/>
      <c r="J66" s="105">
        <v>-92206</v>
      </c>
      <c r="K66" s="122"/>
      <c r="L66" s="105">
        <v>-23430</v>
      </c>
    </row>
    <row r="67" spans="1:12" ht="16.5" customHeight="1" x14ac:dyDescent="0.25">
      <c r="A67" s="108"/>
      <c r="B67" s="129" t="s">
        <v>73</v>
      </c>
      <c r="D67" s="103"/>
      <c r="E67" s="122"/>
      <c r="F67" s="112">
        <v>-4295</v>
      </c>
      <c r="G67" s="122"/>
      <c r="H67" s="112">
        <v>18933</v>
      </c>
      <c r="I67" s="122"/>
      <c r="J67" s="112">
        <v>0</v>
      </c>
      <c r="K67" s="122"/>
      <c r="L67" s="112">
        <v>0</v>
      </c>
    </row>
    <row r="68" spans="1:12" ht="16.5" customHeight="1" x14ac:dyDescent="0.25">
      <c r="A68" s="130"/>
      <c r="D68" s="103"/>
      <c r="E68" s="122"/>
      <c r="F68" s="122"/>
      <c r="G68" s="122"/>
      <c r="H68" s="122"/>
      <c r="I68" s="122"/>
      <c r="J68" s="122"/>
      <c r="K68" s="122"/>
      <c r="L68" s="122"/>
    </row>
    <row r="69" spans="1:12" ht="16.5" customHeight="1" thickBot="1" x14ac:dyDescent="0.3">
      <c r="A69" s="130"/>
      <c r="C69" s="4"/>
      <c r="D69" s="96"/>
      <c r="E69" s="4"/>
      <c r="F69" s="120">
        <f>F33</f>
        <v>85139</v>
      </c>
      <c r="G69" s="4"/>
      <c r="H69" s="120">
        <f>H33</f>
        <v>-187372</v>
      </c>
      <c r="I69" s="4"/>
      <c r="J69" s="120">
        <f>J33</f>
        <v>-92206</v>
      </c>
      <c r="K69" s="4"/>
      <c r="L69" s="120">
        <f>L33</f>
        <v>-23430</v>
      </c>
    </row>
    <row r="70" spans="1:12" ht="16.5" customHeight="1" thickTop="1" x14ac:dyDescent="0.25">
      <c r="A70" s="130"/>
      <c r="C70" s="4"/>
      <c r="D70" s="96"/>
      <c r="E70" s="4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53" t="s">
        <v>92</v>
      </c>
      <c r="C71" s="4"/>
      <c r="D71" s="96"/>
      <c r="E71" s="4"/>
      <c r="F71" s="4"/>
      <c r="G71" s="4"/>
      <c r="H71" s="4"/>
      <c r="I71" s="4"/>
      <c r="J71" s="4"/>
      <c r="K71" s="4"/>
      <c r="L71" s="4"/>
    </row>
    <row r="72" spans="1:12" ht="16.5" customHeight="1" x14ac:dyDescent="0.25">
      <c r="A72" s="108"/>
      <c r="B72" s="53" t="s">
        <v>93</v>
      </c>
      <c r="D72" s="103"/>
      <c r="E72" s="122"/>
      <c r="F72" s="122"/>
      <c r="G72" s="122"/>
      <c r="H72" s="122"/>
      <c r="I72" s="122"/>
      <c r="J72" s="122"/>
      <c r="K72" s="122"/>
      <c r="L72" s="122"/>
    </row>
    <row r="73" spans="1:12" ht="16.5" customHeight="1" x14ac:dyDescent="0.25">
      <c r="A73" s="108"/>
      <c r="B73" s="121" t="s">
        <v>164</v>
      </c>
      <c r="D73" s="103"/>
      <c r="E73" s="122"/>
      <c r="F73" s="105">
        <v>89434</v>
      </c>
      <c r="G73" s="122"/>
      <c r="H73" s="105">
        <v>-206305</v>
      </c>
      <c r="I73" s="122"/>
      <c r="J73" s="105">
        <v>-92206</v>
      </c>
      <c r="K73" s="122"/>
      <c r="L73" s="105">
        <v>-23430</v>
      </c>
    </row>
    <row r="74" spans="1:12" ht="16.5" customHeight="1" x14ac:dyDescent="0.25">
      <c r="A74" s="108"/>
      <c r="B74" s="129" t="s">
        <v>73</v>
      </c>
      <c r="D74" s="103"/>
      <c r="E74" s="122"/>
      <c r="F74" s="112">
        <v>-4295</v>
      </c>
      <c r="G74" s="122"/>
      <c r="H74" s="112">
        <v>18933</v>
      </c>
      <c r="I74" s="122"/>
      <c r="J74" s="112">
        <v>0</v>
      </c>
      <c r="K74" s="122"/>
      <c r="L74" s="112">
        <v>0</v>
      </c>
    </row>
    <row r="75" spans="1:12" ht="16.5" customHeight="1" x14ac:dyDescent="0.25">
      <c r="A75" s="130"/>
      <c r="D75" s="103"/>
      <c r="E75" s="122"/>
      <c r="F75" s="122"/>
      <c r="G75" s="122"/>
      <c r="H75" s="122"/>
      <c r="I75" s="122"/>
      <c r="J75" s="122"/>
      <c r="K75" s="122"/>
      <c r="L75" s="122"/>
    </row>
    <row r="76" spans="1:12" ht="16.5" customHeight="1" thickBot="1" x14ac:dyDescent="0.3">
      <c r="A76" s="130"/>
      <c r="D76" s="103"/>
      <c r="E76" s="122"/>
      <c r="F76" s="123">
        <f>F36</f>
        <v>85139</v>
      </c>
      <c r="G76" s="122"/>
      <c r="H76" s="123">
        <f>SUM(H73:H74)</f>
        <v>-187372</v>
      </c>
      <c r="I76" s="122"/>
      <c r="J76" s="123">
        <f>J36</f>
        <v>-92206</v>
      </c>
      <c r="K76" s="122"/>
      <c r="L76" s="123">
        <f>SUM(L73:L74)</f>
        <v>-23430</v>
      </c>
    </row>
    <row r="77" spans="1:12" ht="16.5" customHeight="1" thickTop="1" x14ac:dyDescent="0.25">
      <c r="A77" s="130"/>
      <c r="D77" s="103"/>
      <c r="E77" s="122"/>
      <c r="G77" s="122"/>
      <c r="I77" s="122"/>
      <c r="K77" s="122"/>
    </row>
    <row r="78" spans="1:12" ht="16.5" customHeight="1" x14ac:dyDescent="0.25">
      <c r="A78" s="53" t="s">
        <v>170</v>
      </c>
      <c r="B78" s="130"/>
      <c r="C78" s="130"/>
      <c r="D78" s="131">
        <v>19</v>
      </c>
      <c r="E78" s="132"/>
      <c r="F78" s="132"/>
      <c r="G78" s="132"/>
      <c r="H78" s="132"/>
      <c r="I78" s="132"/>
      <c r="J78" s="132"/>
      <c r="K78" s="132"/>
      <c r="L78" s="132"/>
    </row>
    <row r="79" spans="1:12" ht="16.5" customHeight="1" x14ac:dyDescent="0.25">
      <c r="A79" s="53"/>
      <c r="B79" s="130"/>
      <c r="C79" s="130"/>
      <c r="D79" s="131"/>
      <c r="E79" s="132"/>
      <c r="F79" s="132"/>
      <c r="G79" s="132"/>
      <c r="H79" s="132"/>
      <c r="I79" s="132"/>
      <c r="J79" s="132"/>
      <c r="K79" s="132"/>
      <c r="L79" s="132"/>
    </row>
    <row r="80" spans="1:12" ht="16.5" customHeight="1" thickBot="1" x14ac:dyDescent="0.3">
      <c r="A80" s="53"/>
      <c r="B80" s="130" t="s">
        <v>171</v>
      </c>
      <c r="C80" s="130"/>
      <c r="D80" s="133"/>
      <c r="E80" s="108"/>
      <c r="F80" s="134">
        <v>0.03</v>
      </c>
      <c r="G80" s="108"/>
      <c r="H80" s="134">
        <v>-0.1</v>
      </c>
      <c r="I80" s="108"/>
      <c r="J80" s="128">
        <v>-0.03</v>
      </c>
      <c r="K80" s="108"/>
      <c r="L80" s="134">
        <v>-0.01</v>
      </c>
    </row>
    <row r="81" spans="1:12" ht="16.5" customHeight="1" thickTop="1" x14ac:dyDescent="0.25">
      <c r="A81" s="53"/>
      <c r="B81" s="130"/>
      <c r="C81" s="130"/>
      <c r="D81" s="133"/>
      <c r="E81" s="108"/>
      <c r="F81" s="108"/>
      <c r="G81" s="108"/>
      <c r="H81" s="108"/>
      <c r="I81" s="108"/>
      <c r="J81" s="108"/>
      <c r="K81" s="108"/>
      <c r="L81" s="108"/>
    </row>
    <row r="83" spans="1:12" ht="16.5" customHeight="1" x14ac:dyDescent="0.25">
      <c r="A83" s="53"/>
      <c r="B83" s="130"/>
      <c r="C83" s="130"/>
      <c r="D83" s="133"/>
      <c r="E83" s="108"/>
      <c r="F83" s="108"/>
      <c r="G83" s="108"/>
      <c r="H83" s="108"/>
      <c r="I83" s="108"/>
      <c r="J83" s="108"/>
      <c r="K83" s="108"/>
      <c r="L83" s="108"/>
    </row>
    <row r="84" spans="1:12" ht="16.5" customHeight="1" x14ac:dyDescent="0.25">
      <c r="A84" s="53"/>
      <c r="B84" s="130"/>
      <c r="C84" s="130"/>
      <c r="D84" s="130"/>
      <c r="E84" s="108"/>
      <c r="F84" s="108"/>
      <c r="G84" s="108"/>
      <c r="H84" s="108"/>
      <c r="I84" s="108"/>
      <c r="J84" s="108"/>
      <c r="K84" s="108"/>
      <c r="L84" s="108"/>
    </row>
    <row r="85" spans="1:12" ht="16.5" customHeight="1" x14ac:dyDescent="0.25">
      <c r="A85" s="53"/>
      <c r="B85" s="130"/>
      <c r="C85" s="130"/>
      <c r="D85" s="130"/>
      <c r="E85" s="108"/>
      <c r="F85" s="108"/>
      <c r="G85" s="108"/>
      <c r="H85" s="108"/>
      <c r="I85" s="108"/>
      <c r="J85" s="108"/>
      <c r="K85" s="108"/>
      <c r="L85" s="108"/>
    </row>
    <row r="86" spans="1:12" ht="16.5" customHeight="1" x14ac:dyDescent="0.25">
      <c r="A86" s="53"/>
      <c r="B86" s="130"/>
      <c r="C86" s="130"/>
      <c r="D86" s="130"/>
      <c r="E86" s="108"/>
      <c r="F86" s="108"/>
      <c r="G86" s="108"/>
      <c r="H86" s="108"/>
      <c r="I86" s="108"/>
      <c r="J86" s="108"/>
      <c r="K86" s="108"/>
      <c r="L86" s="108"/>
    </row>
    <row r="87" spans="1:12" ht="16.5" customHeight="1" x14ac:dyDescent="0.25">
      <c r="A87" s="53"/>
      <c r="B87" s="130"/>
      <c r="C87" s="130"/>
      <c r="D87" s="130"/>
      <c r="E87" s="108"/>
      <c r="F87" s="108"/>
      <c r="G87" s="108"/>
      <c r="H87" s="108"/>
      <c r="I87" s="108"/>
      <c r="J87" s="108"/>
      <c r="K87" s="108"/>
      <c r="L87" s="108"/>
    </row>
    <row r="88" spans="1:12" ht="16.5" customHeight="1" x14ac:dyDescent="0.25">
      <c r="A88" s="53"/>
      <c r="B88" s="130"/>
      <c r="C88" s="130"/>
      <c r="D88" s="130"/>
      <c r="E88" s="108"/>
      <c r="F88" s="108"/>
      <c r="G88" s="108"/>
      <c r="H88" s="108"/>
      <c r="I88" s="108"/>
      <c r="J88" s="108"/>
      <c r="K88" s="108"/>
      <c r="L88" s="108"/>
    </row>
    <row r="89" spans="1:12" ht="16.5" customHeight="1" x14ac:dyDescent="0.25">
      <c r="A89" s="53"/>
      <c r="B89" s="130"/>
      <c r="C89" s="130"/>
      <c r="D89" s="130"/>
      <c r="E89" s="108"/>
      <c r="F89" s="108"/>
      <c r="G89" s="108"/>
      <c r="H89" s="108"/>
      <c r="I89" s="108"/>
      <c r="J89" s="108"/>
      <c r="K89" s="108"/>
      <c r="L89" s="108"/>
    </row>
    <row r="90" spans="1:12" ht="16.5" customHeight="1" x14ac:dyDescent="0.25">
      <c r="A90" s="53"/>
      <c r="B90" s="130"/>
      <c r="C90" s="130"/>
      <c r="D90" s="130"/>
      <c r="E90" s="108"/>
      <c r="F90" s="108"/>
      <c r="G90" s="108"/>
      <c r="H90" s="108"/>
      <c r="I90" s="108"/>
      <c r="J90" s="108"/>
      <c r="K90" s="108"/>
      <c r="L90" s="108"/>
    </row>
    <row r="91" spans="1:12" ht="16.5" customHeight="1" x14ac:dyDescent="0.25">
      <c r="A91" s="53"/>
      <c r="B91" s="130"/>
      <c r="C91" s="130"/>
      <c r="D91" s="130"/>
      <c r="E91" s="108"/>
      <c r="F91" s="108"/>
      <c r="G91" s="108"/>
      <c r="H91" s="108"/>
      <c r="I91" s="108"/>
      <c r="J91" s="108"/>
      <c r="K91" s="108"/>
      <c r="L91" s="108"/>
    </row>
    <row r="92" spans="1:12" ht="16.5" customHeight="1" x14ac:dyDescent="0.25">
      <c r="A92" s="53"/>
      <c r="B92" s="130"/>
      <c r="C92" s="130"/>
      <c r="D92" s="130"/>
      <c r="E92" s="108"/>
      <c r="F92" s="108"/>
      <c r="G92" s="108"/>
      <c r="H92" s="108"/>
      <c r="I92" s="108"/>
      <c r="J92" s="108"/>
      <c r="K92" s="108"/>
      <c r="L92" s="108"/>
    </row>
    <row r="93" spans="1:12" ht="16.5" customHeight="1" x14ac:dyDescent="0.25">
      <c r="A93" s="53"/>
      <c r="B93" s="130"/>
      <c r="C93" s="130"/>
      <c r="D93" s="130"/>
      <c r="E93" s="108"/>
      <c r="F93" s="108"/>
      <c r="G93" s="108"/>
      <c r="H93" s="108"/>
      <c r="I93" s="108"/>
      <c r="J93" s="108"/>
      <c r="K93" s="108"/>
      <c r="L93" s="108"/>
    </row>
    <row r="94" spans="1:12" ht="16.5" customHeight="1" x14ac:dyDescent="0.25">
      <c r="A94" s="53"/>
      <c r="B94" s="130"/>
      <c r="C94" s="130"/>
      <c r="D94" s="130"/>
      <c r="E94" s="108"/>
      <c r="F94" s="108"/>
      <c r="G94" s="108"/>
      <c r="H94" s="108"/>
      <c r="I94" s="108"/>
      <c r="J94" s="108"/>
      <c r="K94" s="108"/>
      <c r="L94" s="108"/>
    </row>
    <row r="95" spans="1:12" ht="16.5" customHeight="1" x14ac:dyDescent="0.25">
      <c r="A95" s="53"/>
      <c r="B95" s="130"/>
      <c r="C95" s="130"/>
      <c r="D95" s="130"/>
      <c r="E95" s="108"/>
      <c r="F95" s="108"/>
      <c r="G95" s="108"/>
      <c r="H95" s="108"/>
      <c r="I95" s="108"/>
      <c r="J95" s="108"/>
      <c r="K95" s="108"/>
      <c r="L95" s="108"/>
    </row>
    <row r="96" spans="1:12" ht="16.5" customHeight="1" x14ac:dyDescent="0.25">
      <c r="A96" s="53"/>
      <c r="B96" s="130"/>
      <c r="C96" s="130"/>
      <c r="D96" s="130"/>
      <c r="E96" s="108"/>
      <c r="F96" s="108"/>
      <c r="G96" s="108"/>
      <c r="H96" s="108"/>
      <c r="I96" s="108"/>
      <c r="J96" s="108"/>
      <c r="K96" s="108"/>
      <c r="L96" s="108"/>
    </row>
    <row r="97" spans="1:12" ht="16.5" customHeight="1" x14ac:dyDescent="0.25">
      <c r="A97" s="53"/>
      <c r="B97" s="130"/>
      <c r="C97" s="130"/>
      <c r="D97" s="130"/>
      <c r="E97" s="108"/>
      <c r="F97" s="108"/>
      <c r="G97" s="108"/>
      <c r="H97" s="108"/>
      <c r="I97" s="108"/>
      <c r="J97" s="108"/>
      <c r="K97" s="108"/>
      <c r="L97" s="108"/>
    </row>
    <row r="98" spans="1:12" ht="16.5" customHeight="1" x14ac:dyDescent="0.25">
      <c r="A98" s="53"/>
      <c r="B98" s="130"/>
      <c r="C98" s="130"/>
      <c r="D98" s="130"/>
      <c r="E98" s="108"/>
      <c r="F98" s="108"/>
      <c r="G98" s="108"/>
      <c r="H98" s="108"/>
      <c r="I98" s="108"/>
      <c r="J98" s="108"/>
      <c r="K98" s="108"/>
      <c r="L98" s="108"/>
    </row>
    <row r="99" spans="1:12" ht="16.5" customHeight="1" x14ac:dyDescent="0.25">
      <c r="A99" s="53"/>
      <c r="B99" s="130"/>
      <c r="C99" s="130"/>
      <c r="D99" s="130"/>
      <c r="E99" s="108"/>
      <c r="F99" s="108"/>
      <c r="G99" s="108"/>
      <c r="H99" s="108"/>
      <c r="I99" s="108"/>
      <c r="J99" s="108"/>
      <c r="K99" s="108"/>
      <c r="L99" s="108"/>
    </row>
    <row r="100" spans="1:12" ht="16.5" customHeight="1" x14ac:dyDescent="0.25">
      <c r="A100" s="53"/>
      <c r="B100" s="130"/>
      <c r="C100" s="130"/>
      <c r="D100" s="130"/>
      <c r="E100" s="108"/>
      <c r="F100" s="108"/>
      <c r="G100" s="108"/>
      <c r="H100" s="108"/>
      <c r="I100" s="108"/>
      <c r="J100" s="108"/>
      <c r="K100" s="108"/>
      <c r="L100" s="108"/>
    </row>
    <row r="101" spans="1:12" ht="16.5" customHeight="1" x14ac:dyDescent="0.25">
      <c r="A101" s="53"/>
      <c r="B101" s="130"/>
      <c r="C101" s="130"/>
      <c r="D101" s="130"/>
      <c r="E101" s="108"/>
      <c r="F101" s="108"/>
      <c r="G101" s="108"/>
      <c r="H101" s="108"/>
      <c r="I101" s="108"/>
      <c r="J101" s="108"/>
      <c r="K101" s="108"/>
      <c r="L101" s="108"/>
    </row>
    <row r="102" spans="1:12" ht="16.5" customHeight="1" x14ac:dyDescent="0.25">
      <c r="A102" s="53"/>
      <c r="B102" s="130"/>
      <c r="C102" s="130"/>
      <c r="D102" s="130"/>
      <c r="E102" s="108"/>
      <c r="F102" s="108"/>
      <c r="G102" s="108"/>
      <c r="H102" s="108"/>
      <c r="I102" s="108"/>
      <c r="J102" s="108"/>
      <c r="K102" s="108"/>
      <c r="L102" s="108"/>
    </row>
    <row r="103" spans="1:12" ht="16.5" customHeight="1" x14ac:dyDescent="0.25">
      <c r="A103" s="53"/>
      <c r="B103" s="130"/>
      <c r="C103" s="130"/>
      <c r="D103" s="130"/>
      <c r="E103" s="108"/>
      <c r="F103" s="108"/>
      <c r="G103" s="108"/>
      <c r="H103" s="108"/>
      <c r="I103" s="108"/>
      <c r="J103" s="108"/>
      <c r="K103" s="108"/>
      <c r="L103" s="108"/>
    </row>
    <row r="104" spans="1:12" ht="16.5" customHeight="1" x14ac:dyDescent="0.25">
      <c r="A104" s="53"/>
      <c r="B104" s="130"/>
      <c r="C104" s="130"/>
      <c r="D104" s="130"/>
      <c r="E104" s="108"/>
      <c r="F104" s="108"/>
      <c r="G104" s="108"/>
      <c r="H104" s="108"/>
      <c r="I104" s="108"/>
      <c r="J104" s="108"/>
      <c r="K104" s="108"/>
      <c r="L104" s="108"/>
    </row>
    <row r="105" spans="1:12" ht="16.5" customHeight="1" x14ac:dyDescent="0.25">
      <c r="A105" s="53"/>
      <c r="B105" s="130"/>
      <c r="C105" s="130"/>
      <c r="D105" s="130"/>
      <c r="E105" s="108"/>
      <c r="F105" s="108"/>
      <c r="G105" s="108"/>
      <c r="H105" s="108"/>
      <c r="I105" s="108"/>
      <c r="J105" s="108"/>
      <c r="K105" s="108"/>
      <c r="L105" s="108"/>
    </row>
    <row r="106" spans="1:12" ht="16.5" customHeight="1" x14ac:dyDescent="0.25">
      <c r="A106" s="53"/>
      <c r="B106" s="130"/>
      <c r="C106" s="130"/>
      <c r="D106" s="130"/>
      <c r="E106" s="108"/>
      <c r="F106" s="108"/>
      <c r="G106" s="108"/>
      <c r="H106" s="108"/>
      <c r="I106" s="108"/>
      <c r="J106" s="108"/>
      <c r="K106" s="108"/>
      <c r="L106" s="108"/>
    </row>
    <row r="107" spans="1:12" s="21" customFormat="1" ht="21.95" customHeight="1" x14ac:dyDescent="0.25">
      <c r="A107" s="178" t="s">
        <v>39</v>
      </c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</row>
  </sheetData>
  <mergeCells count="10">
    <mergeCell ref="F61:H61"/>
    <mergeCell ref="J61:L61"/>
    <mergeCell ref="A107:L107"/>
    <mergeCell ref="F6:H6"/>
    <mergeCell ref="J6:L6"/>
    <mergeCell ref="F7:H7"/>
    <mergeCell ref="J7:L7"/>
    <mergeCell ref="A54:L54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V42"/>
  <sheetViews>
    <sheetView topLeftCell="A6" zoomScale="130" zoomScaleNormal="130" zoomScaleSheetLayoutView="100" workbookViewId="0">
      <selection activeCell="N25" sqref="N25"/>
    </sheetView>
  </sheetViews>
  <sheetFormatPr defaultColWidth="9.140625" defaultRowHeight="16.5" customHeight="1" x14ac:dyDescent="0.25"/>
  <cols>
    <col min="1" max="1" width="1.140625" style="4" customWidth="1"/>
    <col min="2" max="2" width="1.42578125" style="4" customWidth="1"/>
    <col min="3" max="3" width="37" style="4" customWidth="1"/>
    <col min="4" max="4" width="6.7109375" style="4" customWidth="1"/>
    <col min="5" max="5" width="0.85546875" style="83" customWidth="1"/>
    <col min="6" max="6" width="12.7109375" style="84" customWidth="1"/>
    <col min="7" max="7" width="0.85546875" style="83" customWidth="1"/>
    <col min="8" max="8" width="13.42578125" style="84" bestFit="1" customWidth="1"/>
    <col min="9" max="9" width="0.7109375" style="84" customWidth="1"/>
    <col min="10" max="10" width="11.140625" style="84" customWidth="1"/>
    <col min="11" max="11" width="0.7109375" style="84" customWidth="1"/>
    <col min="12" max="12" width="15.28515625" style="83" bestFit="1" customWidth="1"/>
    <col min="13" max="13" width="1" style="83" customWidth="1"/>
    <col min="14" max="14" width="13.5703125" style="84" bestFit="1" customWidth="1"/>
    <col min="15" max="15" width="0.85546875" style="83" customWidth="1"/>
    <col min="16" max="16" width="15.28515625" style="84" bestFit="1" customWidth="1"/>
    <col min="17" max="17" width="0.85546875" style="83" customWidth="1"/>
    <col min="18" max="18" width="12.7109375" style="83" bestFit="1" customWidth="1"/>
    <col min="19" max="19" width="0.85546875" style="83" customWidth="1"/>
    <col min="20" max="20" width="15" style="83" bestFit="1" customWidth="1"/>
    <col min="21" max="21" width="0.85546875" style="83" customWidth="1"/>
    <col min="22" max="22" width="12.28515625" style="84" customWidth="1"/>
    <col min="23" max="23" width="9.140625" style="4" customWidth="1"/>
    <col min="24" max="16384" width="9.140625" style="4"/>
  </cols>
  <sheetData>
    <row r="1" spans="1:22" ht="16.5" customHeight="1" x14ac:dyDescent="0.25">
      <c r="A1" s="57" t="s">
        <v>0</v>
      </c>
      <c r="B1" s="82"/>
      <c r="C1" s="82"/>
      <c r="D1" s="82"/>
      <c r="V1" s="51" t="s">
        <v>5</v>
      </c>
    </row>
    <row r="2" spans="1:22" ht="16.5" customHeight="1" x14ac:dyDescent="0.25">
      <c r="A2" s="57" t="s">
        <v>95</v>
      </c>
      <c r="B2" s="82"/>
      <c r="C2" s="82"/>
      <c r="D2" s="82"/>
    </row>
    <row r="3" spans="1:22" ht="16.5" customHeight="1" x14ac:dyDescent="0.25">
      <c r="A3" s="61" t="s">
        <v>195</v>
      </c>
      <c r="B3" s="85"/>
      <c r="C3" s="85"/>
      <c r="D3" s="85"/>
      <c r="E3" s="86"/>
      <c r="F3" s="87"/>
      <c r="G3" s="86"/>
      <c r="H3" s="87"/>
      <c r="I3" s="87"/>
      <c r="J3" s="87"/>
      <c r="K3" s="87"/>
      <c r="L3" s="86"/>
      <c r="M3" s="86"/>
      <c r="N3" s="87"/>
      <c r="O3" s="86"/>
      <c r="P3" s="87"/>
      <c r="Q3" s="86"/>
      <c r="R3" s="86"/>
      <c r="S3" s="86"/>
      <c r="T3" s="86"/>
      <c r="U3" s="86"/>
      <c r="V3" s="87"/>
    </row>
    <row r="6" spans="1:22" ht="16.5" customHeight="1" x14ac:dyDescent="0.25">
      <c r="B6" s="88"/>
      <c r="C6" s="88"/>
      <c r="D6" s="88"/>
      <c r="E6" s="72"/>
      <c r="F6" s="89"/>
      <c r="G6" s="90"/>
      <c r="H6" s="89"/>
      <c r="I6" s="89"/>
      <c r="J6" s="89"/>
      <c r="K6" s="89"/>
      <c r="L6" s="90"/>
      <c r="M6" s="90"/>
      <c r="N6" s="89"/>
      <c r="O6" s="90"/>
      <c r="P6" s="89"/>
      <c r="Q6" s="90"/>
      <c r="R6" s="90"/>
      <c r="S6" s="90"/>
      <c r="T6" s="89"/>
      <c r="U6" s="90"/>
      <c r="V6" s="89" t="s">
        <v>96</v>
      </c>
    </row>
    <row r="7" spans="1:22" ht="16.5" customHeight="1" x14ac:dyDescent="0.25">
      <c r="B7" s="88"/>
      <c r="C7" s="88"/>
      <c r="D7" s="88"/>
      <c r="E7" s="72"/>
      <c r="F7" s="179" t="s">
        <v>97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91"/>
      <c r="T7" s="91"/>
      <c r="U7" s="88"/>
      <c r="V7" s="4"/>
    </row>
    <row r="8" spans="1:22" ht="16.5" customHeight="1" x14ac:dyDescent="0.25">
      <c r="E8" s="72"/>
      <c r="F8" s="4"/>
      <c r="G8" s="4"/>
      <c r="H8" s="4"/>
      <c r="I8" s="4"/>
      <c r="J8" s="4"/>
      <c r="K8" s="4"/>
      <c r="L8" s="2" t="s">
        <v>98</v>
      </c>
      <c r="M8" s="4"/>
      <c r="N8" s="4"/>
      <c r="O8" s="2"/>
      <c r="P8" s="2"/>
      <c r="Q8" s="2"/>
      <c r="R8" s="4"/>
      <c r="S8" s="4"/>
      <c r="U8" s="4"/>
      <c r="V8" s="4"/>
    </row>
    <row r="9" spans="1:22" ht="16.5" customHeight="1" x14ac:dyDescent="0.25">
      <c r="E9" s="72"/>
      <c r="F9" s="73"/>
      <c r="G9" s="2"/>
      <c r="H9" s="92"/>
      <c r="I9" s="92"/>
      <c r="J9" s="92"/>
      <c r="K9" s="92"/>
      <c r="L9" s="2" t="s">
        <v>99</v>
      </c>
      <c r="M9" s="2"/>
      <c r="N9" s="92"/>
      <c r="O9" s="2"/>
      <c r="P9" s="2"/>
      <c r="Q9" s="2"/>
      <c r="R9" s="2"/>
      <c r="S9" s="2"/>
      <c r="T9" s="2"/>
      <c r="U9" s="2"/>
      <c r="V9" s="2"/>
    </row>
    <row r="10" spans="1:22" ht="16.5" customHeight="1" x14ac:dyDescent="0.25">
      <c r="E10" s="72"/>
      <c r="F10" s="2" t="s">
        <v>100</v>
      </c>
      <c r="G10" s="2"/>
      <c r="H10" s="92"/>
      <c r="I10" s="92"/>
      <c r="J10" s="92"/>
      <c r="K10" s="92"/>
      <c r="L10" s="2" t="s">
        <v>101</v>
      </c>
      <c r="M10" s="2"/>
      <c r="N10" s="83"/>
      <c r="P10" s="83"/>
      <c r="Q10" s="2"/>
      <c r="R10" s="4"/>
      <c r="S10" s="4"/>
      <c r="T10" s="4"/>
      <c r="U10" s="2"/>
      <c r="V10" s="83"/>
    </row>
    <row r="11" spans="1:22" ht="16.5" customHeight="1" x14ac:dyDescent="0.25">
      <c r="E11" s="72"/>
      <c r="F11" s="92" t="s">
        <v>102</v>
      </c>
      <c r="G11" s="2"/>
      <c r="H11" s="92" t="s">
        <v>103</v>
      </c>
      <c r="I11" s="92"/>
      <c r="J11" s="92" t="s">
        <v>104</v>
      </c>
      <c r="K11" s="92"/>
      <c r="L11" s="2" t="s">
        <v>106</v>
      </c>
      <c r="M11" s="2"/>
      <c r="N11" s="180" t="s">
        <v>105</v>
      </c>
      <c r="O11" s="180"/>
      <c r="P11" s="180"/>
      <c r="Q11" s="2"/>
      <c r="R11" s="2" t="s">
        <v>107</v>
      </c>
      <c r="S11" s="2"/>
      <c r="T11" s="2" t="s">
        <v>108</v>
      </c>
      <c r="U11" s="2"/>
      <c r="V11" s="2" t="s">
        <v>109</v>
      </c>
    </row>
    <row r="12" spans="1:22" ht="16.5" customHeight="1" x14ac:dyDescent="0.25">
      <c r="E12" s="72"/>
      <c r="F12" s="88" t="s">
        <v>110</v>
      </c>
      <c r="G12" s="2"/>
      <c r="H12" s="92" t="s">
        <v>111</v>
      </c>
      <c r="I12" s="92"/>
      <c r="J12" s="92" t="s">
        <v>112</v>
      </c>
      <c r="K12" s="92"/>
      <c r="L12" s="2" t="s">
        <v>113</v>
      </c>
      <c r="M12" s="2"/>
      <c r="N12" s="92" t="s">
        <v>70</v>
      </c>
      <c r="O12" s="2"/>
      <c r="P12" s="2" t="s">
        <v>71</v>
      </c>
      <c r="Q12" s="2"/>
      <c r="R12" s="2" t="s">
        <v>114</v>
      </c>
      <c r="S12" s="2"/>
      <c r="T12" s="2" t="s">
        <v>115</v>
      </c>
      <c r="U12" s="2"/>
      <c r="V12" s="2" t="s">
        <v>116</v>
      </c>
    </row>
    <row r="13" spans="1:22" ht="16.5" customHeight="1" x14ac:dyDescent="0.25">
      <c r="D13" s="93" t="s">
        <v>94</v>
      </c>
      <c r="E13" s="69"/>
      <c r="F13" s="94" t="s">
        <v>9</v>
      </c>
      <c r="G13" s="2"/>
      <c r="H13" s="94" t="s">
        <v>9</v>
      </c>
      <c r="I13" s="95"/>
      <c r="J13" s="94" t="s">
        <v>9</v>
      </c>
      <c r="K13" s="95"/>
      <c r="L13" s="94" t="s">
        <v>9</v>
      </c>
      <c r="M13" s="2"/>
      <c r="N13" s="94" t="s">
        <v>9</v>
      </c>
      <c r="O13" s="2"/>
      <c r="P13" s="94" t="s">
        <v>9</v>
      </c>
      <c r="Q13" s="2"/>
      <c r="R13" s="94" t="s">
        <v>9</v>
      </c>
      <c r="S13" s="2"/>
      <c r="T13" s="94" t="s">
        <v>9</v>
      </c>
      <c r="U13" s="2"/>
      <c r="V13" s="94" t="s">
        <v>9</v>
      </c>
    </row>
    <row r="14" spans="1:22" ht="16.5" customHeight="1" x14ac:dyDescent="0.25">
      <c r="A14" s="57"/>
      <c r="E14" s="96"/>
      <c r="G14" s="2"/>
      <c r="L14" s="84"/>
      <c r="M14" s="2"/>
      <c r="O14" s="2"/>
      <c r="Q14" s="2"/>
      <c r="R14" s="84"/>
      <c r="S14" s="2"/>
      <c r="T14" s="84"/>
      <c r="U14" s="2"/>
    </row>
    <row r="15" spans="1:22" ht="16.5" customHeight="1" x14ac:dyDescent="0.25">
      <c r="A15" s="57" t="s">
        <v>118</v>
      </c>
      <c r="B15" s="57"/>
      <c r="E15" s="96"/>
      <c r="F15" s="84">
        <v>2021827</v>
      </c>
      <c r="G15" s="2"/>
      <c r="H15" s="84">
        <v>1542574</v>
      </c>
      <c r="J15" s="84">
        <v>0</v>
      </c>
      <c r="K15" s="2"/>
      <c r="L15" s="84">
        <v>-4687</v>
      </c>
      <c r="M15" s="2"/>
      <c r="N15" s="84">
        <v>32093</v>
      </c>
      <c r="O15" s="2"/>
      <c r="P15" s="84">
        <v>546916</v>
      </c>
      <c r="Q15" s="2"/>
      <c r="R15" s="97">
        <f>SUM(F15:P15)</f>
        <v>4138723</v>
      </c>
      <c r="S15" s="2"/>
      <c r="T15" s="84">
        <v>211159</v>
      </c>
      <c r="U15" s="2"/>
      <c r="V15" s="3">
        <f>SUM(R15:T15)</f>
        <v>4349882</v>
      </c>
    </row>
    <row r="16" spans="1:22" ht="6" customHeight="1" x14ac:dyDescent="0.25">
      <c r="A16" s="57"/>
      <c r="B16" s="57"/>
      <c r="E16" s="96"/>
      <c r="F16" s="3"/>
      <c r="G16" s="2"/>
      <c r="H16" s="3"/>
      <c r="I16" s="3"/>
      <c r="J16" s="3"/>
      <c r="K16" s="2"/>
      <c r="L16" s="3"/>
      <c r="M16" s="2"/>
      <c r="N16" s="3"/>
      <c r="O16" s="2"/>
      <c r="P16" s="3"/>
      <c r="Q16" s="2"/>
      <c r="R16" s="97"/>
      <c r="S16" s="2"/>
      <c r="T16" s="3"/>
      <c r="U16" s="2"/>
      <c r="V16" s="3"/>
    </row>
    <row r="17" spans="1:22" ht="16.5" customHeight="1" x14ac:dyDescent="0.25">
      <c r="A17" s="57" t="s">
        <v>117</v>
      </c>
      <c r="B17" s="57"/>
      <c r="E17" s="96"/>
      <c r="F17" s="3"/>
      <c r="G17" s="2"/>
      <c r="H17" s="3"/>
      <c r="I17" s="3"/>
      <c r="J17" s="3"/>
      <c r="K17" s="2"/>
      <c r="L17" s="3"/>
      <c r="M17" s="2"/>
      <c r="N17" s="3"/>
      <c r="O17" s="2"/>
      <c r="P17" s="3"/>
      <c r="Q17" s="2"/>
      <c r="R17" s="97"/>
      <c r="S17" s="2"/>
      <c r="T17" s="3"/>
      <c r="U17" s="2"/>
      <c r="V17" s="3"/>
    </row>
    <row r="18" spans="1:22" ht="16.5" customHeight="1" x14ac:dyDescent="0.25">
      <c r="A18" s="4" t="s">
        <v>66</v>
      </c>
      <c r="E18" s="96"/>
      <c r="F18" s="3">
        <v>0</v>
      </c>
      <c r="G18" s="2"/>
      <c r="H18" s="3">
        <v>0</v>
      </c>
      <c r="I18" s="3"/>
      <c r="J18" s="3">
        <v>-252050</v>
      </c>
      <c r="K18" s="2"/>
      <c r="L18" s="3">
        <v>0</v>
      </c>
      <c r="M18" s="2"/>
      <c r="N18" s="3">
        <v>0</v>
      </c>
      <c r="O18" s="2"/>
      <c r="P18" s="3">
        <v>0</v>
      </c>
      <c r="Q18" s="2"/>
      <c r="R18" s="97">
        <f>SUM(F18:P18)</f>
        <v>-252050</v>
      </c>
      <c r="S18" s="2"/>
      <c r="T18" s="3">
        <v>0</v>
      </c>
      <c r="U18" s="2"/>
      <c r="V18" s="3">
        <f t="shared" ref="V18:V23" si="0">SUM(R18:T18)</f>
        <v>-252050</v>
      </c>
    </row>
    <row r="19" spans="1:22" ht="16.5" customHeight="1" x14ac:dyDescent="0.25">
      <c r="A19" s="4" t="s">
        <v>182</v>
      </c>
      <c r="E19" s="96"/>
      <c r="F19" s="3">
        <v>0</v>
      </c>
      <c r="G19" s="2"/>
      <c r="H19" s="3">
        <v>0</v>
      </c>
      <c r="I19" s="3"/>
      <c r="J19" s="3">
        <v>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97">
        <f>SUM(F19:P19)</f>
        <v>0</v>
      </c>
      <c r="S19" s="2"/>
      <c r="T19" s="3">
        <v>152559</v>
      </c>
      <c r="U19" s="2"/>
      <c r="V19" s="3">
        <f t="shared" si="0"/>
        <v>152559</v>
      </c>
    </row>
    <row r="20" spans="1:22" ht="16.5" customHeight="1" x14ac:dyDescent="0.25">
      <c r="A20" s="4" t="s">
        <v>183</v>
      </c>
      <c r="E20" s="96"/>
      <c r="F20" s="3">
        <v>0</v>
      </c>
      <c r="G20" s="2"/>
      <c r="H20" s="3">
        <v>0</v>
      </c>
      <c r="I20" s="3"/>
      <c r="J20" s="3">
        <v>0</v>
      </c>
      <c r="K20" s="2"/>
      <c r="L20" s="3">
        <v>-3281</v>
      </c>
      <c r="M20" s="2"/>
      <c r="N20" s="3">
        <v>0</v>
      </c>
      <c r="O20" s="2"/>
      <c r="P20" s="3">
        <v>0</v>
      </c>
      <c r="Q20" s="2"/>
      <c r="R20" s="97">
        <f>SUM(F20:P20)</f>
        <v>-3281</v>
      </c>
      <c r="S20" s="2"/>
      <c r="T20" s="3">
        <v>3281</v>
      </c>
      <c r="U20" s="2"/>
      <c r="V20" s="3">
        <f t="shared" si="0"/>
        <v>0</v>
      </c>
    </row>
    <row r="21" spans="1:22" ht="16.5" customHeight="1" x14ac:dyDescent="0.25">
      <c r="A21" s="4" t="s">
        <v>184</v>
      </c>
      <c r="E21" s="96"/>
      <c r="F21" s="3">
        <v>0</v>
      </c>
      <c r="G21" s="2"/>
      <c r="H21" s="3">
        <v>0</v>
      </c>
      <c r="I21" s="3"/>
      <c r="J21" s="3">
        <v>0</v>
      </c>
      <c r="K21" s="2"/>
      <c r="L21" s="3">
        <v>0</v>
      </c>
      <c r="M21" s="2"/>
      <c r="N21" s="3">
        <v>0</v>
      </c>
      <c r="O21" s="2"/>
      <c r="P21" s="3">
        <v>0</v>
      </c>
      <c r="Q21" s="2"/>
      <c r="R21" s="97">
        <f>SUM(F21:P21)</f>
        <v>0</v>
      </c>
      <c r="S21" s="2"/>
      <c r="T21" s="3">
        <v>-7357</v>
      </c>
      <c r="U21" s="2"/>
      <c r="V21" s="3">
        <f t="shared" si="0"/>
        <v>-7357</v>
      </c>
    </row>
    <row r="22" spans="1:22" ht="16.5" customHeight="1" x14ac:dyDescent="0.25">
      <c r="A22" s="4" t="s">
        <v>92</v>
      </c>
      <c r="E22" s="96"/>
      <c r="F22" s="3"/>
      <c r="G22" s="2"/>
      <c r="H22" s="3"/>
      <c r="I22" s="3"/>
      <c r="J22" s="3"/>
      <c r="K22" s="2"/>
      <c r="L22" s="3"/>
      <c r="M22" s="2"/>
      <c r="N22" s="3"/>
      <c r="O22" s="2"/>
      <c r="P22" s="3"/>
      <c r="Q22" s="2"/>
      <c r="R22" s="97"/>
      <c r="S22" s="2"/>
      <c r="T22" s="3"/>
      <c r="U22" s="2"/>
      <c r="V22" s="3"/>
    </row>
    <row r="23" spans="1:22" ht="16.5" customHeight="1" x14ac:dyDescent="0.25">
      <c r="A23" s="4" t="s">
        <v>212</v>
      </c>
      <c r="E23" s="96"/>
      <c r="F23" s="9">
        <v>0</v>
      </c>
      <c r="G23" s="2"/>
      <c r="H23" s="9">
        <v>0</v>
      </c>
      <c r="I23" s="3"/>
      <c r="J23" s="9">
        <v>0</v>
      </c>
      <c r="K23" s="2"/>
      <c r="L23" s="9">
        <v>0</v>
      </c>
      <c r="M23" s="2"/>
      <c r="N23" s="9">
        <v>0</v>
      </c>
      <c r="O23" s="2"/>
      <c r="P23" s="9">
        <v>-206305</v>
      </c>
      <c r="Q23" s="2"/>
      <c r="R23" s="97">
        <f>SUM(F23:P23)</f>
        <v>-206305</v>
      </c>
      <c r="S23" s="2"/>
      <c r="T23" s="9">
        <v>18933</v>
      </c>
      <c r="U23" s="2"/>
      <c r="V23" s="3">
        <f t="shared" si="0"/>
        <v>-187372</v>
      </c>
    </row>
    <row r="24" spans="1:22" ht="16.5" customHeight="1" x14ac:dyDescent="0.25">
      <c r="A24" s="60"/>
      <c r="E24" s="96"/>
      <c r="F24" s="98"/>
      <c r="G24" s="2"/>
      <c r="H24" s="98"/>
      <c r="J24" s="98"/>
      <c r="L24" s="98"/>
      <c r="M24" s="2"/>
      <c r="N24" s="98"/>
      <c r="O24" s="2"/>
      <c r="P24" s="98"/>
      <c r="Q24" s="2"/>
      <c r="R24" s="98"/>
      <c r="S24" s="2"/>
      <c r="T24" s="98"/>
      <c r="U24" s="2"/>
      <c r="V24" s="98"/>
    </row>
    <row r="25" spans="1:22" ht="16.5" customHeight="1" thickBot="1" x14ac:dyDescent="0.3">
      <c r="A25" s="57" t="s">
        <v>193</v>
      </c>
      <c r="E25" s="96"/>
      <c r="F25" s="99">
        <f>SUM(F15:F23)</f>
        <v>2021827</v>
      </c>
      <c r="G25" s="2"/>
      <c r="H25" s="99">
        <f>SUM(H15:H23)</f>
        <v>1542574</v>
      </c>
      <c r="J25" s="99">
        <f>SUM(J15:J23)</f>
        <v>-252050</v>
      </c>
      <c r="L25" s="99">
        <f>SUM(L15:L23)</f>
        <v>-7968</v>
      </c>
      <c r="M25" s="2"/>
      <c r="N25" s="99">
        <f>SUM(N15:N23)</f>
        <v>32093</v>
      </c>
      <c r="O25" s="2"/>
      <c r="P25" s="99">
        <f>SUM(P15:P23)</f>
        <v>340611</v>
      </c>
      <c r="Q25" s="2"/>
      <c r="R25" s="99">
        <f>SUM(R15:R23)</f>
        <v>3677087</v>
      </c>
      <c r="S25" s="2"/>
      <c r="T25" s="99">
        <f>SUM(T15:T23)</f>
        <v>378575</v>
      </c>
      <c r="U25" s="2"/>
      <c r="V25" s="99">
        <f>SUM(V15:V23)</f>
        <v>4055662</v>
      </c>
    </row>
    <row r="26" spans="1:22" ht="16.5" customHeight="1" thickTop="1" x14ac:dyDescent="0.25">
      <c r="A26" s="57"/>
      <c r="E26" s="96"/>
      <c r="G26" s="2"/>
      <c r="L26" s="84"/>
      <c r="M26" s="2"/>
      <c r="O26" s="2"/>
      <c r="Q26" s="2"/>
      <c r="R26" s="84"/>
      <c r="S26" s="2"/>
      <c r="T26" s="84"/>
      <c r="U26" s="2"/>
    </row>
    <row r="27" spans="1:22" ht="16.5" customHeight="1" x14ac:dyDescent="0.25">
      <c r="A27" s="57"/>
      <c r="E27" s="96"/>
      <c r="G27" s="2"/>
      <c r="L27" s="84"/>
      <c r="M27" s="2"/>
      <c r="O27" s="2"/>
      <c r="Q27" s="2"/>
      <c r="R27" s="84"/>
      <c r="S27" s="2"/>
      <c r="T27" s="84"/>
      <c r="U27" s="2"/>
    </row>
    <row r="28" spans="1:22" ht="16.5" customHeight="1" x14ac:dyDescent="0.25">
      <c r="A28" s="57" t="s">
        <v>157</v>
      </c>
      <c r="B28" s="57"/>
      <c r="E28" s="96"/>
      <c r="F28" s="84">
        <v>1995550</v>
      </c>
      <c r="G28" s="2"/>
      <c r="H28" s="84">
        <v>1542574</v>
      </c>
      <c r="J28" s="84">
        <v>-225772</v>
      </c>
      <c r="L28" s="84">
        <v>-7968</v>
      </c>
      <c r="M28" s="2"/>
      <c r="N28" s="84">
        <v>32093</v>
      </c>
      <c r="O28" s="2"/>
      <c r="P28" s="84">
        <v>-2215448</v>
      </c>
      <c r="Q28" s="2"/>
      <c r="R28" s="97">
        <f>SUM(F28:P28)</f>
        <v>1121029</v>
      </c>
      <c r="S28" s="2"/>
      <c r="T28" s="84">
        <v>361926</v>
      </c>
      <c r="U28" s="2"/>
      <c r="V28" s="3">
        <f>SUM(R28:T28)</f>
        <v>1482955</v>
      </c>
    </row>
    <row r="29" spans="1:22" ht="6" customHeight="1" x14ac:dyDescent="0.25">
      <c r="A29" s="57"/>
      <c r="B29" s="57"/>
      <c r="E29" s="96"/>
      <c r="F29" s="3"/>
      <c r="G29" s="2"/>
      <c r="H29" s="3"/>
      <c r="I29" s="3"/>
      <c r="J29" s="3"/>
      <c r="K29" s="3"/>
      <c r="L29" s="3"/>
      <c r="M29" s="2"/>
      <c r="N29" s="3"/>
      <c r="O29" s="2"/>
      <c r="P29" s="3"/>
      <c r="Q29" s="2"/>
      <c r="R29" s="97"/>
      <c r="S29" s="2"/>
      <c r="T29" s="3"/>
      <c r="U29" s="2"/>
      <c r="V29" s="3"/>
    </row>
    <row r="30" spans="1:22" ht="16.5" customHeight="1" x14ac:dyDescent="0.25">
      <c r="A30" s="57" t="s">
        <v>117</v>
      </c>
      <c r="B30" s="57"/>
      <c r="E30" s="96"/>
      <c r="F30" s="3"/>
      <c r="G30" s="2"/>
      <c r="H30" s="3"/>
      <c r="I30" s="3"/>
      <c r="J30" s="3"/>
      <c r="K30" s="3"/>
      <c r="L30" s="3"/>
      <c r="M30" s="2"/>
      <c r="N30" s="3"/>
      <c r="O30" s="2"/>
      <c r="P30" s="3"/>
      <c r="Q30" s="2"/>
      <c r="R30" s="97"/>
      <c r="S30" s="2"/>
      <c r="T30" s="3"/>
      <c r="U30" s="2"/>
      <c r="V30" s="3"/>
    </row>
    <row r="31" spans="1:22" ht="16.5" customHeight="1" x14ac:dyDescent="0.25">
      <c r="A31" s="4" t="s">
        <v>160</v>
      </c>
      <c r="D31" s="96">
        <v>18</v>
      </c>
      <c r="E31" s="96"/>
      <c r="F31" s="3">
        <v>3993850</v>
      </c>
      <c r="G31" s="2"/>
      <c r="H31" s="3">
        <v>0</v>
      </c>
      <c r="I31" s="3"/>
      <c r="J31" s="3">
        <v>0</v>
      </c>
      <c r="K31" s="3"/>
      <c r="L31" s="3">
        <v>0</v>
      </c>
      <c r="M31" s="2"/>
      <c r="N31" s="3">
        <v>0</v>
      </c>
      <c r="O31" s="2"/>
      <c r="P31" s="3">
        <v>0</v>
      </c>
      <c r="Q31" s="2"/>
      <c r="R31" s="97">
        <f>SUM(F31:P31)</f>
        <v>3993850</v>
      </c>
      <c r="S31" s="2"/>
      <c r="T31" s="3">
        <v>0</v>
      </c>
      <c r="U31" s="2"/>
      <c r="V31" s="3">
        <f t="shared" ref="V31:V34" si="1">SUM(R31:T31)</f>
        <v>3993850</v>
      </c>
    </row>
    <row r="32" spans="1:22" ht="16.5" customHeight="1" x14ac:dyDescent="0.25">
      <c r="A32" s="4" t="s">
        <v>184</v>
      </c>
      <c r="D32" s="96"/>
      <c r="E32" s="96"/>
      <c r="F32" s="3">
        <v>0</v>
      </c>
      <c r="G32" s="2"/>
      <c r="H32" s="3">
        <v>0</v>
      </c>
      <c r="I32" s="3"/>
      <c r="J32" s="3">
        <v>0</v>
      </c>
      <c r="K32" s="3"/>
      <c r="L32" s="3">
        <v>0</v>
      </c>
      <c r="M32" s="2"/>
      <c r="N32" s="3">
        <v>0</v>
      </c>
      <c r="O32" s="2"/>
      <c r="P32" s="3">
        <v>0</v>
      </c>
      <c r="Q32" s="2"/>
      <c r="R32" s="97">
        <f>SUM(F32:P32)</f>
        <v>0</v>
      </c>
      <c r="S32" s="2"/>
      <c r="T32" s="3">
        <v>-13080</v>
      </c>
      <c r="U32" s="2"/>
      <c r="V32" s="3">
        <f t="shared" si="1"/>
        <v>-13080</v>
      </c>
    </row>
    <row r="33" spans="1:22" ht="16.5" customHeight="1" x14ac:dyDescent="0.25">
      <c r="A33" s="4" t="s">
        <v>92</v>
      </c>
      <c r="D33" s="96"/>
      <c r="E33" s="96"/>
      <c r="F33" s="3"/>
      <c r="G33" s="2"/>
      <c r="H33" s="3"/>
      <c r="I33" s="3"/>
      <c r="J33" s="3"/>
      <c r="K33" s="3"/>
      <c r="L33" s="3"/>
      <c r="M33" s="2"/>
      <c r="N33" s="3"/>
      <c r="O33" s="2"/>
      <c r="P33" s="3"/>
      <c r="Q33" s="2"/>
      <c r="R33" s="97"/>
      <c r="S33" s="2"/>
      <c r="T33" s="3"/>
      <c r="U33" s="2"/>
      <c r="V33" s="3"/>
    </row>
    <row r="34" spans="1:22" ht="16.5" customHeight="1" x14ac:dyDescent="0.25">
      <c r="A34" s="4" t="s">
        <v>212</v>
      </c>
      <c r="E34" s="96"/>
      <c r="F34" s="9">
        <v>0</v>
      </c>
      <c r="G34" s="2"/>
      <c r="H34" s="9">
        <v>0</v>
      </c>
      <c r="I34" s="3"/>
      <c r="J34" s="9">
        <v>0</v>
      </c>
      <c r="K34" s="3"/>
      <c r="L34" s="9">
        <v>0</v>
      </c>
      <c r="M34" s="2"/>
      <c r="N34" s="9">
        <v>0</v>
      </c>
      <c r="O34" s="2"/>
      <c r="P34" s="9">
        <v>89434</v>
      </c>
      <c r="Q34" s="2"/>
      <c r="R34" s="100">
        <f>SUM(F34:P34)</f>
        <v>89434</v>
      </c>
      <c r="S34" s="2"/>
      <c r="T34" s="9">
        <v>-4295</v>
      </c>
      <c r="U34" s="2"/>
      <c r="V34" s="9">
        <f t="shared" si="1"/>
        <v>85139</v>
      </c>
    </row>
    <row r="35" spans="1:22" ht="16.5" customHeight="1" x14ac:dyDescent="0.25">
      <c r="E35" s="96"/>
      <c r="F35" s="13"/>
      <c r="G35" s="12"/>
      <c r="H35" s="13"/>
      <c r="I35" s="13"/>
      <c r="J35" s="13"/>
      <c r="K35" s="13"/>
      <c r="L35" s="13"/>
      <c r="M35" s="12"/>
      <c r="N35" s="13"/>
      <c r="O35" s="12"/>
      <c r="P35" s="13"/>
      <c r="Q35" s="12"/>
      <c r="R35" s="97"/>
      <c r="S35" s="12"/>
      <c r="T35" s="13"/>
      <c r="U35" s="12"/>
      <c r="V35" s="13"/>
    </row>
    <row r="36" spans="1:22" ht="16.5" customHeight="1" thickBot="1" x14ac:dyDescent="0.3">
      <c r="A36" s="57" t="s">
        <v>194</v>
      </c>
      <c r="E36" s="96"/>
      <c r="F36" s="99">
        <f>SUM(F28:F34)</f>
        <v>5989400</v>
      </c>
      <c r="G36" s="2"/>
      <c r="H36" s="99">
        <f>SUM(H28:H34)</f>
        <v>1542574</v>
      </c>
      <c r="J36" s="99">
        <f>SUM(J28:J34)</f>
        <v>-225772</v>
      </c>
      <c r="L36" s="99">
        <f>SUM(L28:L34)</f>
        <v>-7968</v>
      </c>
      <c r="M36" s="2"/>
      <c r="N36" s="99">
        <f>SUM(N28:N34)</f>
        <v>32093</v>
      </c>
      <c r="O36" s="2"/>
      <c r="P36" s="99">
        <f>SUM(P28:P34)</f>
        <v>-2126014</v>
      </c>
      <c r="Q36" s="2"/>
      <c r="R36" s="99">
        <f>SUM(R28:R34)</f>
        <v>5204313</v>
      </c>
      <c r="S36" s="2"/>
      <c r="T36" s="99">
        <f>SUM(T28:T34)</f>
        <v>344551</v>
      </c>
      <c r="U36" s="2"/>
      <c r="V36" s="99">
        <f>SUM(V28:V34)</f>
        <v>5548864</v>
      </c>
    </row>
    <row r="37" spans="1:22" ht="16.5" customHeight="1" thickTop="1" x14ac:dyDescent="0.25">
      <c r="A37" s="57"/>
      <c r="E37" s="96"/>
      <c r="G37" s="2"/>
      <c r="L37" s="84"/>
      <c r="M37" s="2"/>
      <c r="O37" s="2"/>
      <c r="Q37" s="2"/>
      <c r="R37" s="84"/>
      <c r="S37" s="2"/>
      <c r="T37" s="84"/>
      <c r="U37" s="2"/>
    </row>
    <row r="38" spans="1:22" ht="16.5" customHeight="1" x14ac:dyDescent="0.25">
      <c r="A38" s="57"/>
      <c r="E38" s="96"/>
      <c r="G38" s="2"/>
      <c r="L38" s="84"/>
      <c r="M38" s="2"/>
      <c r="O38" s="2"/>
      <c r="Q38" s="2"/>
      <c r="R38" s="84"/>
      <c r="S38" s="2"/>
      <c r="T38" s="84"/>
      <c r="U38" s="2"/>
    </row>
    <row r="39" spans="1:22" ht="16.5" customHeight="1" x14ac:dyDescent="0.25">
      <c r="A39" s="57"/>
      <c r="E39" s="96"/>
      <c r="G39" s="2"/>
      <c r="L39" s="84"/>
      <c r="M39" s="2"/>
      <c r="O39" s="2"/>
      <c r="Q39" s="2"/>
      <c r="R39" s="84"/>
      <c r="S39" s="2"/>
      <c r="T39" s="84"/>
      <c r="U39" s="2"/>
    </row>
    <row r="40" spans="1:22" ht="16.5" customHeight="1" x14ac:dyDescent="0.25">
      <c r="A40" s="57"/>
      <c r="E40" s="96"/>
      <c r="G40" s="84"/>
      <c r="L40" s="84"/>
      <c r="M40" s="84"/>
      <c r="O40" s="84"/>
      <c r="Q40" s="84"/>
      <c r="R40" s="84"/>
      <c r="S40" s="84"/>
      <c r="T40" s="84"/>
      <c r="U40" s="84"/>
    </row>
    <row r="41" spans="1:22" ht="9" customHeight="1" x14ac:dyDescent="0.25">
      <c r="A41" s="57"/>
      <c r="E41" s="96"/>
      <c r="G41" s="84"/>
      <c r="L41" s="84"/>
      <c r="M41" s="84"/>
      <c r="O41" s="84"/>
      <c r="Q41" s="84"/>
      <c r="R41" s="84"/>
      <c r="S41" s="84"/>
      <c r="T41" s="84"/>
      <c r="U41" s="84"/>
    </row>
    <row r="42" spans="1:22" ht="21.95" customHeight="1" x14ac:dyDescent="0.25">
      <c r="A42" s="101" t="str">
        <f>'10'!A34</f>
        <v>The accompanying condensed notes to the interim financial information are an integral part of this interim financial information.</v>
      </c>
      <c r="B42" s="101"/>
      <c r="C42" s="101"/>
      <c r="D42" s="101"/>
      <c r="E42" s="86"/>
      <c r="F42" s="87"/>
      <c r="G42" s="86"/>
      <c r="H42" s="87"/>
      <c r="I42" s="87"/>
      <c r="J42" s="87"/>
      <c r="K42" s="87"/>
      <c r="L42" s="86"/>
      <c r="M42" s="86"/>
      <c r="N42" s="87"/>
      <c r="O42" s="86"/>
      <c r="P42" s="87"/>
      <c r="Q42" s="86"/>
      <c r="R42" s="86"/>
      <c r="S42" s="86"/>
      <c r="T42" s="86"/>
      <c r="U42" s="86"/>
      <c r="V42" s="87"/>
    </row>
  </sheetData>
  <mergeCells count="2">
    <mergeCell ref="F7:R7"/>
    <mergeCell ref="N11:P11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P34"/>
  <sheetViews>
    <sheetView topLeftCell="A4" zoomScale="130" zoomScaleNormal="130" zoomScaleSheetLayoutView="130" workbookViewId="0">
      <selection activeCell="L24" sqref="L24"/>
    </sheetView>
  </sheetViews>
  <sheetFormatPr defaultColWidth="9.140625" defaultRowHeight="16.5" customHeight="1" x14ac:dyDescent="0.25"/>
  <cols>
    <col min="1" max="2" width="1.140625" style="8" customWidth="1"/>
    <col min="3" max="3" width="38.85546875" style="8" customWidth="1"/>
    <col min="4" max="4" width="6.7109375" style="8" customWidth="1"/>
    <col min="5" max="5" width="0.85546875" style="58" customWidth="1"/>
    <col min="6" max="6" width="13.7109375" style="58" customWidth="1"/>
    <col min="7" max="7" width="0.85546875" style="59" customWidth="1"/>
    <col min="8" max="8" width="13.7109375" style="8" customWidth="1"/>
    <col min="9" max="9" width="0.85546875" style="8" customWidth="1"/>
    <col min="10" max="10" width="13.7109375" style="8" customWidth="1"/>
    <col min="11" max="11" width="0.85546875" style="8" customWidth="1"/>
    <col min="12" max="12" width="14.28515625" style="59" bestFit="1" customWidth="1"/>
    <col min="13" max="13" width="0.85546875" style="59" customWidth="1"/>
    <col min="14" max="14" width="15.5703125" style="59" bestFit="1" customWidth="1"/>
    <col min="15" max="15" width="0.85546875" style="8" customWidth="1"/>
    <col min="16" max="16" width="13.7109375" style="59" customWidth="1"/>
    <col min="17" max="17" width="9.140625" style="60" customWidth="1"/>
    <col min="18" max="16384" width="9.140625" style="60"/>
  </cols>
  <sheetData>
    <row r="1" spans="1:16" ht="16.5" customHeight="1" x14ac:dyDescent="0.25">
      <c r="A1" s="57" t="s">
        <v>0</v>
      </c>
      <c r="B1" s="57"/>
      <c r="C1" s="57"/>
      <c r="D1" s="57"/>
      <c r="H1" s="57"/>
      <c r="I1" s="57"/>
      <c r="J1" s="57"/>
      <c r="K1" s="57"/>
      <c r="L1" s="57"/>
      <c r="M1" s="57"/>
      <c r="N1" s="8"/>
      <c r="O1" s="57"/>
      <c r="P1" s="51" t="s">
        <v>5</v>
      </c>
    </row>
    <row r="2" spans="1:16" ht="16.5" customHeight="1" x14ac:dyDescent="0.25">
      <c r="A2" s="57" t="s">
        <v>95</v>
      </c>
      <c r="B2" s="57"/>
      <c r="C2" s="57"/>
      <c r="D2" s="57"/>
      <c r="H2" s="57"/>
      <c r="I2" s="57"/>
      <c r="J2" s="57"/>
      <c r="K2" s="57"/>
      <c r="L2" s="57"/>
      <c r="M2" s="57"/>
      <c r="N2" s="8"/>
      <c r="O2" s="57"/>
      <c r="P2" s="57"/>
    </row>
    <row r="3" spans="1:16" ht="16.5" customHeight="1" x14ac:dyDescent="0.25">
      <c r="A3" s="61" t="s">
        <v>195</v>
      </c>
      <c r="B3" s="62"/>
      <c r="C3" s="62"/>
      <c r="D3" s="62"/>
      <c r="E3" s="63"/>
      <c r="F3" s="63"/>
      <c r="G3" s="64"/>
      <c r="H3" s="62"/>
      <c r="I3" s="62"/>
      <c r="J3" s="62"/>
      <c r="K3" s="62"/>
      <c r="L3" s="62"/>
      <c r="M3" s="62"/>
      <c r="N3" s="65"/>
      <c r="O3" s="62"/>
      <c r="P3" s="62"/>
    </row>
    <row r="4" spans="1:16" ht="16.5" customHeight="1" x14ac:dyDescent="0.25">
      <c r="A4" s="57"/>
      <c r="E4" s="66"/>
      <c r="F4" s="50"/>
      <c r="G4" s="67"/>
      <c r="H4" s="50"/>
      <c r="I4" s="50"/>
      <c r="J4" s="50"/>
      <c r="K4" s="50"/>
      <c r="L4" s="67"/>
      <c r="M4" s="67"/>
      <c r="N4" s="50"/>
      <c r="O4" s="50"/>
      <c r="P4" s="67"/>
    </row>
    <row r="5" spans="1:16" ht="16.5" customHeight="1" x14ac:dyDescent="0.25">
      <c r="A5" s="57"/>
      <c r="E5" s="66"/>
      <c r="F5" s="50"/>
      <c r="G5" s="67"/>
      <c r="H5" s="50"/>
      <c r="I5" s="50"/>
      <c r="J5" s="50"/>
      <c r="K5" s="50"/>
      <c r="L5" s="67"/>
      <c r="M5" s="67"/>
      <c r="N5" s="50"/>
      <c r="O5" s="50"/>
      <c r="P5" s="67"/>
    </row>
    <row r="6" spans="1:16" ht="16.5" customHeight="1" x14ac:dyDescent="0.25">
      <c r="A6" s="57"/>
      <c r="D6" s="58"/>
      <c r="E6" s="59"/>
      <c r="F6" s="63"/>
      <c r="G6" s="64"/>
      <c r="H6" s="65"/>
      <c r="I6" s="65"/>
      <c r="J6" s="65"/>
      <c r="K6" s="65"/>
      <c r="L6" s="65"/>
      <c r="M6" s="65"/>
      <c r="N6" s="65"/>
      <c r="O6" s="65"/>
      <c r="P6" s="30" t="s">
        <v>119</v>
      </c>
    </row>
    <row r="7" spans="1:16" ht="16.5" customHeight="1" x14ac:dyDescent="0.25">
      <c r="A7" s="57"/>
      <c r="D7" s="58"/>
      <c r="E7" s="59"/>
      <c r="F7" s="68" t="s">
        <v>100</v>
      </c>
      <c r="L7" s="69"/>
      <c r="M7" s="69"/>
      <c r="N7" s="69"/>
      <c r="P7" s="67"/>
    </row>
    <row r="8" spans="1:16" ht="16.5" customHeight="1" x14ac:dyDescent="0.25">
      <c r="A8" s="57"/>
      <c r="D8" s="58"/>
      <c r="E8" s="59"/>
      <c r="F8" s="68" t="s">
        <v>102</v>
      </c>
      <c r="G8" s="67"/>
      <c r="H8" s="68" t="s">
        <v>103</v>
      </c>
      <c r="I8" s="68"/>
      <c r="J8" s="68" t="s">
        <v>104</v>
      </c>
      <c r="K8" s="67"/>
      <c r="L8" s="181" t="s">
        <v>105</v>
      </c>
      <c r="M8" s="181"/>
      <c r="N8" s="181"/>
      <c r="O8" s="67"/>
      <c r="P8" s="68" t="s">
        <v>109</v>
      </c>
    </row>
    <row r="9" spans="1:16" ht="16.5" customHeight="1" x14ac:dyDescent="0.25">
      <c r="A9" s="57"/>
      <c r="D9" s="60"/>
      <c r="E9" s="59"/>
      <c r="F9" s="124" t="s">
        <v>110</v>
      </c>
      <c r="G9" s="67"/>
      <c r="H9" s="68" t="s">
        <v>111</v>
      </c>
      <c r="I9" s="68"/>
      <c r="J9" s="68" t="s">
        <v>112</v>
      </c>
      <c r="K9" s="67"/>
      <c r="L9" s="68" t="s">
        <v>70</v>
      </c>
      <c r="M9" s="5"/>
      <c r="N9" s="6" t="s">
        <v>71</v>
      </c>
      <c r="O9" s="67"/>
      <c r="P9" s="68" t="s">
        <v>120</v>
      </c>
    </row>
    <row r="10" spans="1:16" ht="16.5" customHeight="1" x14ac:dyDescent="0.25">
      <c r="A10" s="57"/>
      <c r="D10" s="70" t="s">
        <v>94</v>
      </c>
      <c r="E10" s="59"/>
      <c r="F10" s="38" t="s">
        <v>9</v>
      </c>
      <c r="G10" s="71"/>
      <c r="H10" s="38" t="s">
        <v>9</v>
      </c>
      <c r="I10" s="41"/>
      <c r="J10" s="38" t="s">
        <v>9</v>
      </c>
      <c r="K10" s="67"/>
      <c r="L10" s="38" t="s">
        <v>9</v>
      </c>
      <c r="M10" s="7"/>
      <c r="N10" s="38" t="s">
        <v>9</v>
      </c>
      <c r="O10" s="67"/>
      <c r="P10" s="38" t="s">
        <v>9</v>
      </c>
    </row>
    <row r="11" spans="1:16" ht="16.5" customHeight="1" x14ac:dyDescent="0.25">
      <c r="A11" s="57"/>
      <c r="D11" s="72"/>
      <c r="F11" s="41"/>
      <c r="G11" s="71"/>
      <c r="H11" s="41"/>
      <c r="I11" s="41"/>
      <c r="J11" s="41"/>
      <c r="K11" s="67"/>
      <c r="L11" s="41"/>
      <c r="M11" s="7"/>
      <c r="N11" s="41"/>
      <c r="O11" s="67"/>
      <c r="P11" s="41"/>
    </row>
    <row r="12" spans="1:16" ht="16.5" customHeight="1" x14ac:dyDescent="0.25">
      <c r="A12" s="57" t="s">
        <v>118</v>
      </c>
      <c r="B12" s="73"/>
      <c r="D12" s="58"/>
      <c r="E12" s="59"/>
      <c r="F12" s="74">
        <v>2021827.399</v>
      </c>
      <c r="G12" s="10"/>
      <c r="H12" s="74">
        <v>1542574</v>
      </c>
      <c r="I12" s="10"/>
      <c r="J12" s="74">
        <v>0</v>
      </c>
      <c r="K12" s="11"/>
      <c r="L12" s="74">
        <v>32093</v>
      </c>
      <c r="M12" s="74"/>
      <c r="N12" s="74">
        <v>397626</v>
      </c>
      <c r="O12" s="74"/>
      <c r="P12" s="74">
        <f>SUM(N12:O12,L12,J12,H12,F12)</f>
        <v>3994120.3990000002</v>
      </c>
    </row>
    <row r="13" spans="1:16" ht="6" customHeight="1" x14ac:dyDescent="0.25">
      <c r="A13" s="57"/>
      <c r="B13" s="73"/>
      <c r="D13" s="58"/>
      <c r="E13" s="59"/>
      <c r="F13" s="10"/>
      <c r="G13" s="10"/>
      <c r="H13" s="10"/>
      <c r="I13" s="10"/>
      <c r="J13" s="10"/>
      <c r="K13" s="10"/>
      <c r="L13" s="74"/>
      <c r="M13" s="74"/>
      <c r="N13" s="74"/>
      <c r="O13" s="74"/>
      <c r="P13" s="74"/>
    </row>
    <row r="14" spans="1:16" ht="16.5" customHeight="1" x14ac:dyDescent="0.25">
      <c r="A14" s="57" t="s">
        <v>117</v>
      </c>
      <c r="B14" s="73"/>
      <c r="D14" s="58"/>
      <c r="E14" s="59"/>
      <c r="F14" s="75"/>
      <c r="G14" s="76"/>
      <c r="H14" s="11"/>
      <c r="I14" s="11"/>
      <c r="J14" s="11"/>
      <c r="K14" s="11"/>
      <c r="L14" s="74"/>
      <c r="M14" s="74"/>
      <c r="N14" s="74"/>
      <c r="O14" s="74"/>
      <c r="P14" s="74"/>
    </row>
    <row r="15" spans="1:16" ht="16.5" customHeight="1" x14ac:dyDescent="0.25">
      <c r="A15" s="8" t="s">
        <v>66</v>
      </c>
      <c r="B15" s="73"/>
      <c r="D15" s="58"/>
      <c r="E15" s="59"/>
      <c r="F15" s="74">
        <v>0</v>
      </c>
      <c r="G15" s="76"/>
      <c r="H15" s="74">
        <v>0</v>
      </c>
      <c r="I15" s="11"/>
      <c r="J15" s="74">
        <v>-252050</v>
      </c>
      <c r="K15" s="74"/>
      <c r="L15" s="74">
        <v>0</v>
      </c>
      <c r="M15" s="74"/>
      <c r="N15" s="74">
        <v>0</v>
      </c>
      <c r="O15" s="74"/>
      <c r="P15" s="74">
        <f t="shared" ref="P15:P16" si="0">SUM(N15:O15,L15,J15,H15,F15)</f>
        <v>-252050</v>
      </c>
    </row>
    <row r="16" spans="1:16" ht="16.5" customHeight="1" x14ac:dyDescent="0.25">
      <c r="A16" s="8" t="s">
        <v>213</v>
      </c>
      <c r="B16" s="73"/>
      <c r="D16" s="58"/>
      <c r="E16" s="59"/>
      <c r="F16" s="77">
        <v>0</v>
      </c>
      <c r="G16" s="76"/>
      <c r="H16" s="77">
        <v>0</v>
      </c>
      <c r="I16" s="11"/>
      <c r="J16" s="77">
        <v>0</v>
      </c>
      <c r="K16" s="11"/>
      <c r="L16" s="77">
        <v>0</v>
      </c>
      <c r="M16" s="76"/>
      <c r="N16" s="77">
        <v>-23430</v>
      </c>
      <c r="P16" s="77">
        <f t="shared" si="0"/>
        <v>-23430</v>
      </c>
    </row>
    <row r="17" spans="1:16" ht="16.5" customHeight="1" x14ac:dyDescent="0.25">
      <c r="B17" s="73"/>
      <c r="D17" s="58"/>
      <c r="E17" s="59"/>
      <c r="F17" s="74"/>
      <c r="G17" s="78"/>
      <c r="H17" s="74"/>
      <c r="I17" s="14"/>
      <c r="J17" s="74"/>
      <c r="K17" s="14"/>
      <c r="L17" s="74"/>
      <c r="M17" s="78"/>
      <c r="N17" s="74"/>
      <c r="P17" s="74"/>
    </row>
    <row r="18" spans="1:16" ht="16.5" customHeight="1" thickBot="1" x14ac:dyDescent="0.3">
      <c r="A18" s="57" t="s">
        <v>193</v>
      </c>
      <c r="D18" s="58"/>
      <c r="E18" s="59"/>
      <c r="F18" s="79">
        <f>SUM(F12:F16)</f>
        <v>2021827.399</v>
      </c>
      <c r="G18" s="50"/>
      <c r="H18" s="79">
        <f>SUM(H12:H16)</f>
        <v>1542574</v>
      </c>
      <c r="I18" s="50"/>
      <c r="J18" s="79">
        <f>SUM(J12:J16)</f>
        <v>-252050</v>
      </c>
      <c r="K18" s="50"/>
      <c r="L18" s="79">
        <f>SUM(L12:L16)</f>
        <v>32093</v>
      </c>
      <c r="M18" s="50"/>
      <c r="N18" s="79">
        <f>SUM(N12:N16)</f>
        <v>374196</v>
      </c>
      <c r="O18" s="50"/>
      <c r="P18" s="79">
        <f>SUM(P12:P16)</f>
        <v>3718640.3990000002</v>
      </c>
    </row>
    <row r="19" spans="1:16" ht="16.5" customHeight="1" thickTop="1" x14ac:dyDescent="0.25">
      <c r="A19" s="57"/>
      <c r="D19" s="58"/>
      <c r="E19" s="5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6" ht="16.5" customHeight="1" x14ac:dyDescent="0.25">
      <c r="A20" s="57"/>
      <c r="D20" s="72"/>
      <c r="F20" s="41"/>
      <c r="G20" s="71"/>
      <c r="H20" s="41"/>
      <c r="I20" s="41"/>
      <c r="J20" s="41"/>
      <c r="K20" s="67"/>
      <c r="L20" s="41"/>
      <c r="M20" s="7"/>
      <c r="N20" s="41"/>
      <c r="O20" s="67"/>
      <c r="P20" s="41"/>
    </row>
    <row r="21" spans="1:16" ht="16.5" customHeight="1" x14ac:dyDescent="0.25">
      <c r="A21" s="57" t="s">
        <v>157</v>
      </c>
      <c r="B21" s="73"/>
      <c r="D21" s="58"/>
      <c r="E21" s="59"/>
      <c r="F21" s="60">
        <v>1995550</v>
      </c>
      <c r="G21" s="60"/>
      <c r="H21" s="60">
        <v>1542574</v>
      </c>
      <c r="I21" s="60"/>
      <c r="J21" s="74">
        <v>-225772</v>
      </c>
      <c r="L21" s="60">
        <v>32093</v>
      </c>
      <c r="M21" s="60"/>
      <c r="N21" s="60">
        <v>-1621779</v>
      </c>
      <c r="O21" s="60"/>
      <c r="P21" s="74">
        <f t="shared" ref="P21" si="1">SUM(N21:O21,L21,J21,H21,F21)</f>
        <v>1722666</v>
      </c>
    </row>
    <row r="22" spans="1:16" ht="6" customHeight="1" x14ac:dyDescent="0.25">
      <c r="A22" s="57"/>
      <c r="B22" s="73"/>
      <c r="D22" s="58"/>
      <c r="E22" s="59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</row>
    <row r="23" spans="1:16" ht="16.5" customHeight="1" x14ac:dyDescent="0.25">
      <c r="A23" s="57" t="s">
        <v>117</v>
      </c>
      <c r="B23" s="73"/>
      <c r="D23" s="58"/>
      <c r="E23" s="59"/>
      <c r="F23" s="74"/>
      <c r="G23" s="60"/>
      <c r="H23" s="74"/>
      <c r="I23" s="74"/>
      <c r="J23" s="74"/>
      <c r="K23" s="60"/>
      <c r="L23" s="74"/>
      <c r="M23" s="60"/>
      <c r="N23" s="74"/>
      <c r="O23" s="60"/>
      <c r="P23" s="74"/>
    </row>
    <row r="24" spans="1:16" ht="16.5" customHeight="1" x14ac:dyDescent="0.25">
      <c r="A24" s="8" t="s">
        <v>160</v>
      </c>
      <c r="B24" s="73"/>
      <c r="D24" s="58">
        <v>18</v>
      </c>
      <c r="E24" s="59"/>
      <c r="F24" s="74">
        <v>3993850</v>
      </c>
      <c r="G24" s="60"/>
      <c r="H24" s="74">
        <v>0</v>
      </c>
      <c r="I24" s="74"/>
      <c r="J24" s="74">
        <v>0</v>
      </c>
      <c r="K24" s="60"/>
      <c r="L24" s="74">
        <v>0</v>
      </c>
      <c r="M24" s="60"/>
      <c r="N24" s="74">
        <v>0</v>
      </c>
      <c r="O24" s="60"/>
      <c r="P24" s="74">
        <f t="shared" ref="P24:P25" si="2">SUM(N24:O24,L24,J24,H24,F24)</f>
        <v>3993850</v>
      </c>
    </row>
    <row r="25" spans="1:16" ht="16.5" customHeight="1" x14ac:dyDescent="0.25">
      <c r="A25" s="8" t="s">
        <v>213</v>
      </c>
      <c r="B25" s="73"/>
      <c r="D25" s="58"/>
      <c r="E25" s="59"/>
      <c r="F25" s="77">
        <v>0</v>
      </c>
      <c r="G25" s="60"/>
      <c r="H25" s="77">
        <v>0</v>
      </c>
      <c r="I25" s="74"/>
      <c r="J25" s="74">
        <v>0</v>
      </c>
      <c r="K25" s="60"/>
      <c r="L25" s="77">
        <v>0</v>
      </c>
      <c r="M25" s="60"/>
      <c r="N25" s="77">
        <v>-92206</v>
      </c>
      <c r="O25" s="60"/>
      <c r="P25" s="77">
        <f t="shared" si="2"/>
        <v>-92206</v>
      </c>
    </row>
    <row r="26" spans="1:16" ht="16.5" customHeight="1" x14ac:dyDescent="0.25">
      <c r="D26" s="58"/>
      <c r="E26" s="59"/>
      <c r="F26" s="50"/>
      <c r="G26" s="50"/>
      <c r="H26" s="50"/>
      <c r="I26" s="50"/>
      <c r="J26" s="80"/>
      <c r="K26" s="50"/>
      <c r="L26" s="50"/>
      <c r="M26" s="50"/>
      <c r="N26" s="50"/>
      <c r="O26" s="50"/>
      <c r="P26" s="50"/>
    </row>
    <row r="27" spans="1:16" ht="16.5" customHeight="1" thickBot="1" x14ac:dyDescent="0.3">
      <c r="A27" s="57" t="s">
        <v>194</v>
      </c>
      <c r="D27" s="58"/>
      <c r="E27" s="59"/>
      <c r="F27" s="79">
        <f>SUM(F21:F25)</f>
        <v>5989400</v>
      </c>
      <c r="G27" s="50"/>
      <c r="H27" s="79">
        <f>SUM(H21:H25)</f>
        <v>1542574</v>
      </c>
      <c r="I27" s="50"/>
      <c r="J27" s="79">
        <f>SUM(J21:J25)</f>
        <v>-225772</v>
      </c>
      <c r="K27" s="50"/>
      <c r="L27" s="79">
        <f>SUM(L21:L25)</f>
        <v>32093</v>
      </c>
      <c r="M27" s="50"/>
      <c r="N27" s="79">
        <f>SUM(N21:N25)</f>
        <v>-1713985</v>
      </c>
      <c r="O27" s="50"/>
      <c r="P27" s="79">
        <f>SUM(P21:P25)</f>
        <v>5624310</v>
      </c>
    </row>
    <row r="28" spans="1:16" ht="16.5" customHeight="1" thickTop="1" x14ac:dyDescent="0.25">
      <c r="A28" s="57"/>
      <c r="D28" s="58"/>
      <c r="E28" s="59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</row>
    <row r="29" spans="1:16" ht="13.5" customHeight="1" x14ac:dyDescent="0.25">
      <c r="A29" s="57"/>
      <c r="D29" s="58"/>
      <c r="E29" s="59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ht="18" customHeight="1" x14ac:dyDescent="0.25">
      <c r="A30" s="57"/>
      <c r="D30" s="58"/>
      <c r="E30" s="59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</row>
    <row r="31" spans="1:16" ht="12.75" customHeight="1" x14ac:dyDescent="0.25">
      <c r="A31" s="57"/>
      <c r="D31" s="58"/>
      <c r="E31" s="59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</row>
    <row r="33" spans="1:16" ht="11.25" customHeight="1" x14ac:dyDescent="0.25"/>
    <row r="34" spans="1:16" ht="21.95" customHeight="1" x14ac:dyDescent="0.25">
      <c r="A34" s="65" t="s">
        <v>39</v>
      </c>
      <c r="B34" s="65"/>
      <c r="C34" s="65"/>
      <c r="D34" s="65"/>
      <c r="E34" s="63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</row>
  </sheetData>
  <mergeCells count="1">
    <mergeCell ref="L8:N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FACB-C430-4B93-8BB3-5C475DDF1BB5}">
  <sheetPr>
    <tabColor rgb="FFCCFFCC"/>
  </sheetPr>
  <dimension ref="A1:L112"/>
  <sheetViews>
    <sheetView topLeftCell="A86" zoomScale="85" zoomScaleNormal="85" zoomScaleSheetLayoutView="130" workbookViewId="0">
      <selection activeCell="Q111" sqref="Q111"/>
    </sheetView>
  </sheetViews>
  <sheetFormatPr defaultColWidth="9.140625" defaultRowHeight="16.5" customHeight="1" x14ac:dyDescent="0.25"/>
  <cols>
    <col min="1" max="1" width="1.5703125" style="137" customWidth="1"/>
    <col min="2" max="2" width="1.140625" style="137" customWidth="1"/>
    <col min="3" max="3" width="51.5703125" style="137" customWidth="1"/>
    <col min="4" max="4" width="5.5703125" style="149" customWidth="1"/>
    <col min="5" max="5" width="0.7109375" style="137" customWidth="1"/>
    <col min="6" max="6" width="10.7109375" style="138" customWidth="1"/>
    <col min="7" max="7" width="0.7109375" style="137" customWidth="1"/>
    <col min="8" max="8" width="10.7109375" style="138" customWidth="1"/>
    <col min="9" max="9" width="0.7109375" style="149" customWidth="1"/>
    <col min="10" max="10" width="10.7109375" style="138" customWidth="1"/>
    <col min="11" max="11" width="0.7109375" style="137" customWidth="1"/>
    <col min="12" max="12" width="10.7109375" style="138" customWidth="1"/>
    <col min="13" max="13" width="9.140625" style="142" customWidth="1"/>
    <col min="14" max="16384" width="9.140625" style="142"/>
  </cols>
  <sheetData>
    <row r="1" spans="1:12" ht="16.5" customHeight="1" x14ac:dyDescent="0.25">
      <c r="A1" s="135" t="s">
        <v>0</v>
      </c>
      <c r="B1" s="135"/>
      <c r="C1" s="135"/>
      <c r="D1" s="136"/>
      <c r="G1" s="139"/>
      <c r="I1" s="140"/>
      <c r="K1" s="139"/>
      <c r="L1" s="141" t="s">
        <v>5</v>
      </c>
    </row>
    <row r="2" spans="1:12" ht="16.5" customHeight="1" x14ac:dyDescent="0.25">
      <c r="A2" s="135" t="s">
        <v>121</v>
      </c>
      <c r="B2" s="135"/>
      <c r="C2" s="135"/>
      <c r="D2" s="136"/>
      <c r="G2" s="139"/>
      <c r="I2" s="140"/>
      <c r="K2" s="139"/>
    </row>
    <row r="3" spans="1:12" ht="16.5" customHeight="1" x14ac:dyDescent="0.25">
      <c r="A3" s="143" t="s">
        <v>195</v>
      </c>
      <c r="B3" s="143"/>
      <c r="C3" s="143"/>
      <c r="D3" s="144"/>
      <c r="E3" s="145"/>
      <c r="F3" s="146"/>
      <c r="G3" s="147"/>
      <c r="H3" s="146"/>
      <c r="I3" s="148"/>
      <c r="J3" s="146"/>
      <c r="K3" s="147"/>
      <c r="L3" s="146"/>
    </row>
    <row r="4" spans="1:12" ht="16.5" customHeight="1" x14ac:dyDescent="0.25">
      <c r="G4" s="139"/>
      <c r="I4" s="140"/>
      <c r="K4" s="139"/>
    </row>
    <row r="5" spans="1:12" ht="16.5" customHeight="1" x14ac:dyDescent="0.25">
      <c r="G5" s="139"/>
      <c r="I5" s="140"/>
      <c r="K5" s="139"/>
    </row>
    <row r="6" spans="1:12" ht="16.5" customHeight="1" x14ac:dyDescent="0.25">
      <c r="F6" s="183" t="s">
        <v>2</v>
      </c>
      <c r="G6" s="183"/>
      <c r="H6" s="183"/>
      <c r="I6" s="150"/>
      <c r="J6" s="183" t="s">
        <v>3</v>
      </c>
      <c r="K6" s="183"/>
      <c r="L6" s="183"/>
    </row>
    <row r="7" spans="1:12" ht="16.5" customHeight="1" x14ac:dyDescent="0.25">
      <c r="A7" s="142"/>
      <c r="E7" s="135"/>
      <c r="F7" s="182" t="s">
        <v>4</v>
      </c>
      <c r="G7" s="182"/>
      <c r="H7" s="182"/>
      <c r="I7" s="151"/>
      <c r="J7" s="182" t="s">
        <v>4</v>
      </c>
      <c r="K7" s="182"/>
      <c r="L7" s="182"/>
    </row>
    <row r="8" spans="1:12" ht="16.5" customHeight="1" x14ac:dyDescent="0.25">
      <c r="E8" s="135"/>
      <c r="F8" s="152">
        <v>2025</v>
      </c>
      <c r="G8" s="153"/>
      <c r="H8" s="152">
        <v>2024</v>
      </c>
      <c r="I8" s="153"/>
      <c r="J8" s="152">
        <v>2025</v>
      </c>
      <c r="K8" s="136"/>
      <c r="L8" s="152">
        <v>2024</v>
      </c>
    </row>
    <row r="9" spans="1:12" ht="16.5" customHeight="1" x14ac:dyDescent="0.25">
      <c r="D9" s="144" t="s">
        <v>8</v>
      </c>
      <c r="E9" s="135"/>
      <c r="F9" s="154" t="s">
        <v>9</v>
      </c>
      <c r="G9" s="152"/>
      <c r="H9" s="154" t="s">
        <v>9</v>
      </c>
      <c r="I9" s="152"/>
      <c r="J9" s="154" t="s">
        <v>9</v>
      </c>
      <c r="K9" s="152"/>
      <c r="L9" s="154" t="s">
        <v>9</v>
      </c>
    </row>
    <row r="10" spans="1:12" ht="16.5" customHeight="1" x14ac:dyDescent="0.25">
      <c r="A10" s="135" t="s">
        <v>122</v>
      </c>
      <c r="G10" s="139"/>
      <c r="I10" s="140"/>
      <c r="K10" s="139"/>
    </row>
    <row r="11" spans="1:12" ht="16.5" customHeight="1" x14ac:dyDescent="0.25">
      <c r="A11" s="137" t="s">
        <v>123</v>
      </c>
      <c r="F11" s="138">
        <v>92308</v>
      </c>
      <c r="G11" s="155"/>
      <c r="H11" s="138">
        <v>-187846</v>
      </c>
      <c r="I11" s="155"/>
      <c r="J11" s="138">
        <v>-90099</v>
      </c>
      <c r="K11" s="155"/>
      <c r="L11" s="138">
        <v>-26673</v>
      </c>
    </row>
    <row r="12" spans="1:12" ht="16.5" customHeight="1" x14ac:dyDescent="0.25">
      <c r="A12" s="137" t="s">
        <v>168</v>
      </c>
      <c r="G12" s="155"/>
      <c r="I12" s="155"/>
      <c r="K12" s="155"/>
    </row>
    <row r="13" spans="1:12" ht="16.5" customHeight="1" x14ac:dyDescent="0.25">
      <c r="B13" s="137" t="s">
        <v>214</v>
      </c>
      <c r="G13" s="155"/>
      <c r="I13" s="155"/>
      <c r="K13" s="155"/>
    </row>
    <row r="14" spans="1:12" ht="16.5" customHeight="1" x14ac:dyDescent="0.25">
      <c r="A14" s="137" t="s">
        <v>124</v>
      </c>
      <c r="B14" s="156" t="s">
        <v>125</v>
      </c>
      <c r="D14" s="149" t="s">
        <v>126</v>
      </c>
      <c r="F14" s="138">
        <v>53944</v>
      </c>
      <c r="G14" s="155"/>
      <c r="H14" s="138">
        <v>53882</v>
      </c>
      <c r="I14" s="155"/>
      <c r="J14" s="138">
        <v>35938</v>
      </c>
      <c r="K14" s="155"/>
      <c r="L14" s="138">
        <v>30269</v>
      </c>
    </row>
    <row r="15" spans="1:12" ht="16.5" customHeight="1" x14ac:dyDescent="0.25">
      <c r="B15" s="156" t="s">
        <v>203</v>
      </c>
      <c r="C15" s="156"/>
      <c r="F15" s="138">
        <v>30024</v>
      </c>
      <c r="G15" s="155"/>
      <c r="H15" s="138">
        <v>100189</v>
      </c>
      <c r="I15" s="155"/>
      <c r="J15" s="138">
        <v>18359</v>
      </c>
      <c r="K15" s="155"/>
      <c r="L15" s="138">
        <v>90811</v>
      </c>
    </row>
    <row r="16" spans="1:12" ht="16.5" customHeight="1" x14ac:dyDescent="0.25">
      <c r="A16" s="135"/>
      <c r="B16" s="156" t="s">
        <v>174</v>
      </c>
      <c r="C16" s="135"/>
      <c r="D16" s="149">
        <v>12</v>
      </c>
      <c r="E16" s="157"/>
      <c r="F16" s="157">
        <v>-1800</v>
      </c>
      <c r="G16" s="157"/>
      <c r="H16" s="138">
        <v>0</v>
      </c>
      <c r="I16" s="155"/>
      <c r="J16" s="138" t="s">
        <v>197</v>
      </c>
      <c r="K16" s="155"/>
      <c r="L16" s="138">
        <v>0</v>
      </c>
    </row>
    <row r="17" spans="1:12" ht="16.5" customHeight="1" x14ac:dyDescent="0.25">
      <c r="B17" s="156" t="s">
        <v>127</v>
      </c>
      <c r="F17" s="138">
        <v>-15471</v>
      </c>
      <c r="G17" s="155"/>
      <c r="H17" s="138">
        <v>-27411</v>
      </c>
      <c r="I17" s="155"/>
      <c r="J17" s="138">
        <v>-25072</v>
      </c>
      <c r="K17" s="155"/>
      <c r="L17" s="138">
        <v>-34142</v>
      </c>
    </row>
    <row r="18" spans="1:12" ht="16.5" customHeight="1" x14ac:dyDescent="0.25">
      <c r="B18" s="156" t="s">
        <v>201</v>
      </c>
      <c r="D18" s="149">
        <v>20</v>
      </c>
      <c r="F18" s="138">
        <v>0</v>
      </c>
      <c r="G18" s="155"/>
      <c r="H18" s="138">
        <v>0</v>
      </c>
      <c r="I18" s="155"/>
      <c r="J18" s="138">
        <v>-6120</v>
      </c>
      <c r="K18" s="155"/>
      <c r="L18" s="138">
        <v>-3443</v>
      </c>
    </row>
    <row r="19" spans="1:12" ht="16.5" customHeight="1" x14ac:dyDescent="0.25">
      <c r="B19" s="156" t="s">
        <v>128</v>
      </c>
      <c r="F19" s="138">
        <v>8693</v>
      </c>
      <c r="G19" s="155"/>
      <c r="H19" s="138">
        <v>15917</v>
      </c>
      <c r="I19" s="155"/>
      <c r="J19" s="138">
        <v>6311</v>
      </c>
      <c r="K19" s="155"/>
      <c r="L19" s="138">
        <v>13992</v>
      </c>
    </row>
    <row r="20" spans="1:12" ht="16.5" customHeight="1" x14ac:dyDescent="0.25">
      <c r="B20" s="156" t="s">
        <v>129</v>
      </c>
      <c r="F20" s="138">
        <v>4163</v>
      </c>
      <c r="G20" s="155"/>
      <c r="H20" s="138">
        <v>4536</v>
      </c>
      <c r="I20" s="155"/>
      <c r="J20" s="138">
        <v>1364</v>
      </c>
      <c r="K20" s="155"/>
      <c r="L20" s="138">
        <v>1978</v>
      </c>
    </row>
    <row r="21" spans="1:12" ht="16.5" customHeight="1" x14ac:dyDescent="0.25">
      <c r="B21" s="156" t="s">
        <v>202</v>
      </c>
      <c r="D21" s="158" t="s">
        <v>155</v>
      </c>
      <c r="F21" s="138">
        <v>-237265</v>
      </c>
      <c r="G21" s="155"/>
      <c r="H21" s="138">
        <v>150819</v>
      </c>
      <c r="I21" s="155"/>
      <c r="J21" s="138">
        <v>0</v>
      </c>
      <c r="K21" s="155"/>
      <c r="L21" s="138">
        <v>0</v>
      </c>
    </row>
    <row r="22" spans="1:12" ht="16.5" customHeight="1" x14ac:dyDescent="0.25">
      <c r="A22" s="142"/>
      <c r="B22" s="156" t="s">
        <v>172</v>
      </c>
      <c r="D22" s="159"/>
      <c r="G22" s="138"/>
      <c r="H22" s="142"/>
      <c r="I22" s="142"/>
      <c r="J22" s="142"/>
      <c r="K22" s="142"/>
      <c r="L22" s="142"/>
    </row>
    <row r="23" spans="1:12" ht="16.5" customHeight="1" x14ac:dyDescent="0.25">
      <c r="B23" s="142"/>
      <c r="C23" s="137" t="s">
        <v>156</v>
      </c>
      <c r="D23" s="159"/>
      <c r="F23" s="138">
        <v>683</v>
      </c>
      <c r="G23" s="155"/>
      <c r="H23" s="138">
        <v>127</v>
      </c>
      <c r="I23" s="155"/>
      <c r="J23" s="138">
        <v>0</v>
      </c>
      <c r="K23" s="155"/>
      <c r="L23" s="138">
        <v>61</v>
      </c>
    </row>
    <row r="24" spans="1:12" ht="16.5" customHeight="1" x14ac:dyDescent="0.25">
      <c r="B24" s="156" t="s">
        <v>175</v>
      </c>
      <c r="F24" s="138">
        <v>-13085</v>
      </c>
      <c r="G24" s="155"/>
      <c r="H24" s="138">
        <v>12759</v>
      </c>
      <c r="I24" s="155"/>
      <c r="J24" s="138">
        <v>-23130</v>
      </c>
      <c r="K24" s="155"/>
      <c r="L24" s="138">
        <v>12692</v>
      </c>
    </row>
    <row r="25" spans="1:12" ht="16.5" customHeight="1" x14ac:dyDescent="0.25">
      <c r="B25" s="156" t="s">
        <v>130</v>
      </c>
      <c r="F25" s="138">
        <v>-140</v>
      </c>
      <c r="G25" s="155"/>
      <c r="H25" s="138">
        <v>-114</v>
      </c>
      <c r="I25" s="155"/>
      <c r="J25" s="138">
        <v>0</v>
      </c>
      <c r="K25" s="155"/>
      <c r="L25" s="138">
        <v>0</v>
      </c>
    </row>
    <row r="26" spans="1:12" ht="16.5" customHeight="1" x14ac:dyDescent="0.25">
      <c r="B26" s="156" t="s">
        <v>217</v>
      </c>
      <c r="F26" s="146">
        <v>53</v>
      </c>
      <c r="G26" s="155"/>
      <c r="H26" s="146">
        <v>4700</v>
      </c>
      <c r="I26" s="155"/>
      <c r="J26" s="146">
        <v>0</v>
      </c>
      <c r="K26" s="155"/>
      <c r="L26" s="146">
        <v>6</v>
      </c>
    </row>
    <row r="27" spans="1:12" ht="16.5" customHeight="1" x14ac:dyDescent="0.25">
      <c r="B27" s="156"/>
      <c r="G27" s="155"/>
      <c r="I27" s="155"/>
      <c r="K27" s="155"/>
    </row>
    <row r="28" spans="1:12" ht="16.5" customHeight="1" x14ac:dyDescent="0.25">
      <c r="A28" s="142"/>
      <c r="B28" s="137" t="s">
        <v>131</v>
      </c>
      <c r="G28" s="138"/>
      <c r="I28" s="138"/>
      <c r="K28" s="138"/>
    </row>
    <row r="29" spans="1:12" ht="16.5" customHeight="1" x14ac:dyDescent="0.25">
      <c r="C29" s="137" t="s">
        <v>132</v>
      </c>
      <c r="F29" s="138">
        <f>SUM(F11:F28)</f>
        <v>-77893</v>
      </c>
      <c r="G29" s="138"/>
      <c r="H29" s="138">
        <f>SUM(H11:H28)</f>
        <v>127558</v>
      </c>
      <c r="I29" s="138"/>
      <c r="J29" s="138">
        <f>SUM(J11:J28)</f>
        <v>-82449</v>
      </c>
      <c r="K29" s="138"/>
      <c r="L29" s="138">
        <f>SUM(L11:L28)</f>
        <v>85551</v>
      </c>
    </row>
    <row r="30" spans="1:12" ht="16.5" customHeight="1" x14ac:dyDescent="0.25">
      <c r="B30" s="137" t="s">
        <v>133</v>
      </c>
      <c r="D30" s="136"/>
      <c r="E30" s="135"/>
      <c r="G30" s="139"/>
      <c r="H30" s="160"/>
      <c r="I30" s="161"/>
      <c r="J30" s="160"/>
      <c r="K30" s="162"/>
      <c r="L30" s="160"/>
    </row>
    <row r="31" spans="1:12" ht="16.5" customHeight="1" x14ac:dyDescent="0.25">
      <c r="B31" s="142"/>
      <c r="C31" s="156" t="s">
        <v>165</v>
      </c>
      <c r="D31" s="136"/>
      <c r="E31" s="135"/>
      <c r="F31" s="157">
        <v>253743</v>
      </c>
      <c r="G31" s="161"/>
      <c r="H31" s="157">
        <v>-1946046</v>
      </c>
      <c r="I31" s="161"/>
      <c r="J31" s="157">
        <v>228770</v>
      </c>
      <c r="K31" s="161"/>
      <c r="L31" s="157">
        <v>-1918847</v>
      </c>
    </row>
    <row r="32" spans="1:12" ht="16.5" customHeight="1" x14ac:dyDescent="0.25">
      <c r="B32" s="142"/>
      <c r="C32" s="156" t="s">
        <v>166</v>
      </c>
      <c r="D32" s="136"/>
      <c r="E32" s="135"/>
      <c r="F32" s="157">
        <v>-6939</v>
      </c>
      <c r="G32" s="161"/>
      <c r="H32" s="157">
        <v>21854</v>
      </c>
      <c r="I32" s="161"/>
      <c r="J32" s="157">
        <v>-334</v>
      </c>
      <c r="K32" s="161"/>
      <c r="L32" s="157">
        <v>19136</v>
      </c>
    </row>
    <row r="33" spans="1:12" ht="16.5" customHeight="1" x14ac:dyDescent="0.25">
      <c r="B33" s="142"/>
      <c r="C33" s="156" t="s">
        <v>134</v>
      </c>
      <c r="D33" s="136"/>
      <c r="E33" s="135"/>
      <c r="F33" s="157">
        <v>7445</v>
      </c>
      <c r="G33" s="161"/>
      <c r="H33" s="157">
        <v>8150</v>
      </c>
      <c r="I33" s="161"/>
      <c r="J33" s="157">
        <v>0</v>
      </c>
      <c r="K33" s="161"/>
      <c r="L33" s="157">
        <v>0</v>
      </c>
    </row>
    <row r="34" spans="1:12" ht="16.5" customHeight="1" x14ac:dyDescent="0.25">
      <c r="B34" s="142"/>
      <c r="C34" s="156" t="s">
        <v>135</v>
      </c>
      <c r="D34" s="136"/>
      <c r="E34" s="135"/>
      <c r="F34" s="157">
        <v>13303</v>
      </c>
      <c r="G34" s="161"/>
      <c r="H34" s="157">
        <v>417406</v>
      </c>
      <c r="I34" s="161"/>
      <c r="J34" s="157">
        <v>17088</v>
      </c>
      <c r="K34" s="161"/>
      <c r="L34" s="157">
        <v>433508</v>
      </c>
    </row>
    <row r="35" spans="1:12" ht="16.5" customHeight="1" x14ac:dyDescent="0.25">
      <c r="B35" s="142"/>
      <c r="C35" s="156" t="s">
        <v>136</v>
      </c>
      <c r="D35" s="136"/>
      <c r="E35" s="135"/>
      <c r="F35" s="157">
        <v>-12742</v>
      </c>
      <c r="G35" s="161"/>
      <c r="H35" s="157">
        <v>-14461</v>
      </c>
      <c r="I35" s="161"/>
      <c r="J35" s="157">
        <v>0</v>
      </c>
      <c r="K35" s="161"/>
      <c r="L35" s="157">
        <v>0</v>
      </c>
    </row>
    <row r="36" spans="1:12" ht="16.5" customHeight="1" x14ac:dyDescent="0.25">
      <c r="B36" s="142"/>
      <c r="C36" s="156" t="s">
        <v>137</v>
      </c>
      <c r="D36" s="136"/>
      <c r="E36" s="135"/>
      <c r="F36" s="157">
        <v>-1471</v>
      </c>
      <c r="G36" s="161"/>
      <c r="H36" s="157">
        <v>-27439</v>
      </c>
      <c r="I36" s="161"/>
      <c r="J36" s="157">
        <v>37</v>
      </c>
      <c r="K36" s="161"/>
      <c r="L36" s="157">
        <v>-3306</v>
      </c>
    </row>
    <row r="37" spans="1:12" ht="16.5" customHeight="1" x14ac:dyDescent="0.25">
      <c r="B37" s="142"/>
      <c r="C37" s="156" t="s">
        <v>138</v>
      </c>
      <c r="D37" s="136"/>
      <c r="E37" s="135"/>
      <c r="F37" s="157">
        <v>-13184</v>
      </c>
      <c r="G37" s="161"/>
      <c r="H37" s="157">
        <v>-18238</v>
      </c>
      <c r="I37" s="161"/>
      <c r="J37" s="157">
        <v>-8496</v>
      </c>
      <c r="K37" s="161"/>
      <c r="L37" s="157">
        <v>-18182</v>
      </c>
    </row>
    <row r="38" spans="1:12" ht="16.5" customHeight="1" x14ac:dyDescent="0.25">
      <c r="B38" s="142"/>
      <c r="C38" s="156" t="s">
        <v>139</v>
      </c>
      <c r="D38" s="136"/>
      <c r="E38" s="135"/>
      <c r="F38" s="157">
        <v>-6</v>
      </c>
      <c r="G38" s="161"/>
      <c r="H38" s="157">
        <v>-40603</v>
      </c>
      <c r="I38" s="161"/>
      <c r="J38" s="157">
        <v>0</v>
      </c>
      <c r="K38" s="161"/>
      <c r="L38" s="157">
        <v>-44979</v>
      </c>
    </row>
    <row r="39" spans="1:12" ht="16.5" customHeight="1" x14ac:dyDescent="0.25">
      <c r="B39" s="142"/>
      <c r="C39" s="156" t="s">
        <v>167</v>
      </c>
      <c r="D39" s="136"/>
      <c r="E39" s="135"/>
      <c r="F39" s="157">
        <v>-4249220</v>
      </c>
      <c r="G39" s="161"/>
      <c r="H39" s="157">
        <v>1278519</v>
      </c>
      <c r="I39" s="161"/>
      <c r="J39" s="157">
        <v>-4248261</v>
      </c>
      <c r="K39" s="161"/>
      <c r="L39" s="157">
        <v>1315577</v>
      </c>
    </row>
    <row r="40" spans="1:12" ht="16.5" customHeight="1" x14ac:dyDescent="0.25">
      <c r="B40" s="142"/>
      <c r="C40" s="156" t="s">
        <v>140</v>
      </c>
      <c r="D40" s="136"/>
      <c r="E40" s="135"/>
      <c r="F40" s="157">
        <v>-16635</v>
      </c>
      <c r="G40" s="161"/>
      <c r="H40" s="157">
        <v>39109</v>
      </c>
      <c r="I40" s="155"/>
      <c r="J40" s="157">
        <v>919</v>
      </c>
      <c r="K40" s="155"/>
      <c r="L40" s="157">
        <v>50392</v>
      </c>
    </row>
    <row r="41" spans="1:12" ht="16.5" customHeight="1" x14ac:dyDescent="0.25">
      <c r="B41" s="142"/>
      <c r="C41" s="156" t="s">
        <v>141</v>
      </c>
      <c r="D41" s="136"/>
      <c r="E41" s="135"/>
      <c r="F41" s="157">
        <v>416</v>
      </c>
      <c r="G41" s="161"/>
      <c r="H41" s="157">
        <v>2092</v>
      </c>
      <c r="I41" s="155"/>
      <c r="J41" s="157">
        <v>126</v>
      </c>
      <c r="K41" s="155"/>
      <c r="L41" s="157">
        <v>-431</v>
      </c>
    </row>
    <row r="42" spans="1:12" ht="16.5" customHeight="1" x14ac:dyDescent="0.25">
      <c r="B42" s="142"/>
      <c r="C42" s="156" t="s">
        <v>142</v>
      </c>
      <c r="D42" s="136"/>
      <c r="E42" s="135"/>
      <c r="F42" s="163">
        <v>-162</v>
      </c>
      <c r="G42" s="161"/>
      <c r="H42" s="163">
        <v>38196</v>
      </c>
      <c r="I42" s="161"/>
      <c r="J42" s="163">
        <v>-162</v>
      </c>
      <c r="K42" s="161"/>
      <c r="L42" s="163">
        <v>0</v>
      </c>
    </row>
    <row r="43" spans="1:12" ht="16.5" customHeight="1" x14ac:dyDescent="0.25">
      <c r="B43" s="142"/>
      <c r="C43" s="156"/>
      <c r="D43" s="136"/>
      <c r="E43" s="135"/>
      <c r="F43" s="160"/>
      <c r="G43" s="161"/>
    </row>
    <row r="44" spans="1:12" ht="16.5" customHeight="1" x14ac:dyDescent="0.25">
      <c r="A44" s="142"/>
      <c r="B44" s="137" t="s">
        <v>173</v>
      </c>
      <c r="C44" s="142"/>
      <c r="D44" s="136"/>
      <c r="E44" s="135"/>
      <c r="F44" s="157">
        <f>SUM(F29:F42)</f>
        <v>-4103345</v>
      </c>
      <c r="G44" s="157"/>
      <c r="H44" s="157">
        <f>SUM(H29:H42)</f>
        <v>-113903</v>
      </c>
      <c r="I44" s="161"/>
      <c r="J44" s="157">
        <f>SUM(J29:J42)</f>
        <v>-4092762</v>
      </c>
      <c r="K44" s="162"/>
      <c r="L44" s="157">
        <f>SUM(L29:L42)</f>
        <v>-81581</v>
      </c>
    </row>
    <row r="45" spans="1:12" ht="16.5" customHeight="1" x14ac:dyDescent="0.25">
      <c r="A45" s="142"/>
      <c r="C45" s="156" t="s">
        <v>143</v>
      </c>
      <c r="D45" s="136"/>
      <c r="E45" s="135"/>
      <c r="F45" s="157">
        <v>-16875</v>
      </c>
      <c r="G45" s="157"/>
      <c r="H45" s="157">
        <v>-56458</v>
      </c>
      <c r="I45" s="161"/>
      <c r="J45" s="164">
        <v>-474</v>
      </c>
      <c r="K45" s="161"/>
      <c r="L45" s="157">
        <v>-41315</v>
      </c>
    </row>
    <row r="46" spans="1:12" ht="16.5" customHeight="1" x14ac:dyDescent="0.25">
      <c r="A46" s="142"/>
      <c r="C46" s="156" t="s">
        <v>144</v>
      </c>
      <c r="D46" s="136"/>
      <c r="E46" s="135"/>
      <c r="F46" s="163">
        <v>4869</v>
      </c>
      <c r="G46" s="161"/>
      <c r="H46" s="163">
        <v>1241</v>
      </c>
      <c r="I46" s="161"/>
      <c r="J46" s="163">
        <v>0</v>
      </c>
      <c r="K46" s="161"/>
      <c r="L46" s="163">
        <v>886</v>
      </c>
    </row>
    <row r="47" spans="1:12" ht="16.5" customHeight="1" x14ac:dyDescent="0.25">
      <c r="A47" s="142"/>
      <c r="D47" s="136"/>
      <c r="E47" s="135"/>
      <c r="F47" s="160"/>
      <c r="G47" s="161"/>
      <c r="H47" s="160"/>
      <c r="I47" s="162"/>
      <c r="J47" s="160"/>
      <c r="K47" s="161"/>
      <c r="L47" s="160"/>
    </row>
    <row r="48" spans="1:12" ht="16.5" customHeight="1" x14ac:dyDescent="0.25">
      <c r="A48" s="135" t="s">
        <v>176</v>
      </c>
      <c r="B48" s="135"/>
      <c r="D48" s="136"/>
      <c r="E48" s="157"/>
      <c r="F48" s="163">
        <f>SUM(F44:F46)</f>
        <v>-4115351</v>
      </c>
      <c r="G48" s="157"/>
      <c r="H48" s="163">
        <f>SUM(H44:H46)</f>
        <v>-169120</v>
      </c>
      <c r="I48" s="162"/>
      <c r="J48" s="163">
        <f>SUM(J44:J46)</f>
        <v>-4093236</v>
      </c>
      <c r="K48" s="161"/>
      <c r="L48" s="163">
        <f>SUM(L44:L46)</f>
        <v>-122010</v>
      </c>
    </row>
    <row r="49" spans="1:12" ht="16.5" customHeight="1" x14ac:dyDescent="0.25">
      <c r="A49" s="135"/>
      <c r="B49" s="135"/>
      <c r="C49" s="135"/>
      <c r="D49" s="136"/>
      <c r="E49" s="157"/>
      <c r="F49" s="157"/>
      <c r="G49" s="157"/>
      <c r="H49" s="157"/>
      <c r="I49" s="162"/>
      <c r="J49" s="157"/>
      <c r="K49" s="161"/>
      <c r="L49" s="157"/>
    </row>
    <row r="50" spans="1:12" ht="16.5" customHeight="1" x14ac:dyDescent="0.25">
      <c r="A50" s="135"/>
      <c r="B50" s="135"/>
      <c r="C50" s="135"/>
      <c r="D50" s="136"/>
      <c r="E50" s="157"/>
      <c r="F50" s="157"/>
      <c r="G50" s="157"/>
      <c r="H50" s="157"/>
      <c r="I50" s="162"/>
      <c r="J50" s="157"/>
      <c r="K50" s="161"/>
      <c r="L50" s="157"/>
    </row>
    <row r="51" spans="1:12" ht="16.5" customHeight="1" x14ac:dyDescent="0.25">
      <c r="B51" s="142"/>
      <c r="D51" s="159"/>
      <c r="G51" s="155"/>
      <c r="I51" s="155"/>
      <c r="K51" s="155"/>
    </row>
    <row r="52" spans="1:12" ht="16.5" customHeight="1" x14ac:dyDescent="0.25">
      <c r="B52" s="142"/>
      <c r="D52" s="159"/>
      <c r="G52" s="155"/>
      <c r="I52" s="155"/>
      <c r="K52" s="155"/>
    </row>
    <row r="53" spans="1:12" ht="16.5" customHeight="1" x14ac:dyDescent="0.25">
      <c r="A53" s="135"/>
      <c r="B53" s="135"/>
      <c r="C53" s="135"/>
      <c r="D53" s="136"/>
      <c r="E53" s="157"/>
      <c r="F53" s="157"/>
      <c r="G53" s="157"/>
      <c r="H53" s="157"/>
      <c r="I53" s="162"/>
      <c r="J53" s="157"/>
      <c r="K53" s="161"/>
      <c r="L53" s="157"/>
    </row>
    <row r="54" spans="1:12" ht="16.5" customHeight="1" x14ac:dyDescent="0.25">
      <c r="A54" s="135"/>
      <c r="B54" s="135"/>
      <c r="C54" s="135"/>
      <c r="D54" s="136"/>
      <c r="E54" s="157"/>
      <c r="F54" s="157"/>
      <c r="G54" s="157"/>
      <c r="H54" s="157"/>
      <c r="I54" s="162"/>
      <c r="J54" s="157"/>
      <c r="K54" s="161"/>
      <c r="L54" s="157"/>
    </row>
    <row r="55" spans="1:12" ht="18" customHeight="1" x14ac:dyDescent="0.25">
      <c r="A55" s="135"/>
      <c r="B55" s="135"/>
      <c r="C55" s="135"/>
      <c r="D55" s="136"/>
      <c r="E55" s="157"/>
      <c r="F55" s="157"/>
      <c r="G55" s="157"/>
      <c r="H55" s="157"/>
      <c r="I55" s="162"/>
      <c r="J55" s="157"/>
      <c r="K55" s="161"/>
      <c r="L55" s="157"/>
    </row>
    <row r="56" spans="1:12" ht="21.95" customHeight="1" x14ac:dyDescent="0.25">
      <c r="A56" s="165" t="s">
        <v>39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</row>
    <row r="57" spans="1:12" ht="16.5" customHeight="1" x14ac:dyDescent="0.25">
      <c r="A57" s="135" t="s">
        <v>0</v>
      </c>
      <c r="B57" s="135"/>
      <c r="C57" s="135"/>
      <c r="D57" s="136"/>
      <c r="G57" s="139"/>
      <c r="I57" s="140"/>
      <c r="K57" s="139"/>
      <c r="L57" s="141" t="s">
        <v>5</v>
      </c>
    </row>
    <row r="58" spans="1:12" ht="16.5" customHeight="1" x14ac:dyDescent="0.25">
      <c r="A58" s="135" t="s">
        <v>121</v>
      </c>
      <c r="B58" s="135"/>
      <c r="C58" s="135"/>
      <c r="D58" s="136"/>
      <c r="G58" s="139"/>
      <c r="I58" s="140"/>
      <c r="K58" s="139"/>
    </row>
    <row r="59" spans="1:12" ht="16.5" customHeight="1" x14ac:dyDescent="0.25">
      <c r="A59" s="143" t="s">
        <v>195</v>
      </c>
      <c r="B59" s="143"/>
      <c r="C59" s="143"/>
      <c r="D59" s="144"/>
      <c r="E59" s="145"/>
      <c r="F59" s="146"/>
      <c r="G59" s="147"/>
      <c r="H59" s="146"/>
      <c r="I59" s="148"/>
      <c r="J59" s="146"/>
      <c r="K59" s="147"/>
      <c r="L59" s="146"/>
    </row>
    <row r="60" spans="1:12" ht="16.5" customHeight="1" x14ac:dyDescent="0.25">
      <c r="A60" s="135"/>
      <c r="B60" s="135"/>
      <c r="C60" s="135"/>
      <c r="D60" s="136"/>
      <c r="G60" s="139"/>
      <c r="I60" s="140"/>
      <c r="K60" s="139"/>
    </row>
    <row r="61" spans="1:12" ht="16.5" customHeight="1" x14ac:dyDescent="0.25">
      <c r="A61" s="135"/>
      <c r="B61" s="135"/>
      <c r="C61" s="135"/>
      <c r="D61" s="136"/>
      <c r="G61" s="139"/>
      <c r="I61" s="140"/>
      <c r="K61" s="139"/>
    </row>
    <row r="62" spans="1:12" ht="16.5" customHeight="1" x14ac:dyDescent="0.25">
      <c r="F62" s="183" t="s">
        <v>2</v>
      </c>
      <c r="G62" s="183"/>
      <c r="H62" s="183"/>
      <c r="I62" s="150"/>
      <c r="J62" s="183" t="s">
        <v>3</v>
      </c>
      <c r="K62" s="183"/>
      <c r="L62" s="183"/>
    </row>
    <row r="63" spans="1:12" ht="16.5" customHeight="1" x14ac:dyDescent="0.25">
      <c r="A63" s="142"/>
      <c r="E63" s="135"/>
      <c r="F63" s="182" t="s">
        <v>4</v>
      </c>
      <c r="G63" s="182"/>
      <c r="H63" s="182"/>
      <c r="I63" s="151"/>
      <c r="J63" s="182" t="s">
        <v>4</v>
      </c>
      <c r="K63" s="182"/>
      <c r="L63" s="182"/>
    </row>
    <row r="64" spans="1:12" ht="16.5" customHeight="1" x14ac:dyDescent="0.25">
      <c r="E64" s="135"/>
      <c r="F64" s="152">
        <v>2025</v>
      </c>
      <c r="G64" s="153"/>
      <c r="H64" s="152">
        <v>2024</v>
      </c>
      <c r="I64" s="153"/>
      <c r="J64" s="152">
        <v>2025</v>
      </c>
      <c r="K64" s="136"/>
      <c r="L64" s="152">
        <v>2024</v>
      </c>
    </row>
    <row r="65" spans="1:12" ht="16.5" customHeight="1" x14ac:dyDescent="0.25">
      <c r="D65" s="144" t="s">
        <v>8</v>
      </c>
      <c r="E65" s="135"/>
      <c r="F65" s="154" t="s">
        <v>9</v>
      </c>
      <c r="G65" s="152"/>
      <c r="H65" s="154" t="s">
        <v>9</v>
      </c>
      <c r="I65" s="152"/>
      <c r="J65" s="154" t="s">
        <v>9</v>
      </c>
      <c r="K65" s="152"/>
      <c r="L65" s="154" t="s">
        <v>9</v>
      </c>
    </row>
    <row r="66" spans="1:12" ht="16.5" customHeight="1" x14ac:dyDescent="0.25">
      <c r="D66" s="136"/>
      <c r="E66" s="135"/>
      <c r="F66" s="167"/>
      <c r="G66" s="152"/>
      <c r="H66" s="167"/>
      <c r="I66" s="152"/>
      <c r="J66" s="167"/>
      <c r="K66" s="152"/>
      <c r="L66" s="167"/>
    </row>
    <row r="67" spans="1:12" ht="16.5" customHeight="1" x14ac:dyDescent="0.25">
      <c r="A67" s="135" t="s">
        <v>145</v>
      </c>
      <c r="D67" s="168"/>
      <c r="E67" s="135"/>
      <c r="F67" s="160"/>
      <c r="G67" s="161"/>
      <c r="H67" s="160"/>
      <c r="I67" s="162"/>
      <c r="J67" s="160"/>
      <c r="K67" s="161"/>
      <c r="L67" s="160"/>
    </row>
    <row r="68" spans="1:12" ht="16.5" customHeight="1" x14ac:dyDescent="0.25">
      <c r="A68" s="137" t="s">
        <v>204</v>
      </c>
      <c r="D68" s="168"/>
      <c r="E68" s="135"/>
      <c r="F68" s="157">
        <v>-60778</v>
      </c>
      <c r="G68" s="161"/>
      <c r="H68" s="138">
        <v>0</v>
      </c>
      <c r="I68" s="161"/>
      <c r="J68" s="157">
        <v>0</v>
      </c>
      <c r="K68" s="161"/>
      <c r="L68" s="138">
        <v>0</v>
      </c>
    </row>
    <row r="69" spans="1:12" ht="16.5" customHeight="1" x14ac:dyDescent="0.25">
      <c r="A69" s="137" t="s">
        <v>146</v>
      </c>
      <c r="D69" s="168"/>
      <c r="E69" s="135"/>
      <c r="F69" s="160">
        <v>0</v>
      </c>
      <c r="G69" s="161"/>
      <c r="H69" s="138">
        <v>0</v>
      </c>
      <c r="I69" s="161"/>
      <c r="J69" s="157">
        <v>0</v>
      </c>
      <c r="K69" s="161"/>
      <c r="L69" s="138">
        <v>-27000</v>
      </c>
    </row>
    <row r="70" spans="1:12" ht="16.5" customHeight="1" x14ac:dyDescent="0.25">
      <c r="A70" s="137" t="s">
        <v>185</v>
      </c>
      <c r="C70" s="142"/>
      <c r="D70" s="168"/>
      <c r="E70" s="135"/>
      <c r="F70" s="160">
        <v>0</v>
      </c>
      <c r="G70" s="161"/>
      <c r="H70" s="138">
        <v>0</v>
      </c>
      <c r="I70" s="161"/>
      <c r="J70" s="157">
        <v>0</v>
      </c>
      <c r="K70" s="161"/>
      <c r="L70" s="138">
        <v>12500</v>
      </c>
    </row>
    <row r="71" spans="1:12" ht="16.5" customHeight="1" x14ac:dyDescent="0.25">
      <c r="A71" s="137" t="s">
        <v>147</v>
      </c>
      <c r="B71" s="142"/>
      <c r="C71" s="142"/>
      <c r="D71" s="168"/>
      <c r="E71" s="135"/>
      <c r="F71" s="138">
        <v>-4743</v>
      </c>
      <c r="G71" s="161"/>
      <c r="H71" s="157">
        <v>-53051</v>
      </c>
      <c r="I71" s="161"/>
      <c r="J71" s="169">
        <v>-352</v>
      </c>
      <c r="K71" s="161"/>
      <c r="L71" s="157">
        <v>-50657</v>
      </c>
    </row>
    <row r="72" spans="1:12" ht="16.5" customHeight="1" x14ac:dyDescent="0.25">
      <c r="A72" s="137" t="s">
        <v>205</v>
      </c>
      <c r="B72" s="142"/>
      <c r="D72" s="168"/>
      <c r="E72" s="135"/>
      <c r="F72" s="138">
        <v>3031</v>
      </c>
      <c r="G72" s="161"/>
      <c r="H72" s="157">
        <v>1</v>
      </c>
      <c r="I72" s="161"/>
      <c r="J72" s="157">
        <v>0</v>
      </c>
      <c r="K72" s="161"/>
      <c r="L72" s="157">
        <v>0</v>
      </c>
    </row>
    <row r="73" spans="1:12" ht="16.5" customHeight="1" x14ac:dyDescent="0.25">
      <c r="A73" s="137" t="s">
        <v>148</v>
      </c>
      <c r="D73" s="170"/>
      <c r="E73" s="135"/>
      <c r="F73" s="157">
        <v>0</v>
      </c>
      <c r="G73" s="161"/>
      <c r="H73" s="157">
        <v>-2400</v>
      </c>
      <c r="I73" s="161"/>
      <c r="J73" s="157">
        <v>0</v>
      </c>
      <c r="K73" s="161"/>
      <c r="L73" s="157">
        <v>-716</v>
      </c>
    </row>
    <row r="74" spans="1:12" ht="16.5" customHeight="1" x14ac:dyDescent="0.25">
      <c r="A74" s="137" t="s">
        <v>186</v>
      </c>
      <c r="D74" s="170"/>
      <c r="E74" s="135"/>
      <c r="F74" s="157">
        <v>0</v>
      </c>
      <c r="G74" s="161"/>
      <c r="H74" s="157">
        <v>0</v>
      </c>
      <c r="I74" s="161"/>
      <c r="J74" s="157">
        <v>6120</v>
      </c>
      <c r="K74" s="161"/>
      <c r="L74" s="157">
        <v>3443</v>
      </c>
    </row>
    <row r="75" spans="1:12" ht="16.149999999999999" customHeight="1" x14ac:dyDescent="0.25">
      <c r="A75" s="137" t="s">
        <v>149</v>
      </c>
      <c r="D75" s="170"/>
      <c r="E75" s="135"/>
      <c r="F75" s="163">
        <v>1575</v>
      </c>
      <c r="G75" s="161"/>
      <c r="H75" s="163">
        <v>5655</v>
      </c>
      <c r="I75" s="161"/>
      <c r="J75" s="171">
        <v>539</v>
      </c>
      <c r="K75" s="161"/>
      <c r="L75" s="163">
        <v>4131</v>
      </c>
    </row>
    <row r="76" spans="1:12" ht="16.5" customHeight="1" x14ac:dyDescent="0.25">
      <c r="D76" s="170"/>
      <c r="E76" s="135"/>
      <c r="F76" s="157"/>
      <c r="G76" s="161"/>
      <c r="H76" s="157"/>
      <c r="I76" s="161"/>
      <c r="J76" s="157"/>
      <c r="K76" s="161"/>
      <c r="L76" s="157"/>
    </row>
    <row r="77" spans="1:12" ht="16.5" customHeight="1" x14ac:dyDescent="0.25">
      <c r="A77" s="135" t="s">
        <v>209</v>
      </c>
      <c r="B77" s="135"/>
      <c r="C77" s="142"/>
      <c r="D77" s="170"/>
      <c r="E77" s="135"/>
      <c r="F77" s="163">
        <f>SUM(F68:F75)</f>
        <v>-60915</v>
      </c>
      <c r="G77" s="157"/>
      <c r="H77" s="163">
        <f>SUM(H68:H75)</f>
        <v>-49795</v>
      </c>
      <c r="I77" s="162"/>
      <c r="J77" s="163">
        <f>SUM(J68:J75)</f>
        <v>6307</v>
      </c>
      <c r="K77" s="161"/>
      <c r="L77" s="163">
        <f>SUM(L68:L75)</f>
        <v>-58299</v>
      </c>
    </row>
    <row r="78" spans="1:12" ht="16.5" customHeight="1" x14ac:dyDescent="0.25">
      <c r="A78" s="135"/>
      <c r="B78" s="135"/>
      <c r="C78" s="142"/>
      <c r="D78" s="170"/>
      <c r="E78" s="135"/>
      <c r="F78" s="157"/>
      <c r="G78" s="161"/>
      <c r="H78" s="157"/>
      <c r="I78" s="162"/>
      <c r="J78" s="157"/>
      <c r="K78" s="161"/>
      <c r="L78" s="157"/>
    </row>
    <row r="79" spans="1:12" ht="16.5" customHeight="1" x14ac:dyDescent="0.25">
      <c r="A79" s="135" t="s">
        <v>150</v>
      </c>
      <c r="B79" s="135"/>
      <c r="C79" s="142"/>
      <c r="D79" s="170"/>
      <c r="E79" s="135"/>
      <c r="F79" s="157"/>
      <c r="G79" s="161"/>
      <c r="H79" s="157"/>
      <c r="I79" s="162"/>
      <c r="J79" s="157"/>
      <c r="K79" s="161"/>
      <c r="L79" s="157"/>
    </row>
    <row r="80" spans="1:12" ht="16.5" customHeight="1" x14ac:dyDescent="0.25">
      <c r="A80" s="137" t="s">
        <v>177</v>
      </c>
      <c r="B80" s="135"/>
      <c r="C80" s="142"/>
      <c r="D80" s="168">
        <v>18</v>
      </c>
      <c r="E80" s="135"/>
      <c r="F80" s="157">
        <v>3993850</v>
      </c>
      <c r="G80" s="161"/>
      <c r="H80" s="138">
        <v>0</v>
      </c>
      <c r="I80" s="172"/>
      <c r="J80" s="157">
        <v>3993850</v>
      </c>
      <c r="K80" s="173"/>
      <c r="L80" s="138">
        <v>0</v>
      </c>
    </row>
    <row r="81" spans="1:12" ht="16.5" customHeight="1" x14ac:dyDescent="0.25">
      <c r="A81" s="137" t="s">
        <v>206</v>
      </c>
      <c r="B81" s="135"/>
      <c r="C81" s="142"/>
      <c r="D81" s="168"/>
      <c r="E81" s="135"/>
      <c r="F81" s="157">
        <v>0</v>
      </c>
      <c r="G81" s="161"/>
      <c r="H81" s="142">
        <v>-252050</v>
      </c>
      <c r="I81" s="161"/>
      <c r="J81" s="157">
        <v>0</v>
      </c>
      <c r="K81" s="162"/>
      <c r="L81" s="142">
        <v>-252050</v>
      </c>
    </row>
    <row r="82" spans="1:12" ht="16.5" customHeight="1" x14ac:dyDescent="0.25">
      <c r="A82" s="137" t="s">
        <v>187</v>
      </c>
      <c r="B82" s="135"/>
      <c r="C82" s="142"/>
      <c r="D82" s="168"/>
      <c r="E82" s="135"/>
      <c r="F82" s="157"/>
      <c r="G82" s="161"/>
      <c r="H82" s="157"/>
      <c r="I82" s="161"/>
      <c r="J82" s="157"/>
      <c r="K82" s="162"/>
      <c r="L82" s="157"/>
    </row>
    <row r="83" spans="1:12" ht="16.5" customHeight="1" x14ac:dyDescent="0.25">
      <c r="A83" s="137" t="s">
        <v>188</v>
      </c>
      <c r="B83" s="135"/>
      <c r="C83" s="142"/>
      <c r="D83" s="168"/>
      <c r="E83" s="135"/>
      <c r="F83" s="157">
        <v>0</v>
      </c>
      <c r="G83" s="161"/>
      <c r="H83" s="157">
        <v>152559</v>
      </c>
      <c r="I83" s="161"/>
      <c r="J83" s="157">
        <v>0</v>
      </c>
      <c r="K83" s="162"/>
      <c r="L83" s="157">
        <v>0</v>
      </c>
    </row>
    <row r="84" spans="1:12" ht="16.5" customHeight="1" x14ac:dyDescent="0.25">
      <c r="A84" s="137" t="s">
        <v>189</v>
      </c>
      <c r="B84" s="135"/>
      <c r="C84" s="142"/>
      <c r="D84" s="168"/>
      <c r="E84" s="135"/>
      <c r="F84" s="157">
        <v>0</v>
      </c>
      <c r="G84" s="161"/>
      <c r="H84" s="157">
        <v>11270</v>
      </c>
      <c r="I84" s="161"/>
      <c r="J84" s="157">
        <v>0</v>
      </c>
      <c r="K84" s="162"/>
      <c r="L84" s="157">
        <v>0</v>
      </c>
    </row>
    <row r="85" spans="1:12" ht="16.5" customHeight="1" x14ac:dyDescent="0.25">
      <c r="A85" s="156" t="s">
        <v>151</v>
      </c>
      <c r="B85" s="135"/>
      <c r="C85" s="142"/>
      <c r="D85" s="168">
        <v>16</v>
      </c>
      <c r="E85" s="135"/>
      <c r="F85" s="157">
        <v>-9600</v>
      </c>
      <c r="G85" s="161"/>
      <c r="H85" s="157">
        <v>-9463</v>
      </c>
      <c r="I85" s="161"/>
      <c r="J85" s="164">
        <v>-2685</v>
      </c>
      <c r="K85" s="162"/>
      <c r="L85" s="157">
        <v>-4064</v>
      </c>
    </row>
    <row r="86" spans="1:12" ht="16.5" customHeight="1" x14ac:dyDescent="0.25">
      <c r="A86" s="156" t="s">
        <v>152</v>
      </c>
      <c r="B86" s="135"/>
      <c r="C86" s="142"/>
      <c r="D86" s="168"/>
      <c r="E86" s="135"/>
      <c r="F86" s="157">
        <v>-1262</v>
      </c>
      <c r="G86" s="161"/>
      <c r="H86" s="157">
        <v>-1218</v>
      </c>
      <c r="I86" s="161"/>
      <c r="J86" s="164">
        <v>-285</v>
      </c>
      <c r="K86" s="162"/>
      <c r="L86" s="157">
        <v>-314</v>
      </c>
    </row>
    <row r="87" spans="1:12" ht="16.5" customHeight="1" x14ac:dyDescent="0.25">
      <c r="A87" s="156" t="s">
        <v>190</v>
      </c>
      <c r="B87" s="135"/>
      <c r="C87" s="142"/>
      <c r="D87" s="168"/>
      <c r="E87" s="135"/>
      <c r="F87" s="157">
        <v>-13080</v>
      </c>
      <c r="G87" s="161"/>
      <c r="H87" s="163">
        <v>-7357</v>
      </c>
      <c r="I87" s="161"/>
      <c r="J87" s="163">
        <v>0</v>
      </c>
      <c r="K87" s="161"/>
      <c r="L87" s="163">
        <v>0</v>
      </c>
    </row>
    <row r="88" spans="1:12" ht="16.5" customHeight="1" x14ac:dyDescent="0.25">
      <c r="A88" s="135"/>
      <c r="B88" s="135"/>
      <c r="C88" s="142"/>
      <c r="D88" s="170"/>
      <c r="E88" s="135"/>
      <c r="F88" s="174"/>
      <c r="G88" s="161"/>
      <c r="H88" s="174"/>
      <c r="I88" s="162"/>
      <c r="J88" s="174"/>
      <c r="K88" s="161"/>
      <c r="L88" s="174"/>
    </row>
    <row r="89" spans="1:12" ht="16.5" customHeight="1" x14ac:dyDescent="0.25">
      <c r="A89" s="135" t="s">
        <v>178</v>
      </c>
      <c r="B89" s="135"/>
      <c r="C89" s="142"/>
      <c r="D89" s="170"/>
      <c r="E89" s="135"/>
      <c r="F89" s="163">
        <f>SUM(F80:F87)</f>
        <v>3969908</v>
      </c>
      <c r="G89" s="157"/>
      <c r="H89" s="163">
        <f>SUM(H80:H87)</f>
        <v>-106259</v>
      </c>
      <c r="I89" s="162"/>
      <c r="J89" s="163">
        <f>SUM(J80:J87)</f>
        <v>3990880</v>
      </c>
      <c r="K89" s="161"/>
      <c r="L89" s="163">
        <f>SUM(L80:L87)</f>
        <v>-256428</v>
      </c>
    </row>
    <row r="90" spans="1:12" ht="16.5" customHeight="1" x14ac:dyDescent="0.25">
      <c r="A90" s="135"/>
      <c r="B90" s="135"/>
      <c r="C90" s="135"/>
      <c r="D90" s="170"/>
      <c r="E90" s="135"/>
      <c r="F90" s="157"/>
      <c r="G90" s="161"/>
      <c r="H90" s="157"/>
      <c r="I90" s="157"/>
      <c r="J90" s="157"/>
      <c r="K90" s="161"/>
      <c r="L90" s="157"/>
    </row>
    <row r="91" spans="1:12" ht="16.5" customHeight="1" x14ac:dyDescent="0.25">
      <c r="A91" s="135" t="s">
        <v>179</v>
      </c>
      <c r="B91" s="135"/>
      <c r="C91" s="135"/>
      <c r="D91" s="170"/>
      <c r="E91" s="135"/>
      <c r="F91" s="157">
        <f>SUM(F89,F77,F48)</f>
        <v>-206358</v>
      </c>
      <c r="G91" s="161"/>
      <c r="H91" s="157">
        <f>SUM(H89,H77,H48)</f>
        <v>-325174</v>
      </c>
      <c r="I91" s="162"/>
      <c r="J91" s="157">
        <f>SUM(J89,J77,J48)</f>
        <v>-96049</v>
      </c>
      <c r="K91" s="161"/>
      <c r="L91" s="157">
        <f>SUM(L89,L77,L48)</f>
        <v>-436737</v>
      </c>
    </row>
    <row r="92" spans="1:12" ht="16.5" customHeight="1" x14ac:dyDescent="0.25">
      <c r="A92" s="137" t="s">
        <v>153</v>
      </c>
      <c r="D92" s="170"/>
      <c r="E92" s="135"/>
      <c r="F92" s="163">
        <v>522114</v>
      </c>
      <c r="G92" s="161"/>
      <c r="H92" s="163">
        <v>702003</v>
      </c>
      <c r="I92" s="161"/>
      <c r="J92" s="163">
        <v>199256</v>
      </c>
      <c r="K92" s="161"/>
      <c r="L92" s="163">
        <v>509201</v>
      </c>
    </row>
    <row r="93" spans="1:12" ht="16.5" customHeight="1" x14ac:dyDescent="0.25">
      <c r="D93" s="170"/>
      <c r="E93" s="135"/>
      <c r="F93" s="160"/>
      <c r="G93" s="161"/>
      <c r="H93" s="160"/>
      <c r="I93" s="162"/>
      <c r="J93" s="160"/>
      <c r="K93" s="161"/>
      <c r="L93" s="160"/>
    </row>
    <row r="94" spans="1:12" ht="16.5" customHeight="1" thickBot="1" x14ac:dyDescent="0.3">
      <c r="A94" s="135" t="s">
        <v>154</v>
      </c>
      <c r="D94" s="170"/>
      <c r="E94" s="135"/>
      <c r="F94" s="175">
        <f>SUM(F91:F92)</f>
        <v>315756</v>
      </c>
      <c r="G94" s="161"/>
      <c r="H94" s="175">
        <f>SUM(H91:H92)</f>
        <v>376829</v>
      </c>
      <c r="I94" s="162"/>
      <c r="J94" s="175">
        <f>SUM(J91:J92)</f>
        <v>103207</v>
      </c>
      <c r="K94" s="161"/>
      <c r="L94" s="175">
        <f>SUM(L91:L93)</f>
        <v>72464</v>
      </c>
    </row>
    <row r="95" spans="1:12" ht="16.5" customHeight="1" thickTop="1" x14ac:dyDescent="0.25">
      <c r="D95" s="168"/>
      <c r="E95" s="135"/>
      <c r="F95" s="160"/>
      <c r="G95" s="161"/>
      <c r="H95" s="160"/>
      <c r="I95" s="162"/>
      <c r="J95" s="160"/>
      <c r="K95" s="161"/>
      <c r="L95" s="160"/>
    </row>
    <row r="96" spans="1:12" ht="16.5" customHeight="1" x14ac:dyDescent="0.25">
      <c r="A96" s="135" t="s">
        <v>180</v>
      </c>
      <c r="C96" s="142"/>
      <c r="D96" s="170"/>
      <c r="E96" s="135"/>
      <c r="F96" s="160"/>
      <c r="G96" s="161"/>
      <c r="H96" s="160"/>
      <c r="I96" s="162"/>
      <c r="J96" s="160"/>
      <c r="K96" s="161"/>
      <c r="L96" s="160"/>
    </row>
    <row r="97" spans="1:12" ht="16.5" customHeight="1" x14ac:dyDescent="0.25">
      <c r="A97" s="156" t="s">
        <v>219</v>
      </c>
      <c r="D97" s="170"/>
      <c r="E97" s="135"/>
      <c r="F97" s="157">
        <v>14</v>
      </c>
      <c r="G97" s="161"/>
      <c r="H97" s="157">
        <v>0</v>
      </c>
      <c r="I97" s="137"/>
      <c r="J97" s="157">
        <v>0</v>
      </c>
      <c r="L97" s="157">
        <v>0</v>
      </c>
    </row>
    <row r="98" spans="1:12" ht="16.5" customHeight="1" x14ac:dyDescent="0.25">
      <c r="A98" s="156" t="s">
        <v>218</v>
      </c>
      <c r="C98" s="142"/>
      <c r="D98" s="170"/>
      <c r="E98" s="135"/>
      <c r="F98" s="157">
        <v>133</v>
      </c>
      <c r="G98" s="161"/>
      <c r="H98" s="157">
        <v>2755</v>
      </c>
      <c r="I98" s="137"/>
      <c r="J98" s="157">
        <v>0</v>
      </c>
      <c r="L98" s="157">
        <v>2100</v>
      </c>
    </row>
    <row r="99" spans="1:12" ht="16.5" customHeight="1" x14ac:dyDescent="0.25">
      <c r="A99" s="156" t="s">
        <v>207</v>
      </c>
      <c r="C99" s="142"/>
      <c r="D99" s="168">
        <v>12</v>
      </c>
      <c r="F99" s="157">
        <v>162</v>
      </c>
      <c r="H99" s="157">
        <v>0</v>
      </c>
      <c r="I99" s="137"/>
      <c r="J99" s="157">
        <v>162</v>
      </c>
      <c r="L99" s="157">
        <v>0</v>
      </c>
    </row>
    <row r="100" spans="1:12" ht="15.6" customHeight="1" x14ac:dyDescent="0.25">
      <c r="A100" s="156" t="s">
        <v>208</v>
      </c>
      <c r="D100" s="168">
        <v>13</v>
      </c>
      <c r="E100" s="135"/>
      <c r="F100" s="157">
        <v>5722</v>
      </c>
      <c r="G100" s="161"/>
      <c r="H100" s="157">
        <v>19983</v>
      </c>
      <c r="I100" s="137"/>
      <c r="J100" s="138">
        <v>3119</v>
      </c>
      <c r="K100" s="149"/>
      <c r="L100" s="157">
        <v>7379</v>
      </c>
    </row>
    <row r="101" spans="1:12" ht="16.5" customHeight="1" x14ac:dyDescent="0.25">
      <c r="A101" s="156" t="s">
        <v>216</v>
      </c>
      <c r="D101" s="168"/>
      <c r="E101" s="135"/>
      <c r="F101" s="157">
        <v>152293</v>
      </c>
      <c r="H101" s="157">
        <v>0</v>
      </c>
      <c r="I101" s="137"/>
      <c r="J101" s="157">
        <v>0</v>
      </c>
      <c r="L101" s="157">
        <v>0</v>
      </c>
    </row>
    <row r="102" spans="1:12" ht="16.5" customHeight="1" x14ac:dyDescent="0.25">
      <c r="A102" s="156"/>
      <c r="D102" s="168"/>
      <c r="E102" s="135"/>
    </row>
    <row r="103" spans="1:12" ht="16.5" customHeight="1" x14ac:dyDescent="0.25">
      <c r="A103" s="156"/>
      <c r="B103" s="142"/>
      <c r="C103" s="142"/>
      <c r="I103" s="137"/>
      <c r="J103" s="157"/>
      <c r="K103" s="149"/>
    </row>
    <row r="104" spans="1:12" ht="16.5" customHeight="1" x14ac:dyDescent="0.25">
      <c r="A104" s="156"/>
      <c r="B104" s="142"/>
      <c r="C104" s="142"/>
      <c r="I104" s="137"/>
      <c r="J104" s="157"/>
      <c r="K104" s="149"/>
    </row>
    <row r="111" spans="1:12" ht="19.5" customHeight="1" x14ac:dyDescent="0.25"/>
    <row r="112" spans="1:12" ht="21.95" customHeight="1" x14ac:dyDescent="0.25">
      <c r="A112" s="165" t="s">
        <v>39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57140bcc8f8cd4a531800038cea80569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1b4144235232411beb703b2fa4433a63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Props1.xml><?xml version="1.0" encoding="utf-8"?>
<ds:datastoreItem xmlns:ds="http://schemas.openxmlformats.org/officeDocument/2006/customXml" ds:itemID="{0D15786A-6D41-48EB-AB45-B84A56DE0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DC4F09-6616-4FC5-B400-A3870318B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E736E7-9D11-4317-9092-B5B6DCD21F3E}">
  <ds:schemaRefs>
    <ds:schemaRef ds:uri="59481197-cf7f-46b4-9f95-006f660b073d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0023d514-3ef3-402c-aff9-b64ac95561bf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Jirawat Thaweewatthananont (TH)</cp:lastModifiedBy>
  <cp:revision/>
  <cp:lastPrinted>2025-08-13T02:07:12Z</cp:lastPrinted>
  <dcterms:created xsi:type="dcterms:W3CDTF">2014-03-04T07:14:12Z</dcterms:created>
  <dcterms:modified xsi:type="dcterms:W3CDTF">2025-08-13T02:33:51Z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