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MT Steel Public Company Limited\TMT Steel_Q2'25 (TNG-14)\"/>
    </mc:Choice>
  </mc:AlternateContent>
  <xr:revisionPtr revIDLastSave="0" documentId="13_ncr:1_{0D60EAFC-6461-454F-9903-BAE1A5E5D8B4}" xr6:coauthVersionLast="47" xr6:coauthVersionMax="47" xr10:uidLastSave="{00000000-0000-0000-0000-000000000000}"/>
  <bookViews>
    <workbookView xWindow="-120" yWindow="-120" windowWidth="21840" windowHeight="13020" xr2:uid="{018CD9C6-BDC3-46FA-8D7F-F8EA5897CB69}"/>
  </bookViews>
  <sheets>
    <sheet name="Eng 2-4" sheetId="1" r:id="rId1"/>
    <sheet name="Eng5 (3M)" sheetId="8" r:id="rId2"/>
    <sheet name="Eng6-7 (6M)" sheetId="9" r:id="rId3"/>
    <sheet name="Eng8" sheetId="10" r:id="rId4"/>
    <sheet name="Eng9" sheetId="11" r:id="rId5"/>
    <sheet name="Eng10-11" sheetId="12" r:id="rId6"/>
  </sheets>
  <definedNames>
    <definedName name="_xlnm.Print_Area" localSheetId="4">'Eng9'!$A$1:$O$32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0" l="1"/>
  <c r="O20" i="10"/>
  <c r="L76" i="9"/>
  <c r="L78" i="9"/>
  <c r="L81" i="9"/>
  <c r="K50" i="12"/>
  <c r="M50" i="12"/>
  <c r="I50" i="12"/>
  <c r="G50" i="12"/>
  <c r="M77" i="12" l="1"/>
  <c r="K77" i="12"/>
  <c r="I77" i="12"/>
  <c r="G77" i="12"/>
  <c r="G26" i="10"/>
  <c r="S22" i="10" l="1"/>
  <c r="N73" i="9"/>
  <c r="N76" i="9" s="1"/>
  <c r="L73" i="9"/>
  <c r="J73" i="9"/>
  <c r="J76" i="9" s="1"/>
  <c r="H73" i="9"/>
  <c r="H76" i="9" s="1"/>
  <c r="K21" i="11" l="1"/>
  <c r="I21" i="11"/>
  <c r="G21" i="11"/>
  <c r="O18" i="11"/>
  <c r="Q26" i="10"/>
  <c r="K26" i="10"/>
  <c r="I26" i="10"/>
  <c r="S20" i="10"/>
  <c r="N15" i="9"/>
  <c r="N21" i="9" s="1"/>
  <c r="N24" i="9" s="1"/>
  <c r="J15" i="9"/>
  <c r="J21" i="9" s="1"/>
  <c r="J24" i="9" s="1"/>
  <c r="N15" i="8"/>
  <c r="N21" i="8" s="1"/>
  <c r="N24" i="8" s="1"/>
  <c r="J15" i="8"/>
  <c r="J21" i="8" s="1"/>
  <c r="J24" i="8" s="1"/>
  <c r="M89" i="12"/>
  <c r="M25" i="12"/>
  <c r="M37" i="12" s="1"/>
  <c r="M41" i="12" s="1"/>
  <c r="I89" i="12"/>
  <c r="I25" i="12"/>
  <c r="I37" i="12" s="1"/>
  <c r="I41" i="12" s="1"/>
  <c r="K89" i="12"/>
  <c r="G89" i="12"/>
  <c r="K16" i="11"/>
  <c r="I16" i="11"/>
  <c r="G16" i="11"/>
  <c r="O13" i="11"/>
  <c r="O12" i="11"/>
  <c r="K18" i="10"/>
  <c r="I18" i="10"/>
  <c r="G18" i="10"/>
  <c r="O14" i="10"/>
  <c r="O13" i="10"/>
  <c r="S13" i="10" s="1"/>
  <c r="A3" i="10"/>
  <c r="A3" i="11" s="1"/>
  <c r="A3" i="12" s="1"/>
  <c r="A56" i="12" s="1"/>
  <c r="Q18" i="10"/>
  <c r="L15" i="9"/>
  <c r="L21" i="9" s="1"/>
  <c r="H15" i="9"/>
  <c r="H21" i="9" s="1"/>
  <c r="H24" i="9" s="1"/>
  <c r="L15" i="8"/>
  <c r="L21" i="8" s="1"/>
  <c r="L24" i="8" s="1"/>
  <c r="L27" i="8" s="1"/>
  <c r="L33" i="8" s="1"/>
  <c r="H15" i="8"/>
  <c r="H21" i="8" s="1"/>
  <c r="H24" i="8" s="1"/>
  <c r="H27" i="8" s="1"/>
  <c r="H30" i="8" s="1"/>
  <c r="J27" i="9" l="1"/>
  <c r="J30" i="9" s="1"/>
  <c r="J62" i="9"/>
  <c r="J78" i="9" s="1"/>
  <c r="J81" i="9" s="1"/>
  <c r="J84" i="9" s="1"/>
  <c r="N27" i="9"/>
  <c r="N62" i="9"/>
  <c r="N78" i="9" s="1"/>
  <c r="N81" i="9" s="1"/>
  <c r="N84" i="9" s="1"/>
  <c r="H27" i="9"/>
  <c r="H33" i="9" s="1"/>
  <c r="H62" i="9"/>
  <c r="H78" i="9" s="1"/>
  <c r="H81" i="9" s="1"/>
  <c r="N30" i="9"/>
  <c r="J27" i="8"/>
  <c r="J30" i="8" s="1"/>
  <c r="N27" i="8"/>
  <c r="N30" i="8" s="1"/>
  <c r="M79" i="12"/>
  <c r="M82" i="12" s="1"/>
  <c r="I79" i="12"/>
  <c r="I82" i="12" s="1"/>
  <c r="L24" i="9"/>
  <c r="K25" i="12"/>
  <c r="K37" i="12" s="1"/>
  <c r="K41" i="12" s="1"/>
  <c r="K79" i="12" s="1"/>
  <c r="K82" i="12" s="1"/>
  <c r="S14" i="10"/>
  <c r="G25" i="12"/>
  <c r="G37" i="12" s="1"/>
  <c r="G41" i="12" s="1"/>
  <c r="G79" i="12" s="1"/>
  <c r="G82" i="12" s="1"/>
  <c r="L27" i="9" l="1"/>
  <c r="L33" i="9" s="1"/>
  <c r="L62" i="9"/>
  <c r="H84" i="9"/>
  <c r="L30" i="8"/>
  <c r="H30" i="9"/>
  <c r="L84" i="9" l="1"/>
  <c r="M26" i="10"/>
  <c r="O24" i="10"/>
  <c r="L30" i="9"/>
  <c r="M18" i="10"/>
  <c r="O16" i="10"/>
  <c r="M21" i="11" l="1"/>
  <c r="O19" i="11"/>
  <c r="O21" i="11" s="1"/>
  <c r="S24" i="10"/>
  <c r="S26" i="10" s="1"/>
  <c r="O26" i="10"/>
  <c r="S16" i="10"/>
  <c r="S18" i="10" s="1"/>
  <c r="O18" i="10"/>
  <c r="O14" i="11"/>
  <c r="O16" i="11" s="1"/>
  <c r="M16" i="11"/>
  <c r="G88" i="1" l="1"/>
  <c r="I88" i="1"/>
  <c r="A105" i="1" l="1"/>
  <c r="A102" i="1"/>
  <c r="I132" i="1"/>
  <c r="I135" i="1" s="1"/>
  <c r="I79" i="1"/>
  <c r="I40" i="1"/>
  <c r="I28" i="1"/>
  <c r="I42" i="1" l="1"/>
  <c r="I90" i="1"/>
  <c r="I137" i="1" s="1"/>
  <c r="G40" i="1" l="1"/>
  <c r="M88" i="1" l="1"/>
  <c r="K88" i="1"/>
  <c r="M79" i="1"/>
  <c r="K79" i="1"/>
  <c r="G79" i="1"/>
  <c r="M40" i="1"/>
  <c r="K40" i="1"/>
  <c r="K90" i="1" l="1"/>
  <c r="G90" i="1"/>
  <c r="M90" i="1"/>
  <c r="M132" i="1"/>
  <c r="M135" i="1" s="1"/>
  <c r="G28" i="1"/>
  <c r="G42" i="1" s="1"/>
  <c r="M28" i="1" l="1"/>
  <c r="M42" i="1" s="1"/>
  <c r="K28" i="1"/>
  <c r="K42" i="1" s="1"/>
  <c r="A152" i="1"/>
  <c r="A54" i="1"/>
  <c r="M137" i="1" l="1"/>
  <c r="G132" i="1" l="1"/>
  <c r="G135" i="1" s="1"/>
  <c r="G137" i="1" s="1"/>
  <c r="K132" i="1" l="1"/>
  <c r="K135" i="1" s="1"/>
  <c r="K137" i="1" s="1"/>
  <c r="H33" i="8" l="1"/>
</calcChain>
</file>

<file path=xl/sharedStrings.xml><?xml version="1.0" encoding="utf-8"?>
<sst xmlns="http://schemas.openxmlformats.org/spreadsheetml/2006/main" count="396" uniqueCount="186">
  <si>
    <t>TMT Steel Public Company Limited</t>
  </si>
  <si>
    <t>Statement of Financial Position</t>
  </si>
  <si>
    <t>As at 30 June 2025</t>
  </si>
  <si>
    <t xml:space="preserve">Consolidated </t>
  </si>
  <si>
    <t xml:space="preserve">Separate </t>
  </si>
  <si>
    <t xml:space="preserve">financial information </t>
  </si>
  <si>
    <t>Unaudited</t>
  </si>
  <si>
    <t>Audited</t>
  </si>
  <si>
    <t>30 June</t>
  </si>
  <si>
    <t>31 December</t>
  </si>
  <si>
    <t>Notes</t>
  </si>
  <si>
    <t>Baht</t>
  </si>
  <si>
    <t>Assets</t>
  </si>
  <si>
    <t>Current assets</t>
  </si>
  <si>
    <t>Cash and cash equivalents</t>
  </si>
  <si>
    <t xml:space="preserve">Trade accounts receivable </t>
  </si>
  <si>
    <t>and other current receivables, net</t>
  </si>
  <si>
    <t>Inventories, net</t>
  </si>
  <si>
    <t>Advance payments for purchases</t>
  </si>
  <si>
    <t>of inventories</t>
  </si>
  <si>
    <t>Other financial assets measured</t>
  </si>
  <si>
    <t>at amortised cost</t>
  </si>
  <si>
    <t>Income tax refundable</t>
  </si>
  <si>
    <t>Other current assets</t>
  </si>
  <si>
    <t>Total current assets</t>
  </si>
  <si>
    <t>Non-current assets</t>
  </si>
  <si>
    <t>Investment in a subsidiary</t>
  </si>
  <si>
    <t>-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</si>
  <si>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</si>
  <si>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</si>
  <si>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</si>
  <si>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</si>
  <si>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</si>
  <si>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</si>
  <si>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</si>
  <si>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</si>
  <si>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</si>
  <si>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form an integral part of this financial information.</t>
  </si>
  <si>
    <t>Liabilities and equity</t>
  </si>
  <si>
    <t>Current liabilities</t>
  </si>
  <si>
    <t>Short-term borrowings from</t>
  </si>
  <si>
    <t>financial institutions</t>
  </si>
  <si>
    <t>Trade accounts payable</t>
  </si>
  <si>
    <t>and other current payables</t>
  </si>
  <si>
    <t>Derivative liabilities</t>
  </si>
  <si>
    <t>Current corporate income tax payable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</si>
  <si>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</si>
  <si>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</si>
  <si>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</si>
  <si>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</si>
  <si>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</si>
  <si>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</si>
  <si>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Long-term borrowings from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</si>
  <si>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</si>
  <si>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</si>
  <si>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</si>
  <si>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</si>
  <si>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</si>
  <si>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</si>
  <si>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</si>
  <si>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</si>
  <si>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870,758,034 ordinary shares </t>
  </si>
  <si>
    <t xml:space="preserve">of par Baht 1 each </t>
  </si>
  <si>
    <t>Issued and paid-up share capital</t>
  </si>
  <si>
    <t xml:space="preserve">of paid-up Baht 1 each </t>
  </si>
  <si>
    <t>Premium on share capital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</si>
  <si>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</si>
  <si>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</si>
  <si>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</si>
  <si>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</si>
  <si>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</si>
  <si>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</si>
  <si>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</si>
  <si>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Profit or Loss</t>
  </si>
  <si>
    <t>For the three-month period ended 30 June 2025</t>
  </si>
  <si>
    <t>2025</t>
  </si>
  <si>
    <t>2024</t>
  </si>
  <si>
    <t>Note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</si>
  <si>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</si>
  <si>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</si>
  <si>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</si>
  <si>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</si>
  <si>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</si>
  <si>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</si>
  <si>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 - interest expenses</t>
  </si>
  <si>
    <t>Profit before income tax</t>
  </si>
  <si>
    <t>Income tax</t>
  </si>
  <si>
    <t>Profit for the period</t>
  </si>
  <si>
    <t>Profit attributable to:</t>
  </si>
  <si>
    <t>Owners of the parent</t>
  </si>
  <si>
    <t>Earnings per share - owners of the Company</t>
  </si>
  <si>
    <t>Basic earnings per share</t>
  </si>
  <si>
    <t>Statement of Comprehensive Income</t>
  </si>
  <si>
    <t>Other comprehensive income:</t>
  </si>
  <si>
    <t xml:space="preserve">Items that will not be reclassified </t>
  </si>
  <si>
    <t>subsequently to profit or loss</t>
  </si>
  <si>
    <t>Loss on remeasurements of defined</t>
  </si>
  <si>
    <t>employee benefit obligations</t>
  </si>
  <si>
    <t>Income tax on items that will not be reclassified</t>
  </si>
  <si>
    <t xml:space="preserve">Total items that will not be reclassified </t>
  </si>
  <si>
    <t>Other comprehensive income for</t>
  </si>
  <si>
    <t xml:space="preserve"> the period, net of tax</t>
  </si>
  <si>
    <t>Total comprehensive income for the period</t>
  </si>
  <si>
    <t>Total comprehensive income attributable to:</t>
  </si>
  <si>
    <t>For the six-month period ended 30 June 2025</t>
  </si>
  <si>
    <t xml:space="preserve">Statement of Changes in Equity </t>
  </si>
  <si>
    <t>Consolidated financial information (Unaudited)</t>
  </si>
  <si>
    <t>Attributable to owners of the parent</t>
  </si>
  <si>
    <t>Issued and</t>
  </si>
  <si>
    <t xml:space="preserve">Premium </t>
  </si>
  <si>
    <t>Total</t>
  </si>
  <si>
    <t>paid-up</t>
  </si>
  <si>
    <t>on share</t>
  </si>
  <si>
    <t>Appropriated -</t>
  </si>
  <si>
    <t>owners of</t>
  </si>
  <si>
    <t>Non-controlling</t>
  </si>
  <si>
    <t>share capital</t>
  </si>
  <si>
    <t>capital</t>
  </si>
  <si>
    <t>Legal reserve</t>
  </si>
  <si>
    <t>the parent</t>
  </si>
  <si>
    <t>interests</t>
  </si>
  <si>
    <t>equity</t>
  </si>
  <si>
    <t>Opening balances at 1 January 2024</t>
  </si>
  <si>
    <t>Dividends paid</t>
  </si>
  <si>
    <t>Closing balances at 30 June 2024</t>
  </si>
  <si>
    <t>Opening balances at 1 January 2025</t>
  </si>
  <si>
    <t>Payment received from common shares</t>
  </si>
  <si>
    <t>of the subsidiaries</t>
  </si>
  <si>
    <t>Closing balances at 30 June 2025</t>
  </si>
  <si>
    <t>Separate financial information (Unaudited)</t>
  </si>
  <si>
    <t>Statement of Cash Flows</t>
  </si>
  <si>
    <t>Cash flows from operating activities</t>
  </si>
  <si>
    <t>Adjustments for:</t>
  </si>
  <si>
    <t>Depreciation and amortisation</t>
  </si>
  <si>
    <t>Lease termination</t>
  </si>
  <si>
    <t>Employee benefit expenses</t>
  </si>
  <si>
    <t>Interest expenses</t>
  </si>
  <si>
    <t>Cash flows before changes in operating assets</t>
  </si>
  <si>
    <t>and liabilities</t>
  </si>
  <si>
    <t>Change in operating assets and liabilities:</t>
  </si>
  <si>
    <t>Trade accounts receivable and other receivables</t>
  </si>
  <si>
    <t>Inventories</t>
  </si>
  <si>
    <t>Advances paid for purchases of inventories</t>
  </si>
  <si>
    <t>Trade accounts payable and other payables</t>
  </si>
  <si>
    <t>Advances received from customers for goods</t>
  </si>
  <si>
    <t>Employee benefit obligations paid</t>
  </si>
  <si>
    <t>Cash flows generated from operations</t>
  </si>
  <si>
    <t>before interest and income tax paid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</si>
  <si>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</si>
  <si>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</si>
  <si>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</si>
  <si>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</si>
  <si>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</si>
  <si>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Proceeds from disposals of equipment</t>
  </si>
  <si>
    <t>Net cash used in investing activities</t>
  </si>
  <si>
    <t>Cash flows from financing activities</t>
  </si>
  <si>
    <t>Proceeds from short-term borrowings</t>
  </si>
  <si>
    <t>Repayments on short-term borrowings</t>
  </si>
  <si>
    <t>Repayments on long-term borrowings</t>
  </si>
  <si>
    <t>Payments for finance lease liabilities</t>
  </si>
  <si>
    <t>financing activities</t>
  </si>
  <si>
    <t>Opening balance</t>
  </si>
  <si>
    <t>Closing balance</t>
  </si>
  <si>
    <t>Cash and cash equivalents are made up</t>
  </si>
  <si>
    <t>as follows:</t>
  </si>
  <si>
    <t>- Cash on hand</t>
  </si>
  <si>
    <t>- Deposits at financial institutions</t>
  </si>
  <si>
    <t>Non-cash transactions</t>
  </si>
  <si>
    <t>Significant non-cash transactions are as follows:</t>
  </si>
  <si>
    <t>Other payables from purchases of property,</t>
  </si>
  <si>
    <t>plant and equipment</t>
  </si>
  <si>
    <t>Other payables from purchases of intangible assets</t>
  </si>
  <si>
    <t>Proceeds from increasing of non-controlling interest</t>
  </si>
  <si>
    <t>Share Subscription Receivable</t>
  </si>
  <si>
    <t>Loss allowance (reversal)</t>
  </si>
  <si>
    <t>Loss (gain) on derivatives</t>
  </si>
  <si>
    <t>(Reversal) allowance for net realisable value</t>
  </si>
  <si>
    <t>Net cash generated from (used in) operating activities</t>
  </si>
  <si>
    <t>Net cash (used in) generated from</t>
  </si>
  <si>
    <t>Net increase in cash and cash equivalents</t>
  </si>
  <si>
    <t>Loss on disposals of equipment</t>
  </si>
  <si>
    <t>amortised cost</t>
  </si>
  <si>
    <t>Proceeds from financial assets measured at</t>
  </si>
  <si>
    <t>Total comprehensive income (loss)</t>
  </si>
  <si>
    <t>for the period</t>
  </si>
  <si>
    <t>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</si>
</sst>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_-* #,##0.00\ &quot;€&quot;_-;\-* #,##0.00\ &quot;€&quot;_-;_-* &quot;-&quot;??\ &quot;€&quot;_-;_-@_-"/>
    <numFmt numFmtId="169" formatCode="_-* #,##0.00\ _€_-;\-* #,##0.00\ _€_-;_-* &quot;-&quot;??\ _€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3"/>
      <color theme="1"/>
      <name val="CordiaUPC"/>
      <family val="2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3"/>
      <name val="CordiaUPC"/>
      <family val="2"/>
    </font>
    <font>
      <sz val="13"/>
      <name val="CordiaUPC"/>
      <family val="2"/>
      <charset val="222"/>
    </font>
    <font>
      <sz val="13"/>
      <color theme="1"/>
      <name val="Cordia New"/>
      <family val="2"/>
    </font>
    <font>
      <u/>
      <sz val="10"/>
      <color indexed="12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71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" fillId="0" borderId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4" fillId="0" borderId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43" fontId="3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8" fillId="0" borderId="4" applyNumberFormat="0" applyFill="0" applyAlignment="0">
      <protection locked="0"/>
    </xf>
    <xf numFmtId="0" fontId="16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0" fontId="9" fillId="0" borderId="0"/>
    <xf numFmtId="43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18" fillId="0" borderId="0" applyNumberFormat="0" applyFill="0" applyBorder="0" applyAlignment="0">
      <protection locked="0"/>
    </xf>
    <xf numFmtId="0" fontId="10" fillId="0" borderId="0"/>
    <xf numFmtId="0" fontId="12" fillId="0" borderId="0"/>
    <xf numFmtId="0" fontId="18" fillId="0" borderId="0" applyNumberFormat="0" applyFill="0" applyBorder="0" applyAlignment="0" applyProtection="0"/>
    <xf numFmtId="0" fontId="10" fillId="0" borderId="0"/>
    <xf numFmtId="0" fontId="19" fillId="0" borderId="0" applyNumberFormat="0" applyFill="0" applyBorder="0" applyAlignment="0" applyProtection="0"/>
    <xf numFmtId="0" fontId="12" fillId="0" borderId="0"/>
    <xf numFmtId="9" fontId="10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/>
    <xf numFmtId="43" fontId="3" fillId="0" borderId="0" applyFont="0" applyFill="0" applyBorder="0" applyAlignment="0" applyProtection="0"/>
    <xf numFmtId="43" fontId="2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15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</cellStyleXfs>
  <cellXfs count="100">
    <xf numFmtId="0" fontId="0" fillId="0" borderId="0" xfId="0"/>
    <xf numFmtId="166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1" xfId="1" quotePrefix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5" fillId="0" borderId="0" xfId="3" quotePrefix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166" fontId="6" fillId="0" borderId="2" xfId="2" applyNumberFormat="1" applyFont="1" applyBorder="1" applyAlignment="1">
      <alignment horizontal="right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6" fontId="6" fillId="0" borderId="2" xfId="4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166" fontId="5" fillId="0" borderId="0" xfId="7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1" xfId="7" applyFont="1" applyBorder="1" applyAlignment="1">
      <alignment vertical="center"/>
    </xf>
    <xf numFmtId="0" fontId="5" fillId="0" borderId="1" xfId="7" applyFont="1" applyBorder="1" applyAlignment="1">
      <alignment horizontal="center" vertical="center"/>
    </xf>
    <xf numFmtId="166" fontId="5" fillId="0" borderId="1" xfId="7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quotePrefix="1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66" fontId="6" fillId="0" borderId="0" xfId="7" applyNumberFormat="1" applyFont="1" applyAlignment="1">
      <alignment vertical="center"/>
    </xf>
    <xf numFmtId="0" fontId="6" fillId="0" borderId="0" xfId="7" quotePrefix="1" applyFont="1" applyAlignment="1">
      <alignment vertical="center"/>
    </xf>
    <xf numFmtId="166" fontId="6" fillId="0" borderId="0" xfId="2" applyNumberFormat="1" applyFont="1"/>
    <xf numFmtId="166" fontId="6" fillId="0" borderId="1" xfId="8" applyNumberFormat="1" applyFont="1" applyBorder="1" applyAlignment="1">
      <alignment vertical="center"/>
    </xf>
    <xf numFmtId="0" fontId="6" fillId="0" borderId="1" xfId="7" applyFont="1" applyBorder="1" applyAlignment="1">
      <alignment vertical="center"/>
    </xf>
    <xf numFmtId="0" fontId="6" fillId="0" borderId="1" xfId="7" applyFont="1" applyBorder="1" applyAlignment="1">
      <alignment horizontal="center" vertical="center"/>
    </xf>
    <xf numFmtId="166" fontId="6" fillId="0" borderId="1" xfId="3" quotePrefix="1" applyNumberFormat="1" applyFont="1" applyBorder="1" applyAlignment="1">
      <alignment horizontal="right" vertical="center"/>
    </xf>
    <xf numFmtId="0" fontId="6" fillId="0" borderId="0" xfId="7" applyFont="1" applyAlignment="1">
      <alignment horizontal="justify" vertical="center" wrapText="1"/>
    </xf>
    <xf numFmtId="166" fontId="6" fillId="0" borderId="0" xfId="7" applyNumberFormat="1" applyFont="1" applyAlignment="1">
      <alignment horizontal="right" vertical="center"/>
    </xf>
    <xf numFmtId="166" fontId="6" fillId="0" borderId="1" xfId="7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6" fontId="6" fillId="0" borderId="0" xfId="6" applyNumberFormat="1" applyFont="1" applyAlignment="1">
      <alignment horizontal="right" vertical="center"/>
    </xf>
    <xf numFmtId="166" fontId="6" fillId="0" borderId="1" xfId="6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166" fontId="6" fillId="0" borderId="1" xfId="2" quotePrefix="1" applyNumberFormat="1" applyFont="1" applyBorder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6" fillId="0" borderId="2" xfId="2" applyNumberFormat="1" applyFont="1" applyBorder="1" applyAlignment="1">
      <alignment horizontal="right" vertical="center"/>
    </xf>
    <xf numFmtId="165" fontId="5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165" fontId="5" fillId="0" borderId="1" xfId="3" applyNumberFormat="1" applyFont="1" applyBorder="1" applyAlignment="1">
      <alignment vertical="center"/>
    </xf>
    <xf numFmtId="165" fontId="6" fillId="0" borderId="1" xfId="3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 wrapText="1"/>
    </xf>
    <xf numFmtId="165" fontId="5" fillId="0" borderId="1" xfId="3" applyNumberFormat="1" applyFont="1" applyBorder="1" applyAlignment="1">
      <alignment horizontal="right" vertical="center"/>
    </xf>
    <xf numFmtId="0" fontId="6" fillId="0" borderId="0" xfId="3" quotePrefix="1" applyFont="1" applyAlignment="1">
      <alignment vertical="center"/>
    </xf>
    <xf numFmtId="166" fontId="6" fillId="0" borderId="0" xfId="3" quotePrefix="1" applyNumberFormat="1" applyFont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0" fontId="5" fillId="0" borderId="0" xfId="3" quotePrefix="1" applyFont="1" applyAlignment="1">
      <alignment vertical="center"/>
    </xf>
    <xf numFmtId="165" fontId="6" fillId="0" borderId="0" xfId="3" applyNumberFormat="1" applyFont="1" applyAlignment="1">
      <alignment horizontal="center" vertical="center"/>
    </xf>
    <xf numFmtId="166" fontId="6" fillId="0" borderId="1" xfId="3" applyNumberFormat="1" applyFont="1" applyBorder="1" applyAlignment="1">
      <alignment horizontal="right" vertical="center"/>
    </xf>
    <xf numFmtId="165" fontId="5" fillId="0" borderId="0" xfId="3" applyNumberFormat="1" applyFont="1"/>
    <xf numFmtId="166" fontId="6" fillId="0" borderId="2" xfId="3" applyNumberFormat="1" applyFont="1" applyBorder="1" applyAlignment="1">
      <alignment horizontal="right" vertical="center"/>
    </xf>
    <xf numFmtId="0" fontId="6" fillId="0" borderId="1" xfId="3" applyFont="1" applyBorder="1" applyAlignment="1">
      <alignment vertical="center"/>
    </xf>
    <xf numFmtId="165" fontId="6" fillId="0" borderId="2" xfId="3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166" fontId="6" fillId="0" borderId="2" xfId="3" quotePrefix="1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center" vertical="center"/>
    </xf>
    <xf numFmtId="3" fontId="6" fillId="0" borderId="0" xfId="2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quotePrefix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165" fontId="5" fillId="0" borderId="1" xfId="3" applyNumberFormat="1" applyFont="1" applyBorder="1" applyAlignment="1">
      <alignment horizontal="center" vertical="center"/>
    </xf>
    <xf numFmtId="165" fontId="5" fillId="0" borderId="3" xfId="3" applyNumberFormat="1" applyFont="1" applyBorder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 wrapText="1"/>
    </xf>
    <xf numFmtId="0" fontId="6" fillId="0" borderId="0" xfId="7" applyFont="1" applyAlignment="1">
      <alignment horizontal="justify" vertical="center" wrapText="1"/>
    </xf>
  </cellXfs>
  <cellStyles count="171">
    <cellStyle name="Comma" xfId="1" builtinId="3"/>
    <cellStyle name="Comma 10 10 2" xfId="74" xr:uid="{F79A14F0-47C0-46FD-9C6D-768BAD58DD86}"/>
    <cellStyle name="Comma 10 2 2 4" xfId="21" xr:uid="{90286322-7381-4D7D-8159-126EEF8505D0}"/>
    <cellStyle name="Comma 10 3 2 2 2" xfId="65" xr:uid="{6FA7ACAB-EEBC-4B43-94AD-1EC6143C5DD1}"/>
    <cellStyle name="Comma 10 3 2 2 2 2" xfId="104" xr:uid="{CC022656-F6DF-4A6A-96C9-D5C11EEEBB0F}"/>
    <cellStyle name="Comma 10 3 2 6 3" xfId="138" xr:uid="{0AE57CD5-682C-45F4-99C0-487D67C95D35}"/>
    <cellStyle name="Comma 10 3 2 6 4" xfId="110" xr:uid="{E93EBE72-0CE6-423D-98E8-62843F0843B0}"/>
    <cellStyle name="Comma 100" xfId="52" xr:uid="{A44379AF-93AE-4A5A-B4C7-EE2D92902A74}"/>
    <cellStyle name="Comma 100 2" xfId="97" xr:uid="{6CE500C2-D998-4D51-BC9D-0705BEF4A793}"/>
    <cellStyle name="Comma 11 2 10" xfId="145" xr:uid="{DCBBD32E-AA70-4777-AD65-9987946E5D3A}"/>
    <cellStyle name="Comma 11 4 2" xfId="99" xr:uid="{6D6F3C3E-2396-48E9-95B4-8433D00DDE7D}"/>
    <cellStyle name="Comma 11 4 2 5" xfId="48" xr:uid="{11848BFF-C693-4361-BDDA-FDDE77A4E6E5}"/>
    <cellStyle name="Comma 11 4 2 5 2" xfId="169" xr:uid="{2E9DBA4E-0E57-439E-89AA-0954AACE69E0}"/>
    <cellStyle name="Comma 13" xfId="54" xr:uid="{A457E691-7B1B-404D-B3C9-CB70A392892A}"/>
    <cellStyle name="Comma 13 2" xfId="93" xr:uid="{D17285EC-B9C0-4AF4-9568-F0DB964E9BD1}"/>
    <cellStyle name="Comma 13 2 2 3" xfId="107" xr:uid="{489A1108-D8CA-413D-B7ED-AC2AC31CAC7E}"/>
    <cellStyle name="Comma 135" xfId="59" xr:uid="{A633DD95-7C22-403F-94DD-445ECF720904}"/>
    <cellStyle name="Comma 135 2" xfId="96" xr:uid="{34BAD11E-BD65-4995-9A54-C7EE517669D5}"/>
    <cellStyle name="Comma 142" xfId="47" xr:uid="{A0826A27-2832-4638-9ED7-39238B3AF853}"/>
    <cellStyle name="Comma 142 2" xfId="168" xr:uid="{C3D8CFF5-1283-4997-868E-B1490725A8C0}"/>
    <cellStyle name="Comma 2" xfId="17" xr:uid="{FE56E845-7E0D-47B9-89B6-5F42FD3D8B5F}"/>
    <cellStyle name="Comma 2 2" xfId="13" xr:uid="{CC5BA49D-8BBE-4ADC-8025-509C4B5BD549}"/>
    <cellStyle name="Comma 2 2 2" xfId="19" xr:uid="{D8C3285A-41B1-4154-BB58-E599689E91C2}"/>
    <cellStyle name="Comma 2 2 2 2" xfId="90" xr:uid="{D7C0FD4E-691B-4397-B1C4-3B580469B928}"/>
    <cellStyle name="Comma 2 2 2 2 2 2" xfId="133" xr:uid="{C9848D2E-9247-4E8F-B4BE-4499013B0336}"/>
    <cellStyle name="Comma 2 2 2 2 2 4" xfId="66" xr:uid="{26484256-0444-4717-BF76-97DD842F9C62}"/>
    <cellStyle name="Comma 2 2 2 2 2 4 2" xfId="105" xr:uid="{39F83158-0B63-4CF4-AF72-926C9E9F6490}"/>
    <cellStyle name="Comma 2 2 3" xfId="28" xr:uid="{80B39A89-70A8-4AE2-951E-4E1CCB4F96CD}"/>
    <cellStyle name="Comma 2 2 3 2" xfId="95" xr:uid="{922ABC69-ACF8-4DBA-ADDA-C96807EEA451}"/>
    <cellStyle name="Comma 2 2 3 2 2 2" xfId="128" xr:uid="{473EAD50-619B-4125-89FA-86D5ED76D4FA}"/>
    <cellStyle name="Comma 2 2 4" xfId="57" xr:uid="{692E9B48-67BC-4BC8-BE16-02423FEE3AFD}"/>
    <cellStyle name="Comma 2 2 4 2" xfId="88" xr:uid="{7F8C1855-BB9A-427F-B541-CDB1A955E2A1}"/>
    <cellStyle name="Comma 2 2 5" xfId="77" xr:uid="{16A2B98F-632E-46B1-A654-463CFA2DE5BD}"/>
    <cellStyle name="Comma 2 2 6" xfId="24" xr:uid="{8F7DB30E-C98D-45CE-A86A-0980B739D1F3}"/>
    <cellStyle name="Comma 2 3" xfId="43" xr:uid="{264B10FB-A2D7-43D2-B073-7F1A12B78B9A}"/>
    <cellStyle name="Comma 2 3 2" xfId="61" xr:uid="{E326E80F-446C-4C28-8EE8-73D339CD13E8}"/>
    <cellStyle name="Comma 2 3 2 14 3" xfId="109" xr:uid="{7E6EBCEB-FC64-4EAC-AB37-A40F70847166}"/>
    <cellStyle name="Comma 2 3 2 2" xfId="101" xr:uid="{E7A330B7-98A5-4951-8529-7B8BFE470B25}"/>
    <cellStyle name="Comma 2 3 3" xfId="81" xr:uid="{5139EAE9-8641-4C4C-B5CA-FC9C0D8ED3EE}"/>
    <cellStyle name="Comma 2 4" xfId="155" xr:uid="{17C53CAC-0665-464A-8B90-92C87CB0FC95}"/>
    <cellStyle name="Comma 2 5" xfId="113" xr:uid="{383A93EA-22FB-4ACD-8292-DA93193C42D5}"/>
    <cellStyle name="Comma 2 6" xfId="84" xr:uid="{D0D75E1B-D41D-4FC5-BF05-02160A7C091C}"/>
    <cellStyle name="Comma 2 7" xfId="79" xr:uid="{ADEF5660-3DB7-4D9F-A4C1-DCBC4132F014}"/>
    <cellStyle name="Comma 208" xfId="129" xr:uid="{16BB575C-0AE2-4C9A-A608-AF324CCA72EA}"/>
    <cellStyle name="Comma 208 2" xfId="151" xr:uid="{18987265-7353-4078-B3A7-15D9F7098CE8}"/>
    <cellStyle name="Comma 3" xfId="29" xr:uid="{20C36CD5-312D-4A35-9774-4323FA9E14A3}"/>
    <cellStyle name="Comma 3 2" xfId="92" xr:uid="{42736829-61AD-4598-B26C-94B77F842DD0}"/>
    <cellStyle name="Comma 3 3" xfId="161" xr:uid="{699E4E6D-A85C-4FE5-828A-E0AC02548A56}"/>
    <cellStyle name="Comma 3 4" xfId="91" xr:uid="{A56EF875-45C4-4CA1-9B74-C58A6D1A9B48}"/>
    <cellStyle name="Comma 3 5" xfId="82" xr:uid="{DEA4379D-BFD8-4400-91A9-8BC3DB22C91F}"/>
    <cellStyle name="Comma 4" xfId="36" xr:uid="{F53154F4-6897-40EE-BB17-B398F07AE977}"/>
    <cellStyle name="Comma 4 2" xfId="38" xr:uid="{F6E303AE-3D93-4DEC-AE54-DB2CECD8FB85}"/>
    <cellStyle name="Comma 4 2 2" xfId="167" xr:uid="{0F0CA541-4F0E-4F8B-83B8-B880C2F709F7}"/>
    <cellStyle name="Comma 4 2 3" xfId="132" xr:uid="{8322E644-E2DF-4B9A-9406-6C8276FB49EC}"/>
    <cellStyle name="Comma 4 2 4" xfId="76" xr:uid="{49AA4BD7-CA5A-456E-90F3-20687427E01D}"/>
    <cellStyle name="Comma 4 27" xfId="63" xr:uid="{F19F4CF0-92E9-4D85-9A2D-3C31F76DA01A}"/>
    <cellStyle name="Comma 4 27 2" xfId="103" xr:uid="{DA8358BB-757C-477C-9178-A7C45AAC5C34}"/>
    <cellStyle name="Comma 4 3" xfId="157" xr:uid="{E3231C88-8237-4094-9C36-17461EAF5321}"/>
    <cellStyle name="Comma 4 3 2" xfId="131" xr:uid="{28119EB5-0E58-4EC7-B3F6-E6592A97B003}"/>
    <cellStyle name="Comma 4 4" xfId="71" xr:uid="{28756B3C-8EF5-4F6D-AFBC-2E5CB80EAEAE}"/>
    <cellStyle name="Comma 4 5" xfId="86" xr:uid="{7E1AC2B8-5313-42FA-8F50-DC19B480244D}"/>
    <cellStyle name="Comma 5" xfId="40" xr:uid="{B3157BF8-F98E-47FB-BC24-FB61B2D1D2C9}"/>
    <cellStyle name="Comma 5 2" xfId="44" xr:uid="{E050DB25-B067-4661-8803-308B005AD910}"/>
    <cellStyle name="Comma 5 2 2" xfId="159" xr:uid="{80C05FCF-15D2-44EE-8F4C-7699A9A5ACF8}"/>
    <cellStyle name="Comma 5 2 3" xfId="89" xr:uid="{40F63397-F8F5-4252-BEE6-24378FB6764D}"/>
    <cellStyle name="Comma 5 2 3 4" xfId="14" xr:uid="{F3F61634-17C8-4E3B-84DC-3FCD0E31701A}"/>
    <cellStyle name="Comma 5 2 3 4 2" xfId="125" xr:uid="{8596E8D8-815C-4C8C-B26F-1882EE13C7C8}"/>
    <cellStyle name="Comma 5 3" xfId="158" xr:uid="{0DFCCD6A-4474-4ED4-B9DA-416ACB3C4BF5}"/>
    <cellStyle name="Comma 5 4" xfId="87" xr:uid="{8D81C9D8-03F6-4686-B107-A66EAED97154}"/>
    <cellStyle name="Comma 6" xfId="94" xr:uid="{CDE1A7DD-E108-4CA5-A061-380C1D499D56}"/>
    <cellStyle name="Comma 7" xfId="16" xr:uid="{78331F7C-22C1-4574-9E21-804171E15BC0}"/>
    <cellStyle name="Comma 7 2 2 9" xfId="31" xr:uid="{8690DAAC-8046-4162-A83C-EEE659E4DA4E}"/>
    <cellStyle name="Comma 7 2 2 9 2" xfId="139" xr:uid="{4CE5275B-75E1-4B48-B16D-105BD5F55ECE}"/>
    <cellStyle name="Comma 7 2 2 9 3" xfId="78" xr:uid="{FCD32BE7-7E27-4EC5-96EB-C350D434032E}"/>
    <cellStyle name="Comma 7 33 2" xfId="142" xr:uid="{371192EE-2C46-4223-9E6F-2F4B0ADCE216}"/>
    <cellStyle name="Comma 9 14 2" xfId="140" xr:uid="{39A31AC8-2789-4175-AD18-8DC6B074E769}"/>
    <cellStyle name="Currency 2" xfId="112" xr:uid="{F84F6720-2D26-4152-A613-1E14824DF531}"/>
    <cellStyle name="Followed Hyperlink 2" xfId="118" xr:uid="{4A3041EA-BC43-4FD3-92B0-E136D56DD203}"/>
    <cellStyle name="Hyperlink 2" xfId="30" xr:uid="{7BA84E83-F172-4C97-A95F-578BDE4F5630}"/>
    <cellStyle name="Hyperlink 2 2" xfId="55" xr:uid="{CBA87070-9A10-4EFE-BB4A-3B1B45388C17}"/>
    <cellStyle name="Hyperlink 2 2 2" xfId="69" xr:uid="{F292154A-F2C1-4D6D-9C19-52600D895FEE}"/>
    <cellStyle name="Hyperlink 2 3" xfId="162" xr:uid="{34C91709-1FB2-44B4-9CD2-64DB2E820695}"/>
    <cellStyle name="Hyperlink 2 4" xfId="120" xr:uid="{61D86175-A1F5-4EA9-B9B5-81FFE86C7553}"/>
    <cellStyle name="Hyperlink 3" xfId="147" xr:uid="{1D9CF92F-1BD2-4335-8B56-241F54891A73}"/>
    <cellStyle name="Hyperlink 4" xfId="115" xr:uid="{AD6A2510-4A23-4D13-9525-9DD85677323F}"/>
    <cellStyle name="Normal" xfId="0" builtinId="0"/>
    <cellStyle name="Normal 10" xfId="2" xr:uid="{79651498-452A-4D30-8306-444F75760B09}"/>
    <cellStyle name="Normal 10 10 2 2 2" xfId="108" xr:uid="{0AEA2D26-F28D-4882-8A72-D9515750E736}"/>
    <cellStyle name="Normal 10 13" xfId="34" xr:uid="{5CF7A670-B85C-4C8A-9FBB-B74A63AC7E5D}"/>
    <cellStyle name="Normal 10 2 6" xfId="124" xr:uid="{FD09ED7A-0E4A-4586-98BB-E393C52D2322}"/>
    <cellStyle name="Normal 10 3 2 3 3" xfId="11" xr:uid="{BAC2DEAF-4570-446E-9987-A519527D127F}"/>
    <cellStyle name="Normal 10 5 2 2 2 4" xfId="20" xr:uid="{359E43A1-2599-42E7-87BA-FD1B2B6664DE}"/>
    <cellStyle name="Normal 100 2" xfId="143" xr:uid="{A34B7247-B3FD-4B8C-97C6-E6F522EB5A3B}"/>
    <cellStyle name="Normal 11 2" xfId="41" xr:uid="{6D98D848-48FC-4F58-A937-126B9F6E903D}"/>
    <cellStyle name="Normal 119" xfId="106" xr:uid="{02CBE0DE-80B8-4ED3-A56C-E40526927116}"/>
    <cellStyle name="Normal 12 2" xfId="51" xr:uid="{C72E129F-DB46-4344-ACF3-EDB1E0DDB1B3}"/>
    <cellStyle name="Normal 12 2 3 3" xfId="5" xr:uid="{AB72261A-2D00-4B7C-920F-9D4CEA1EE913}"/>
    <cellStyle name="Normal 12 4" xfId="70" xr:uid="{03F77289-7C0A-4B2F-B2F1-2DDB5E9D3698}"/>
    <cellStyle name="Normal 134 2" xfId="80" xr:uid="{E86AB521-BFC0-447D-B4FA-54FE30001C7E}"/>
    <cellStyle name="Normal 134 2 6" xfId="45" xr:uid="{1B54C94F-9F65-4E7E-A6A6-F3A776D4C83D}"/>
    <cellStyle name="Normal 139" xfId="58" xr:uid="{31614A9B-1734-483C-BC98-2BED2CF0BE0B}"/>
    <cellStyle name="Normal 143" xfId="49" xr:uid="{6C2C84BD-C4B9-4BF9-AB7E-29F24546C475}"/>
    <cellStyle name="Normal 16" xfId="85" xr:uid="{72744102-42A5-4AA5-A8CF-113A9CE9A64D}"/>
    <cellStyle name="Normal 16 2 2" xfId="56" xr:uid="{5785627F-9240-4129-83FD-3D7D91831157}"/>
    <cellStyle name="Normal 161" xfId="33" xr:uid="{F6679589-8E2B-4FE8-8D5B-DF952E313296}"/>
    <cellStyle name="Normal 17" xfId="37" xr:uid="{52AE5048-44CD-428C-8F95-ADE6F3B66E81}"/>
    <cellStyle name="Normal 2" xfId="3" xr:uid="{3048CC8B-CD76-40B5-B565-02958F11E28D}"/>
    <cellStyle name="Normal 2 10 2" xfId="12" xr:uid="{174509C2-03F6-46C0-923A-290615B493F3}"/>
    <cellStyle name="Normal 2 13" xfId="141" xr:uid="{D159CD5D-9ED7-4B37-8154-4E01C09E1C6C}"/>
    <cellStyle name="Normal 2 2" xfId="60" xr:uid="{8AF9F61C-7D7E-4F28-8FDA-70AA997D2159}"/>
    <cellStyle name="Normal 2 2 2" xfId="100" xr:uid="{07873B5B-883D-4347-9D53-4CC5D29786AB}"/>
    <cellStyle name="Normal 2 2 2 2" xfId="163" xr:uid="{29D907D8-E6ED-4B0E-877B-8791CF0E104E}"/>
    <cellStyle name="Normal 2 2 3" xfId="156" xr:uid="{D37DCD07-A491-4BBF-B6A0-118352B78005}"/>
    <cellStyle name="Normal 2 2 3 2 2 2" xfId="102" xr:uid="{B72A903C-EA71-402A-AB89-7B46CD739A10}"/>
    <cellStyle name="Normal 2 2 3 2 2 2 2" xfId="152" xr:uid="{8DD99364-D732-428C-BA80-6F7B5C930624}"/>
    <cellStyle name="Normal 2 2 3 2 2 2 3" xfId="164" xr:uid="{E84474C7-FE9F-4662-967E-B1BEDFCEE7C5}"/>
    <cellStyle name="Normal 2 2 3 7" xfId="8" xr:uid="{9670151D-6086-435C-A448-A1EFEACCDD63}"/>
    <cellStyle name="Normal 2 2 3 7 2" xfId="15" xr:uid="{8C6B93ED-FAC7-4082-AA3C-4860C24D6F2D}"/>
    <cellStyle name="Normal 2 2 4" xfId="114" xr:uid="{6890531D-09AF-4228-8FF7-C011B1D7397C}"/>
    <cellStyle name="Normal 2 3" xfId="73" xr:uid="{866219DE-BFF7-4695-B566-E75D90F7B977}"/>
    <cellStyle name="Normal 2 3 2" xfId="123" xr:uid="{2807FB1C-7BC8-4CBF-A66D-F1AFF7294E47}"/>
    <cellStyle name="Normal 2 3 3" xfId="154" xr:uid="{86B42A9F-D5A2-4E4B-B30E-62C61C4EEEEA}"/>
    <cellStyle name="Normal 2 3 32 2" xfId="50" xr:uid="{A666119F-BB7F-486B-8E2C-ACD1BCA16E39}"/>
    <cellStyle name="Normal 2 4" xfId="137" xr:uid="{861F7DC3-2292-42E1-9072-447CE6E5F90C}"/>
    <cellStyle name="Normal 2 49" xfId="9" xr:uid="{58653CCD-836F-44A8-8D66-D7C1F5F1EE5E}"/>
    <cellStyle name="Normal 2 5" xfId="111" xr:uid="{0713EDDE-4D19-4DB2-ACAD-78A8C6D16525}"/>
    <cellStyle name="Normal 2 5 2 2" xfId="126" xr:uid="{C0B18B3B-211A-4F06-B9D5-885AF768906B}"/>
    <cellStyle name="Normal 2 6" xfId="83" xr:uid="{6D5DD534-6E2B-431F-9DC3-22DBA3F50787}"/>
    <cellStyle name="Normal 234" xfId="127" xr:uid="{072F3D89-2A30-41EB-AB38-3A622259F886}"/>
    <cellStyle name="Normal 237 2" xfId="148" xr:uid="{A6A54CAA-4991-4A05-896A-969402012EE5}"/>
    <cellStyle name="Normal 3" xfId="10" xr:uid="{5C9C84F8-9AD9-4961-89A7-85DF79BBA91A}"/>
    <cellStyle name="Normal 3 2" xfId="42" xr:uid="{21BBE0D2-2B6A-42C0-A538-BC8F631BD0EF}"/>
    <cellStyle name="Normal 3 2 2" xfId="119" xr:uid="{E92F2515-A625-4D9D-806A-631327BA4D62}"/>
    <cellStyle name="Normal 3 3" xfId="121" xr:uid="{032D6869-0C3D-4BC7-945F-1A40113BD43D}"/>
    <cellStyle name="Normal 3 31" xfId="150" xr:uid="{B29C4B05-B0B2-40BB-940C-2A3E7626FA78}"/>
    <cellStyle name="Normal 3 32" xfId="149" xr:uid="{0BF97014-7417-4D0A-A134-0E903C3150BB}"/>
    <cellStyle name="Normal 3 4" xfId="22" xr:uid="{82DFDEEC-C0A9-427A-8535-11C03B3A5CC0}"/>
    <cellStyle name="Normal 3 4 2" xfId="136" xr:uid="{52A0B3ED-9D7F-4BD4-B17D-A336CB23F6D8}"/>
    <cellStyle name="Normal 3 4 3" xfId="67" xr:uid="{9C5AC79F-F94D-4D11-82E0-4955F449F766}"/>
    <cellStyle name="Normal 3 5" xfId="116" xr:uid="{D57C0E11-ED81-48CA-A6AD-F8B9014112AD}"/>
    <cellStyle name="Normal 3 6" xfId="35" xr:uid="{EB0B8432-C07D-4E96-889F-D10A115EBE5C}"/>
    <cellStyle name="Normal 35 3 2 3 2 2 3" xfId="25" xr:uid="{C5BF0AA7-89EC-406F-AC49-27F16C1C54F8}"/>
    <cellStyle name="Normal 37 3 3 2" xfId="26" xr:uid="{62EEF129-F604-416C-AA00-3B0902E2E9B2}"/>
    <cellStyle name="Normal 4" xfId="27" xr:uid="{616371A8-6E83-46EF-A3C1-0242BE525205}"/>
    <cellStyle name="Normal 4 2" xfId="32" xr:uid="{1CA2CCBD-8210-47F5-BC9A-2B564FEFDCCA}"/>
    <cellStyle name="Normal 4 3" xfId="135" xr:uid="{F6331D36-A0F1-412C-BEBE-8939AE1E9488}"/>
    <cellStyle name="Normal 4 4" xfId="160" xr:uid="{D22F5558-E896-468F-9E7F-0A45B2D0F53D}"/>
    <cellStyle name="Normal 4 5" xfId="6" xr:uid="{EC73BC57-ECB6-4299-9FDC-A80B10471DD7}"/>
    <cellStyle name="Normal 4 5 2" xfId="117" xr:uid="{43ED7BA8-6CA6-4295-8D05-6588A297D5B2}"/>
    <cellStyle name="Normal 5" xfId="68" xr:uid="{CC578A00-0920-427C-99FC-54599FAEA2BA}"/>
    <cellStyle name="Normal 5 2" xfId="166" xr:uid="{F6BCB9C6-A734-4503-A0AA-431F2F66BED6}"/>
    <cellStyle name="Normal 5 3 2" xfId="130" xr:uid="{BF168A4C-5789-46CE-8039-EDB1429C9208}"/>
    <cellStyle name="Normal 5 3 2 2 2" xfId="62" xr:uid="{20393B6E-9791-4895-8388-89FD4F8177DD}"/>
    <cellStyle name="Normal 5 3 3 2 2 2 3" xfId="18" xr:uid="{FBE058DD-0440-45E3-8044-679C09C18212}"/>
    <cellStyle name="Normal 6" xfId="39" xr:uid="{4E22ECA9-EE41-4D3E-9B23-BEE63E87A429}"/>
    <cellStyle name="Normal 7" xfId="72" xr:uid="{8A4B11CA-8E94-4772-B2B7-7BA7E6F2669F}"/>
    <cellStyle name="Normal 76" xfId="98" xr:uid="{65E034B3-023F-466B-8B90-9F3F790EBA93}"/>
    <cellStyle name="Normal 76 5" xfId="46" xr:uid="{FB7DB955-0647-4DBA-9382-64DF03952DA7}"/>
    <cellStyle name="Normal 8" xfId="153" xr:uid="{9EC59408-4935-4C13-811D-B70DDB2E6C4E}"/>
    <cellStyle name="Normal 82" xfId="53" xr:uid="{A1789715-4C4B-4B5F-8982-DAAC33C86605}"/>
    <cellStyle name="Normal 9" xfId="170" xr:uid="{798E3A06-0A75-4DDB-ABBD-109D4A9C1692}"/>
    <cellStyle name="Normal_Cashflow megachem" xfId="7" xr:uid="{F02B3624-7A3B-409B-94A3-25DD48190E8A}"/>
    <cellStyle name="Normal_Sheet1" xfId="4" xr:uid="{1A2042CA-F448-402A-BD98-2323893CF036}"/>
    <cellStyle name="Percent 10" xfId="144" xr:uid="{718CA403-2D80-434B-ACBA-8BC5195C0616}"/>
    <cellStyle name="Percent 2" xfId="64" xr:uid="{9DF03B0C-CCF5-400E-98EF-5001365632BF}"/>
    <cellStyle name="Percent 2 2" xfId="75" xr:uid="{A7F4C656-C52C-4900-B787-5EC8B897019B}"/>
    <cellStyle name="Percent 3" xfId="122" xr:uid="{D52E70B3-E2BB-425E-94F8-76B6100530D7}"/>
    <cellStyle name="Percent 3 2" xfId="134" xr:uid="{441F97E4-DDE5-4B37-AC53-2E03C3DAF896}"/>
    <cellStyle name="Percent 4" xfId="146" xr:uid="{09F6E9AD-44E2-4C72-9053-0F11CAA2ED24}"/>
    <cellStyle name="Percent 5" xfId="165" xr:uid="{1974F82E-315E-4F61-BAC9-CFA35D9D73EF}"/>
    <cellStyle name="Percent 5 3 2" xfId="23" xr:uid="{2D508F96-7365-4D39-A516-0E2103DE59C7}"/>
  </cellStyles>
  <dxfs count="0"/>
  <tableStyles count="1" defaultTableStyle="TableStyleMedium2" defaultPivotStyle="PivotStyleLight16">
    <tableStyle name="Table Style 1" pivot="0" count="0" xr9:uid="{6374194D-8DD0-4447-96E2-80C20C71630F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E4B7-881C-4169-80E4-3A21F4BF631E}">
  <dimension ref="A1:M152"/>
  <sheetViews>
    <sheetView tabSelected="1" zoomScaleNormal="100" zoomScaleSheetLayoutView="110" workbookViewId="0">
      <selection activeCell="S8" sqref="S8"/>
    </sheetView>
  </sheetViews>
  <sheetFormatPr defaultColWidth="9.140625" defaultRowHeight="16.5" customHeight="1"/>
  <cols>
    <col min="1" max="3" width="1.7109375" style="14" customWidth="1"/>
    <col min="4" max="4" width="29.140625" style="14" customWidth="1"/>
    <col min="5" max="5" width="5.7109375" style="21" customWidth="1"/>
    <col min="6" max="6" width="0.85546875" style="14" customWidth="1"/>
    <col min="7" max="7" width="12.7109375" style="22" customWidth="1"/>
    <col min="8" max="8" width="0.85546875" style="22" customWidth="1"/>
    <col min="9" max="9" width="12.85546875" style="22" customWidth="1"/>
    <col min="10" max="10" width="0.85546875" style="14" customWidth="1"/>
    <col min="11" max="11" width="12.7109375" style="22" customWidth="1"/>
    <col min="12" max="12" width="0.85546875" style="22" customWidth="1"/>
    <col min="13" max="13" width="12.7109375" style="22" customWidth="1"/>
    <col min="14" max="14" width="9.140625" style="14" customWidth="1"/>
    <col min="15" max="16384" width="9.140625" style="14"/>
  </cols>
  <sheetData>
    <row r="1" spans="1:13" ht="16.5" customHeight="1">
      <c r="A1" s="11" t="s">
        <v>0</v>
      </c>
      <c r="B1" s="11"/>
      <c r="C1" s="11"/>
      <c r="D1" s="11"/>
      <c r="E1" s="12"/>
      <c r="F1" s="11"/>
      <c r="G1" s="13"/>
      <c r="H1" s="13"/>
      <c r="I1" s="13"/>
      <c r="J1" s="11"/>
      <c r="K1" s="13"/>
      <c r="L1" s="13"/>
      <c r="M1" s="13"/>
    </row>
    <row r="2" spans="1:13" ht="16.5" customHeight="1">
      <c r="A2" s="11" t="s">
        <v>1</v>
      </c>
      <c r="B2" s="11"/>
      <c r="C2" s="11"/>
      <c r="D2" s="11"/>
      <c r="E2" s="12"/>
      <c r="F2" s="11"/>
      <c r="G2" s="13"/>
      <c r="H2" s="13"/>
      <c r="I2" s="13"/>
      <c r="J2" s="11"/>
      <c r="K2" s="13"/>
      <c r="L2" s="13"/>
      <c r="M2" s="13"/>
    </row>
    <row r="3" spans="1:13" ht="16.5" customHeight="1">
      <c r="A3" s="15" t="s">
        <v>2</v>
      </c>
      <c r="B3" s="16"/>
      <c r="C3" s="16"/>
      <c r="D3" s="16"/>
      <c r="E3" s="17"/>
      <c r="F3" s="16"/>
      <c r="G3" s="18"/>
      <c r="H3" s="18"/>
      <c r="I3" s="18"/>
      <c r="J3" s="16"/>
      <c r="K3" s="18"/>
      <c r="L3" s="18"/>
      <c r="M3" s="18"/>
    </row>
    <row r="4" spans="1:13" ht="16.5" customHeight="1">
      <c r="A4" s="11"/>
      <c r="B4" s="11"/>
      <c r="C4" s="11"/>
      <c r="D4" s="11"/>
      <c r="E4" s="12"/>
      <c r="F4" s="11"/>
      <c r="G4" s="13"/>
      <c r="H4" s="13"/>
      <c r="I4" s="13"/>
      <c r="J4" s="11"/>
      <c r="K4" s="13"/>
      <c r="L4" s="13"/>
      <c r="M4" s="13"/>
    </row>
    <row r="5" spans="1:13" ht="16.5" customHeight="1">
      <c r="A5" s="11"/>
      <c r="B5" s="11"/>
      <c r="C5" s="11"/>
      <c r="D5" s="11"/>
      <c r="E5" s="12"/>
      <c r="F5" s="11"/>
      <c r="G5" s="13"/>
      <c r="H5" s="13"/>
      <c r="I5" s="13"/>
      <c r="J5" s="11"/>
      <c r="K5" s="13"/>
      <c r="L5" s="13"/>
      <c r="M5" s="13"/>
    </row>
    <row r="6" spans="1:13" ht="16.5" customHeight="1">
      <c r="A6" s="11"/>
      <c r="B6" s="11"/>
      <c r="C6" s="11"/>
      <c r="D6" s="11"/>
      <c r="E6" s="12"/>
      <c r="F6" s="11"/>
      <c r="G6" s="91" t="s">
        <v>3</v>
      </c>
      <c r="H6" s="91"/>
      <c r="I6" s="91"/>
      <c r="J6" s="11"/>
      <c r="K6" s="91" t="s">
        <v>4</v>
      </c>
      <c r="L6" s="91"/>
      <c r="M6" s="91"/>
    </row>
    <row r="7" spans="1:13" ht="16.5" customHeight="1">
      <c r="A7" s="11"/>
      <c r="B7" s="11"/>
      <c r="C7" s="11"/>
      <c r="D7" s="11"/>
      <c r="E7" s="12"/>
      <c r="F7" s="11"/>
      <c r="G7" s="92" t="s">
        <v>5</v>
      </c>
      <c r="H7" s="92"/>
      <c r="I7" s="92"/>
      <c r="J7" s="11"/>
      <c r="K7" s="92" t="s">
        <v>5</v>
      </c>
      <c r="L7" s="92"/>
      <c r="M7" s="92"/>
    </row>
    <row r="8" spans="1:13" ht="16.5" customHeight="1">
      <c r="A8" s="11"/>
      <c r="B8" s="11"/>
      <c r="C8" s="11"/>
      <c r="E8" s="12"/>
      <c r="F8" s="11"/>
      <c r="G8" s="13" t="s">
        <v>6</v>
      </c>
      <c r="H8" s="13"/>
      <c r="I8" s="13" t="s">
        <v>7</v>
      </c>
      <c r="J8" s="13"/>
      <c r="K8" s="13" t="s">
        <v>6</v>
      </c>
      <c r="L8" s="13"/>
      <c r="M8" s="13" t="s">
        <v>7</v>
      </c>
    </row>
    <row r="9" spans="1:13" ht="16.5" customHeight="1">
      <c r="A9" s="11"/>
      <c r="B9" s="11"/>
      <c r="C9" s="11"/>
      <c r="D9" s="11"/>
      <c r="E9" s="12"/>
      <c r="F9" s="11"/>
      <c r="G9" s="19" t="s">
        <v>8</v>
      </c>
      <c r="H9" s="20"/>
      <c r="I9" s="19" t="s">
        <v>9</v>
      </c>
      <c r="J9" s="11"/>
      <c r="K9" s="19" t="s">
        <v>8</v>
      </c>
      <c r="L9" s="20"/>
      <c r="M9" s="19" t="s">
        <v>9</v>
      </c>
    </row>
    <row r="10" spans="1:13" ht="16.5" customHeight="1">
      <c r="A10" s="11"/>
      <c r="B10" s="11"/>
      <c r="C10" s="11"/>
      <c r="D10" s="11"/>
      <c r="E10" s="12"/>
      <c r="F10" s="11"/>
      <c r="G10" s="20">
        <v>2025</v>
      </c>
      <c r="H10" s="20"/>
      <c r="I10" s="20">
        <v>2024</v>
      </c>
      <c r="J10" s="11"/>
      <c r="K10" s="20">
        <v>2025</v>
      </c>
      <c r="L10" s="20"/>
      <c r="M10" s="20">
        <v>2024</v>
      </c>
    </row>
    <row r="11" spans="1:13" ht="16.5" customHeight="1">
      <c r="A11" s="11"/>
      <c r="B11" s="11"/>
      <c r="C11" s="11"/>
      <c r="D11" s="11"/>
      <c r="E11" s="17" t="s">
        <v>10</v>
      </c>
      <c r="F11" s="11"/>
      <c r="G11" s="18" t="s">
        <v>11</v>
      </c>
      <c r="H11" s="13"/>
      <c r="I11" s="18" t="s">
        <v>11</v>
      </c>
      <c r="J11" s="11"/>
      <c r="K11" s="18" t="s">
        <v>11</v>
      </c>
      <c r="L11" s="13"/>
      <c r="M11" s="18" t="s">
        <v>11</v>
      </c>
    </row>
    <row r="13" spans="1:13" ht="16.5" customHeight="1">
      <c r="A13" s="11" t="s">
        <v>12</v>
      </c>
    </row>
    <row r="14" spans="1:13" ht="16.5" customHeight="1">
      <c r="A14" s="11"/>
    </row>
    <row r="15" spans="1:13" ht="16.5" customHeight="1">
      <c r="A15" s="11" t="s">
        <v>13</v>
      </c>
      <c r="G15" s="23"/>
      <c r="I15" s="23"/>
      <c r="K15" s="23"/>
      <c r="M15" s="23"/>
    </row>
    <row r="16" spans="1:13" ht="16.5" customHeight="1">
      <c r="A16" s="11"/>
      <c r="G16" s="23"/>
      <c r="I16" s="23"/>
      <c r="K16" s="23"/>
      <c r="M16" s="23"/>
    </row>
    <row r="17" spans="1:13" ht="16.5" customHeight="1">
      <c r="A17" s="14" t="s">
        <v>14</v>
      </c>
      <c r="G17" s="24">
        <v>303985227</v>
      </c>
      <c r="H17" s="24"/>
      <c r="I17" s="24">
        <v>124991606</v>
      </c>
      <c r="K17" s="24">
        <v>297258103</v>
      </c>
      <c r="L17" s="24"/>
      <c r="M17" s="24">
        <v>119851861</v>
      </c>
    </row>
    <row r="18" spans="1:13" ht="16.5" customHeight="1">
      <c r="A18" s="14" t="s">
        <v>15</v>
      </c>
      <c r="G18" s="25"/>
      <c r="H18" s="24"/>
      <c r="I18" s="25"/>
      <c r="K18" s="25"/>
      <c r="L18" s="24"/>
      <c r="M18" s="25"/>
    </row>
    <row r="19" spans="1:13" ht="16.5" customHeight="1">
      <c r="B19" s="14" t="s">
        <v>16</v>
      </c>
      <c r="G19" s="25">
        <v>2825572011</v>
      </c>
      <c r="H19" s="24"/>
      <c r="I19" s="25">
        <v>2555233522</v>
      </c>
      <c r="K19" s="25">
        <v>2822867557</v>
      </c>
      <c r="L19" s="24"/>
      <c r="M19" s="25">
        <v>2555007604</v>
      </c>
    </row>
    <row r="20" spans="1:13" ht="16.5" customHeight="1">
      <c r="A20" s="14" t="s">
        <v>17</v>
      </c>
      <c r="E20" s="21">
        <v>7</v>
      </c>
      <c r="G20" s="25">
        <v>1887068510</v>
      </c>
      <c r="H20" s="24"/>
      <c r="I20" s="25">
        <v>2131061906</v>
      </c>
      <c r="K20" s="25">
        <v>1887068510</v>
      </c>
      <c r="L20" s="24"/>
      <c r="M20" s="25">
        <v>2131061906</v>
      </c>
    </row>
    <row r="21" spans="1:13" ht="16.5" customHeight="1">
      <c r="A21" s="14" t="s">
        <v>18</v>
      </c>
      <c r="G21" s="25"/>
      <c r="H21" s="24"/>
      <c r="I21" s="25"/>
      <c r="K21" s="25"/>
      <c r="L21" s="24"/>
      <c r="M21" s="25"/>
    </row>
    <row r="22" spans="1:13" ht="16.5" customHeight="1">
      <c r="B22" s="14" t="s">
        <v>19</v>
      </c>
      <c r="G22" s="25">
        <v>298338914</v>
      </c>
      <c r="H22" s="24"/>
      <c r="I22" s="25">
        <v>202327135</v>
      </c>
      <c r="K22" s="25">
        <v>298338914</v>
      </c>
      <c r="L22" s="24"/>
      <c r="M22" s="25">
        <v>202327135</v>
      </c>
    </row>
    <row r="23" spans="1:13" ht="16.5" customHeight="1">
      <c r="A23" s="14" t="s">
        <v>20</v>
      </c>
      <c r="G23" s="25"/>
      <c r="H23" s="24"/>
      <c r="I23" s="25"/>
      <c r="K23" s="25"/>
      <c r="L23" s="24"/>
      <c r="M23" s="25"/>
    </row>
    <row r="24" spans="1:13" ht="16.5" customHeight="1">
      <c r="B24" s="14" t="s">
        <v>21</v>
      </c>
      <c r="G24" s="25">
        <v>4000000</v>
      </c>
      <c r="H24" s="24"/>
      <c r="I24" s="25">
        <v>6000000</v>
      </c>
      <c r="K24" s="25">
        <v>0</v>
      </c>
      <c r="L24" s="24"/>
      <c r="M24" s="25">
        <v>0</v>
      </c>
    </row>
    <row r="25" spans="1:13" ht="16.5" customHeight="1">
      <c r="A25" s="14" t="s">
        <v>22</v>
      </c>
      <c r="G25" s="25">
        <v>50062289</v>
      </c>
      <c r="H25" s="24"/>
      <c r="I25" s="25">
        <v>50062289</v>
      </c>
      <c r="K25" s="25">
        <v>50062289</v>
      </c>
      <c r="L25" s="24"/>
      <c r="M25" s="25">
        <v>50062289</v>
      </c>
    </row>
    <row r="26" spans="1:13" ht="16.5" customHeight="1">
      <c r="A26" s="14" t="s">
        <v>23</v>
      </c>
      <c r="G26" s="1">
        <v>6482869</v>
      </c>
      <c r="H26" s="24"/>
      <c r="I26" s="1">
        <v>6363811</v>
      </c>
      <c r="K26" s="1">
        <v>5796581</v>
      </c>
      <c r="L26" s="24"/>
      <c r="M26" s="1">
        <v>5715655</v>
      </c>
    </row>
    <row r="27" spans="1:13" ht="16.5" customHeight="1">
      <c r="G27" s="24"/>
      <c r="H27" s="24"/>
      <c r="I27" s="24"/>
      <c r="K27" s="24"/>
      <c r="L27" s="24"/>
      <c r="M27" s="24"/>
    </row>
    <row r="28" spans="1:13" ht="16.5" customHeight="1">
      <c r="A28" s="11" t="s">
        <v>24</v>
      </c>
      <c r="G28" s="26">
        <f>SUM(G17:G27)</f>
        <v>5375509820</v>
      </c>
      <c r="H28" s="24"/>
      <c r="I28" s="26">
        <f>SUM(I17:I27)</f>
        <v>5076040269</v>
      </c>
      <c r="K28" s="26">
        <f>SUM(K17:K27)</f>
        <v>5361391954</v>
      </c>
      <c r="L28" s="24"/>
      <c r="M28" s="26">
        <f>SUM(M17:M27)</f>
        <v>5064026450</v>
      </c>
    </row>
    <row r="29" spans="1:13" ht="16.5" customHeight="1">
      <c r="G29" s="24"/>
      <c r="H29" s="24"/>
      <c r="I29" s="24"/>
      <c r="K29" s="24"/>
      <c r="L29" s="24"/>
      <c r="M29" s="24"/>
    </row>
    <row r="30" spans="1:13" ht="16.5" customHeight="1">
      <c r="A30" s="11" t="s">
        <v>25</v>
      </c>
      <c r="G30" s="24"/>
      <c r="H30" s="24"/>
      <c r="I30" s="24"/>
      <c r="K30" s="24"/>
      <c r="L30" s="24"/>
      <c r="M30" s="24"/>
    </row>
    <row r="31" spans="1:13" ht="16.5" customHeight="1">
      <c r="A31" s="11"/>
      <c r="G31" s="24"/>
      <c r="H31" s="24"/>
      <c r="I31" s="24"/>
      <c r="K31" s="24"/>
      <c r="L31" s="24"/>
      <c r="M31" s="24"/>
    </row>
    <row r="32" spans="1:13" ht="16.5" customHeight="1">
      <c r="A32" s="14" t="s">
        <v>26</v>
      </c>
      <c r="E32" s="21">
        <v>8</v>
      </c>
      <c r="G32" s="24">
        <v>0</v>
      </c>
      <c r="H32" s="24"/>
      <c r="I32" s="24" t="s">
        <v>27</v>
      </c>
      <c r="K32" s="24">
        <v>20999990</v>
      </c>
      <c r="L32" s="24"/>
      <c r="M32" s="24">
        <v>20999990</v>
      </c>
    </row>
    <row r="33" spans="1:13" ht="16.5" customHeight="1">
      <c r="A33" s="14" t="s">
        <v>28</v>
      </c>
      <c r="G33" s="24">
        <v>55729000</v>
      </c>
      <c r="H33" s="24"/>
      <c r="I33" s="24">
        <v>55729000</v>
      </c>
      <c r="K33" s="24">
        <v>55729000</v>
      </c>
      <c r="L33" s="24"/>
      <c r="M33" s="24">
        <v>55729000</v>
      </c>
    </row>
    <row r="34" spans="1:13" ht="16.5" customHeight="1">
      <c r="A34" s="14" t="s">
        <v>29</v>
      </c>
      <c r="E34" s="21">
        <v>9</v>
      </c>
      <c r="G34" s="25">
        <v>3393954163</v>
      </c>
      <c r="H34" s="24"/>
      <c r="I34" s="25">
        <v>3420979996</v>
      </c>
      <c r="K34" s="25">
        <v>3393849700</v>
      </c>
      <c r="L34" s="24"/>
      <c r="M34" s="25">
        <v>3420856910</v>
      </c>
    </row>
    <row r="35" spans="1:13" ht="16.5" customHeight="1">
      <c r="A35" s="14" t="s">
        <v>30</v>
      </c>
      <c r="E35" s="21">
        <v>10</v>
      </c>
      <c r="G35" s="25">
        <v>66316267</v>
      </c>
      <c r="H35" s="24"/>
      <c r="I35" s="24">
        <v>34223417</v>
      </c>
      <c r="K35" s="25">
        <v>66316267</v>
      </c>
      <c r="L35" s="24"/>
      <c r="M35" s="24">
        <v>34223417</v>
      </c>
    </row>
    <row r="36" spans="1:13" ht="16.5" customHeight="1">
      <c r="A36" s="14" t="s">
        <v>31</v>
      </c>
      <c r="E36" s="21">
        <v>9</v>
      </c>
      <c r="G36" s="25">
        <v>54422590</v>
      </c>
      <c r="H36" s="24"/>
      <c r="I36" s="25">
        <v>55575456</v>
      </c>
      <c r="K36" s="25">
        <v>40833678</v>
      </c>
      <c r="L36" s="24"/>
      <c r="M36" s="25">
        <v>44693437</v>
      </c>
    </row>
    <row r="37" spans="1:13" ht="16.5" customHeight="1">
      <c r="A37" s="14" t="s">
        <v>32</v>
      </c>
      <c r="G37" s="25">
        <v>42152510</v>
      </c>
      <c r="H37" s="24"/>
      <c r="I37" s="25">
        <v>50637066</v>
      </c>
      <c r="K37" s="25">
        <v>42152510</v>
      </c>
      <c r="L37" s="24"/>
      <c r="M37" s="25">
        <v>50637066</v>
      </c>
    </row>
    <row r="38" spans="1:13" ht="16.5" customHeight="1">
      <c r="A38" s="14" t="s">
        <v>33</v>
      </c>
      <c r="G38" s="27">
        <v>6653109</v>
      </c>
      <c r="H38" s="24"/>
      <c r="I38" s="27">
        <v>6532629</v>
      </c>
      <c r="K38" s="27">
        <v>6653109</v>
      </c>
      <c r="L38" s="24"/>
      <c r="M38" s="27">
        <v>6532629</v>
      </c>
    </row>
    <row r="39" spans="1:13" ht="16.5" customHeight="1">
      <c r="G39" s="24"/>
      <c r="H39" s="24"/>
      <c r="I39" s="24"/>
      <c r="K39" s="24"/>
      <c r="L39" s="24"/>
      <c r="M39" s="24"/>
    </row>
    <row r="40" spans="1:13" ht="16.5" customHeight="1">
      <c r="A40" s="11" t="s">
        <v>34</v>
      </c>
      <c r="G40" s="26">
        <f>SUM(G32:G39)</f>
        <v>3619227639</v>
      </c>
      <c r="H40" s="24"/>
      <c r="I40" s="26">
        <f>SUM(I32:I39)</f>
        <v>3623677564</v>
      </c>
      <c r="K40" s="26">
        <f>SUM(K32:K39)</f>
        <v>3626534254</v>
      </c>
      <c r="L40" s="24"/>
      <c r="M40" s="26">
        <f>SUM(M32:M39)</f>
        <v>3633672449</v>
      </c>
    </row>
    <row r="41" spans="1:13" ht="16.5" customHeight="1">
      <c r="G41" s="24"/>
      <c r="H41" s="24"/>
      <c r="I41" s="24"/>
      <c r="K41" s="24"/>
      <c r="L41" s="24"/>
      <c r="M41" s="24"/>
    </row>
    <row r="42" spans="1:13" ht="16.5" customHeight="1" thickBot="1">
      <c r="A42" s="11" t="s">
        <v>35</v>
      </c>
      <c r="G42" s="28">
        <f>SUM(G28+G40)</f>
        <v>8994737459</v>
      </c>
      <c r="H42" s="24"/>
      <c r="I42" s="28">
        <f>SUM(I28+I40)</f>
        <v>8699717833</v>
      </c>
      <c r="K42" s="28">
        <f>SUM(K28+K40)</f>
        <v>8987926208</v>
      </c>
      <c r="L42" s="24"/>
      <c r="M42" s="28">
        <f>SUM(M28+M40)</f>
        <v>8697698899</v>
      </c>
    </row>
    <row r="43" spans="1:13" ht="16.5" customHeight="1" thickTop="1">
      <c r="G43" s="24"/>
      <c r="H43" s="24"/>
      <c r="I43" s="24"/>
      <c r="K43" s="24"/>
      <c r="L43" s="24"/>
      <c r="M43" s="24"/>
    </row>
    <row r="44" spans="1:13" ht="16.5" customHeight="1">
      <c r="G44" s="24"/>
      <c r="H44" s="24"/>
      <c r="I44" s="24"/>
      <c r="K44" s="24"/>
      <c r="L44" s="24"/>
      <c r="M44" s="24"/>
    </row>
    <row r="45" spans="1:13" ht="16.5" customHeight="1">
      <c r="G45" s="25"/>
      <c r="H45" s="24"/>
      <c r="I45" s="25"/>
      <c r="K45" s="25"/>
      <c r="L45" s="24"/>
      <c r="M45" s="24"/>
    </row>
    <row r="46" spans="1:13" ht="15" customHeight="1"/>
    <row r="48" spans="1:13" ht="16.5" customHeight="1">
      <c r="A48" s="93" t="s">
        <v>36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</row>
    <row r="50" spans="1:13" ht="6.75" customHeight="1"/>
    <row r="51" spans="1:13" ht="21.95" customHeight="1">
      <c r="A51" s="94" t="s">
        <v>37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</row>
    <row r="52" spans="1:13" ht="16.5" customHeight="1">
      <c r="A52" s="11" t="s">
        <v>0</v>
      </c>
      <c r="B52" s="11"/>
      <c r="C52" s="11"/>
      <c r="D52" s="11"/>
      <c r="E52" s="12"/>
      <c r="F52" s="11"/>
      <c r="G52" s="13"/>
      <c r="H52" s="13"/>
      <c r="I52" s="13"/>
      <c r="J52" s="11"/>
      <c r="K52" s="13"/>
      <c r="L52" s="13"/>
      <c r="M52" s="13"/>
    </row>
    <row r="53" spans="1:13" ht="16.5" customHeight="1">
      <c r="A53" s="11" t="s">
        <v>1</v>
      </c>
      <c r="B53" s="11"/>
      <c r="C53" s="11"/>
      <c r="D53" s="11"/>
      <c r="E53" s="12"/>
      <c r="F53" s="11"/>
      <c r="G53" s="13"/>
      <c r="H53" s="13"/>
      <c r="I53" s="13"/>
      <c r="J53" s="11"/>
      <c r="K53" s="13"/>
      <c r="L53" s="13"/>
      <c r="M53" s="13"/>
    </row>
    <row r="54" spans="1:13" ht="16.5" customHeight="1">
      <c r="A54" s="16" t="str">
        <f>A3</f>
        <v>As at 30 June 2025</v>
      </c>
      <c r="B54" s="16"/>
      <c r="C54" s="16"/>
      <c r="D54" s="16"/>
      <c r="E54" s="17"/>
      <c r="F54" s="16"/>
      <c r="G54" s="18"/>
      <c r="H54" s="18"/>
      <c r="I54" s="18"/>
      <c r="J54" s="16"/>
      <c r="K54" s="18"/>
      <c r="L54" s="18"/>
      <c r="M54" s="18"/>
    </row>
    <row r="55" spans="1:13" ht="16.5" customHeight="1">
      <c r="A55" s="11"/>
      <c r="B55" s="11"/>
      <c r="C55" s="11"/>
      <c r="D55" s="11"/>
      <c r="E55" s="12"/>
      <c r="F55" s="11"/>
      <c r="G55" s="13"/>
      <c r="H55" s="13"/>
      <c r="I55" s="13"/>
      <c r="J55" s="11"/>
      <c r="K55" s="13"/>
      <c r="L55" s="13"/>
      <c r="M55" s="13"/>
    </row>
    <row r="56" spans="1:13" ht="16.5" customHeight="1">
      <c r="A56" s="11"/>
      <c r="B56" s="11"/>
      <c r="C56" s="11"/>
      <c r="D56" s="11"/>
      <c r="E56" s="12"/>
      <c r="F56" s="11"/>
      <c r="G56" s="13"/>
      <c r="H56" s="13"/>
      <c r="I56" s="13"/>
      <c r="J56" s="11"/>
      <c r="K56" s="13"/>
      <c r="L56" s="13"/>
      <c r="M56" s="13"/>
    </row>
    <row r="57" spans="1:13" ht="16.5" customHeight="1">
      <c r="A57" s="11"/>
      <c r="B57" s="11"/>
      <c r="C57" s="11"/>
      <c r="D57" s="11"/>
      <c r="E57" s="12"/>
      <c r="F57" s="11"/>
      <c r="G57" s="91" t="s">
        <v>3</v>
      </c>
      <c r="H57" s="91"/>
      <c r="I57" s="91"/>
      <c r="J57" s="11"/>
      <c r="K57" s="91" t="s">
        <v>4</v>
      </c>
      <c r="L57" s="91"/>
      <c r="M57" s="91"/>
    </row>
    <row r="58" spans="1:13" ht="16.5" customHeight="1">
      <c r="A58" s="11"/>
      <c r="B58" s="11"/>
      <c r="C58" s="11"/>
      <c r="D58" s="11"/>
      <c r="E58" s="12"/>
      <c r="F58" s="11"/>
      <c r="G58" s="92" t="s">
        <v>5</v>
      </c>
      <c r="H58" s="92"/>
      <c r="I58" s="92"/>
      <c r="J58" s="11"/>
      <c r="K58" s="92" t="s">
        <v>5</v>
      </c>
      <c r="L58" s="92"/>
      <c r="M58" s="92"/>
    </row>
    <row r="59" spans="1:13" ht="16.5" customHeight="1">
      <c r="A59" s="11"/>
      <c r="B59" s="11"/>
      <c r="C59" s="11"/>
      <c r="D59" s="11"/>
      <c r="E59" s="12"/>
      <c r="F59" s="11"/>
      <c r="G59" s="13" t="s">
        <v>6</v>
      </c>
      <c r="H59" s="13"/>
      <c r="I59" s="13" t="s">
        <v>7</v>
      </c>
      <c r="J59" s="13"/>
      <c r="K59" s="13" t="s">
        <v>6</v>
      </c>
      <c r="L59" s="13"/>
      <c r="M59" s="13" t="s">
        <v>7</v>
      </c>
    </row>
    <row r="60" spans="1:13" ht="16.5" customHeight="1">
      <c r="A60" s="11"/>
      <c r="B60" s="11"/>
      <c r="C60" s="11"/>
      <c r="D60" s="11"/>
      <c r="E60" s="12"/>
      <c r="F60" s="11"/>
      <c r="G60" s="19" t="s">
        <v>8</v>
      </c>
      <c r="H60" s="20"/>
      <c r="I60" s="19" t="s">
        <v>9</v>
      </c>
      <c r="J60" s="11"/>
      <c r="K60" s="19" t="s">
        <v>8</v>
      </c>
      <c r="L60" s="20"/>
      <c r="M60" s="19" t="s">
        <v>9</v>
      </c>
    </row>
    <row r="61" spans="1:13" ht="16.5" customHeight="1">
      <c r="A61" s="11"/>
      <c r="B61" s="11"/>
      <c r="C61" s="11"/>
      <c r="D61" s="11"/>
      <c r="E61" s="12"/>
      <c r="F61" s="11"/>
      <c r="G61" s="20">
        <v>2025</v>
      </c>
      <c r="H61" s="20"/>
      <c r="I61" s="20">
        <v>2024</v>
      </c>
      <c r="J61" s="11"/>
      <c r="K61" s="20">
        <v>2025</v>
      </c>
      <c r="L61" s="20"/>
      <c r="M61" s="20">
        <v>2024</v>
      </c>
    </row>
    <row r="62" spans="1:13" ht="16.5" customHeight="1">
      <c r="A62" s="11"/>
      <c r="B62" s="11"/>
      <c r="C62" s="11"/>
      <c r="D62" s="11"/>
      <c r="E62" s="17" t="s">
        <v>10</v>
      </c>
      <c r="F62" s="11"/>
      <c r="G62" s="18" t="s">
        <v>11</v>
      </c>
      <c r="H62" s="13"/>
      <c r="I62" s="18" t="s">
        <v>11</v>
      </c>
      <c r="J62" s="11"/>
      <c r="K62" s="18" t="s">
        <v>11</v>
      </c>
      <c r="L62" s="13"/>
      <c r="M62" s="18" t="s">
        <v>11</v>
      </c>
    </row>
    <row r="63" spans="1:13" ht="16.5" customHeight="1">
      <c r="A63" s="11"/>
      <c r="B63" s="11"/>
      <c r="C63" s="11"/>
      <c r="D63" s="11"/>
      <c r="E63" s="12"/>
      <c r="F63" s="11"/>
      <c r="G63" s="13"/>
      <c r="H63" s="13"/>
      <c r="I63" s="13"/>
      <c r="J63" s="11"/>
      <c r="K63" s="13"/>
      <c r="L63" s="13"/>
      <c r="M63" s="13"/>
    </row>
    <row r="64" spans="1:13" ht="16.5" customHeight="1">
      <c r="A64" s="11" t="s">
        <v>38</v>
      </c>
      <c r="B64" s="11"/>
    </row>
    <row r="65" spans="1:13" ht="16.5" customHeight="1">
      <c r="G65" s="23"/>
      <c r="H65" s="23"/>
      <c r="I65" s="23"/>
      <c r="K65" s="23"/>
      <c r="L65" s="23"/>
      <c r="M65" s="23"/>
    </row>
    <row r="66" spans="1:13" ht="16.5" customHeight="1">
      <c r="A66" s="11" t="s">
        <v>39</v>
      </c>
    </row>
    <row r="67" spans="1:13" ht="16.5" customHeight="1">
      <c r="A67" s="11"/>
    </row>
    <row r="68" spans="1:13" ht="16.5" customHeight="1">
      <c r="A68" s="14" t="s">
        <v>40</v>
      </c>
      <c r="G68" s="24"/>
      <c r="H68" s="24"/>
      <c r="I68" s="24"/>
      <c r="K68" s="24"/>
      <c r="L68" s="24"/>
      <c r="M68" s="24"/>
    </row>
    <row r="69" spans="1:13" ht="16.5" customHeight="1">
      <c r="B69" s="14" t="s">
        <v>41</v>
      </c>
      <c r="E69" s="21">
        <v>11.1</v>
      </c>
      <c r="G69" s="24">
        <v>4094570146</v>
      </c>
      <c r="H69" s="24"/>
      <c r="I69" s="24">
        <v>3903757552</v>
      </c>
      <c r="K69" s="24">
        <v>4094570146</v>
      </c>
      <c r="L69" s="24"/>
      <c r="M69" s="24">
        <v>3903757552</v>
      </c>
    </row>
    <row r="70" spans="1:13" ht="16.5" customHeight="1">
      <c r="A70" s="14" t="s">
        <v>42</v>
      </c>
      <c r="D70" s="11"/>
      <c r="G70" s="24"/>
      <c r="H70" s="24"/>
      <c r="I70" s="24"/>
      <c r="K70" s="24"/>
      <c r="L70" s="24"/>
      <c r="M70" s="24"/>
    </row>
    <row r="71" spans="1:13" ht="16.5" customHeight="1">
      <c r="B71" s="14" t="s">
        <v>43</v>
      </c>
      <c r="G71" s="89">
        <v>599664952</v>
      </c>
      <c r="H71" s="24"/>
      <c r="I71" s="24">
        <v>284016581</v>
      </c>
      <c r="K71" s="24">
        <v>600797092</v>
      </c>
      <c r="L71" s="24"/>
      <c r="M71" s="24">
        <v>284338584</v>
      </c>
    </row>
    <row r="72" spans="1:13" ht="16.5" customHeight="1">
      <c r="A72" s="14" t="s">
        <v>44</v>
      </c>
      <c r="G72" s="24">
        <v>648195</v>
      </c>
      <c r="H72" s="24"/>
      <c r="I72" s="24">
        <v>132844</v>
      </c>
      <c r="K72" s="24">
        <v>648195</v>
      </c>
      <c r="L72" s="24"/>
      <c r="M72" s="24">
        <v>132844</v>
      </c>
    </row>
    <row r="73" spans="1:13" ht="16.5" customHeight="1">
      <c r="A73" s="14" t="s">
        <v>45</v>
      </c>
      <c r="G73" s="24">
        <v>8613577</v>
      </c>
      <c r="H73" s="24"/>
      <c r="I73" s="24" t="s">
        <v>27</v>
      </c>
      <c r="K73" s="24">
        <v>8613577</v>
      </c>
      <c r="L73" s="24"/>
      <c r="M73" s="24" t="s">
        <v>27</v>
      </c>
    </row>
    <row r="74" spans="1:13" ht="16.5" customHeight="1">
      <c r="A74" s="14" t="s">
        <v>46</v>
      </c>
      <c r="G74" s="24">
        <v>51943193</v>
      </c>
      <c r="H74" s="24"/>
      <c r="I74" s="24">
        <v>44558687</v>
      </c>
      <c r="K74" s="24">
        <v>51943193</v>
      </c>
      <c r="L74" s="24"/>
      <c r="M74" s="24">
        <v>44558687</v>
      </c>
    </row>
    <row r="75" spans="1:13" ht="16.5" customHeight="1">
      <c r="A75" s="14" t="s">
        <v>47</v>
      </c>
      <c r="G75" s="24"/>
      <c r="H75" s="24"/>
      <c r="I75" s="24"/>
      <c r="K75" s="24"/>
      <c r="L75" s="24"/>
      <c r="M75" s="24"/>
    </row>
    <row r="76" spans="1:13" ht="16.5" customHeight="1">
      <c r="B76" s="14" t="s">
        <v>48</v>
      </c>
      <c r="E76" s="21">
        <v>11.2</v>
      </c>
      <c r="G76" s="24">
        <v>581471293</v>
      </c>
      <c r="H76" s="24"/>
      <c r="I76" s="24">
        <v>706338732</v>
      </c>
      <c r="K76" s="24">
        <v>581471293</v>
      </c>
      <c r="L76" s="24"/>
      <c r="M76" s="24">
        <v>706338732</v>
      </c>
    </row>
    <row r="77" spans="1:13" ht="16.5" customHeight="1">
      <c r="A77" s="14" t="s">
        <v>49</v>
      </c>
      <c r="E77" s="21">
        <v>11.3</v>
      </c>
      <c r="G77" s="26">
        <v>28679941</v>
      </c>
      <c r="H77" s="24"/>
      <c r="I77" s="26">
        <v>18597275</v>
      </c>
      <c r="K77" s="26">
        <v>28679941</v>
      </c>
      <c r="L77" s="24"/>
      <c r="M77" s="26">
        <v>18597275</v>
      </c>
    </row>
    <row r="78" spans="1:13" ht="16.5" customHeight="1">
      <c r="G78" s="24"/>
      <c r="H78" s="24"/>
      <c r="I78" s="24"/>
      <c r="K78" s="24"/>
      <c r="L78" s="24"/>
      <c r="M78" s="24"/>
    </row>
    <row r="79" spans="1:13" ht="16.5" customHeight="1">
      <c r="A79" s="11" t="s">
        <v>50</v>
      </c>
      <c r="G79" s="26">
        <f>SUM(G68:G78)</f>
        <v>5365591297</v>
      </c>
      <c r="H79" s="24"/>
      <c r="I79" s="26">
        <f>SUM(I68:I78)</f>
        <v>4957401671</v>
      </c>
      <c r="K79" s="26">
        <f>SUM(K68:K78)</f>
        <v>5366723437</v>
      </c>
      <c r="L79" s="24"/>
      <c r="M79" s="26">
        <f>SUM(M68:M78)</f>
        <v>4957723674</v>
      </c>
    </row>
    <row r="80" spans="1:13" ht="16.5" customHeight="1">
      <c r="A80" s="11"/>
      <c r="G80" s="24"/>
      <c r="H80" s="24"/>
      <c r="I80" s="24"/>
      <c r="K80" s="24"/>
      <c r="L80" s="24"/>
      <c r="M80" s="24"/>
    </row>
    <row r="81" spans="1:13" ht="16.5" customHeight="1">
      <c r="A81" s="11" t="s">
        <v>51</v>
      </c>
      <c r="G81" s="24"/>
      <c r="H81" s="24"/>
      <c r="I81" s="24"/>
      <c r="K81" s="24"/>
      <c r="L81" s="24"/>
      <c r="M81" s="24"/>
    </row>
    <row r="82" spans="1:13" ht="16.5" customHeight="1">
      <c r="A82" s="11"/>
      <c r="G82" s="24"/>
      <c r="H82" s="24"/>
      <c r="I82" s="24"/>
      <c r="K82" s="24"/>
      <c r="L82" s="24"/>
      <c r="M82" s="24"/>
    </row>
    <row r="83" spans="1:13" ht="16.5" customHeight="1">
      <c r="A83" s="14" t="s">
        <v>52</v>
      </c>
      <c r="E83" s="14"/>
      <c r="G83" s="24"/>
      <c r="H83" s="24"/>
      <c r="I83" s="24"/>
      <c r="K83" s="24"/>
      <c r="L83" s="24"/>
      <c r="M83" s="24"/>
    </row>
    <row r="84" spans="1:13" ht="16.5" customHeight="1">
      <c r="B84" s="14" t="s">
        <v>41</v>
      </c>
      <c r="E84" s="21">
        <v>11.2</v>
      </c>
      <c r="G84" s="24">
        <v>278411264</v>
      </c>
      <c r="H84" s="24"/>
      <c r="I84" s="24">
        <v>506686371</v>
      </c>
      <c r="K84" s="24">
        <v>278411264</v>
      </c>
      <c r="L84" s="24"/>
      <c r="M84" s="24">
        <v>506686371</v>
      </c>
    </row>
    <row r="85" spans="1:13" ht="16.5" customHeight="1">
      <c r="A85" s="14" t="s">
        <v>53</v>
      </c>
      <c r="E85" s="21">
        <v>11.3</v>
      </c>
      <c r="G85" s="24">
        <v>38368111</v>
      </c>
      <c r="H85" s="24"/>
      <c r="I85" s="24">
        <v>16380908</v>
      </c>
      <c r="K85" s="24">
        <v>38368111</v>
      </c>
      <c r="L85" s="24"/>
      <c r="M85" s="24">
        <v>16380908</v>
      </c>
    </row>
    <row r="86" spans="1:13" ht="16.5" customHeight="1">
      <c r="A86" s="14" t="s">
        <v>54</v>
      </c>
      <c r="G86" s="26">
        <v>125417776</v>
      </c>
      <c r="H86" s="24"/>
      <c r="I86" s="26">
        <v>110763918</v>
      </c>
      <c r="K86" s="26">
        <v>125417776</v>
      </c>
      <c r="L86" s="24"/>
      <c r="M86" s="26">
        <v>110763918</v>
      </c>
    </row>
    <row r="88" spans="1:13" ht="16.5" customHeight="1">
      <c r="A88" s="11" t="s">
        <v>55</v>
      </c>
      <c r="G88" s="26">
        <f>SUM(G83:G87)</f>
        <v>442197151</v>
      </c>
      <c r="H88" s="24"/>
      <c r="I88" s="26">
        <f>SUM(I83:I86)</f>
        <v>633831197</v>
      </c>
      <c r="K88" s="26">
        <f>SUM(K83:K87)</f>
        <v>442197151</v>
      </c>
      <c r="L88" s="24"/>
      <c r="M88" s="26">
        <f>SUM(M83:M86)</f>
        <v>633831197</v>
      </c>
    </row>
    <row r="89" spans="1:13" ht="16.5" customHeight="1">
      <c r="G89" s="24"/>
      <c r="H89" s="24"/>
      <c r="I89" s="24"/>
      <c r="K89" s="24"/>
      <c r="L89" s="24"/>
      <c r="M89" s="24"/>
    </row>
    <row r="90" spans="1:13" ht="16.5" customHeight="1">
      <c r="A90" s="11" t="s">
        <v>56</v>
      </c>
      <c r="D90" s="11"/>
      <c r="G90" s="26">
        <f>SUM(G79+G88)</f>
        <v>5807788448</v>
      </c>
      <c r="H90" s="24"/>
      <c r="I90" s="26">
        <f>SUM(I79+I88)</f>
        <v>5591232868</v>
      </c>
      <c r="K90" s="26">
        <f>SUM(K79+K88)</f>
        <v>5808920588</v>
      </c>
      <c r="L90" s="24"/>
      <c r="M90" s="26">
        <f>SUM(M79+M88)</f>
        <v>5591554871</v>
      </c>
    </row>
    <row r="91" spans="1:13" ht="16.5" customHeight="1">
      <c r="A91" s="11"/>
      <c r="D91" s="11"/>
      <c r="G91" s="24"/>
      <c r="H91" s="24"/>
      <c r="I91" s="24"/>
      <c r="K91" s="24"/>
      <c r="L91" s="24"/>
      <c r="M91" s="24"/>
    </row>
    <row r="92" spans="1:13" ht="16.5" customHeight="1">
      <c r="A92" s="11"/>
      <c r="D92" s="11"/>
      <c r="G92" s="24"/>
      <c r="H92" s="24"/>
      <c r="I92" s="24"/>
      <c r="K92" s="24"/>
      <c r="L92" s="24"/>
      <c r="M92" s="24"/>
    </row>
    <row r="93" spans="1:13" ht="16.5" customHeight="1">
      <c r="A93" s="11"/>
      <c r="D93" s="11"/>
      <c r="G93" s="24"/>
      <c r="H93" s="24"/>
      <c r="I93" s="24"/>
      <c r="K93" s="24"/>
      <c r="L93" s="24"/>
      <c r="M93" s="24"/>
    </row>
    <row r="94" spans="1:13" ht="16.5" customHeight="1">
      <c r="A94" s="11"/>
      <c r="D94" s="11"/>
      <c r="G94" s="24"/>
      <c r="H94" s="24"/>
      <c r="I94" s="24"/>
      <c r="K94" s="24"/>
      <c r="L94" s="24"/>
      <c r="M94" s="24"/>
    </row>
    <row r="95" spans="1:13" ht="16.5" customHeight="1">
      <c r="G95" s="24"/>
      <c r="H95" s="24"/>
      <c r="I95" s="24"/>
      <c r="K95" s="24"/>
      <c r="L95" s="24"/>
      <c r="M95" s="24"/>
    </row>
    <row r="96" spans="1:13" ht="16.5" customHeight="1">
      <c r="A96" s="11"/>
      <c r="D96" s="11"/>
      <c r="G96" s="24"/>
      <c r="H96" s="24"/>
      <c r="I96" s="24"/>
      <c r="K96" s="24"/>
      <c r="L96" s="24"/>
      <c r="M96" s="24"/>
    </row>
    <row r="97" spans="1:13" ht="16.5" customHeight="1">
      <c r="A97" s="11"/>
      <c r="D97" s="11"/>
      <c r="G97" s="24"/>
      <c r="H97" s="24"/>
      <c r="I97" s="24"/>
      <c r="K97" s="24"/>
      <c r="L97" s="24"/>
      <c r="M97" s="24"/>
    </row>
    <row r="98" spans="1:13" ht="16.5" customHeight="1">
      <c r="A98" s="11"/>
      <c r="D98" s="11"/>
      <c r="G98" s="24"/>
      <c r="H98" s="24"/>
      <c r="I98" s="24"/>
      <c r="K98" s="24"/>
      <c r="L98" s="24"/>
      <c r="M98" s="24"/>
    </row>
    <row r="99" spans="1:13" ht="16.5" customHeight="1">
      <c r="A99" s="11"/>
      <c r="D99" s="11"/>
      <c r="G99" s="24"/>
      <c r="H99" s="24"/>
      <c r="I99" s="24"/>
      <c r="K99" s="24"/>
      <c r="L99" s="24"/>
      <c r="M99" s="24"/>
    </row>
    <row r="100" spans="1:13" ht="16.5" customHeight="1">
      <c r="A100" s="11"/>
      <c r="D100" s="11"/>
      <c r="G100" s="24"/>
      <c r="H100" s="24"/>
      <c r="I100" s="24"/>
      <c r="K100" s="24"/>
      <c r="L100" s="24"/>
      <c r="M100" s="24"/>
    </row>
    <row r="101" spans="1:13" ht="6" customHeight="1">
      <c r="A101" s="11"/>
      <c r="D101" s="11"/>
      <c r="G101" s="24"/>
      <c r="H101" s="24"/>
      <c r="I101" s="24"/>
      <c r="K101" s="24"/>
      <c r="L101" s="24"/>
      <c r="M101" s="24"/>
    </row>
    <row r="102" spans="1:13" ht="21.95" customHeight="1">
      <c r="A102" s="29" t="str">
        <f>+A51</f>
        <v>The accompanying notes form an integral part of this financial information.</v>
      </c>
      <c r="B102" s="29"/>
      <c r="C102" s="29"/>
      <c r="D102" s="29"/>
      <c r="E102" s="30"/>
      <c r="F102" s="29"/>
      <c r="G102" s="26"/>
      <c r="H102" s="26"/>
      <c r="I102" s="26"/>
      <c r="J102" s="29"/>
      <c r="K102" s="26"/>
      <c r="L102" s="26"/>
      <c r="M102" s="26"/>
    </row>
    <row r="103" spans="1:13" ht="16.5" customHeight="1">
      <c r="A103" s="11" t="s">
        <v>0</v>
      </c>
      <c r="B103" s="11"/>
      <c r="C103" s="11"/>
      <c r="D103" s="11"/>
      <c r="E103" s="12"/>
      <c r="F103" s="11"/>
      <c r="G103" s="13"/>
      <c r="H103" s="13"/>
      <c r="I103" s="13"/>
      <c r="J103" s="11"/>
      <c r="K103" s="13"/>
      <c r="L103" s="13"/>
      <c r="M103" s="13"/>
    </row>
    <row r="104" spans="1:13" ht="16.5" customHeight="1">
      <c r="A104" s="11" t="s">
        <v>1</v>
      </c>
      <c r="B104" s="11"/>
      <c r="C104" s="11"/>
      <c r="D104" s="11"/>
      <c r="E104" s="12"/>
      <c r="F104" s="11"/>
      <c r="G104" s="13"/>
      <c r="H104" s="13"/>
      <c r="I104" s="13"/>
      <c r="J104" s="11"/>
      <c r="K104" s="13"/>
      <c r="L104" s="13"/>
      <c r="M104" s="13"/>
    </row>
    <row r="105" spans="1:13" ht="16.5" customHeight="1">
      <c r="A105" s="16" t="str">
        <f>+A3</f>
        <v>As at 30 June 2025</v>
      </c>
      <c r="B105" s="16"/>
      <c r="C105" s="16"/>
      <c r="D105" s="16"/>
      <c r="E105" s="17"/>
      <c r="F105" s="16"/>
      <c r="G105" s="18"/>
      <c r="H105" s="18"/>
      <c r="I105" s="18"/>
      <c r="J105" s="16"/>
      <c r="K105" s="18"/>
      <c r="L105" s="18"/>
      <c r="M105" s="18"/>
    </row>
    <row r="106" spans="1:13" ht="16.5" customHeight="1">
      <c r="A106" s="11"/>
      <c r="B106" s="11"/>
      <c r="C106" s="11"/>
      <c r="D106" s="11"/>
      <c r="E106" s="12"/>
      <c r="F106" s="11"/>
      <c r="G106" s="13"/>
      <c r="H106" s="13"/>
      <c r="I106" s="13"/>
      <c r="J106" s="11"/>
      <c r="K106" s="13"/>
      <c r="L106" s="13"/>
      <c r="M106" s="13"/>
    </row>
    <row r="107" spans="1:13" ht="16.5" customHeight="1">
      <c r="A107" s="11"/>
      <c r="B107" s="11"/>
      <c r="C107" s="11"/>
      <c r="D107" s="11"/>
      <c r="E107" s="12"/>
      <c r="F107" s="11"/>
      <c r="G107" s="13"/>
      <c r="H107" s="13"/>
      <c r="I107" s="13"/>
      <c r="J107" s="11"/>
      <c r="K107" s="13"/>
      <c r="L107" s="13"/>
      <c r="M107" s="13"/>
    </row>
    <row r="108" spans="1:13" ht="16.5" customHeight="1">
      <c r="A108" s="11"/>
      <c r="B108" s="11"/>
      <c r="C108" s="11"/>
      <c r="D108" s="11"/>
      <c r="E108" s="12"/>
      <c r="F108" s="11"/>
      <c r="G108" s="91" t="s">
        <v>3</v>
      </c>
      <c r="H108" s="91"/>
      <c r="I108" s="91"/>
      <c r="J108" s="11"/>
      <c r="K108" s="91" t="s">
        <v>4</v>
      </c>
      <c r="L108" s="91"/>
      <c r="M108" s="91"/>
    </row>
    <row r="109" spans="1:13" ht="16.5" customHeight="1">
      <c r="A109" s="11"/>
      <c r="B109" s="11"/>
      <c r="C109" s="11"/>
      <c r="D109" s="11"/>
      <c r="E109" s="12"/>
      <c r="F109" s="11"/>
      <c r="G109" s="92" t="s">
        <v>5</v>
      </c>
      <c r="H109" s="92"/>
      <c r="I109" s="92"/>
      <c r="J109" s="11"/>
      <c r="K109" s="92" t="s">
        <v>5</v>
      </c>
      <c r="L109" s="92"/>
      <c r="M109" s="92"/>
    </row>
    <row r="110" spans="1:13" ht="16.5" customHeight="1">
      <c r="A110" s="11"/>
      <c r="B110" s="11"/>
      <c r="C110" s="11"/>
      <c r="D110" s="11"/>
      <c r="E110" s="12"/>
      <c r="F110" s="11"/>
      <c r="G110" s="13" t="s">
        <v>6</v>
      </c>
      <c r="H110" s="13"/>
      <c r="I110" s="13" t="s">
        <v>7</v>
      </c>
      <c r="J110" s="13"/>
      <c r="K110" s="13" t="s">
        <v>6</v>
      </c>
      <c r="L110" s="13"/>
      <c r="M110" s="13" t="s">
        <v>7</v>
      </c>
    </row>
    <row r="111" spans="1:13" ht="16.5" customHeight="1">
      <c r="A111" s="11"/>
      <c r="B111" s="11"/>
      <c r="C111" s="11"/>
      <c r="D111" s="11"/>
      <c r="E111" s="12"/>
      <c r="F111" s="11"/>
      <c r="G111" s="19" t="s">
        <v>8</v>
      </c>
      <c r="H111" s="20"/>
      <c r="I111" s="19" t="s">
        <v>9</v>
      </c>
      <c r="J111" s="11"/>
      <c r="K111" s="19" t="s">
        <v>8</v>
      </c>
      <c r="L111" s="20"/>
      <c r="M111" s="19" t="s">
        <v>9</v>
      </c>
    </row>
    <row r="112" spans="1:13" ht="16.5" customHeight="1">
      <c r="A112" s="11"/>
      <c r="B112" s="11"/>
      <c r="C112" s="11"/>
      <c r="D112" s="11"/>
      <c r="E112" s="12"/>
      <c r="F112" s="11"/>
      <c r="G112" s="20">
        <v>2025</v>
      </c>
      <c r="H112" s="20"/>
      <c r="I112" s="20">
        <v>2024</v>
      </c>
      <c r="J112" s="11"/>
      <c r="K112" s="20">
        <v>2025</v>
      </c>
      <c r="L112" s="20"/>
      <c r="M112" s="20">
        <v>2024</v>
      </c>
    </row>
    <row r="113" spans="1:13" ht="16.5" customHeight="1">
      <c r="A113" s="11"/>
      <c r="B113" s="11"/>
      <c r="C113" s="11"/>
      <c r="D113" s="11"/>
      <c r="E113" s="12"/>
      <c r="F113" s="11"/>
      <c r="G113" s="18" t="s">
        <v>11</v>
      </c>
      <c r="H113" s="13"/>
      <c r="I113" s="18" t="s">
        <v>11</v>
      </c>
      <c r="J113" s="11"/>
      <c r="K113" s="18" t="s">
        <v>11</v>
      </c>
      <c r="L113" s="13"/>
      <c r="M113" s="18" t="s">
        <v>11</v>
      </c>
    </row>
    <row r="114" spans="1:13" ht="16.5" customHeight="1">
      <c r="A114" s="11"/>
      <c r="B114" s="11"/>
      <c r="C114" s="11"/>
      <c r="D114" s="11"/>
      <c r="E114" s="12"/>
      <c r="F114" s="11"/>
      <c r="G114" s="13"/>
      <c r="H114" s="13"/>
      <c r="I114" s="13"/>
      <c r="J114" s="11"/>
      <c r="K114" s="13"/>
      <c r="L114" s="13"/>
      <c r="M114" s="13"/>
    </row>
    <row r="115" spans="1:13" ht="16.5" customHeight="1">
      <c r="A115" s="11" t="s">
        <v>57</v>
      </c>
      <c r="B115" s="11"/>
    </row>
    <row r="116" spans="1:13" ht="16.5" customHeight="1">
      <c r="G116" s="23"/>
      <c r="H116" s="23"/>
      <c r="I116" s="23"/>
      <c r="K116" s="23"/>
      <c r="L116" s="23"/>
      <c r="M116" s="23"/>
    </row>
    <row r="117" spans="1:13" ht="16.5" customHeight="1">
      <c r="A117" s="11" t="s">
        <v>58</v>
      </c>
      <c r="G117" s="24"/>
      <c r="H117" s="24"/>
      <c r="I117" s="24"/>
      <c r="K117" s="24"/>
      <c r="L117" s="24"/>
      <c r="M117" s="24"/>
    </row>
    <row r="118" spans="1:13" ht="16.5" customHeight="1">
      <c r="A118" s="11"/>
      <c r="G118" s="24"/>
      <c r="H118" s="24"/>
      <c r="I118" s="24"/>
      <c r="K118" s="24"/>
      <c r="L118" s="24"/>
      <c r="M118" s="24"/>
    </row>
    <row r="119" spans="1:13" ht="16.5" customHeight="1">
      <c r="A119" s="14" t="s">
        <v>59</v>
      </c>
      <c r="G119" s="24"/>
      <c r="H119" s="24"/>
      <c r="I119" s="24"/>
      <c r="K119" s="24"/>
      <c r="L119" s="24"/>
      <c r="M119" s="24"/>
    </row>
    <row r="120" spans="1:13" ht="16.5" customHeight="1">
      <c r="B120" s="14" t="s">
        <v>60</v>
      </c>
      <c r="G120" s="24"/>
      <c r="H120" s="24"/>
      <c r="I120" s="24"/>
      <c r="K120" s="24"/>
      <c r="L120" s="24"/>
      <c r="M120" s="24"/>
    </row>
    <row r="121" spans="1:13" ht="16.5" customHeight="1">
      <c r="C121" s="14" t="s">
        <v>61</v>
      </c>
      <c r="G121" s="24"/>
      <c r="H121" s="24"/>
      <c r="I121" s="24"/>
      <c r="K121" s="24"/>
      <c r="L121" s="24"/>
      <c r="M121" s="24"/>
    </row>
    <row r="122" spans="1:13" ht="16.5" customHeight="1" thickBot="1">
      <c r="D122" s="14" t="s">
        <v>62</v>
      </c>
      <c r="G122" s="31">
        <v>870758034</v>
      </c>
      <c r="H122" s="24"/>
      <c r="I122" s="31">
        <v>870758034</v>
      </c>
      <c r="K122" s="31">
        <v>870758034</v>
      </c>
      <c r="L122" s="24"/>
      <c r="M122" s="31">
        <v>870758034</v>
      </c>
    </row>
    <row r="123" spans="1:13" ht="16.5" customHeight="1" thickTop="1">
      <c r="G123" s="25"/>
      <c r="H123" s="24"/>
      <c r="I123" s="25"/>
      <c r="K123" s="25"/>
      <c r="L123" s="24"/>
      <c r="M123" s="25"/>
    </row>
    <row r="124" spans="1:13" ht="16.5" customHeight="1">
      <c r="B124" s="14" t="s">
        <v>63</v>
      </c>
      <c r="G124" s="25"/>
      <c r="H124" s="24"/>
      <c r="I124" s="25"/>
      <c r="K124" s="25"/>
      <c r="L124" s="24"/>
      <c r="M124" s="25"/>
    </row>
    <row r="125" spans="1:13" ht="16.5" customHeight="1">
      <c r="C125" s="14" t="s">
        <v>61</v>
      </c>
      <c r="G125" s="25"/>
      <c r="H125" s="24"/>
      <c r="I125" s="25"/>
      <c r="K125" s="25"/>
      <c r="L125" s="24"/>
      <c r="M125" s="25"/>
    </row>
    <row r="126" spans="1:13" ht="16.5" customHeight="1">
      <c r="D126" s="14" t="s">
        <v>64</v>
      </c>
      <c r="G126" s="25">
        <v>870758034</v>
      </c>
      <c r="H126" s="24"/>
      <c r="I126" s="25">
        <v>870758034</v>
      </c>
      <c r="K126" s="25">
        <v>870758034</v>
      </c>
      <c r="L126" s="24"/>
      <c r="M126" s="25">
        <v>870758034</v>
      </c>
    </row>
    <row r="127" spans="1:13" ht="16.5" customHeight="1">
      <c r="A127" s="14" t="s">
        <v>65</v>
      </c>
      <c r="G127" s="25">
        <v>427323198</v>
      </c>
      <c r="H127" s="24"/>
      <c r="I127" s="25">
        <v>427323198</v>
      </c>
      <c r="K127" s="25">
        <v>427323198</v>
      </c>
      <c r="L127" s="24"/>
      <c r="M127" s="25">
        <v>427323198</v>
      </c>
    </row>
    <row r="128" spans="1:13" ht="16.5" customHeight="1">
      <c r="A128" s="14" t="s">
        <v>66</v>
      </c>
      <c r="G128" s="24"/>
      <c r="H128" s="24"/>
      <c r="I128" s="24"/>
      <c r="K128" s="24"/>
      <c r="L128" s="24"/>
      <c r="M128" s="24"/>
    </row>
    <row r="129" spans="1:13" ht="16.5" customHeight="1">
      <c r="B129" s="14" t="s">
        <v>67</v>
      </c>
      <c r="G129" s="2">
        <v>87075803</v>
      </c>
      <c r="H129" s="24"/>
      <c r="I129" s="2">
        <v>87075803</v>
      </c>
      <c r="K129" s="2">
        <v>87075803</v>
      </c>
      <c r="L129" s="24"/>
      <c r="M129" s="2">
        <v>87075803</v>
      </c>
    </row>
    <row r="130" spans="1:13" ht="16.5" customHeight="1">
      <c r="B130" s="14" t="s">
        <v>68</v>
      </c>
      <c r="G130" s="27">
        <v>1796656563</v>
      </c>
      <c r="H130" s="24"/>
      <c r="I130" s="27">
        <v>1721734666</v>
      </c>
      <c r="K130" s="90">
        <v>1793848585</v>
      </c>
      <c r="L130" s="24"/>
      <c r="M130" s="27">
        <v>1720986993</v>
      </c>
    </row>
    <row r="131" spans="1:13" ht="16.5" customHeight="1">
      <c r="G131" s="24"/>
      <c r="H131" s="24"/>
      <c r="I131" s="24"/>
      <c r="K131" s="24"/>
      <c r="L131" s="24"/>
      <c r="M131" s="24"/>
    </row>
    <row r="132" spans="1:13" ht="16.5" customHeight="1">
      <c r="A132" s="11" t="s">
        <v>69</v>
      </c>
      <c r="D132" s="11"/>
      <c r="G132" s="25">
        <f>SUM(G126:G130)</f>
        <v>3181813598</v>
      </c>
      <c r="H132" s="24"/>
      <c r="I132" s="25">
        <f>SUM(I126:I130)</f>
        <v>3106891701</v>
      </c>
      <c r="K132" s="25">
        <f>SUM(K126:K130)</f>
        <v>3179005620</v>
      </c>
      <c r="L132" s="24"/>
      <c r="M132" s="25">
        <f>SUM(M126:M130)</f>
        <v>3106144028</v>
      </c>
    </row>
    <row r="133" spans="1:13" ht="16.5" customHeight="1">
      <c r="A133" s="14" t="s">
        <v>70</v>
      </c>
      <c r="D133" s="11"/>
      <c r="G133" s="27">
        <v>5135413</v>
      </c>
      <c r="H133" s="24"/>
      <c r="I133" s="27">
        <v>1593264</v>
      </c>
      <c r="K133" s="27">
        <v>0</v>
      </c>
      <c r="L133" s="24"/>
      <c r="M133" s="27">
        <v>0</v>
      </c>
    </row>
    <row r="134" spans="1:13" ht="16.5" customHeight="1">
      <c r="G134" s="24"/>
      <c r="H134" s="24"/>
      <c r="I134" s="24"/>
      <c r="K134" s="24"/>
      <c r="L134" s="24"/>
      <c r="M134" s="24"/>
    </row>
    <row r="135" spans="1:13" ht="16.5" customHeight="1">
      <c r="A135" s="11" t="s">
        <v>71</v>
      </c>
      <c r="D135" s="11"/>
      <c r="G135" s="26">
        <f>SUM(G132:G133)</f>
        <v>3186949011</v>
      </c>
      <c r="H135" s="24"/>
      <c r="I135" s="26">
        <f>SUM(I132:I133)</f>
        <v>3108484965</v>
      </c>
      <c r="K135" s="26">
        <f>SUM(K132:K133)</f>
        <v>3179005620</v>
      </c>
      <c r="L135" s="24"/>
      <c r="M135" s="26">
        <f>SUM(M132:M133)</f>
        <v>3106144028</v>
      </c>
    </row>
    <row r="136" spans="1:13" ht="16.5" customHeight="1">
      <c r="G136" s="24"/>
      <c r="H136" s="24"/>
      <c r="I136" s="24"/>
      <c r="K136" s="24"/>
      <c r="L136" s="24"/>
      <c r="M136" s="24"/>
    </row>
    <row r="137" spans="1:13" ht="16.5" customHeight="1" thickBot="1">
      <c r="A137" s="11" t="s">
        <v>72</v>
      </c>
      <c r="B137" s="11"/>
      <c r="G137" s="28">
        <f>SUM(G90+G135)</f>
        <v>8994737459</v>
      </c>
      <c r="H137" s="24"/>
      <c r="I137" s="28">
        <f>SUM(I90+I135)</f>
        <v>8699717833</v>
      </c>
      <c r="K137" s="28">
        <f>SUM(K90+K135)</f>
        <v>8987926208</v>
      </c>
      <c r="L137" s="24"/>
      <c r="M137" s="28">
        <f>SUM(M90+M135)</f>
        <v>8697698899</v>
      </c>
    </row>
    <row r="138" spans="1:13" ht="16.5" customHeight="1" thickTop="1"/>
    <row r="151" spans="1:13" ht="22.5" customHeight="1"/>
    <row r="152" spans="1:13" ht="21.95" customHeight="1">
      <c r="A152" s="95" t="str">
        <f>A51</f>
        <v>The accompanying notes form an integral part of this financial information.</v>
      </c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</row>
  </sheetData>
  <mergeCells count="15">
    <mergeCell ref="K109:M109"/>
    <mergeCell ref="A48:M48"/>
    <mergeCell ref="A51:M51"/>
    <mergeCell ref="A152:M152"/>
    <mergeCell ref="K7:M7"/>
    <mergeCell ref="G58:I58"/>
    <mergeCell ref="K58:M58"/>
    <mergeCell ref="G108:I108"/>
    <mergeCell ref="K108:M108"/>
    <mergeCell ref="G109:I109"/>
    <mergeCell ref="K6:M6"/>
    <mergeCell ref="G7:I7"/>
    <mergeCell ref="G6:I6"/>
    <mergeCell ref="G57:I57"/>
    <mergeCell ref="K57:M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E4C7A-9615-4926-BDAF-6990FEDCB8EF}">
  <dimension ref="A1:N109"/>
  <sheetViews>
    <sheetView zoomScaleNormal="100" zoomScaleSheetLayoutView="109" workbookViewId="0">
      <selection activeCell="E20" sqref="E20"/>
    </sheetView>
  </sheetViews>
  <sheetFormatPr defaultColWidth="9.140625" defaultRowHeight="16.5" customHeight="1"/>
  <cols>
    <col min="1" max="3" width="1.42578125" style="14" customWidth="1"/>
    <col min="4" max="4" width="12.140625" style="14" customWidth="1"/>
    <col min="5" max="5" width="18" style="14" customWidth="1"/>
    <col min="6" max="6" width="4.42578125" style="21" customWidth="1"/>
    <col min="7" max="7" width="0.5703125" style="14" customWidth="1"/>
    <col min="8" max="8" width="13.28515625" style="24" customWidth="1"/>
    <col min="9" max="9" width="0.5703125" style="14" customWidth="1"/>
    <col min="10" max="10" width="13.28515625" style="24" customWidth="1"/>
    <col min="11" max="11" width="0.5703125" style="14" customWidth="1"/>
    <col min="12" max="12" width="13.28515625" style="24" customWidth="1"/>
    <col min="13" max="13" width="0.5703125" style="24" customWidth="1"/>
    <col min="14" max="14" width="13.28515625" style="24" customWidth="1"/>
    <col min="15" max="15" width="19.140625" style="14" customWidth="1"/>
    <col min="16" max="17" width="9.140625" style="14"/>
    <col min="18" max="18" width="13.85546875" style="14" bestFit="1" customWidth="1"/>
    <col min="19" max="19" width="15.140625" style="14" bestFit="1" customWidth="1"/>
    <col min="20" max="20" width="16.7109375" style="14" bestFit="1" customWidth="1"/>
    <col min="21" max="16384" width="9.140625" style="14"/>
  </cols>
  <sheetData>
    <row r="1" spans="1:14" ht="16.5" customHeight="1">
      <c r="A1" s="32" t="s">
        <v>0</v>
      </c>
      <c r="B1" s="32"/>
      <c r="C1" s="11"/>
      <c r="D1" s="11"/>
      <c r="E1" s="11"/>
      <c r="F1" s="12"/>
      <c r="G1" s="11"/>
      <c r="H1" s="40"/>
      <c r="I1" s="11"/>
      <c r="J1" s="40"/>
      <c r="K1" s="11"/>
      <c r="L1" s="40"/>
      <c r="M1" s="40"/>
      <c r="N1" s="40"/>
    </row>
    <row r="2" spans="1:14" ht="16.5" customHeight="1">
      <c r="A2" s="11" t="s">
        <v>73</v>
      </c>
      <c r="B2" s="11"/>
      <c r="C2" s="11"/>
      <c r="D2" s="11"/>
      <c r="E2" s="11"/>
      <c r="F2" s="12"/>
      <c r="G2" s="11"/>
      <c r="H2" s="40"/>
      <c r="I2" s="11"/>
      <c r="J2" s="40"/>
      <c r="K2" s="11"/>
      <c r="L2" s="40"/>
      <c r="M2" s="40"/>
      <c r="N2" s="40"/>
    </row>
    <row r="3" spans="1:14" ht="16.5" customHeight="1">
      <c r="A3" s="54" t="s">
        <v>74</v>
      </c>
      <c r="B3" s="16"/>
      <c r="C3" s="16"/>
      <c r="D3" s="16"/>
      <c r="E3" s="16"/>
      <c r="F3" s="17"/>
      <c r="G3" s="16"/>
      <c r="H3" s="42"/>
      <c r="I3" s="16"/>
      <c r="J3" s="42"/>
      <c r="K3" s="16"/>
      <c r="L3" s="42"/>
      <c r="M3" s="42"/>
      <c r="N3" s="42"/>
    </row>
    <row r="4" spans="1:14" ht="16.5" customHeight="1">
      <c r="A4" s="11"/>
      <c r="B4" s="11"/>
      <c r="C4" s="11"/>
      <c r="D4" s="11"/>
      <c r="E4" s="11"/>
      <c r="F4" s="12"/>
      <c r="G4" s="11"/>
      <c r="H4" s="40"/>
      <c r="I4" s="11"/>
      <c r="J4" s="40"/>
      <c r="K4" s="11"/>
      <c r="L4" s="40"/>
      <c r="M4" s="40"/>
      <c r="N4" s="40"/>
    </row>
    <row r="5" spans="1:14" ht="16.5" customHeight="1">
      <c r="A5" s="11"/>
      <c r="B5" s="11"/>
      <c r="C5" s="11"/>
      <c r="D5" s="11"/>
      <c r="E5" s="11"/>
      <c r="F5" s="12"/>
      <c r="G5" s="11"/>
      <c r="H5" s="40"/>
      <c r="I5" s="11"/>
      <c r="J5" s="40"/>
      <c r="K5" s="11"/>
      <c r="L5" s="40"/>
      <c r="M5" s="40"/>
      <c r="N5" s="40"/>
    </row>
    <row r="6" spans="1:14" ht="16.5" customHeight="1">
      <c r="A6" s="11"/>
      <c r="B6" s="11"/>
      <c r="C6" s="11"/>
      <c r="D6" s="11"/>
      <c r="E6" s="11"/>
      <c r="F6" s="12"/>
      <c r="G6" s="11"/>
      <c r="H6" s="91" t="s">
        <v>3</v>
      </c>
      <c r="I6" s="91"/>
      <c r="J6" s="91"/>
      <c r="K6" s="11"/>
      <c r="L6" s="91" t="s">
        <v>4</v>
      </c>
      <c r="M6" s="91"/>
      <c r="N6" s="91"/>
    </row>
    <row r="7" spans="1:14" ht="16.5" customHeight="1">
      <c r="A7" s="11"/>
      <c r="B7" s="11"/>
      <c r="C7" s="11"/>
      <c r="D7" s="11"/>
      <c r="E7" s="11"/>
      <c r="F7" s="12"/>
      <c r="G7" s="11"/>
      <c r="H7" s="92" t="s">
        <v>5</v>
      </c>
      <c r="I7" s="92"/>
      <c r="J7" s="92"/>
      <c r="K7" s="11"/>
      <c r="L7" s="92" t="s">
        <v>5</v>
      </c>
      <c r="M7" s="92"/>
      <c r="N7" s="92"/>
    </row>
    <row r="8" spans="1:14" ht="16.5" customHeight="1">
      <c r="A8" s="11"/>
      <c r="B8" s="11"/>
      <c r="C8" s="11"/>
      <c r="D8" s="11"/>
      <c r="E8" s="11"/>
      <c r="F8" s="12"/>
      <c r="G8" s="11"/>
      <c r="H8" s="13" t="s">
        <v>6</v>
      </c>
      <c r="I8" s="13"/>
      <c r="J8" s="13" t="s">
        <v>6</v>
      </c>
      <c r="K8" s="13"/>
      <c r="L8" s="13" t="s">
        <v>6</v>
      </c>
      <c r="M8" s="13"/>
      <c r="N8" s="13" t="s">
        <v>6</v>
      </c>
    </row>
    <row r="9" spans="1:14" ht="16.5" customHeight="1">
      <c r="A9" s="11"/>
      <c r="B9" s="11"/>
      <c r="C9" s="11"/>
      <c r="D9" s="11"/>
      <c r="E9" s="11"/>
      <c r="F9" s="12"/>
      <c r="G9" s="11"/>
      <c r="H9" s="41" t="s">
        <v>75</v>
      </c>
      <c r="I9" s="11"/>
      <c r="J9" s="41" t="s">
        <v>76</v>
      </c>
      <c r="K9" s="11"/>
      <c r="L9" s="41" t="s">
        <v>75</v>
      </c>
      <c r="M9" s="40"/>
      <c r="N9" s="41" t="s">
        <v>76</v>
      </c>
    </row>
    <row r="10" spans="1:14" ht="16.5" customHeight="1">
      <c r="A10" s="11"/>
      <c r="B10" s="11"/>
      <c r="C10" s="11"/>
      <c r="D10" s="11"/>
      <c r="E10" s="11"/>
      <c r="F10" s="17" t="s">
        <v>77</v>
      </c>
      <c r="G10" s="11"/>
      <c r="H10" s="42" t="s">
        <v>11</v>
      </c>
      <c r="I10" s="11"/>
      <c r="J10" s="42" t="s">
        <v>11</v>
      </c>
      <c r="K10" s="11"/>
      <c r="L10" s="42" t="s">
        <v>11</v>
      </c>
      <c r="M10" s="40"/>
      <c r="N10" s="42" t="s">
        <v>11</v>
      </c>
    </row>
    <row r="11" spans="1:14" ht="16.5" customHeight="1">
      <c r="A11" s="11"/>
      <c r="B11" s="11"/>
      <c r="C11" s="11"/>
      <c r="D11" s="11"/>
      <c r="E11" s="11"/>
      <c r="F11" s="12"/>
      <c r="G11" s="11"/>
      <c r="H11" s="40"/>
      <c r="I11" s="11"/>
      <c r="J11" s="40"/>
      <c r="K11" s="11"/>
      <c r="L11" s="40"/>
      <c r="M11" s="40"/>
      <c r="N11" s="40"/>
    </row>
    <row r="12" spans="1:14" ht="16.5" customHeight="1">
      <c r="A12" s="14" t="s">
        <v>78</v>
      </c>
      <c r="H12" s="55">
        <v>4297298046</v>
      </c>
      <c r="J12" s="55">
        <v>4740135647</v>
      </c>
      <c r="L12" s="55">
        <v>4297298046</v>
      </c>
      <c r="N12" s="55">
        <v>4740135647</v>
      </c>
    </row>
    <row r="13" spans="1:14" ht="16.5" customHeight="1">
      <c r="A13" s="14" t="s">
        <v>79</v>
      </c>
      <c r="H13" s="56">
        <v>-4024518511</v>
      </c>
      <c r="J13" s="56">
        <v>-4475058910</v>
      </c>
      <c r="L13" s="56">
        <v>-4024518511</v>
      </c>
      <c r="N13" s="56">
        <v>-4475058910</v>
      </c>
    </row>
    <row r="14" spans="1:14" ht="16.5" customHeight="1">
      <c r="M14" s="57"/>
    </row>
    <row r="15" spans="1:14" ht="16.5" customHeight="1">
      <c r="A15" s="11" t="s">
        <v>80</v>
      </c>
      <c r="H15" s="24">
        <f>H12+H13</f>
        <v>272779535</v>
      </c>
      <c r="J15" s="24">
        <f>J12+J13</f>
        <v>265076737</v>
      </c>
      <c r="L15" s="24">
        <f>L12+L13</f>
        <v>272779535</v>
      </c>
      <c r="N15" s="24">
        <f>N12+N13</f>
        <v>265076737</v>
      </c>
    </row>
    <row r="16" spans="1:14" ht="16.5" customHeight="1">
      <c r="A16" s="14" t="s">
        <v>81</v>
      </c>
      <c r="H16" s="24">
        <v>16896105</v>
      </c>
      <c r="J16" s="24">
        <v>22363581</v>
      </c>
      <c r="L16" s="24">
        <v>16905951</v>
      </c>
      <c r="N16" s="24">
        <v>22366515</v>
      </c>
    </row>
    <row r="17" spans="1:14" ht="16.5" customHeight="1">
      <c r="A17" s="14" t="s">
        <v>82</v>
      </c>
      <c r="H17" s="55">
        <v>-56319982</v>
      </c>
      <c r="J17" s="55">
        <v>-52243052</v>
      </c>
      <c r="L17" s="55">
        <v>-56252153</v>
      </c>
      <c r="N17" s="55">
        <v>-52239707</v>
      </c>
    </row>
    <row r="18" spans="1:14" ht="16.5" customHeight="1">
      <c r="A18" s="14" t="s">
        <v>83</v>
      </c>
      <c r="H18" s="55">
        <v>-161111550</v>
      </c>
      <c r="J18" s="55">
        <v>-141141689</v>
      </c>
      <c r="L18" s="55">
        <v>-162013017</v>
      </c>
      <c r="N18" s="55">
        <v>-141296396</v>
      </c>
    </row>
    <row r="19" spans="1:14" ht="16.5" customHeight="1">
      <c r="A19" s="14" t="s">
        <v>84</v>
      </c>
      <c r="H19" s="56">
        <v>-34420057</v>
      </c>
      <c r="J19" s="56">
        <v>-42396999</v>
      </c>
      <c r="L19" s="56">
        <v>-34420057</v>
      </c>
      <c r="N19" s="56">
        <v>-42396999</v>
      </c>
    </row>
    <row r="21" spans="1:14" ht="16.5" customHeight="1">
      <c r="A21" s="11" t="s">
        <v>85</v>
      </c>
      <c r="H21" s="24">
        <f>SUM(H15:H19)</f>
        <v>37824051</v>
      </c>
      <c r="J21" s="24">
        <f>SUM(J15:J19)</f>
        <v>51658578</v>
      </c>
      <c r="L21" s="24">
        <f>SUM(L15:L19)</f>
        <v>37000259</v>
      </c>
      <c r="N21" s="24">
        <f>SUM(N15:N19)</f>
        <v>51510150</v>
      </c>
    </row>
    <row r="22" spans="1:14" ht="16.5" customHeight="1">
      <c r="A22" s="14" t="s">
        <v>86</v>
      </c>
      <c r="F22" s="21">
        <v>5</v>
      </c>
      <c r="H22" s="56">
        <v>-8618867</v>
      </c>
      <c r="J22" s="56">
        <v>-10224139</v>
      </c>
      <c r="L22" s="56">
        <v>-8618867</v>
      </c>
      <c r="N22" s="56">
        <v>-10224139</v>
      </c>
    </row>
    <row r="24" spans="1:14" ht="16.5" customHeight="1" thickBot="1">
      <c r="A24" s="11" t="s">
        <v>87</v>
      </c>
      <c r="B24" s="11"/>
      <c r="C24" s="11"/>
      <c r="D24" s="11"/>
      <c r="E24" s="11"/>
      <c r="H24" s="28">
        <f>SUM(H21:H22)</f>
        <v>29205184</v>
      </c>
      <c r="J24" s="28">
        <f>SUM(J21:J22)</f>
        <v>41434439</v>
      </c>
      <c r="L24" s="28">
        <f>SUM(L21:L22)</f>
        <v>28381392</v>
      </c>
      <c r="N24" s="28">
        <f>SUM(N21:N22)</f>
        <v>41286011</v>
      </c>
    </row>
    <row r="25" spans="1:14" ht="16.5" customHeight="1" thickTop="1">
      <c r="B25" s="11"/>
      <c r="C25" s="11"/>
      <c r="D25" s="11"/>
      <c r="E25" s="11"/>
    </row>
    <row r="26" spans="1:14" s="11" customFormat="1" ht="16.5" customHeight="1">
      <c r="A26" s="60" t="s">
        <v>88</v>
      </c>
      <c r="B26" s="60"/>
      <c r="F26" s="12"/>
      <c r="H26" s="40"/>
      <c r="J26" s="40"/>
      <c r="L26" s="40"/>
      <c r="M26" s="40"/>
      <c r="N26" s="40"/>
    </row>
    <row r="27" spans="1:14" ht="16.5" customHeight="1">
      <c r="A27" s="61" t="s">
        <v>89</v>
      </c>
      <c r="B27" s="61"/>
      <c r="C27" s="11"/>
      <c r="D27" s="11"/>
      <c r="E27" s="11"/>
      <c r="H27" s="24">
        <f>H24-H28</f>
        <v>29682905</v>
      </c>
      <c r="J27" s="24">
        <f>J24-J28</f>
        <v>41888330</v>
      </c>
      <c r="L27" s="24">
        <f>L24-L28</f>
        <v>28381392</v>
      </c>
      <c r="N27" s="24">
        <f>N24-N28</f>
        <v>41286011</v>
      </c>
    </row>
    <row r="28" spans="1:14" ht="16.5" customHeight="1">
      <c r="A28" s="61" t="s">
        <v>70</v>
      </c>
      <c r="B28" s="61"/>
      <c r="C28" s="11"/>
      <c r="D28" s="11"/>
      <c r="E28" s="11"/>
      <c r="H28" s="62">
        <v>-477721</v>
      </c>
      <c r="J28" s="62">
        <v>-453891</v>
      </c>
      <c r="L28" s="62">
        <v>0</v>
      </c>
      <c r="N28" s="62">
        <v>0</v>
      </c>
    </row>
    <row r="29" spans="1:14" ht="16.5" customHeight="1">
      <c r="A29" s="11"/>
      <c r="B29" s="11"/>
      <c r="C29" s="11"/>
      <c r="D29" s="11"/>
      <c r="E29" s="11"/>
    </row>
    <row r="30" spans="1:14" ht="16.5" customHeight="1" thickBot="1">
      <c r="A30" s="11"/>
      <c r="B30" s="11"/>
      <c r="C30" s="11"/>
      <c r="D30" s="11"/>
      <c r="E30" s="11"/>
      <c r="H30" s="28">
        <f>SUM(H27:H28)</f>
        <v>29205184</v>
      </c>
      <c r="J30" s="28">
        <f>SUM(J27:J28)</f>
        <v>41434439</v>
      </c>
      <c r="L30" s="28">
        <f>SUM(L27:L28)</f>
        <v>28381392</v>
      </c>
      <c r="M30" s="63"/>
      <c r="N30" s="28">
        <f>SUM(N27:N28)</f>
        <v>41286011</v>
      </c>
    </row>
    <row r="31" spans="1:14" ht="16.5" customHeight="1" thickTop="1">
      <c r="A31" s="11"/>
      <c r="B31" s="11"/>
      <c r="C31" s="11"/>
      <c r="D31" s="11"/>
      <c r="E31" s="11"/>
    </row>
    <row r="32" spans="1:14" ht="16.5" customHeight="1">
      <c r="A32" s="11" t="s">
        <v>90</v>
      </c>
      <c r="B32" s="11"/>
      <c r="C32" s="11"/>
      <c r="D32" s="11"/>
      <c r="E32" s="11"/>
    </row>
    <row r="33" spans="1:14" ht="16.5" customHeight="1" thickBot="1">
      <c r="A33" s="14" t="s">
        <v>91</v>
      </c>
      <c r="H33" s="64">
        <f>H27/'Eng 2-4'!G126</f>
        <v>3.4088580111797162E-2</v>
      </c>
      <c r="J33" s="64">
        <v>4.8105591179650298E-2</v>
      </c>
      <c r="L33" s="64">
        <f>L27/'Eng 2-4'!K126</f>
        <v>3.2593890485999234E-2</v>
      </c>
      <c r="M33" s="63"/>
      <c r="N33" s="64">
        <v>4.7413873186267955E-2</v>
      </c>
    </row>
    <row r="34" spans="1:14" ht="16.5" customHeight="1" thickTop="1"/>
    <row r="35" spans="1:14" s="11" customFormat="1" ht="16.5" customHeight="1">
      <c r="A35" s="60"/>
      <c r="B35" s="60"/>
      <c r="F35" s="12"/>
      <c r="H35" s="40"/>
      <c r="J35" s="40"/>
      <c r="L35" s="40"/>
      <c r="M35" s="40"/>
      <c r="N35" s="40"/>
    </row>
    <row r="36" spans="1:14" ht="16.5" customHeight="1">
      <c r="A36" s="61"/>
      <c r="B36" s="61"/>
      <c r="C36" s="11"/>
      <c r="D36" s="11"/>
      <c r="E36" s="11"/>
    </row>
    <row r="37" spans="1:14" ht="16.5" customHeight="1">
      <c r="A37" s="61"/>
      <c r="B37" s="61"/>
      <c r="C37" s="11"/>
      <c r="D37" s="11"/>
      <c r="E37" s="11"/>
    </row>
    <row r="38" spans="1:14" ht="16.5" customHeight="1">
      <c r="A38" s="11"/>
      <c r="B38" s="11"/>
      <c r="C38" s="11"/>
      <c r="D38" s="11"/>
      <c r="E38" s="11"/>
    </row>
    <row r="39" spans="1:14" ht="16.5" customHeight="1">
      <c r="A39" s="11"/>
      <c r="B39" s="11"/>
      <c r="C39" s="11"/>
      <c r="D39" s="11"/>
      <c r="E39" s="11"/>
    </row>
    <row r="40" spans="1:14" ht="16.5" customHeight="1">
      <c r="A40" s="11"/>
      <c r="B40" s="11"/>
      <c r="C40" s="11"/>
      <c r="D40" s="11"/>
      <c r="E40" s="11"/>
    </row>
    <row r="41" spans="1:14" ht="16.5" customHeight="1">
      <c r="A41" s="11"/>
      <c r="B41" s="11"/>
      <c r="C41" s="11"/>
      <c r="D41" s="11"/>
      <c r="E41" s="11"/>
    </row>
    <row r="48" spans="1:14" ht="18.75" customHeight="1"/>
    <row r="49" spans="1:14" ht="18.75" customHeight="1"/>
    <row r="50" spans="1:14" ht="21.95" customHeight="1">
      <c r="A50" s="29" t="s">
        <v>37</v>
      </c>
      <c r="B50" s="29"/>
      <c r="C50" s="29"/>
      <c r="D50" s="29"/>
      <c r="E50" s="29"/>
      <c r="F50" s="30"/>
      <c r="G50" s="29"/>
      <c r="H50" s="26"/>
      <c r="I50" s="29"/>
      <c r="J50" s="26"/>
      <c r="K50" s="29"/>
      <c r="L50" s="26"/>
      <c r="M50" s="26"/>
      <c r="N50" s="26"/>
    </row>
    <row r="56" spans="1:14" ht="16.5" customHeight="1">
      <c r="F56" s="14"/>
      <c r="H56" s="14"/>
      <c r="J56" s="14"/>
      <c r="L56" s="14"/>
      <c r="M56" s="14"/>
      <c r="N56" s="14"/>
    </row>
    <row r="57" spans="1:14" ht="16.5" customHeight="1">
      <c r="F57" s="14"/>
      <c r="H57" s="14"/>
      <c r="J57" s="14"/>
      <c r="L57" s="14"/>
      <c r="M57" s="14"/>
      <c r="N57" s="14"/>
    </row>
    <row r="58" spans="1:14" ht="16.5" customHeight="1">
      <c r="F58" s="14"/>
      <c r="H58" s="14"/>
      <c r="J58" s="14"/>
      <c r="L58" s="14"/>
      <c r="M58" s="14"/>
      <c r="N58" s="14"/>
    </row>
    <row r="59" spans="1:14" ht="16.5" customHeight="1">
      <c r="F59" s="14"/>
      <c r="H59" s="14"/>
      <c r="J59" s="14"/>
      <c r="L59" s="14"/>
      <c r="M59" s="14"/>
      <c r="N59" s="14"/>
    </row>
    <row r="60" spans="1:14" ht="16.5" customHeight="1">
      <c r="F60" s="14"/>
      <c r="H60" s="14"/>
      <c r="J60" s="14"/>
      <c r="L60" s="14"/>
      <c r="M60" s="14"/>
      <c r="N60" s="14"/>
    </row>
    <row r="61" spans="1:14" ht="16.5" customHeight="1">
      <c r="F61" s="14"/>
      <c r="H61" s="14"/>
      <c r="J61" s="14"/>
      <c r="L61" s="14"/>
      <c r="M61" s="14"/>
      <c r="N61" s="14"/>
    </row>
    <row r="62" spans="1:14" ht="16.5" customHeight="1">
      <c r="F62" s="14"/>
      <c r="H62" s="14"/>
      <c r="J62" s="14"/>
      <c r="L62" s="14"/>
      <c r="M62" s="14"/>
      <c r="N62" s="14"/>
    </row>
    <row r="63" spans="1:14" ht="16.5" customHeight="1">
      <c r="F63" s="14"/>
      <c r="H63" s="14"/>
      <c r="J63" s="14"/>
      <c r="L63" s="14"/>
      <c r="M63" s="14"/>
      <c r="N63" s="14"/>
    </row>
    <row r="64" spans="1:14" ht="16.5" customHeight="1">
      <c r="F64" s="14"/>
      <c r="H64" s="14"/>
      <c r="J64" s="14"/>
      <c r="L64" s="14"/>
      <c r="M64" s="14"/>
      <c r="N64" s="14"/>
    </row>
    <row r="65" s="14" customFormat="1" ht="16.5" customHeight="1"/>
    <row r="66" s="14" customFormat="1" ht="16.5" customHeight="1"/>
    <row r="67" s="14" customFormat="1" ht="16.5" customHeight="1"/>
    <row r="68" s="14" customFormat="1" ht="16.5" customHeight="1"/>
    <row r="69" s="14" customFormat="1" ht="16.5" customHeight="1"/>
    <row r="70" s="14" customFormat="1" ht="16.5" customHeight="1"/>
    <row r="71" s="14" customFormat="1" ht="16.5" customHeight="1"/>
    <row r="72" s="14" customFormat="1" ht="16.5" customHeight="1"/>
    <row r="73" s="14" customFormat="1" ht="16.5" customHeight="1"/>
    <row r="74" s="14" customFormat="1" ht="16.5" customHeight="1"/>
    <row r="75" s="14" customFormat="1" ht="16.5" customHeight="1"/>
    <row r="76" s="14" customFormat="1" ht="16.5" customHeight="1"/>
    <row r="77" s="14" customFormat="1" ht="16.5" customHeight="1"/>
    <row r="78" s="14" customFormat="1" ht="16.5" customHeight="1"/>
    <row r="79" s="14" customFormat="1" ht="16.5" customHeight="1"/>
    <row r="80" s="14" customFormat="1" ht="16.5" customHeight="1"/>
    <row r="81" s="14" customFormat="1" ht="16.5" customHeight="1"/>
    <row r="82" s="14" customFormat="1" ht="16.5" customHeight="1"/>
    <row r="83" s="14" customFormat="1" ht="16.5" customHeight="1"/>
    <row r="84" s="14" customFormat="1" ht="16.5" customHeight="1"/>
    <row r="85" s="14" customFormat="1" ht="16.5" customHeight="1"/>
    <row r="86" s="14" customFormat="1" ht="16.5" customHeight="1"/>
    <row r="87" s="14" customFormat="1" ht="16.5" customHeight="1"/>
    <row r="88" s="14" customFormat="1" ht="16.5" customHeight="1"/>
    <row r="89" s="14" customFormat="1" ht="16.5" customHeight="1"/>
    <row r="107" s="14" customFormat="1" ht="16.5" customHeight="1"/>
    <row r="108" s="14" customFormat="1" ht="16.5" customHeight="1"/>
    <row r="109" s="14" customFormat="1" ht="21.95" customHeight="1"/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D7CB1-27C9-48F4-8D7D-5532E4DC86F3}">
  <dimension ref="A1:N100"/>
  <sheetViews>
    <sheetView zoomScaleNormal="100" zoomScaleSheetLayoutView="99" workbookViewId="0">
      <selection activeCell="L16" sqref="L16"/>
    </sheetView>
  </sheetViews>
  <sheetFormatPr defaultColWidth="9.140625" defaultRowHeight="16.5" customHeight="1"/>
  <cols>
    <col min="1" max="3" width="1.42578125" style="14" customWidth="1"/>
    <col min="4" max="4" width="12.140625" style="14" customWidth="1"/>
    <col min="5" max="5" width="18.140625" style="14" customWidth="1"/>
    <col min="6" max="6" width="4.42578125" style="21" customWidth="1"/>
    <col min="7" max="7" width="0.5703125" style="14" customWidth="1"/>
    <col min="8" max="8" width="13.28515625" style="24" customWidth="1"/>
    <col min="9" max="9" width="0.5703125" style="14" customWidth="1"/>
    <col min="10" max="10" width="13.28515625" style="24" customWidth="1"/>
    <col min="11" max="11" width="0.5703125" style="14" customWidth="1"/>
    <col min="12" max="12" width="13.28515625" style="24" customWidth="1"/>
    <col min="13" max="13" width="0.5703125" style="24" customWidth="1"/>
    <col min="14" max="14" width="13.28515625" style="24" customWidth="1"/>
    <col min="15" max="15" width="19.140625" style="14" customWidth="1"/>
    <col min="16" max="17" width="9.140625" style="14"/>
    <col min="18" max="18" width="13.85546875" style="14" bestFit="1" customWidth="1"/>
    <col min="19" max="19" width="15.140625" style="14" bestFit="1" customWidth="1"/>
    <col min="20" max="20" width="16.7109375" style="14" bestFit="1" customWidth="1"/>
    <col min="21" max="16384" width="9.140625" style="14"/>
  </cols>
  <sheetData>
    <row r="1" spans="1:14" ht="16.5" customHeight="1">
      <c r="A1" s="32" t="s">
        <v>0</v>
      </c>
      <c r="B1" s="32"/>
      <c r="C1" s="11"/>
      <c r="D1" s="11"/>
      <c r="E1" s="11"/>
      <c r="F1" s="12"/>
      <c r="G1" s="11"/>
      <c r="H1" s="40"/>
      <c r="I1" s="11"/>
      <c r="J1" s="40"/>
      <c r="K1" s="11"/>
      <c r="L1" s="40"/>
      <c r="M1" s="40"/>
      <c r="N1" s="40"/>
    </row>
    <row r="2" spans="1:14" ht="16.5" customHeight="1">
      <c r="A2" s="11" t="s">
        <v>73</v>
      </c>
      <c r="B2" s="11"/>
      <c r="C2" s="11"/>
      <c r="D2" s="11"/>
      <c r="E2" s="11"/>
      <c r="F2" s="12"/>
      <c r="G2" s="11"/>
      <c r="H2" s="40"/>
      <c r="I2" s="11"/>
      <c r="J2" s="40"/>
      <c r="K2" s="11"/>
      <c r="L2" s="40"/>
      <c r="M2" s="40"/>
      <c r="N2" s="40"/>
    </row>
    <row r="3" spans="1:14" ht="16.5" customHeight="1">
      <c r="A3" s="54" t="s">
        <v>104</v>
      </c>
      <c r="B3" s="16"/>
      <c r="C3" s="16"/>
      <c r="D3" s="16"/>
      <c r="E3" s="16"/>
      <c r="F3" s="17"/>
      <c r="G3" s="16"/>
      <c r="H3" s="42"/>
      <c r="I3" s="16"/>
      <c r="J3" s="42"/>
      <c r="K3" s="16"/>
      <c r="L3" s="42"/>
      <c r="M3" s="42"/>
      <c r="N3" s="42"/>
    </row>
    <row r="4" spans="1:14" ht="16.5" customHeight="1">
      <c r="A4" s="11"/>
      <c r="B4" s="11"/>
      <c r="C4" s="11"/>
      <c r="D4" s="11"/>
      <c r="E4" s="11"/>
      <c r="F4" s="12"/>
      <c r="G4" s="11"/>
      <c r="H4" s="40"/>
      <c r="I4" s="11"/>
      <c r="J4" s="40"/>
      <c r="K4" s="11"/>
      <c r="L4" s="40"/>
      <c r="M4" s="40"/>
      <c r="N4" s="40"/>
    </row>
    <row r="5" spans="1:14" ht="16.5" customHeight="1">
      <c r="A5" s="11"/>
      <c r="B5" s="11"/>
      <c r="C5" s="11"/>
      <c r="D5" s="11"/>
      <c r="E5" s="11"/>
      <c r="F5" s="12"/>
      <c r="G5" s="11"/>
      <c r="H5" s="40"/>
      <c r="I5" s="11"/>
      <c r="J5" s="40"/>
      <c r="K5" s="11"/>
      <c r="L5" s="40"/>
      <c r="M5" s="40"/>
      <c r="N5" s="40"/>
    </row>
    <row r="6" spans="1:14" ht="16.5" customHeight="1">
      <c r="A6" s="11"/>
      <c r="B6" s="11"/>
      <c r="C6" s="11"/>
      <c r="D6" s="11"/>
      <c r="E6" s="11"/>
      <c r="F6" s="12"/>
      <c r="G6" s="11"/>
      <c r="H6" s="91" t="s">
        <v>3</v>
      </c>
      <c r="I6" s="91"/>
      <c r="J6" s="91"/>
      <c r="K6" s="11"/>
      <c r="L6" s="91" t="s">
        <v>4</v>
      </c>
      <c r="M6" s="91"/>
      <c r="N6" s="91"/>
    </row>
    <row r="7" spans="1:14" ht="16.5" customHeight="1">
      <c r="A7" s="11"/>
      <c r="B7" s="11"/>
      <c r="C7" s="11"/>
      <c r="D7" s="11"/>
      <c r="E7" s="11"/>
      <c r="F7" s="12"/>
      <c r="G7" s="11"/>
      <c r="H7" s="92" t="s">
        <v>5</v>
      </c>
      <c r="I7" s="92"/>
      <c r="J7" s="92"/>
      <c r="K7" s="11"/>
      <c r="L7" s="92" t="s">
        <v>5</v>
      </c>
      <c r="M7" s="92"/>
      <c r="N7" s="92"/>
    </row>
    <row r="8" spans="1:14" ht="16.5" customHeight="1">
      <c r="A8" s="11"/>
      <c r="B8" s="11"/>
      <c r="C8" s="11"/>
      <c r="D8" s="11"/>
      <c r="E8" s="11"/>
      <c r="F8" s="12"/>
      <c r="G8" s="11"/>
      <c r="H8" s="13" t="s">
        <v>6</v>
      </c>
      <c r="I8" s="13"/>
      <c r="J8" s="13" t="s">
        <v>6</v>
      </c>
      <c r="K8" s="13"/>
      <c r="L8" s="13" t="s">
        <v>6</v>
      </c>
      <c r="M8" s="13"/>
      <c r="N8" s="13" t="s">
        <v>6</v>
      </c>
    </row>
    <row r="9" spans="1:14" ht="16.5" customHeight="1">
      <c r="A9" s="11"/>
      <c r="B9" s="11"/>
      <c r="C9" s="11"/>
      <c r="D9" s="11"/>
      <c r="E9" s="11"/>
      <c r="F9" s="12"/>
      <c r="G9" s="11"/>
      <c r="H9" s="41" t="s">
        <v>75</v>
      </c>
      <c r="I9" s="11"/>
      <c r="J9" s="41" t="s">
        <v>76</v>
      </c>
      <c r="K9" s="11"/>
      <c r="L9" s="41" t="s">
        <v>75</v>
      </c>
      <c r="M9" s="40"/>
      <c r="N9" s="41" t="s">
        <v>76</v>
      </c>
    </row>
    <row r="10" spans="1:14" ht="16.5" customHeight="1">
      <c r="A10" s="11"/>
      <c r="B10" s="11"/>
      <c r="C10" s="11"/>
      <c r="D10" s="11"/>
      <c r="E10" s="11"/>
      <c r="F10" s="17" t="s">
        <v>77</v>
      </c>
      <c r="G10" s="11"/>
      <c r="H10" s="42" t="s">
        <v>11</v>
      </c>
      <c r="I10" s="11"/>
      <c r="J10" s="42" t="s">
        <v>11</v>
      </c>
      <c r="K10" s="11"/>
      <c r="L10" s="42" t="s">
        <v>11</v>
      </c>
      <c r="M10" s="40"/>
      <c r="N10" s="42" t="s">
        <v>11</v>
      </c>
    </row>
    <row r="11" spans="1:14" ht="16.5" customHeight="1">
      <c r="A11" s="11"/>
      <c r="B11" s="11"/>
      <c r="C11" s="11"/>
      <c r="D11" s="11"/>
      <c r="E11" s="11"/>
      <c r="F11" s="12"/>
      <c r="G11" s="11"/>
      <c r="H11" s="40"/>
      <c r="I11" s="11"/>
      <c r="J11" s="40"/>
      <c r="K11" s="11"/>
      <c r="L11" s="40"/>
      <c r="M11" s="40"/>
      <c r="N11" s="40"/>
    </row>
    <row r="12" spans="1:14" ht="16.5" customHeight="1">
      <c r="A12" s="14" t="s">
        <v>78</v>
      </c>
      <c r="H12" s="55">
        <v>8813820818</v>
      </c>
      <c r="J12" s="55">
        <v>9742958512</v>
      </c>
      <c r="L12" s="55">
        <v>8813820818</v>
      </c>
      <c r="N12" s="55">
        <v>9742958512</v>
      </c>
    </row>
    <row r="13" spans="1:14" ht="16.5" customHeight="1">
      <c r="A13" s="14" t="s">
        <v>79</v>
      </c>
      <c r="H13" s="56">
        <v>-8236457109</v>
      </c>
      <c r="J13" s="56">
        <v>-9162462423</v>
      </c>
      <c r="L13" s="56">
        <v>-8236457109</v>
      </c>
      <c r="N13" s="56">
        <v>-9162462423</v>
      </c>
    </row>
    <row r="14" spans="1:14" ht="16.5" customHeight="1">
      <c r="M14" s="57"/>
    </row>
    <row r="15" spans="1:14" ht="16.5" customHeight="1">
      <c r="A15" s="11" t="s">
        <v>80</v>
      </c>
      <c r="H15" s="24">
        <f>H12+H13</f>
        <v>577363709</v>
      </c>
      <c r="J15" s="24">
        <f>J12+J13</f>
        <v>580496089</v>
      </c>
      <c r="L15" s="24">
        <f>L12+L13</f>
        <v>577363709</v>
      </c>
      <c r="N15" s="24">
        <f>N12+N13</f>
        <v>580496089</v>
      </c>
    </row>
    <row r="16" spans="1:14" ht="16.5" customHeight="1">
      <c r="A16" s="14" t="s">
        <v>81</v>
      </c>
      <c r="H16" s="24">
        <v>36744944</v>
      </c>
      <c r="J16" s="24">
        <v>43662708</v>
      </c>
      <c r="L16" s="24">
        <v>36767831</v>
      </c>
      <c r="N16" s="24">
        <v>43680642</v>
      </c>
    </row>
    <row r="17" spans="1:14" ht="16.5" customHeight="1">
      <c r="A17" s="14" t="s">
        <v>82</v>
      </c>
      <c r="H17" s="55">
        <v>-116250598</v>
      </c>
      <c r="J17" s="55">
        <v>-108917122</v>
      </c>
      <c r="L17" s="55">
        <v>-116128031</v>
      </c>
      <c r="N17" s="55">
        <v>-108913476</v>
      </c>
    </row>
    <row r="18" spans="1:14" ht="16.5" customHeight="1">
      <c r="A18" s="14" t="s">
        <v>83</v>
      </c>
      <c r="H18" s="55">
        <v>-315782145</v>
      </c>
      <c r="J18" s="55">
        <v>-277021831</v>
      </c>
      <c r="L18" s="55">
        <v>-317030053</v>
      </c>
      <c r="N18" s="55">
        <v>-277519654</v>
      </c>
    </row>
    <row r="19" spans="1:14" ht="16.5" customHeight="1">
      <c r="A19" s="14" t="s">
        <v>84</v>
      </c>
      <c r="H19" s="56">
        <v>-70638940</v>
      </c>
      <c r="J19" s="56">
        <v>-87481771</v>
      </c>
      <c r="L19" s="56">
        <v>-70638940</v>
      </c>
      <c r="N19" s="56">
        <v>-87481771</v>
      </c>
    </row>
    <row r="21" spans="1:14" ht="16.5" customHeight="1">
      <c r="A21" s="11" t="s">
        <v>85</v>
      </c>
      <c r="H21" s="24">
        <f>SUM(H15:H19)</f>
        <v>111436970</v>
      </c>
      <c r="J21" s="24">
        <f>SUM(J15:J19)</f>
        <v>150738073</v>
      </c>
      <c r="L21" s="24">
        <f>SUM(L15:L19)</f>
        <v>110334516</v>
      </c>
      <c r="N21" s="24">
        <f>SUM(N15:N19)</f>
        <v>150261830</v>
      </c>
    </row>
    <row r="22" spans="1:14" ht="16.5" customHeight="1">
      <c r="A22" s="14" t="s">
        <v>86</v>
      </c>
      <c r="F22" s="21">
        <v>5</v>
      </c>
      <c r="H22" s="56">
        <v>-22556008</v>
      </c>
      <c r="J22" s="56">
        <v>-26696317</v>
      </c>
      <c r="L22" s="56">
        <v>-22556008</v>
      </c>
      <c r="N22" s="56">
        <v>-26696317</v>
      </c>
    </row>
    <row r="24" spans="1:14" ht="16.5" customHeight="1" thickBot="1">
      <c r="A24" s="11" t="s">
        <v>87</v>
      </c>
      <c r="B24" s="11"/>
      <c r="C24" s="11"/>
      <c r="D24" s="11"/>
      <c r="E24" s="11"/>
      <c r="H24" s="28">
        <f>SUM(H21:H22)</f>
        <v>88880962</v>
      </c>
      <c r="J24" s="28">
        <f>SUM(J21:J22)</f>
        <v>124041756</v>
      </c>
      <c r="L24" s="28">
        <f>SUM(L21:L22)</f>
        <v>87778508</v>
      </c>
      <c r="N24" s="28">
        <f>SUM(N21:N22)</f>
        <v>123565513</v>
      </c>
    </row>
    <row r="25" spans="1:14" ht="16.5" customHeight="1" thickTop="1">
      <c r="B25" s="11"/>
      <c r="C25" s="11"/>
      <c r="D25" s="11"/>
      <c r="E25" s="11"/>
    </row>
    <row r="26" spans="1:14" s="11" customFormat="1" ht="16.5" customHeight="1">
      <c r="A26" s="60" t="s">
        <v>88</v>
      </c>
      <c r="B26" s="60"/>
      <c r="F26" s="12"/>
      <c r="H26" s="40"/>
      <c r="J26" s="40"/>
      <c r="L26" s="40"/>
      <c r="M26" s="40"/>
      <c r="N26" s="40"/>
    </row>
    <row r="27" spans="1:14" ht="16.5" customHeight="1">
      <c r="A27" s="61" t="s">
        <v>89</v>
      </c>
      <c r="B27" s="61"/>
      <c r="C27" s="11"/>
      <c r="D27" s="11"/>
      <c r="E27" s="11"/>
      <c r="H27" s="24">
        <f>H24-H28</f>
        <v>89838813</v>
      </c>
      <c r="J27" s="24">
        <f>J24-J28</f>
        <v>124804211</v>
      </c>
      <c r="L27" s="24">
        <f>L24-L28</f>
        <v>87778508</v>
      </c>
      <c r="N27" s="24">
        <f>N24-N28</f>
        <v>123565513</v>
      </c>
    </row>
    <row r="28" spans="1:14" ht="16.5" customHeight="1">
      <c r="A28" s="61" t="s">
        <v>70</v>
      </c>
      <c r="B28" s="61"/>
      <c r="C28" s="11"/>
      <c r="D28" s="11"/>
      <c r="E28" s="11"/>
      <c r="H28" s="62">
        <v>-957851</v>
      </c>
      <c r="J28" s="62">
        <v>-762455</v>
      </c>
      <c r="L28" s="62">
        <v>0</v>
      </c>
      <c r="N28" s="62">
        <v>0</v>
      </c>
    </row>
    <row r="29" spans="1:14" ht="16.5" customHeight="1">
      <c r="A29" s="11"/>
      <c r="B29" s="11"/>
      <c r="C29" s="11"/>
      <c r="D29" s="11"/>
      <c r="E29" s="11"/>
    </row>
    <row r="30" spans="1:14" ht="16.5" customHeight="1" thickBot="1">
      <c r="A30" s="11"/>
      <c r="B30" s="11"/>
      <c r="C30" s="11"/>
      <c r="D30" s="11"/>
      <c r="E30" s="11"/>
      <c r="H30" s="28">
        <f>SUM(H27:H28)</f>
        <v>88880962</v>
      </c>
      <c r="J30" s="28">
        <f>SUM(J27:J28)</f>
        <v>124041756</v>
      </c>
      <c r="L30" s="28">
        <f>SUM(L27:L28)</f>
        <v>87778508</v>
      </c>
      <c r="M30" s="63"/>
      <c r="N30" s="28">
        <f>SUM(N27:N28)</f>
        <v>123565513</v>
      </c>
    </row>
    <row r="31" spans="1:14" ht="16.5" customHeight="1" thickTop="1">
      <c r="A31" s="11"/>
      <c r="B31" s="11"/>
      <c r="C31" s="11"/>
      <c r="D31" s="11"/>
      <c r="E31" s="11"/>
    </row>
    <row r="32" spans="1:14" ht="16.5" customHeight="1">
      <c r="A32" s="11" t="s">
        <v>90</v>
      </c>
      <c r="B32" s="11"/>
      <c r="C32" s="11"/>
      <c r="D32" s="11"/>
      <c r="E32" s="11"/>
    </row>
    <row r="33" spans="1:14" ht="16.5" customHeight="1" thickBot="1">
      <c r="A33" s="14" t="s">
        <v>91</v>
      </c>
      <c r="H33" s="64">
        <f>H27/'Eng 2-4'!G126</f>
        <v>0.10317310836318967</v>
      </c>
      <c r="J33" s="64">
        <v>0.14332823370768921</v>
      </c>
      <c r="L33" s="64">
        <f>L27/'Eng 2-4'!K126</f>
        <v>0.10080700329203049</v>
      </c>
      <c r="M33" s="63"/>
      <c r="N33" s="64">
        <v>0.14190568237697099</v>
      </c>
    </row>
    <row r="34" spans="1:14" ht="16.5" customHeight="1" thickTop="1">
      <c r="A34" s="11"/>
      <c r="B34" s="11"/>
      <c r="C34" s="11"/>
      <c r="D34" s="11"/>
      <c r="E34" s="11"/>
    </row>
    <row r="35" spans="1:14" ht="16.5" customHeight="1">
      <c r="A35" s="11"/>
      <c r="B35" s="11"/>
      <c r="C35" s="11"/>
      <c r="D35" s="11"/>
      <c r="E35" s="11"/>
    </row>
    <row r="37" spans="1:14" ht="20.25" customHeight="1"/>
    <row r="38" spans="1:14" ht="16.5" customHeight="1">
      <c r="A38" s="58"/>
      <c r="B38" s="59"/>
      <c r="C38" s="59"/>
      <c r="D38" s="59"/>
      <c r="E38" s="11"/>
    </row>
    <row r="39" spans="1:14" ht="16.5" customHeight="1">
      <c r="A39" s="61"/>
      <c r="B39" s="61"/>
      <c r="C39" s="59"/>
      <c r="D39" s="59"/>
      <c r="E39" s="11"/>
    </row>
    <row r="40" spans="1:14" ht="16.5" customHeight="1">
      <c r="A40" s="61"/>
      <c r="B40" s="61"/>
      <c r="C40" s="59"/>
      <c r="D40" s="59"/>
      <c r="E40" s="11"/>
    </row>
    <row r="41" spans="1:14" s="11" customFormat="1" ht="16.5" customHeight="1">
      <c r="A41" s="60"/>
      <c r="B41" s="60"/>
      <c r="F41" s="12"/>
      <c r="H41" s="24"/>
      <c r="I41" s="14"/>
      <c r="J41" s="24"/>
      <c r="K41" s="14"/>
      <c r="L41" s="24"/>
      <c r="M41" s="24"/>
      <c r="N41" s="24"/>
    </row>
    <row r="42" spans="1:14" ht="16.5" customHeight="1">
      <c r="A42" s="61"/>
      <c r="B42" s="61"/>
      <c r="C42" s="11"/>
      <c r="D42" s="11"/>
      <c r="E42" s="11"/>
    </row>
    <row r="43" spans="1:14" ht="16.5" customHeight="1">
      <c r="A43" s="61"/>
      <c r="B43" s="61"/>
      <c r="C43" s="11"/>
      <c r="D43" s="11"/>
      <c r="E43" s="11"/>
    </row>
    <row r="44" spans="1:14" ht="16.5" customHeight="1">
      <c r="A44" s="11"/>
      <c r="B44" s="11"/>
      <c r="C44" s="11"/>
      <c r="D44" s="11"/>
      <c r="E44" s="11"/>
    </row>
    <row r="45" spans="1:14" ht="16.5" customHeight="1">
      <c r="A45" s="11"/>
      <c r="B45" s="11"/>
      <c r="C45" s="11"/>
      <c r="D45" s="11"/>
      <c r="E45" s="11"/>
    </row>
    <row r="46" spans="1:14" ht="16.5" customHeight="1">
      <c r="A46" s="61"/>
      <c r="B46" s="61"/>
      <c r="C46" s="61"/>
      <c r="D46" s="59"/>
      <c r="E46" s="11"/>
    </row>
    <row r="47" spans="1:14" ht="16.5" customHeight="1">
      <c r="A47" s="61"/>
      <c r="B47" s="61"/>
      <c r="C47" s="59"/>
      <c r="D47" s="59"/>
      <c r="E47" s="11"/>
    </row>
    <row r="48" spans="1:14" ht="16.5" customHeight="1">
      <c r="B48" s="11"/>
      <c r="C48" s="11"/>
      <c r="D48" s="11"/>
      <c r="E48" s="11"/>
    </row>
    <row r="49" spans="1:14" ht="16.5" customHeight="1">
      <c r="A49" s="11"/>
      <c r="B49" s="11"/>
      <c r="C49" s="11"/>
      <c r="D49" s="11"/>
      <c r="E49" s="11"/>
    </row>
    <row r="50" spans="1:14" ht="21.95" customHeight="1">
      <c r="A50" s="29" t="s">
        <v>37</v>
      </c>
      <c r="B50" s="29"/>
      <c r="C50" s="29"/>
      <c r="D50" s="29"/>
      <c r="E50" s="29"/>
      <c r="F50" s="30"/>
      <c r="G50" s="29"/>
      <c r="H50" s="26"/>
      <c r="I50" s="29"/>
      <c r="J50" s="26"/>
      <c r="K50" s="29"/>
      <c r="L50" s="26"/>
      <c r="M50" s="26"/>
      <c r="N50" s="26"/>
    </row>
    <row r="51" spans="1:14" ht="16.5" customHeight="1">
      <c r="A51" s="32" t="s">
        <v>0</v>
      </c>
      <c r="B51" s="32"/>
      <c r="C51" s="11"/>
      <c r="D51" s="11"/>
      <c r="E51" s="11"/>
      <c r="F51" s="12"/>
      <c r="G51" s="11"/>
      <c r="H51" s="40"/>
      <c r="I51" s="11"/>
      <c r="J51" s="40"/>
      <c r="K51" s="11"/>
      <c r="L51" s="40"/>
      <c r="M51" s="40"/>
      <c r="N51" s="40"/>
    </row>
    <row r="52" spans="1:14" ht="16.5" customHeight="1">
      <c r="A52" s="11" t="s">
        <v>92</v>
      </c>
      <c r="B52" s="11"/>
      <c r="C52" s="11"/>
      <c r="D52" s="11"/>
      <c r="E52" s="11"/>
      <c r="F52" s="12"/>
      <c r="G52" s="11"/>
      <c r="H52" s="40"/>
      <c r="I52" s="11"/>
      <c r="J52" s="40"/>
      <c r="K52" s="11"/>
      <c r="L52" s="40"/>
      <c r="M52" s="40"/>
      <c r="N52" s="40"/>
    </row>
    <row r="53" spans="1:14" ht="16.5" customHeight="1">
      <c r="A53" s="54" t="s">
        <v>104</v>
      </c>
      <c r="B53" s="16"/>
      <c r="C53" s="16"/>
      <c r="D53" s="16"/>
      <c r="E53" s="16"/>
      <c r="F53" s="17"/>
      <c r="G53" s="16"/>
      <c r="H53" s="42"/>
      <c r="I53" s="16"/>
      <c r="J53" s="42"/>
      <c r="K53" s="16"/>
      <c r="L53" s="42"/>
      <c r="M53" s="42"/>
      <c r="N53" s="42"/>
    </row>
    <row r="54" spans="1:14" ht="16.5" customHeight="1">
      <c r="A54" s="11"/>
      <c r="B54" s="11"/>
      <c r="C54" s="11"/>
      <c r="D54" s="11"/>
      <c r="E54" s="11"/>
      <c r="F54" s="12"/>
      <c r="G54" s="11"/>
      <c r="H54" s="40"/>
      <c r="I54" s="11"/>
      <c r="J54" s="40"/>
      <c r="K54" s="11"/>
      <c r="L54" s="40"/>
      <c r="M54" s="40"/>
      <c r="N54" s="40"/>
    </row>
    <row r="55" spans="1:14" ht="16.5" customHeight="1">
      <c r="A55" s="11"/>
      <c r="B55" s="11"/>
      <c r="C55" s="11"/>
      <c r="D55" s="11"/>
      <c r="E55" s="11"/>
      <c r="F55" s="12"/>
      <c r="G55" s="11"/>
      <c r="H55" s="40"/>
      <c r="I55" s="11"/>
      <c r="J55" s="40"/>
      <c r="K55" s="11"/>
      <c r="L55" s="40"/>
      <c r="M55" s="40"/>
      <c r="N55" s="40"/>
    </row>
    <row r="56" spans="1:14" ht="16.5" customHeight="1">
      <c r="A56" s="11"/>
      <c r="B56" s="11"/>
      <c r="C56" s="11"/>
      <c r="D56" s="11"/>
      <c r="E56" s="11"/>
      <c r="F56" s="12"/>
      <c r="G56" s="11"/>
      <c r="H56" s="91" t="s">
        <v>3</v>
      </c>
      <c r="I56" s="91"/>
      <c r="J56" s="91"/>
      <c r="K56" s="11"/>
      <c r="L56" s="91" t="s">
        <v>4</v>
      </c>
      <c r="M56" s="91"/>
      <c r="N56" s="91"/>
    </row>
    <row r="57" spans="1:14" ht="16.5" customHeight="1">
      <c r="A57" s="11"/>
      <c r="B57" s="11"/>
      <c r="C57" s="11"/>
      <c r="D57" s="11"/>
      <c r="E57" s="11"/>
      <c r="F57" s="12"/>
      <c r="G57" s="11"/>
      <c r="H57" s="92" t="s">
        <v>5</v>
      </c>
      <c r="I57" s="92"/>
      <c r="J57" s="92"/>
      <c r="K57" s="11"/>
      <c r="L57" s="92" t="s">
        <v>5</v>
      </c>
      <c r="M57" s="92"/>
      <c r="N57" s="92"/>
    </row>
    <row r="58" spans="1:14" ht="16.5" customHeight="1">
      <c r="A58" s="11"/>
      <c r="B58" s="11"/>
      <c r="C58" s="11"/>
      <c r="D58" s="11"/>
      <c r="E58" s="11"/>
      <c r="F58" s="12"/>
      <c r="G58" s="11"/>
      <c r="H58" s="13" t="s">
        <v>6</v>
      </c>
      <c r="I58" s="13"/>
      <c r="J58" s="13" t="s">
        <v>6</v>
      </c>
      <c r="K58" s="13"/>
      <c r="L58" s="13" t="s">
        <v>6</v>
      </c>
      <c r="M58" s="13"/>
      <c r="N58" s="13" t="s">
        <v>6</v>
      </c>
    </row>
    <row r="59" spans="1:14" ht="16.5" customHeight="1">
      <c r="A59" s="11"/>
      <c r="B59" s="11"/>
      <c r="C59" s="11"/>
      <c r="D59" s="11"/>
      <c r="E59" s="11"/>
      <c r="F59" s="12"/>
      <c r="G59" s="11"/>
      <c r="H59" s="41" t="s">
        <v>75</v>
      </c>
      <c r="I59" s="11"/>
      <c r="J59" s="41" t="s">
        <v>76</v>
      </c>
      <c r="K59" s="11"/>
      <c r="L59" s="41" t="s">
        <v>75</v>
      </c>
      <c r="M59" s="40"/>
      <c r="N59" s="41" t="s">
        <v>76</v>
      </c>
    </row>
    <row r="60" spans="1:14" ht="16.5" customHeight="1">
      <c r="A60" s="11"/>
      <c r="B60" s="11"/>
      <c r="C60" s="11"/>
      <c r="D60" s="11"/>
      <c r="E60" s="11"/>
      <c r="F60" s="12"/>
      <c r="G60" s="11"/>
      <c r="H60" s="42" t="s">
        <v>11</v>
      </c>
      <c r="I60" s="11"/>
      <c r="J60" s="42" t="s">
        <v>11</v>
      </c>
      <c r="K60" s="11"/>
      <c r="L60" s="42" t="s">
        <v>11</v>
      </c>
      <c r="M60" s="40"/>
      <c r="N60" s="42" t="s">
        <v>11</v>
      </c>
    </row>
    <row r="62" spans="1:14" ht="16.5" customHeight="1">
      <c r="A62" s="11" t="s">
        <v>87</v>
      </c>
      <c r="B62" s="11"/>
      <c r="C62" s="11"/>
      <c r="D62" s="11"/>
      <c r="E62" s="11"/>
      <c r="H62" s="24">
        <f>H24</f>
        <v>88880962</v>
      </c>
      <c r="J62" s="24">
        <f>J24</f>
        <v>124041756</v>
      </c>
      <c r="L62" s="24">
        <f>L24</f>
        <v>87778508</v>
      </c>
      <c r="N62" s="24">
        <f>N24</f>
        <v>123565513</v>
      </c>
    </row>
    <row r="64" spans="1:14" ht="16.5" customHeight="1">
      <c r="A64" s="60" t="s">
        <v>93</v>
      </c>
      <c r="B64" s="61"/>
      <c r="C64" s="59"/>
      <c r="D64" s="59"/>
      <c r="E64" s="11"/>
    </row>
    <row r="65" spans="1:14" ht="16.5" customHeight="1">
      <c r="A65" s="86" t="s">
        <v>94</v>
      </c>
      <c r="B65" s="61"/>
      <c r="C65" s="59"/>
      <c r="D65" s="59"/>
      <c r="E65" s="11"/>
    </row>
    <row r="66" spans="1:14" ht="16.5" customHeight="1">
      <c r="A66" s="86"/>
      <c r="B66" s="86" t="s">
        <v>95</v>
      </c>
      <c r="C66" s="59"/>
      <c r="D66" s="59"/>
      <c r="E66" s="11"/>
    </row>
    <row r="67" spans="1:14" ht="16.5" customHeight="1">
      <c r="A67" s="60"/>
      <c r="B67" s="61" t="s">
        <v>96</v>
      </c>
      <c r="C67" s="59"/>
      <c r="D67" s="59"/>
      <c r="E67" s="11"/>
    </row>
    <row r="68" spans="1:14" ht="16.5" customHeight="1">
      <c r="A68" s="60"/>
      <c r="B68" s="61"/>
      <c r="C68" s="58" t="s">
        <v>97</v>
      </c>
      <c r="D68" s="59"/>
      <c r="E68" s="11"/>
      <c r="H68" s="24">
        <v>-18646145</v>
      </c>
      <c r="J68" s="24">
        <v>0</v>
      </c>
      <c r="L68" s="24">
        <v>-18646145</v>
      </c>
      <c r="N68" s="24">
        <v>0</v>
      </c>
    </row>
    <row r="69" spans="1:14" ht="16.5" customHeight="1">
      <c r="B69" s="61" t="s">
        <v>98</v>
      </c>
    </row>
    <row r="70" spans="1:14" ht="16.5" customHeight="1">
      <c r="A70" s="60"/>
      <c r="B70" s="61"/>
      <c r="C70" s="58" t="s">
        <v>95</v>
      </c>
      <c r="D70" s="59"/>
      <c r="E70" s="11"/>
      <c r="H70" s="56">
        <v>3729229</v>
      </c>
      <c r="J70" s="56">
        <v>0</v>
      </c>
      <c r="L70" s="56">
        <v>3729229</v>
      </c>
      <c r="N70" s="56">
        <v>0</v>
      </c>
    </row>
    <row r="71" spans="1:14" ht="16.5" customHeight="1">
      <c r="A71" s="60"/>
      <c r="B71" s="61"/>
      <c r="C71" s="59"/>
      <c r="D71" s="59"/>
      <c r="E71" s="11"/>
    </row>
    <row r="72" spans="1:14" ht="16.5" customHeight="1">
      <c r="A72" s="60"/>
      <c r="B72" s="61" t="s">
        <v>99</v>
      </c>
      <c r="C72" s="59"/>
      <c r="D72" s="59"/>
      <c r="E72" s="11"/>
    </row>
    <row r="73" spans="1:14" ht="16.5" customHeight="1">
      <c r="A73" s="60"/>
      <c r="B73" s="61"/>
      <c r="C73" s="58" t="s">
        <v>95</v>
      </c>
      <c r="D73" s="59"/>
      <c r="E73" s="11"/>
      <c r="H73" s="56">
        <f>SUM(H68:H70)</f>
        <v>-14916916</v>
      </c>
      <c r="J73" s="56">
        <f>SUM(J68:J70)</f>
        <v>0</v>
      </c>
      <c r="L73" s="56">
        <f>SUM(L68:L70)</f>
        <v>-14916916</v>
      </c>
      <c r="N73" s="56">
        <f>SUM(N68:N70)</f>
        <v>0</v>
      </c>
    </row>
    <row r="74" spans="1:14" ht="16.5" customHeight="1">
      <c r="A74" s="60"/>
      <c r="B74" s="61"/>
      <c r="C74" s="59"/>
      <c r="D74" s="59"/>
      <c r="E74" s="11"/>
    </row>
    <row r="75" spans="1:14" ht="16.5" customHeight="1">
      <c r="A75" s="60" t="s">
        <v>100</v>
      </c>
      <c r="B75" s="61"/>
      <c r="C75" s="59"/>
      <c r="D75" s="59"/>
      <c r="E75" s="11"/>
    </row>
    <row r="76" spans="1:14" ht="16.5" customHeight="1">
      <c r="A76" s="60"/>
      <c r="B76" s="60" t="s">
        <v>101</v>
      </c>
      <c r="C76" s="59"/>
      <c r="D76" s="59"/>
      <c r="E76" s="11"/>
      <c r="H76" s="56">
        <f>H73</f>
        <v>-14916916</v>
      </c>
      <c r="J76" s="56">
        <f>J73</f>
        <v>0</v>
      </c>
      <c r="L76" s="56">
        <f>L73</f>
        <v>-14916916</v>
      </c>
      <c r="N76" s="56">
        <f>N73</f>
        <v>0</v>
      </c>
    </row>
    <row r="77" spans="1:14" ht="16.5" customHeight="1">
      <c r="B77" s="11"/>
      <c r="C77" s="11"/>
      <c r="D77" s="11"/>
      <c r="E77" s="11"/>
      <c r="H77" s="55"/>
      <c r="J77" s="55"/>
      <c r="L77" s="55"/>
      <c r="N77" s="55"/>
    </row>
    <row r="78" spans="1:14" ht="16.5" customHeight="1" thickBot="1">
      <c r="A78" s="11" t="s">
        <v>102</v>
      </c>
      <c r="B78" s="11"/>
      <c r="H78" s="28">
        <f>H62+H76</f>
        <v>73964046</v>
      </c>
      <c r="J78" s="28">
        <f>J62+J76</f>
        <v>124041756</v>
      </c>
      <c r="L78" s="28">
        <f>L62+L76</f>
        <v>72861592</v>
      </c>
      <c r="N78" s="28">
        <f>N62+N76</f>
        <v>123565513</v>
      </c>
    </row>
    <row r="79" spans="1:14" ht="16.5" customHeight="1" thickTop="1"/>
    <row r="80" spans="1:14" ht="16.5" customHeight="1">
      <c r="A80" s="60" t="s">
        <v>103</v>
      </c>
      <c r="B80" s="60"/>
      <c r="C80" s="11"/>
      <c r="D80" s="11"/>
      <c r="E80" s="11"/>
    </row>
    <row r="81" spans="1:14" ht="16.5" customHeight="1">
      <c r="A81" s="61" t="s">
        <v>89</v>
      </c>
      <c r="B81" s="61"/>
      <c r="C81" s="11"/>
      <c r="D81" s="11"/>
      <c r="E81" s="11"/>
      <c r="F81" s="88"/>
      <c r="H81" s="24">
        <f>H78-H82</f>
        <v>74921897</v>
      </c>
      <c r="J81" s="24">
        <f>J78-J82</f>
        <v>124804211</v>
      </c>
      <c r="L81" s="24">
        <f>L78-L82</f>
        <v>72861592</v>
      </c>
      <c r="N81" s="24">
        <f>N78-N82</f>
        <v>123565513</v>
      </c>
    </row>
    <row r="82" spans="1:14" ht="16.5" customHeight="1">
      <c r="A82" s="61" t="s">
        <v>70</v>
      </c>
      <c r="B82" s="61"/>
      <c r="C82" s="11"/>
      <c r="D82" s="11"/>
      <c r="E82" s="11"/>
      <c r="H82" s="62">
        <v>-957851</v>
      </c>
      <c r="J82" s="62">
        <v>-762455</v>
      </c>
      <c r="L82" s="62">
        <v>0</v>
      </c>
      <c r="N82" s="62">
        <v>0</v>
      </c>
    </row>
    <row r="83" spans="1:14" ht="16.5" customHeight="1">
      <c r="A83" s="11"/>
      <c r="B83" s="11"/>
      <c r="C83" s="11"/>
      <c r="D83" s="11"/>
      <c r="E83" s="11"/>
    </row>
    <row r="84" spans="1:14" ht="16.5" customHeight="1" thickBot="1">
      <c r="A84" s="11"/>
      <c r="B84" s="11"/>
      <c r="C84" s="11"/>
      <c r="D84" s="11"/>
      <c r="E84" s="11"/>
      <c r="H84" s="28">
        <f>SUM(H81:H82)</f>
        <v>73964046</v>
      </c>
      <c r="J84" s="28">
        <f>SUM(J81:J82)</f>
        <v>124041756</v>
      </c>
      <c r="L84" s="28">
        <f>SUM(L81:L82)</f>
        <v>72861592</v>
      </c>
      <c r="M84" s="63"/>
      <c r="N84" s="87">
        <f>SUM(N81:N83)</f>
        <v>123565513</v>
      </c>
    </row>
    <row r="85" spans="1:14" ht="16.5" customHeight="1" thickTop="1"/>
    <row r="99" spans="1:14" ht="19.5" customHeight="1"/>
    <row r="100" spans="1:14" ht="21.95" customHeight="1">
      <c r="A100" s="29" t="s">
        <v>37</v>
      </c>
      <c r="B100" s="29"/>
      <c r="C100" s="29"/>
      <c r="D100" s="29"/>
      <c r="E100" s="29"/>
      <c r="F100" s="30"/>
      <c r="G100" s="29"/>
      <c r="H100" s="26"/>
      <c r="I100" s="29"/>
      <c r="J100" s="26"/>
      <c r="K100" s="29"/>
      <c r="L100" s="26"/>
      <c r="M100" s="26"/>
      <c r="N100" s="26"/>
    </row>
  </sheetData>
  <mergeCells count="8">
    <mergeCell ref="H57:J57"/>
    <mergeCell ref="L57:N57"/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5A8A7-707F-44C3-880C-1D81AB330CE7}">
  <dimension ref="A1:S34"/>
  <sheetViews>
    <sheetView topLeftCell="A4" zoomScale="90" zoomScaleNormal="90" zoomScaleSheetLayoutView="99" workbookViewId="0">
      <selection activeCell="G30" sqref="G30"/>
    </sheetView>
  </sheetViews>
  <sheetFormatPr defaultColWidth="9.140625" defaultRowHeight="16.5" customHeight="1"/>
  <cols>
    <col min="1" max="3" width="1.7109375" style="68" customWidth="1"/>
    <col min="4" max="4" width="31.5703125" style="68" customWidth="1"/>
    <col min="5" max="5" width="5.28515625" style="68" bestFit="1" customWidth="1"/>
    <col min="6" max="6" width="0.7109375" style="68" customWidth="1"/>
    <col min="7" max="7" width="12.7109375" style="69" customWidth="1"/>
    <col min="8" max="8" width="0.7109375" style="69" customWidth="1"/>
    <col min="9" max="9" width="12.7109375" style="69" customWidth="1"/>
    <col min="10" max="10" width="0.7109375" style="69" customWidth="1"/>
    <col min="11" max="11" width="14.7109375" style="69" customWidth="1"/>
    <col min="12" max="12" width="0.7109375" style="69" customWidth="1"/>
    <col min="13" max="13" width="14.7109375" style="69" customWidth="1"/>
    <col min="14" max="14" width="0.7109375" style="69" customWidth="1"/>
    <col min="15" max="15" width="14.7109375" style="69" customWidth="1"/>
    <col min="16" max="16" width="0.7109375" style="69" customWidth="1"/>
    <col min="17" max="17" width="14.7109375" style="69" customWidth="1"/>
    <col min="18" max="18" width="0.7109375" style="69" customWidth="1"/>
    <col min="19" max="19" width="13.7109375" style="69" customWidth="1"/>
    <col min="20" max="16384" width="9.140625" style="68"/>
  </cols>
  <sheetData>
    <row r="1" spans="1:19" ht="16.5" customHeight="1">
      <c r="A1" s="32" t="s">
        <v>0</v>
      </c>
      <c r="B1" s="32"/>
      <c r="C1" s="32"/>
      <c r="D1" s="65"/>
      <c r="E1" s="65"/>
      <c r="F1" s="66"/>
      <c r="G1" s="66"/>
      <c r="H1" s="66"/>
      <c r="I1" s="66"/>
      <c r="J1" s="66"/>
      <c r="K1" s="66"/>
      <c r="L1" s="66"/>
      <c r="M1" s="66"/>
      <c r="N1" s="66"/>
      <c r="O1" s="67"/>
      <c r="P1" s="66"/>
      <c r="Q1" s="66"/>
      <c r="R1" s="66"/>
      <c r="S1" s="67"/>
    </row>
    <row r="2" spans="1:19" ht="16.5" customHeight="1">
      <c r="A2" s="65" t="s">
        <v>105</v>
      </c>
      <c r="B2" s="65"/>
      <c r="C2" s="65"/>
      <c r="D2" s="65"/>
      <c r="E2" s="65"/>
      <c r="F2" s="66"/>
      <c r="G2" s="66"/>
      <c r="H2" s="66"/>
      <c r="I2" s="66"/>
      <c r="J2" s="66"/>
      <c r="K2" s="66"/>
      <c r="L2" s="66"/>
      <c r="M2" s="66"/>
      <c r="N2" s="66"/>
      <c r="P2" s="66"/>
      <c r="Q2" s="66"/>
      <c r="R2" s="66"/>
    </row>
    <row r="3" spans="1:19" ht="16.5" customHeight="1">
      <c r="A3" s="70" t="str">
        <f>'Eng6-7 (6M)'!A3</f>
        <v>For the six-month period ended 30 June 2025</v>
      </c>
      <c r="B3" s="70"/>
      <c r="C3" s="70"/>
      <c r="D3" s="70"/>
      <c r="E3" s="70"/>
      <c r="F3" s="71"/>
      <c r="G3" s="71"/>
      <c r="H3" s="71"/>
      <c r="I3" s="71"/>
      <c r="J3" s="71"/>
      <c r="K3" s="71"/>
      <c r="L3" s="71"/>
      <c r="M3" s="71"/>
      <c r="N3" s="71"/>
      <c r="O3" s="72"/>
      <c r="P3" s="71"/>
      <c r="Q3" s="71"/>
      <c r="R3" s="71"/>
      <c r="S3" s="72"/>
    </row>
    <row r="4" spans="1:19" ht="16.5" customHeight="1">
      <c r="D4" s="73"/>
      <c r="E4" s="73"/>
      <c r="F4" s="73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19" ht="16.5" customHeight="1">
      <c r="D5" s="73"/>
      <c r="E5" s="73"/>
      <c r="F5" s="73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spans="1:19" ht="16.5" customHeight="1">
      <c r="D6" s="73"/>
      <c r="E6" s="73"/>
      <c r="F6" s="73"/>
      <c r="G6" s="96" t="s">
        <v>106</v>
      </c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</row>
    <row r="7" spans="1:19" ht="16.5" customHeight="1">
      <c r="D7" s="73"/>
      <c r="E7" s="73"/>
      <c r="F7" s="73"/>
      <c r="G7" s="97" t="s">
        <v>107</v>
      </c>
      <c r="H7" s="97"/>
      <c r="I7" s="97"/>
      <c r="J7" s="97"/>
      <c r="K7" s="97"/>
      <c r="L7" s="97"/>
      <c r="M7" s="97"/>
      <c r="N7" s="97"/>
      <c r="O7" s="97"/>
      <c r="P7" s="66"/>
      <c r="Q7" s="66"/>
      <c r="R7" s="66"/>
      <c r="S7" s="66"/>
    </row>
    <row r="8" spans="1:19" ht="16.5" customHeight="1">
      <c r="D8" s="65"/>
      <c r="E8" s="65"/>
      <c r="F8" s="65"/>
      <c r="G8" s="74" t="s">
        <v>108</v>
      </c>
      <c r="H8" s="67"/>
      <c r="I8" s="74" t="s">
        <v>109</v>
      </c>
      <c r="J8" s="67"/>
      <c r="K8" s="98" t="s">
        <v>66</v>
      </c>
      <c r="L8" s="98"/>
      <c r="M8" s="98"/>
      <c r="N8" s="67"/>
      <c r="O8" s="67" t="s">
        <v>110</v>
      </c>
      <c r="P8" s="67"/>
      <c r="Q8" s="67"/>
      <c r="R8" s="67"/>
      <c r="S8" s="67"/>
    </row>
    <row r="9" spans="1:19" ht="16.5" customHeight="1">
      <c r="D9" s="65"/>
      <c r="E9" s="65"/>
      <c r="F9" s="65"/>
      <c r="G9" s="74" t="s">
        <v>111</v>
      </c>
      <c r="H9" s="67"/>
      <c r="I9" s="74" t="s">
        <v>112</v>
      </c>
      <c r="J9" s="67"/>
      <c r="K9" s="74" t="s">
        <v>113</v>
      </c>
      <c r="N9" s="67"/>
      <c r="O9" s="67" t="s">
        <v>114</v>
      </c>
      <c r="Q9" s="67" t="s">
        <v>115</v>
      </c>
      <c r="R9" s="67"/>
      <c r="S9" s="67" t="s">
        <v>110</v>
      </c>
    </row>
    <row r="10" spans="1:19" ht="16.5" customHeight="1">
      <c r="D10" s="65"/>
      <c r="E10" s="65"/>
      <c r="F10" s="65"/>
      <c r="G10" s="74" t="s">
        <v>116</v>
      </c>
      <c r="H10" s="67"/>
      <c r="I10" s="74" t="s">
        <v>117</v>
      </c>
      <c r="J10" s="67"/>
      <c r="K10" s="74" t="s">
        <v>118</v>
      </c>
      <c r="L10" s="67"/>
      <c r="M10" s="67" t="s">
        <v>68</v>
      </c>
      <c r="N10" s="67"/>
      <c r="O10" s="74" t="s">
        <v>119</v>
      </c>
      <c r="P10" s="67"/>
      <c r="Q10" s="74" t="s">
        <v>120</v>
      </c>
      <c r="R10" s="67"/>
      <c r="S10" s="74" t="s">
        <v>121</v>
      </c>
    </row>
    <row r="11" spans="1:19" ht="16.5" customHeight="1">
      <c r="D11" s="65"/>
      <c r="E11" s="65"/>
      <c r="F11" s="65"/>
      <c r="G11" s="75" t="s">
        <v>11</v>
      </c>
      <c r="H11" s="67"/>
      <c r="I11" s="75" t="s">
        <v>11</v>
      </c>
      <c r="J11" s="67"/>
      <c r="K11" s="75" t="s">
        <v>11</v>
      </c>
      <c r="L11" s="67"/>
      <c r="M11" s="75" t="s">
        <v>11</v>
      </c>
      <c r="N11" s="67"/>
      <c r="O11" s="75" t="s">
        <v>11</v>
      </c>
      <c r="P11" s="67"/>
      <c r="Q11" s="75" t="s">
        <v>11</v>
      </c>
      <c r="R11" s="67"/>
      <c r="S11" s="75" t="s">
        <v>11</v>
      </c>
    </row>
    <row r="12" spans="1:19" ht="16.5" customHeight="1">
      <c r="A12" s="73"/>
      <c r="B12" s="76"/>
      <c r="E12" s="65"/>
      <c r="F12" s="73"/>
      <c r="G12" s="66"/>
      <c r="H12" s="66"/>
      <c r="I12" s="66"/>
      <c r="J12" s="66"/>
      <c r="K12" s="66"/>
      <c r="L12" s="66"/>
      <c r="M12" s="66"/>
      <c r="N12" s="10"/>
      <c r="O12" s="66"/>
      <c r="P12" s="66"/>
      <c r="Q12" s="66"/>
      <c r="R12" s="10"/>
      <c r="S12" s="66"/>
    </row>
    <row r="13" spans="1:19" ht="16.5" customHeight="1">
      <c r="A13" s="65" t="s">
        <v>122</v>
      </c>
      <c r="B13" s="76"/>
      <c r="E13" s="65"/>
      <c r="F13" s="73"/>
      <c r="G13" s="77">
        <v>870758034</v>
      </c>
      <c r="H13" s="66"/>
      <c r="I13" s="77">
        <v>427323198</v>
      </c>
      <c r="J13" s="66"/>
      <c r="K13" s="77">
        <v>87075803</v>
      </c>
      <c r="L13" s="78"/>
      <c r="M13" s="78">
        <v>1937438323</v>
      </c>
      <c r="N13" s="2"/>
      <c r="O13" s="78">
        <f>SUM(G13:N13)</f>
        <v>3322595358</v>
      </c>
      <c r="P13" s="78"/>
      <c r="Q13" s="78">
        <v>3359169</v>
      </c>
      <c r="R13" s="2"/>
      <c r="S13" s="78">
        <f>SUM(Q13,O13)</f>
        <v>3325954527</v>
      </c>
    </row>
    <row r="14" spans="1:19" ht="16.5" customHeight="1">
      <c r="A14" s="73" t="s">
        <v>123</v>
      </c>
      <c r="B14" s="79"/>
      <c r="E14" s="80"/>
      <c r="F14" s="73"/>
      <c r="G14" s="77">
        <v>0</v>
      </c>
      <c r="H14" s="66"/>
      <c r="I14" s="77">
        <v>0</v>
      </c>
      <c r="J14" s="66"/>
      <c r="K14" s="78">
        <v>0</v>
      </c>
      <c r="L14" s="78"/>
      <c r="M14" s="78">
        <v>-130613705</v>
      </c>
      <c r="N14" s="2"/>
      <c r="O14" s="78">
        <f>SUM(G14:N14)</f>
        <v>-130613705</v>
      </c>
      <c r="P14" s="78"/>
      <c r="Q14" s="78">
        <v>0</v>
      </c>
      <c r="R14" s="2"/>
      <c r="S14" s="78">
        <f>SUM(Q14,O14)</f>
        <v>-130613705</v>
      </c>
    </row>
    <row r="15" spans="1:19" ht="16.5" customHeight="1">
      <c r="A15" s="73" t="s">
        <v>183</v>
      </c>
      <c r="B15" s="79"/>
      <c r="C15" s="65"/>
      <c r="E15" s="80"/>
      <c r="F15" s="73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</row>
    <row r="16" spans="1:19" ht="16.5" customHeight="1">
      <c r="A16" s="73"/>
      <c r="B16" s="73" t="s">
        <v>184</v>
      </c>
      <c r="C16" s="73"/>
      <c r="E16" s="80"/>
      <c r="F16" s="73"/>
      <c r="G16" s="50">
        <v>0</v>
      </c>
      <c r="H16" s="66"/>
      <c r="I16" s="50">
        <v>0</v>
      </c>
      <c r="J16" s="66"/>
      <c r="K16" s="50">
        <v>0</v>
      </c>
      <c r="L16" s="78"/>
      <c r="M16" s="81">
        <v>124804211</v>
      </c>
      <c r="N16" s="78"/>
      <c r="O16" s="81">
        <f>SUM(G16:N16)</f>
        <v>124804211</v>
      </c>
      <c r="P16" s="78"/>
      <c r="Q16" s="81">
        <v>-762455</v>
      </c>
      <c r="R16" s="78"/>
      <c r="S16" s="81">
        <f>O16+Q16</f>
        <v>124041756</v>
      </c>
    </row>
    <row r="17" spans="1:19" ht="16.5" customHeight="1">
      <c r="D17" s="73"/>
      <c r="E17" s="80"/>
      <c r="F17" s="73"/>
      <c r="G17" s="66"/>
      <c r="H17" s="66"/>
      <c r="I17" s="66"/>
      <c r="J17" s="66"/>
      <c r="K17" s="78"/>
      <c r="L17" s="78"/>
      <c r="M17" s="78"/>
      <c r="N17" s="78"/>
      <c r="O17" s="78"/>
      <c r="P17" s="78"/>
      <c r="Q17" s="78"/>
      <c r="R17" s="78"/>
      <c r="S17" s="78"/>
    </row>
    <row r="18" spans="1:19" ht="16.5" customHeight="1" thickBot="1">
      <c r="A18" s="82" t="s">
        <v>124</v>
      </c>
      <c r="B18" s="65"/>
      <c r="C18" s="65"/>
      <c r="E18" s="80"/>
      <c r="F18" s="73"/>
      <c r="G18" s="83">
        <f>SUM(G13:G17)</f>
        <v>870758034</v>
      </c>
      <c r="H18" s="66"/>
      <c r="I18" s="83">
        <f>SUM(I13:I17)</f>
        <v>427323198</v>
      </c>
      <c r="J18" s="66"/>
      <c r="K18" s="83">
        <f>SUM(K13:K17)</f>
        <v>87075803</v>
      </c>
      <c r="L18" s="78"/>
      <c r="M18" s="83">
        <f>SUM(M13:M17)</f>
        <v>1931628829</v>
      </c>
      <c r="N18" s="78"/>
      <c r="O18" s="83">
        <f>SUM(O13:O17)</f>
        <v>3316785864</v>
      </c>
      <c r="P18" s="78"/>
      <c r="Q18" s="83">
        <f>SUM(Q13:Q16)</f>
        <v>2596714</v>
      </c>
      <c r="R18" s="78"/>
      <c r="S18" s="83">
        <f>SUM(S13:S17)</f>
        <v>3319382578</v>
      </c>
    </row>
    <row r="19" spans="1:19" ht="16.5" customHeight="1" thickTop="1">
      <c r="A19" s="65"/>
      <c r="B19" s="65"/>
      <c r="C19" s="65"/>
      <c r="E19" s="80"/>
      <c r="F19" s="73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</row>
    <row r="20" spans="1:19" ht="16.5" customHeight="1">
      <c r="A20" s="65" t="s">
        <v>125</v>
      </c>
      <c r="B20" s="76"/>
      <c r="E20" s="65"/>
      <c r="F20" s="73"/>
      <c r="G20" s="77">
        <v>870758034</v>
      </c>
      <c r="H20" s="66"/>
      <c r="I20" s="77">
        <v>427323198</v>
      </c>
      <c r="J20" s="66"/>
      <c r="K20" s="77">
        <v>87075803</v>
      </c>
      <c r="L20" s="78"/>
      <c r="M20" s="78">
        <v>1721734666</v>
      </c>
      <c r="N20" s="2"/>
      <c r="O20" s="78">
        <f>SUM(G20:N20)</f>
        <v>3106891701</v>
      </c>
      <c r="P20" s="78"/>
      <c r="Q20" s="78">
        <v>1593264</v>
      </c>
      <c r="R20" s="2"/>
      <c r="S20" s="78">
        <f>SUM(Q20,O20)</f>
        <v>3108484965</v>
      </c>
    </row>
    <row r="21" spans="1:19" ht="16.5" customHeight="1">
      <c r="A21" s="73" t="s">
        <v>126</v>
      </c>
      <c r="B21" s="79"/>
      <c r="E21" s="80"/>
      <c r="F21" s="73"/>
      <c r="G21" s="77"/>
      <c r="H21" s="66"/>
      <c r="I21" s="77"/>
      <c r="J21" s="66"/>
      <c r="K21" s="78"/>
      <c r="L21" s="78"/>
      <c r="M21" s="78"/>
      <c r="N21" s="2"/>
      <c r="O21" s="78"/>
      <c r="P21" s="78"/>
      <c r="Q21" s="78"/>
      <c r="R21" s="2"/>
      <c r="S21" s="78"/>
    </row>
    <row r="22" spans="1:19" ht="16.5" customHeight="1">
      <c r="A22" s="65"/>
      <c r="B22" s="73" t="s">
        <v>127</v>
      </c>
      <c r="C22" s="65"/>
      <c r="E22" s="80"/>
      <c r="F22" s="73"/>
      <c r="G22" s="77">
        <v>0</v>
      </c>
      <c r="H22" s="66"/>
      <c r="I22" s="77">
        <v>0</v>
      </c>
      <c r="J22" s="66"/>
      <c r="K22" s="78">
        <v>0</v>
      </c>
      <c r="L22" s="66"/>
      <c r="M22" s="78">
        <v>0</v>
      </c>
      <c r="N22" s="66"/>
      <c r="O22" s="78">
        <f>SUM(G22:N22)</f>
        <v>0</v>
      </c>
      <c r="P22" s="66"/>
      <c r="Q22" s="66">
        <v>4500000</v>
      </c>
      <c r="R22" s="66"/>
      <c r="S22" s="78">
        <f>SUM(Q22,O22)</f>
        <v>4500000</v>
      </c>
    </row>
    <row r="23" spans="1:19" ht="16.5" customHeight="1">
      <c r="A23" s="73" t="s">
        <v>183</v>
      </c>
      <c r="B23" s="79"/>
      <c r="E23" s="80"/>
      <c r="F23" s="73"/>
      <c r="G23" s="77"/>
      <c r="H23" s="66"/>
      <c r="I23" s="77"/>
      <c r="J23" s="66"/>
      <c r="K23" s="78"/>
      <c r="L23" s="78"/>
      <c r="M23" s="78"/>
      <c r="N23" s="2"/>
      <c r="O23" s="78"/>
      <c r="P23" s="78"/>
      <c r="Q23" s="78"/>
      <c r="R23" s="2"/>
      <c r="S23" s="78"/>
    </row>
    <row r="24" spans="1:19" ht="16.5" customHeight="1">
      <c r="A24" s="73"/>
      <c r="B24" s="73" t="s">
        <v>184</v>
      </c>
      <c r="C24" s="73"/>
      <c r="E24" s="80"/>
      <c r="F24" s="73"/>
      <c r="G24" s="50">
        <v>0</v>
      </c>
      <c r="H24" s="66"/>
      <c r="I24" s="50">
        <v>0</v>
      </c>
      <c r="J24" s="66"/>
      <c r="K24" s="50">
        <v>0</v>
      </c>
      <c r="L24" s="78"/>
      <c r="M24" s="81">
        <v>74921897</v>
      </c>
      <c r="N24" s="78"/>
      <c r="O24" s="81">
        <f>SUM(G24:N24)</f>
        <v>74921897</v>
      </c>
      <c r="P24" s="78"/>
      <c r="Q24" s="81">
        <v>-957851</v>
      </c>
      <c r="R24" s="78"/>
      <c r="S24" s="81">
        <f>O24+Q24</f>
        <v>73964046</v>
      </c>
    </row>
    <row r="25" spans="1:19" ht="16.5" customHeight="1">
      <c r="D25" s="73"/>
      <c r="E25" s="80"/>
      <c r="F25" s="73"/>
      <c r="G25" s="66"/>
      <c r="H25" s="66"/>
      <c r="I25" s="66"/>
      <c r="J25" s="66"/>
      <c r="K25" s="78"/>
      <c r="L25" s="78"/>
      <c r="M25" s="78"/>
      <c r="N25" s="78"/>
      <c r="O25" s="78"/>
      <c r="P25" s="78"/>
      <c r="Q25" s="78"/>
      <c r="R25" s="78"/>
      <c r="S25" s="78"/>
    </row>
    <row r="26" spans="1:19" ht="16.5" customHeight="1" thickBot="1">
      <c r="A26" s="82" t="s">
        <v>128</v>
      </c>
      <c r="B26" s="65"/>
      <c r="C26" s="65"/>
      <c r="E26" s="80"/>
      <c r="F26" s="73"/>
      <c r="G26" s="83">
        <f>SUM(G20:G25)</f>
        <v>870758034</v>
      </c>
      <c r="H26" s="66"/>
      <c r="I26" s="83">
        <f>SUM(I20:I25)</f>
        <v>427323198</v>
      </c>
      <c r="J26" s="66"/>
      <c r="K26" s="83">
        <f>SUM(K20:K25)</f>
        <v>87075803</v>
      </c>
      <c r="L26" s="78"/>
      <c r="M26" s="83">
        <f>SUM(M20:M25)</f>
        <v>1796656563</v>
      </c>
      <c r="N26" s="78"/>
      <c r="O26" s="83">
        <f>SUM(O20:O25)</f>
        <v>3181813598</v>
      </c>
      <c r="P26" s="78"/>
      <c r="Q26" s="83">
        <f>SUM(Q20:Q24)</f>
        <v>5135413</v>
      </c>
      <c r="R26" s="78"/>
      <c r="S26" s="83">
        <f>SUM(S20:S25)</f>
        <v>3186949011</v>
      </c>
    </row>
    <row r="27" spans="1:19" ht="16.5" customHeight="1" thickTop="1">
      <c r="A27" s="65"/>
      <c r="B27" s="65"/>
      <c r="C27" s="65"/>
      <c r="E27" s="80"/>
      <c r="F27" s="73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</row>
    <row r="28" spans="1:19" ht="16.5" customHeight="1">
      <c r="A28" s="65"/>
      <c r="B28" s="65"/>
      <c r="C28" s="65"/>
      <c r="E28" s="80"/>
      <c r="F28" s="73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</row>
    <row r="29" spans="1:19" ht="16.5" customHeight="1">
      <c r="A29" s="65"/>
      <c r="B29" s="65"/>
      <c r="C29" s="65"/>
      <c r="E29" s="80"/>
      <c r="F29" s="73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</row>
    <row r="30" spans="1:19" ht="16.5" customHeight="1">
      <c r="A30" s="73"/>
      <c r="B30" s="79"/>
      <c r="E30" s="80"/>
      <c r="F30" s="73"/>
      <c r="G30" s="77"/>
      <c r="H30" s="66"/>
      <c r="I30" s="77"/>
      <c r="J30" s="66"/>
      <c r="K30" s="78"/>
      <c r="L30" s="78"/>
      <c r="M30" s="78"/>
      <c r="N30" s="2"/>
      <c r="O30" s="78"/>
      <c r="P30" s="78"/>
      <c r="Q30" s="78"/>
      <c r="R30" s="2"/>
      <c r="S30" s="78"/>
    </row>
    <row r="31" spans="1:19" ht="16.5" customHeight="1">
      <c r="A31" s="65"/>
      <c r="B31" s="65"/>
      <c r="C31" s="65"/>
      <c r="E31" s="80"/>
      <c r="F31" s="73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19" ht="16.5" customHeight="1">
      <c r="A32" s="65"/>
      <c r="B32" s="65"/>
      <c r="C32" s="65"/>
      <c r="E32" s="80"/>
      <c r="F32" s="73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</row>
    <row r="33" spans="1:19" ht="12.75" customHeight="1">
      <c r="A33" s="65"/>
      <c r="B33" s="65"/>
      <c r="C33" s="65"/>
      <c r="E33" s="80"/>
      <c r="F33" s="73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spans="1:19" ht="21.95" customHeight="1">
      <c r="A34" s="84" t="s">
        <v>37</v>
      </c>
      <c r="B34" s="84"/>
      <c r="C34" s="84"/>
      <c r="D34" s="84"/>
      <c r="E34" s="84"/>
      <c r="F34" s="84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</row>
  </sheetData>
  <mergeCells count="3">
    <mergeCell ref="G6:S6"/>
    <mergeCell ref="G7:O7"/>
    <mergeCell ref="K8:M8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32B41-5D32-49A0-ABEA-8E32892B2060}">
  <dimension ref="A1:O32"/>
  <sheetViews>
    <sheetView zoomScaleNormal="100" zoomScaleSheetLayoutView="99" workbookViewId="0">
      <selection activeCell="E11" sqref="E11"/>
    </sheetView>
  </sheetViews>
  <sheetFormatPr defaultColWidth="9.140625" defaultRowHeight="16.5" customHeight="1"/>
  <cols>
    <col min="1" max="3" width="1.7109375" style="68" customWidth="1"/>
    <col min="4" max="4" width="28.85546875" style="68" customWidth="1"/>
    <col min="5" max="5" width="5.140625" style="68" bestFit="1" customWidth="1"/>
    <col min="6" max="6" width="1.42578125" style="68" customWidth="1"/>
    <col min="7" max="7" width="15.7109375" style="69" customWidth="1"/>
    <col min="8" max="8" width="1.42578125" style="69" customWidth="1"/>
    <col min="9" max="9" width="15.7109375" style="69" customWidth="1"/>
    <col min="10" max="10" width="1.42578125" style="69" customWidth="1"/>
    <col min="11" max="11" width="15.7109375" style="69" customWidth="1"/>
    <col min="12" max="12" width="1.42578125" style="69" customWidth="1"/>
    <col min="13" max="13" width="15.7109375" style="69" customWidth="1"/>
    <col min="14" max="14" width="1.42578125" style="69" customWidth="1"/>
    <col min="15" max="15" width="15.7109375" style="69" customWidth="1"/>
    <col min="16" max="16384" width="9.140625" style="68"/>
  </cols>
  <sheetData>
    <row r="1" spans="1:15" ht="16.5" customHeight="1">
      <c r="A1" s="32" t="s">
        <v>0</v>
      </c>
      <c r="B1" s="32"/>
      <c r="C1" s="32"/>
      <c r="D1" s="65"/>
      <c r="E1" s="65"/>
      <c r="F1" s="66"/>
      <c r="G1" s="66"/>
      <c r="H1" s="66"/>
      <c r="I1" s="66"/>
      <c r="J1" s="66"/>
      <c r="K1" s="66"/>
      <c r="L1" s="66"/>
      <c r="M1" s="66"/>
      <c r="N1" s="66"/>
      <c r="O1" s="67"/>
    </row>
    <row r="2" spans="1:15" ht="16.5" customHeight="1">
      <c r="A2" s="65" t="s">
        <v>105</v>
      </c>
      <c r="B2" s="65"/>
      <c r="C2" s="65"/>
      <c r="D2" s="65"/>
      <c r="E2" s="65"/>
      <c r="F2" s="66"/>
      <c r="G2" s="66"/>
      <c r="H2" s="66"/>
      <c r="I2" s="66"/>
      <c r="J2" s="66"/>
      <c r="K2" s="66"/>
      <c r="L2" s="66"/>
      <c r="M2" s="66"/>
      <c r="N2" s="66"/>
    </row>
    <row r="3" spans="1:15" ht="16.5" customHeight="1">
      <c r="A3" s="70" t="str">
        <f>'Eng8'!A3</f>
        <v>For the six-month period ended 30 June 2025</v>
      </c>
      <c r="B3" s="70"/>
      <c r="C3" s="70"/>
      <c r="D3" s="70"/>
      <c r="E3" s="70"/>
      <c r="F3" s="71"/>
      <c r="G3" s="71"/>
      <c r="H3" s="71"/>
      <c r="I3" s="71"/>
      <c r="J3" s="71"/>
      <c r="K3" s="71"/>
      <c r="L3" s="71"/>
      <c r="M3" s="71"/>
      <c r="N3" s="71"/>
      <c r="O3" s="72"/>
    </row>
    <row r="4" spans="1:15" ht="16.5" customHeight="1">
      <c r="D4" s="73"/>
      <c r="E4" s="73"/>
      <c r="F4" s="73"/>
      <c r="G4" s="66"/>
      <c r="H4" s="66"/>
      <c r="I4" s="66"/>
      <c r="J4" s="66"/>
      <c r="K4" s="66"/>
      <c r="L4" s="66"/>
      <c r="M4" s="66"/>
      <c r="N4" s="66"/>
      <c r="O4" s="66"/>
    </row>
    <row r="5" spans="1:15" ht="16.5" customHeight="1">
      <c r="D5" s="73"/>
      <c r="E5" s="73"/>
      <c r="F5" s="73"/>
      <c r="G5" s="66"/>
      <c r="H5" s="66"/>
      <c r="I5" s="66"/>
      <c r="J5" s="66"/>
      <c r="K5" s="66"/>
      <c r="L5" s="66"/>
      <c r="M5" s="66"/>
      <c r="N5" s="66"/>
      <c r="O5" s="66"/>
    </row>
    <row r="6" spans="1:15" ht="16.5" customHeight="1">
      <c r="D6" s="73"/>
      <c r="E6" s="73"/>
      <c r="F6" s="73"/>
      <c r="G6" s="96" t="s">
        <v>129</v>
      </c>
      <c r="H6" s="96"/>
      <c r="I6" s="96"/>
      <c r="J6" s="96"/>
      <c r="K6" s="96"/>
      <c r="L6" s="96"/>
      <c r="M6" s="96"/>
      <c r="N6" s="96"/>
      <c r="O6" s="96"/>
    </row>
    <row r="7" spans="1:15" ht="16.5" customHeight="1">
      <c r="D7" s="65"/>
      <c r="E7" s="65"/>
      <c r="F7" s="65"/>
      <c r="G7" s="67" t="s">
        <v>108</v>
      </c>
      <c r="H7" s="67"/>
      <c r="I7" s="67" t="s">
        <v>185</v>
      </c>
      <c r="J7" s="67"/>
      <c r="K7" s="98" t="s">
        <v>66</v>
      </c>
      <c r="L7" s="98"/>
      <c r="M7" s="98"/>
      <c r="N7" s="67"/>
      <c r="O7" s="67"/>
    </row>
    <row r="8" spans="1:15" ht="16.5" customHeight="1">
      <c r="D8" s="65"/>
      <c r="E8" s="65"/>
      <c r="F8" s="65"/>
      <c r="G8" s="67" t="s">
        <v>111</v>
      </c>
      <c r="H8" s="67"/>
      <c r="I8" s="67" t="s">
        <v>112</v>
      </c>
      <c r="J8" s="67"/>
      <c r="K8" s="67" t="s">
        <v>113</v>
      </c>
      <c r="N8" s="67"/>
      <c r="O8" s="67"/>
    </row>
    <row r="9" spans="1:15" ht="16.5" customHeight="1">
      <c r="D9" s="65"/>
      <c r="E9" s="65"/>
      <c r="F9" s="65"/>
      <c r="G9" s="67" t="s">
        <v>116</v>
      </c>
      <c r="H9" s="67"/>
      <c r="I9" s="67" t="s">
        <v>117</v>
      </c>
      <c r="J9" s="67"/>
      <c r="K9" s="67" t="s">
        <v>118</v>
      </c>
      <c r="L9" s="67"/>
      <c r="M9" s="67" t="s">
        <v>68</v>
      </c>
      <c r="N9" s="67"/>
      <c r="O9" s="67" t="s">
        <v>110</v>
      </c>
    </row>
    <row r="10" spans="1:15" ht="16.5" customHeight="1">
      <c r="D10" s="65"/>
      <c r="E10" s="65"/>
      <c r="F10" s="65"/>
      <c r="G10" s="75" t="s">
        <v>11</v>
      </c>
      <c r="H10" s="67"/>
      <c r="I10" s="75" t="s">
        <v>11</v>
      </c>
      <c r="J10" s="67"/>
      <c r="K10" s="75" t="s">
        <v>11</v>
      </c>
      <c r="L10" s="67"/>
      <c r="M10" s="75" t="s">
        <v>11</v>
      </c>
      <c r="N10" s="67"/>
      <c r="O10" s="75" t="s">
        <v>11</v>
      </c>
    </row>
    <row r="11" spans="1:15" ht="16.5" customHeight="1">
      <c r="A11" s="73"/>
      <c r="B11" s="76"/>
      <c r="E11" s="65"/>
      <c r="F11" s="73"/>
      <c r="G11" s="66"/>
      <c r="H11" s="66"/>
      <c r="I11" s="66"/>
      <c r="J11" s="66"/>
      <c r="K11" s="66"/>
      <c r="L11" s="66"/>
      <c r="M11" s="66"/>
      <c r="N11" s="10"/>
      <c r="O11" s="66"/>
    </row>
    <row r="12" spans="1:15" ht="16.5" customHeight="1">
      <c r="A12" s="65" t="s">
        <v>122</v>
      </c>
      <c r="B12" s="76"/>
      <c r="E12" s="80"/>
      <c r="F12" s="73"/>
      <c r="G12" s="66">
        <v>870758034</v>
      </c>
      <c r="H12" s="66"/>
      <c r="I12" s="66">
        <v>427323198</v>
      </c>
      <c r="J12" s="66"/>
      <c r="K12" s="78">
        <v>87075803</v>
      </c>
      <c r="L12" s="78"/>
      <c r="M12" s="78">
        <v>1939090754</v>
      </c>
      <c r="N12" s="2"/>
      <c r="O12" s="78">
        <f>SUM(G12:N12)</f>
        <v>3324247789</v>
      </c>
    </row>
    <row r="13" spans="1:15" ht="16.5" customHeight="1">
      <c r="A13" s="73" t="s">
        <v>123</v>
      </c>
      <c r="B13" s="76"/>
      <c r="E13" s="80"/>
      <c r="F13" s="73"/>
      <c r="G13" s="78">
        <v>0</v>
      </c>
      <c r="H13" s="78"/>
      <c r="I13" s="78">
        <v>0</v>
      </c>
      <c r="J13" s="66"/>
      <c r="K13" s="78">
        <v>0</v>
      </c>
      <c r="L13" s="78"/>
      <c r="M13" s="78">
        <v>-130613705</v>
      </c>
      <c r="N13" s="2"/>
      <c r="O13" s="78">
        <f>SUM(G13:N13)</f>
        <v>-130613705</v>
      </c>
    </row>
    <row r="14" spans="1:15" ht="16.5" customHeight="1">
      <c r="A14" s="73" t="s">
        <v>102</v>
      </c>
      <c r="B14" s="73"/>
      <c r="C14" s="73"/>
      <c r="E14" s="80"/>
      <c r="F14" s="73"/>
      <c r="G14" s="50">
        <v>0</v>
      </c>
      <c r="H14" s="66"/>
      <c r="I14" s="50">
        <v>0</v>
      </c>
      <c r="J14" s="66"/>
      <c r="K14" s="50">
        <v>0</v>
      </c>
      <c r="L14" s="78"/>
      <c r="M14" s="81">
        <v>123565513</v>
      </c>
      <c r="N14" s="78"/>
      <c r="O14" s="81">
        <f>SUM(G14:N14)</f>
        <v>123565513</v>
      </c>
    </row>
    <row r="15" spans="1:15" ht="16.5" customHeight="1">
      <c r="D15" s="73"/>
      <c r="E15" s="80"/>
      <c r="F15" s="73"/>
      <c r="G15" s="66"/>
      <c r="H15" s="66"/>
      <c r="I15" s="66"/>
      <c r="J15" s="66"/>
      <c r="K15" s="78"/>
      <c r="L15" s="78"/>
      <c r="M15" s="78"/>
      <c r="N15" s="78"/>
      <c r="O15" s="78"/>
    </row>
    <row r="16" spans="1:15" ht="16.5" customHeight="1" thickBot="1">
      <c r="A16" s="82" t="s">
        <v>124</v>
      </c>
      <c r="B16" s="65"/>
      <c r="C16" s="65"/>
      <c r="E16" s="80"/>
      <c r="F16" s="73"/>
      <c r="G16" s="85">
        <f>SUM(G12:G15)</f>
        <v>870758034</v>
      </c>
      <c r="H16" s="66"/>
      <c r="I16" s="85">
        <f>SUM(I12:I15)</f>
        <v>427323198</v>
      </c>
      <c r="J16" s="66"/>
      <c r="K16" s="83">
        <f>SUM(K12:K15)</f>
        <v>87075803</v>
      </c>
      <c r="L16" s="78"/>
      <c r="M16" s="83">
        <f>SUM(M12:M15)</f>
        <v>1932042562</v>
      </c>
      <c r="N16" s="78"/>
      <c r="O16" s="83">
        <f>SUM(O12:O15)</f>
        <v>3317199597</v>
      </c>
    </row>
    <row r="17" spans="1:15" ht="16.5" customHeight="1" thickTop="1">
      <c r="A17" s="65"/>
      <c r="B17" s="65"/>
      <c r="C17" s="65"/>
      <c r="E17" s="80"/>
      <c r="F17" s="73"/>
      <c r="G17" s="66"/>
      <c r="H17" s="66"/>
      <c r="I17" s="66"/>
      <c r="J17" s="66"/>
      <c r="K17" s="66"/>
      <c r="L17" s="66"/>
      <c r="M17" s="66"/>
      <c r="N17" s="66"/>
      <c r="O17" s="66"/>
    </row>
    <row r="18" spans="1:15" ht="16.5" customHeight="1">
      <c r="A18" s="65" t="s">
        <v>125</v>
      </c>
      <c r="B18" s="76"/>
      <c r="E18" s="80"/>
      <c r="F18" s="73"/>
      <c r="G18" s="66">
        <v>870758034</v>
      </c>
      <c r="H18" s="66"/>
      <c r="I18" s="66">
        <v>427323198</v>
      </c>
      <c r="J18" s="66"/>
      <c r="K18" s="78">
        <v>87075803</v>
      </c>
      <c r="L18" s="78"/>
      <c r="M18" s="78">
        <v>1720986993</v>
      </c>
      <c r="N18" s="2"/>
      <c r="O18" s="78">
        <f>SUM(G18:N18)</f>
        <v>3106144028</v>
      </c>
    </row>
    <row r="19" spans="1:15" ht="16.5" customHeight="1">
      <c r="A19" s="73" t="s">
        <v>102</v>
      </c>
      <c r="B19" s="73"/>
      <c r="C19" s="73"/>
      <c r="E19" s="80"/>
      <c r="F19" s="73"/>
      <c r="G19" s="50">
        <v>0</v>
      </c>
      <c r="H19" s="66"/>
      <c r="I19" s="50">
        <v>0</v>
      </c>
      <c r="J19" s="66"/>
      <c r="K19" s="50">
        <v>0</v>
      </c>
      <c r="L19" s="78"/>
      <c r="M19" s="81">
        <v>72861592</v>
      </c>
      <c r="N19" s="78"/>
      <c r="O19" s="81">
        <f>SUM(G19:N19)</f>
        <v>72861592</v>
      </c>
    </row>
    <row r="20" spans="1:15" ht="16.5" customHeight="1">
      <c r="D20" s="73"/>
      <c r="E20" s="80"/>
      <c r="F20" s="73"/>
      <c r="G20" s="66"/>
      <c r="H20" s="66"/>
      <c r="I20" s="66"/>
      <c r="J20" s="66"/>
      <c r="K20" s="78"/>
      <c r="L20" s="78"/>
      <c r="M20" s="78"/>
      <c r="N20" s="78"/>
      <c r="O20" s="78"/>
    </row>
    <row r="21" spans="1:15" ht="16.5" customHeight="1" thickBot="1">
      <c r="A21" s="82" t="s">
        <v>128</v>
      </c>
      <c r="B21" s="65"/>
      <c r="C21" s="65"/>
      <c r="E21" s="80"/>
      <c r="F21" s="73"/>
      <c r="G21" s="85">
        <f>SUM(G18:G20)</f>
        <v>870758034</v>
      </c>
      <c r="H21" s="66"/>
      <c r="I21" s="85">
        <f>SUM(I18:I20)</f>
        <v>427323198</v>
      </c>
      <c r="J21" s="66"/>
      <c r="K21" s="83">
        <f>SUM(K18:K20)</f>
        <v>87075803</v>
      </c>
      <c r="L21" s="78"/>
      <c r="M21" s="83">
        <f>SUM(M18:M20)</f>
        <v>1793848585</v>
      </c>
      <c r="N21" s="78"/>
      <c r="O21" s="83">
        <f>SUM(O18:O20)</f>
        <v>3179005620</v>
      </c>
    </row>
    <row r="22" spans="1:15" ht="16.5" customHeight="1" thickTop="1">
      <c r="A22" s="65"/>
      <c r="B22" s="65"/>
      <c r="C22" s="65"/>
      <c r="E22" s="80"/>
      <c r="F22" s="73"/>
      <c r="G22" s="66"/>
      <c r="H22" s="66"/>
      <c r="I22" s="66"/>
      <c r="J22" s="66"/>
      <c r="K22" s="66"/>
      <c r="L22" s="66"/>
      <c r="M22" s="66"/>
      <c r="N22" s="66"/>
      <c r="O22" s="66"/>
    </row>
    <row r="23" spans="1:15" ht="16.5" customHeight="1">
      <c r="A23" s="65"/>
      <c r="B23" s="65"/>
      <c r="C23" s="65"/>
      <c r="E23" s="80"/>
      <c r="F23" s="73"/>
      <c r="G23" s="66"/>
      <c r="H23" s="66"/>
      <c r="I23" s="66"/>
      <c r="J23" s="66"/>
      <c r="K23" s="66"/>
      <c r="L23" s="66"/>
      <c r="M23" s="66"/>
      <c r="N23" s="66"/>
      <c r="O23" s="66"/>
    </row>
    <row r="24" spans="1:15" ht="16.5" customHeight="1">
      <c r="A24" s="73"/>
      <c r="B24" s="76"/>
      <c r="E24" s="80"/>
      <c r="F24" s="73"/>
      <c r="G24" s="78"/>
      <c r="H24" s="78"/>
      <c r="I24" s="78"/>
      <c r="J24" s="66"/>
      <c r="K24" s="78"/>
      <c r="L24" s="78"/>
      <c r="M24" s="78"/>
      <c r="N24" s="2"/>
      <c r="O24" s="78"/>
    </row>
    <row r="25" spans="1:15" ht="16.5" customHeight="1">
      <c r="A25" s="65"/>
      <c r="B25" s="65"/>
      <c r="C25" s="65"/>
      <c r="E25" s="80"/>
      <c r="F25" s="73"/>
      <c r="G25" s="66"/>
      <c r="H25" s="66"/>
      <c r="I25" s="66"/>
      <c r="J25" s="66"/>
      <c r="K25" s="66"/>
      <c r="L25" s="66"/>
      <c r="M25" s="66"/>
      <c r="N25" s="66"/>
      <c r="O25" s="66"/>
    </row>
    <row r="26" spans="1:15" ht="16.5" customHeight="1">
      <c r="A26" s="65"/>
      <c r="B26" s="65"/>
      <c r="C26" s="65"/>
      <c r="E26" s="80"/>
      <c r="F26" s="73"/>
      <c r="G26" s="66"/>
      <c r="H26" s="66"/>
      <c r="I26" s="66"/>
      <c r="J26" s="66"/>
      <c r="K26" s="66"/>
      <c r="L26" s="66"/>
      <c r="M26" s="66"/>
      <c r="N26" s="66"/>
      <c r="O26" s="66"/>
    </row>
    <row r="27" spans="1:15" ht="16.5" customHeight="1">
      <c r="A27" s="65"/>
      <c r="B27" s="65"/>
      <c r="C27" s="65"/>
      <c r="E27" s="80"/>
      <c r="F27" s="73"/>
      <c r="G27" s="66"/>
      <c r="H27" s="66"/>
      <c r="I27" s="66"/>
      <c r="J27" s="66"/>
      <c r="K27" s="66"/>
      <c r="L27" s="66"/>
      <c r="M27" s="66"/>
      <c r="N27" s="66"/>
      <c r="O27" s="66"/>
    </row>
    <row r="28" spans="1:15" ht="16.5" customHeight="1">
      <c r="A28" s="65"/>
      <c r="B28" s="65"/>
      <c r="C28" s="65"/>
      <c r="E28" s="80"/>
      <c r="F28" s="73"/>
      <c r="G28" s="66"/>
      <c r="H28" s="66"/>
      <c r="I28" s="66"/>
      <c r="J28" s="66"/>
      <c r="K28" s="66"/>
      <c r="L28" s="66"/>
      <c r="M28" s="66"/>
      <c r="N28" s="66"/>
      <c r="O28" s="66"/>
    </row>
    <row r="29" spans="1:15" ht="16.5" customHeight="1">
      <c r="A29" s="65"/>
      <c r="B29" s="65"/>
      <c r="C29" s="65"/>
      <c r="E29" s="80"/>
      <c r="F29" s="73"/>
      <c r="G29" s="66"/>
      <c r="H29" s="66"/>
      <c r="I29" s="66"/>
      <c r="J29" s="66"/>
      <c r="K29" s="66"/>
      <c r="L29" s="66"/>
      <c r="M29" s="66"/>
      <c r="N29" s="66"/>
      <c r="O29" s="66"/>
    </row>
    <row r="30" spans="1:15" ht="16.5" customHeight="1">
      <c r="A30" s="65"/>
      <c r="B30" s="65"/>
      <c r="C30" s="65"/>
      <c r="E30" s="80"/>
      <c r="F30" s="73"/>
      <c r="G30" s="66"/>
      <c r="H30" s="66"/>
      <c r="I30" s="66"/>
      <c r="J30" s="66"/>
      <c r="K30" s="66"/>
      <c r="L30" s="66"/>
      <c r="M30" s="66"/>
      <c r="N30" s="66"/>
      <c r="O30" s="66"/>
    </row>
    <row r="31" spans="1:15" ht="19.5" customHeight="1">
      <c r="A31" s="65"/>
      <c r="B31" s="65"/>
      <c r="C31" s="65"/>
      <c r="E31" s="80"/>
      <c r="F31" s="73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21.95" customHeight="1">
      <c r="A32" s="84" t="s">
        <v>37</v>
      </c>
      <c r="B32" s="84"/>
      <c r="C32" s="84"/>
      <c r="D32" s="84"/>
      <c r="E32" s="84"/>
      <c r="F32" s="84"/>
      <c r="G32" s="72"/>
      <c r="H32" s="72"/>
      <c r="I32" s="72"/>
      <c r="J32" s="72"/>
      <c r="K32" s="72"/>
      <c r="L32" s="72"/>
      <c r="M32" s="72"/>
      <c r="N32" s="72"/>
      <c r="O32" s="72"/>
    </row>
  </sheetData>
  <mergeCells count="2">
    <mergeCell ref="G6:O6"/>
    <mergeCell ref="K7:M7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D0BAF-AA43-4A02-9511-936F413CC9A8}">
  <dimension ref="A1:T106"/>
  <sheetViews>
    <sheetView zoomScale="110" zoomScaleNormal="110" zoomScaleSheetLayoutView="100" workbookViewId="0">
      <selection activeCell="D9" sqref="D9"/>
    </sheetView>
  </sheetViews>
  <sheetFormatPr defaultColWidth="9" defaultRowHeight="16.5" customHeight="1"/>
  <cols>
    <col min="1" max="3" width="1.42578125" style="36" customWidth="1"/>
    <col min="4" max="4" width="33.7109375" style="36" customWidth="1"/>
    <col min="5" max="5" width="5.5703125" style="43" customWidth="1"/>
    <col min="6" max="6" width="0.7109375" style="36" customWidth="1"/>
    <col min="7" max="7" width="13.28515625" style="44" customWidth="1"/>
    <col min="8" max="8" width="0.7109375" style="44" customWidth="1"/>
    <col min="9" max="9" width="13.28515625" style="44" customWidth="1"/>
    <col min="10" max="10" width="0.7109375" style="36" customWidth="1"/>
    <col min="11" max="11" width="13.28515625" style="44" customWidth="1"/>
    <col min="12" max="12" width="0.7109375" style="44" customWidth="1"/>
    <col min="13" max="13" width="13.28515625" style="44" customWidth="1"/>
    <col min="14" max="14" width="14.7109375" style="44" customWidth="1"/>
    <col min="15" max="17" width="9" style="36"/>
    <col min="18" max="18" width="12.28515625" style="36" bestFit="1" customWidth="1"/>
    <col min="19" max="16384" width="9" style="36"/>
  </cols>
  <sheetData>
    <row r="1" spans="1:20" ht="16.5" customHeight="1">
      <c r="A1" s="32" t="s">
        <v>0</v>
      </c>
      <c r="B1" s="32"/>
      <c r="C1" s="33"/>
      <c r="D1" s="33"/>
      <c r="E1" s="34"/>
      <c r="F1" s="33"/>
      <c r="G1" s="35"/>
      <c r="H1" s="35"/>
      <c r="I1" s="35"/>
      <c r="J1" s="33"/>
      <c r="K1" s="35"/>
      <c r="L1" s="35"/>
      <c r="M1" s="35"/>
      <c r="N1" s="35"/>
    </row>
    <row r="2" spans="1:20" ht="16.5" customHeight="1">
      <c r="A2" s="33" t="s">
        <v>130</v>
      </c>
      <c r="B2" s="33"/>
      <c r="C2" s="33"/>
      <c r="D2" s="33"/>
      <c r="E2" s="34"/>
      <c r="F2" s="33"/>
      <c r="G2" s="35"/>
      <c r="H2" s="35"/>
      <c r="I2" s="35"/>
      <c r="J2" s="33"/>
      <c r="K2" s="35"/>
      <c r="L2" s="35"/>
      <c r="M2" s="35"/>
      <c r="N2" s="35"/>
    </row>
    <row r="3" spans="1:20" ht="16.5" customHeight="1">
      <c r="A3" s="37" t="str">
        <f>'Eng9'!A3</f>
        <v>For the six-month period ended 30 June 2025</v>
      </c>
      <c r="B3" s="37"/>
      <c r="C3" s="37"/>
      <c r="D3" s="37"/>
      <c r="E3" s="38"/>
      <c r="F3" s="37"/>
      <c r="G3" s="39"/>
      <c r="H3" s="39"/>
      <c r="I3" s="39"/>
      <c r="J3" s="37"/>
      <c r="K3" s="39"/>
      <c r="L3" s="39"/>
      <c r="M3" s="39"/>
      <c r="N3" s="35"/>
    </row>
    <row r="4" spans="1:20" ht="16.5" customHeight="1">
      <c r="A4" s="33"/>
      <c r="B4" s="33"/>
      <c r="C4" s="33"/>
      <c r="D4" s="33"/>
      <c r="E4" s="34"/>
      <c r="F4" s="33"/>
      <c r="G4" s="35"/>
      <c r="H4" s="35"/>
      <c r="I4" s="35"/>
      <c r="J4" s="33"/>
      <c r="K4" s="35"/>
      <c r="L4" s="35"/>
      <c r="M4" s="35"/>
      <c r="N4" s="35"/>
    </row>
    <row r="5" spans="1:20" ht="16.5" customHeight="1">
      <c r="A5" s="33"/>
      <c r="B5" s="33"/>
      <c r="C5" s="33"/>
      <c r="D5" s="33"/>
      <c r="E5" s="12"/>
      <c r="F5" s="11"/>
      <c r="G5" s="40"/>
      <c r="H5" s="40"/>
      <c r="I5" s="40"/>
      <c r="J5" s="11"/>
      <c r="K5" s="40"/>
      <c r="L5" s="40"/>
      <c r="M5" s="40"/>
      <c r="N5" s="40"/>
    </row>
    <row r="6" spans="1:20" ht="16.5" customHeight="1">
      <c r="A6" s="33"/>
      <c r="B6" s="33"/>
      <c r="C6" s="33"/>
      <c r="D6" s="33"/>
      <c r="E6" s="12"/>
      <c r="F6" s="11"/>
      <c r="G6" s="91" t="s">
        <v>3</v>
      </c>
      <c r="H6" s="91"/>
      <c r="I6" s="91"/>
      <c r="J6" s="11"/>
      <c r="K6" s="91" t="s">
        <v>4</v>
      </c>
      <c r="L6" s="91"/>
      <c r="M6" s="91"/>
      <c r="N6" s="12"/>
    </row>
    <row r="7" spans="1:20" ht="16.5" customHeight="1">
      <c r="A7" s="33"/>
      <c r="B7" s="33"/>
      <c r="C7" s="33"/>
      <c r="D7" s="33"/>
      <c r="E7" s="12"/>
      <c r="F7" s="11"/>
      <c r="G7" s="92" t="s">
        <v>5</v>
      </c>
      <c r="H7" s="92"/>
      <c r="I7" s="92"/>
      <c r="J7" s="11"/>
      <c r="K7" s="92" t="s">
        <v>5</v>
      </c>
      <c r="L7" s="92"/>
      <c r="M7" s="92"/>
      <c r="N7" s="12"/>
    </row>
    <row r="8" spans="1:20" ht="16.5" customHeight="1">
      <c r="A8" s="33"/>
      <c r="B8" s="33"/>
      <c r="C8" s="33"/>
      <c r="D8" s="33"/>
      <c r="E8" s="12"/>
      <c r="F8" s="11"/>
      <c r="G8" s="13" t="s">
        <v>6</v>
      </c>
      <c r="H8" s="13"/>
      <c r="I8" s="13" t="s">
        <v>6</v>
      </c>
      <c r="J8" s="13"/>
      <c r="K8" s="13" t="s">
        <v>6</v>
      </c>
      <c r="L8" s="13"/>
      <c r="M8" s="13" t="s">
        <v>6</v>
      </c>
      <c r="N8" s="13"/>
    </row>
    <row r="9" spans="1:20" ht="16.5" customHeight="1">
      <c r="A9" s="33"/>
      <c r="B9" s="33"/>
      <c r="C9" s="33"/>
      <c r="D9" s="33"/>
      <c r="E9" s="12"/>
      <c r="F9" s="11"/>
      <c r="G9" s="41" t="s">
        <v>75</v>
      </c>
      <c r="H9" s="40"/>
      <c r="I9" s="41" t="s">
        <v>76</v>
      </c>
      <c r="J9" s="11"/>
      <c r="K9" s="41" t="s">
        <v>75</v>
      </c>
      <c r="L9" s="40"/>
      <c r="M9" s="41" t="s">
        <v>76</v>
      </c>
      <c r="N9" s="41"/>
    </row>
    <row r="10" spans="1:20" ht="16.5" customHeight="1">
      <c r="A10" s="33"/>
      <c r="B10" s="33"/>
      <c r="C10" s="33"/>
      <c r="D10" s="33"/>
      <c r="E10" s="17" t="s">
        <v>10</v>
      </c>
      <c r="F10" s="11"/>
      <c r="G10" s="42" t="s">
        <v>11</v>
      </c>
      <c r="H10" s="40"/>
      <c r="I10" s="42" t="s">
        <v>11</v>
      </c>
      <c r="J10" s="11"/>
      <c r="K10" s="42" t="s">
        <v>11</v>
      </c>
      <c r="L10" s="40"/>
      <c r="M10" s="42" t="s">
        <v>11</v>
      </c>
      <c r="N10" s="40"/>
    </row>
    <row r="11" spans="1:20" ht="16.5" customHeight="1">
      <c r="A11" s="33"/>
      <c r="B11" s="33"/>
      <c r="C11" s="33"/>
      <c r="D11" s="33"/>
      <c r="E11" s="12"/>
      <c r="F11" s="11"/>
      <c r="G11" s="40"/>
      <c r="H11" s="40"/>
      <c r="I11" s="40"/>
      <c r="J11" s="11"/>
      <c r="K11" s="40"/>
      <c r="L11" s="40"/>
      <c r="M11" s="40"/>
      <c r="N11" s="40"/>
    </row>
    <row r="12" spans="1:20" ht="16.5" customHeight="1">
      <c r="A12" s="33" t="s">
        <v>131</v>
      </c>
    </row>
    <row r="13" spans="1:20" ht="16.5" customHeight="1">
      <c r="A13" s="36" t="s">
        <v>85</v>
      </c>
      <c r="G13" s="44">
        <v>111436970</v>
      </c>
      <c r="H13" s="3"/>
      <c r="I13" s="44">
        <v>150738073</v>
      </c>
      <c r="K13" s="44">
        <v>110334516</v>
      </c>
      <c r="L13" s="3"/>
      <c r="M13" s="44">
        <v>150261830</v>
      </c>
      <c r="T13" s="44"/>
    </row>
    <row r="14" spans="1:20" ht="16.5" customHeight="1">
      <c r="A14" s="36" t="s">
        <v>132</v>
      </c>
      <c r="H14" s="3"/>
      <c r="L14" s="3"/>
    </row>
    <row r="15" spans="1:20" ht="16.5" customHeight="1">
      <c r="B15" s="36" t="s">
        <v>174</v>
      </c>
      <c r="E15" s="43">
        <v>6</v>
      </c>
      <c r="G15" s="2">
        <v>10460174</v>
      </c>
      <c r="H15" s="3"/>
      <c r="I15" s="2">
        <v>-17523</v>
      </c>
      <c r="K15" s="2">
        <v>10460174</v>
      </c>
      <c r="L15" s="3"/>
      <c r="M15" s="2">
        <v>-17523</v>
      </c>
      <c r="N15" s="2"/>
      <c r="T15" s="44"/>
    </row>
    <row r="16" spans="1:20" ht="16.5" customHeight="1">
      <c r="B16" s="36" t="s">
        <v>176</v>
      </c>
      <c r="E16" s="43">
        <v>7</v>
      </c>
      <c r="G16" s="2">
        <v>-3585552</v>
      </c>
      <c r="H16" s="3"/>
      <c r="I16" s="2">
        <v>1469236</v>
      </c>
      <c r="K16" s="2">
        <v>-3585552</v>
      </c>
      <c r="L16" s="3"/>
      <c r="M16" s="2">
        <v>1469236</v>
      </c>
      <c r="N16" s="2"/>
      <c r="T16" s="44"/>
    </row>
    <row r="17" spans="1:20" ht="16.5" customHeight="1">
      <c r="B17" s="36" t="s">
        <v>133</v>
      </c>
      <c r="G17" s="2">
        <v>161434765</v>
      </c>
      <c r="H17" s="3"/>
      <c r="I17" s="2">
        <v>150272991.87164384</v>
      </c>
      <c r="K17" s="2">
        <v>160763035</v>
      </c>
      <c r="L17" s="3"/>
      <c r="M17" s="2">
        <v>149954506.87164384</v>
      </c>
      <c r="N17" s="2"/>
      <c r="T17" s="44"/>
    </row>
    <row r="18" spans="1:20" ht="16.5" customHeight="1">
      <c r="B18" s="36" t="s">
        <v>180</v>
      </c>
      <c r="G18" s="2">
        <v>3531720</v>
      </c>
      <c r="H18" s="3"/>
      <c r="I18" s="2">
        <v>869251</v>
      </c>
      <c r="K18" s="2">
        <v>3531720</v>
      </c>
      <c r="L18" s="3"/>
      <c r="M18" s="2">
        <v>869251</v>
      </c>
      <c r="N18" s="2"/>
      <c r="T18" s="44"/>
    </row>
    <row r="19" spans="1:20" ht="16.5" customHeight="1">
      <c r="B19" s="36" t="s">
        <v>175</v>
      </c>
      <c r="G19" s="2">
        <v>515351</v>
      </c>
      <c r="H19" s="3"/>
      <c r="I19" s="2">
        <v>-7802349</v>
      </c>
      <c r="K19" s="2">
        <v>515351</v>
      </c>
      <c r="L19" s="3"/>
      <c r="M19" s="2">
        <v>-7802349</v>
      </c>
      <c r="N19" s="2"/>
      <c r="T19" s="44"/>
    </row>
    <row r="20" spans="1:20" ht="20.25" customHeight="1">
      <c r="B20" s="36" t="s">
        <v>134</v>
      </c>
      <c r="G20" s="2">
        <v>0</v>
      </c>
      <c r="H20" s="3"/>
      <c r="I20" s="2">
        <v>-43674</v>
      </c>
      <c r="K20" s="2">
        <v>0</v>
      </c>
      <c r="L20" s="3"/>
      <c r="M20" s="2">
        <v>-43674</v>
      </c>
      <c r="N20" s="5"/>
    </row>
    <row r="21" spans="1:20" ht="16.5" customHeight="1">
      <c r="B21" s="36" t="s">
        <v>135</v>
      </c>
      <c r="G21" s="2">
        <v>5718830.0700000003</v>
      </c>
      <c r="H21" s="24"/>
      <c r="I21" s="2">
        <v>3955306</v>
      </c>
      <c r="K21" s="2">
        <v>5718830</v>
      </c>
      <c r="L21" s="24"/>
      <c r="M21" s="2">
        <v>3955306</v>
      </c>
      <c r="N21" s="2"/>
      <c r="T21" s="44"/>
    </row>
    <row r="22" spans="1:20" ht="16.5" customHeight="1">
      <c r="B22" s="36" t="s">
        <v>136</v>
      </c>
      <c r="G22" s="1">
        <v>70638940</v>
      </c>
      <c r="H22" s="24"/>
      <c r="I22" s="1">
        <v>87481771</v>
      </c>
      <c r="K22" s="1">
        <v>70638940</v>
      </c>
      <c r="L22" s="24"/>
      <c r="M22" s="1">
        <v>87481771</v>
      </c>
      <c r="N22" s="4"/>
      <c r="T22" s="44"/>
    </row>
    <row r="23" spans="1:20" ht="16.5" customHeight="1">
      <c r="B23" s="45"/>
      <c r="G23" s="2"/>
      <c r="H23" s="3"/>
      <c r="I23" s="2"/>
      <c r="K23" s="2"/>
      <c r="L23" s="3"/>
      <c r="M23" s="2"/>
      <c r="N23" s="2"/>
      <c r="T23" s="44"/>
    </row>
    <row r="24" spans="1:20" ht="16.5" customHeight="1">
      <c r="A24" s="36" t="s">
        <v>137</v>
      </c>
      <c r="T24" s="44"/>
    </row>
    <row r="25" spans="1:20" ht="16.5" customHeight="1">
      <c r="B25" s="36" t="s">
        <v>138</v>
      </c>
      <c r="G25" s="5">
        <f>SUM(G13:G22)</f>
        <v>360151198.06999999</v>
      </c>
      <c r="H25" s="3"/>
      <c r="I25" s="5">
        <f>SUM(I13:I22)</f>
        <v>386923082.87164384</v>
      </c>
      <c r="K25" s="5">
        <f>SUM(K13:K22)</f>
        <v>358377014</v>
      </c>
      <c r="L25" s="3"/>
      <c r="M25" s="5">
        <f>SUM(M13:M22)</f>
        <v>386128354.87164384</v>
      </c>
      <c r="N25" s="5"/>
      <c r="T25" s="44"/>
    </row>
    <row r="26" spans="1:20" ht="16.5" customHeight="1">
      <c r="A26" s="36" t="s">
        <v>139</v>
      </c>
      <c r="G26" s="3"/>
      <c r="H26" s="3"/>
      <c r="I26" s="3"/>
      <c r="K26" s="3"/>
      <c r="L26" s="3"/>
      <c r="M26" s="3"/>
      <c r="N26" s="3"/>
      <c r="T26" s="44"/>
    </row>
    <row r="27" spans="1:20" ht="16.5" customHeight="1">
      <c r="B27" s="36" t="s">
        <v>140</v>
      </c>
      <c r="G27" s="3">
        <v>-278298663</v>
      </c>
      <c r="H27" s="3"/>
      <c r="I27" s="3">
        <v>-351841974</v>
      </c>
      <c r="K27" s="3">
        <v>-278320127</v>
      </c>
      <c r="L27" s="3"/>
      <c r="M27" s="3">
        <v>-352251299</v>
      </c>
      <c r="N27" s="3"/>
      <c r="T27" s="44"/>
    </row>
    <row r="28" spans="1:20" ht="16.5" customHeight="1">
      <c r="B28" s="36" t="s">
        <v>141</v>
      </c>
      <c r="G28" s="3">
        <v>247578948</v>
      </c>
      <c r="H28" s="3"/>
      <c r="I28" s="3">
        <v>-58568185</v>
      </c>
      <c r="K28" s="3">
        <v>247578948</v>
      </c>
      <c r="L28" s="3"/>
      <c r="M28" s="3">
        <v>-58568185</v>
      </c>
      <c r="N28" s="3"/>
      <c r="T28" s="44"/>
    </row>
    <row r="29" spans="1:20" ht="16.5" customHeight="1">
      <c r="B29" s="36" t="s">
        <v>142</v>
      </c>
      <c r="G29" s="3">
        <v>-96011779</v>
      </c>
      <c r="H29" s="3"/>
      <c r="I29" s="3">
        <v>-183180736</v>
      </c>
      <c r="K29" s="3">
        <v>-96011779</v>
      </c>
      <c r="L29" s="3"/>
      <c r="M29" s="3">
        <v>-183180736</v>
      </c>
      <c r="N29" s="3"/>
      <c r="T29" s="44"/>
    </row>
    <row r="30" spans="1:20" ht="16.5" customHeight="1">
      <c r="B30" s="36" t="s">
        <v>23</v>
      </c>
      <c r="G30" s="3">
        <v>-119058</v>
      </c>
      <c r="H30" s="3"/>
      <c r="I30" s="3">
        <v>-24447987</v>
      </c>
      <c r="K30" s="3">
        <v>-80926</v>
      </c>
      <c r="L30" s="3"/>
      <c r="M30" s="3">
        <v>-24276595</v>
      </c>
      <c r="N30" s="3"/>
      <c r="T30" s="44"/>
    </row>
    <row r="31" spans="1:20" ht="16.5" customHeight="1">
      <c r="B31" s="36" t="s">
        <v>33</v>
      </c>
      <c r="G31" s="3">
        <v>-120480</v>
      </c>
      <c r="H31" s="3"/>
      <c r="I31" s="3">
        <v>0</v>
      </c>
      <c r="K31" s="3">
        <v>-120480</v>
      </c>
      <c r="L31" s="3"/>
      <c r="M31" s="3">
        <v>0</v>
      </c>
      <c r="N31" s="3"/>
      <c r="T31" s="44"/>
    </row>
    <row r="32" spans="1:20" ht="16.5" customHeight="1">
      <c r="B32" s="36" t="s">
        <v>143</v>
      </c>
      <c r="G32" s="3">
        <v>380607732</v>
      </c>
      <c r="H32" s="3"/>
      <c r="I32" s="3">
        <v>309133682</v>
      </c>
      <c r="K32" s="3">
        <v>381426869</v>
      </c>
      <c r="L32" s="3"/>
      <c r="M32" s="3">
        <v>309094948</v>
      </c>
      <c r="N32" s="3"/>
      <c r="T32" s="44"/>
    </row>
    <row r="33" spans="1:20" ht="16.5" customHeight="1">
      <c r="B33" s="36" t="s">
        <v>144</v>
      </c>
      <c r="G33" s="3">
        <v>7384506</v>
      </c>
      <c r="H33" s="5"/>
      <c r="I33" s="3">
        <v>2307028</v>
      </c>
      <c r="K33" s="3">
        <v>7384506</v>
      </c>
      <c r="L33" s="5"/>
      <c r="M33" s="3">
        <v>2307028</v>
      </c>
      <c r="N33" s="5"/>
      <c r="T33" s="44"/>
    </row>
    <row r="34" spans="1:20" ht="16.5" customHeight="1">
      <c r="B34" s="36" t="s">
        <v>145</v>
      </c>
      <c r="G34" s="1">
        <v>-9711117.0700000003</v>
      </c>
      <c r="H34" s="3"/>
      <c r="I34" s="1">
        <v>-7213020</v>
      </c>
      <c r="K34" s="1">
        <v>-9711117.0700000003</v>
      </c>
      <c r="L34" s="3"/>
      <c r="M34" s="1">
        <v>-7213020</v>
      </c>
      <c r="N34" s="4"/>
      <c r="T34" s="44"/>
    </row>
    <row r="35" spans="1:20" ht="16.5" customHeight="1">
      <c r="B35" s="45"/>
      <c r="G35" s="46"/>
      <c r="H35" s="3"/>
      <c r="I35" s="46"/>
      <c r="K35" s="46"/>
      <c r="L35" s="3"/>
      <c r="M35" s="46"/>
      <c r="N35" s="46"/>
      <c r="T35" s="44"/>
    </row>
    <row r="36" spans="1:20" ht="16.5" customHeight="1">
      <c r="A36" s="36" t="s">
        <v>146</v>
      </c>
      <c r="B36" s="45"/>
      <c r="G36" s="5"/>
      <c r="H36" s="3"/>
      <c r="I36" s="5"/>
      <c r="K36" s="5"/>
      <c r="L36" s="3"/>
      <c r="M36" s="5"/>
      <c r="N36" s="5"/>
      <c r="T36" s="44"/>
    </row>
    <row r="37" spans="1:20" ht="16.5" customHeight="1">
      <c r="B37" s="36" t="s">
        <v>147</v>
      </c>
      <c r="G37" s="3">
        <f>SUM(G25:G34)</f>
        <v>611461286.99999988</v>
      </c>
      <c r="H37" s="3"/>
      <c r="I37" s="3">
        <f>SUM(I25:I34)</f>
        <v>73111890.871643841</v>
      </c>
      <c r="K37" s="3">
        <f>SUM(K25:K34)</f>
        <v>610522907.92999995</v>
      </c>
      <c r="L37" s="3"/>
      <c r="M37" s="3">
        <f>SUM(M25:M34)</f>
        <v>72040495.871643841</v>
      </c>
      <c r="N37" s="3"/>
      <c r="T37" s="44"/>
    </row>
    <row r="38" spans="1:20" ht="16.5" customHeight="1">
      <c r="C38" s="36" t="s">
        <v>148</v>
      </c>
      <c r="G38" s="5">
        <v>-75541992</v>
      </c>
      <c r="H38" s="3"/>
      <c r="I38" s="5">
        <v>-89512596</v>
      </c>
      <c r="K38" s="5">
        <v>-75541992</v>
      </c>
      <c r="L38" s="3"/>
      <c r="M38" s="5">
        <v>-89512596</v>
      </c>
      <c r="N38" s="5"/>
      <c r="T38" s="44"/>
    </row>
    <row r="39" spans="1:20" ht="16.5" customHeight="1">
      <c r="C39" s="36" t="s">
        <v>149</v>
      </c>
      <c r="G39" s="47">
        <v>-1728646</v>
      </c>
      <c r="H39" s="5"/>
      <c r="I39" s="47">
        <v>-22127360</v>
      </c>
      <c r="K39" s="47">
        <v>-1728646</v>
      </c>
      <c r="L39" s="5"/>
      <c r="M39" s="47">
        <v>-22127360</v>
      </c>
      <c r="N39" s="5"/>
      <c r="T39" s="44"/>
    </row>
    <row r="40" spans="1:20" ht="16.5" customHeight="1">
      <c r="B40" s="45"/>
      <c r="G40" s="3"/>
      <c r="H40" s="5"/>
      <c r="I40" s="3"/>
      <c r="K40" s="3"/>
      <c r="L40" s="5"/>
      <c r="M40" s="3"/>
      <c r="N40" s="3"/>
      <c r="T40" s="44"/>
    </row>
    <row r="41" spans="1:20" ht="16.5" customHeight="1">
      <c r="A41" s="36" t="s">
        <v>177</v>
      </c>
      <c r="G41" s="6">
        <f>SUM(G37:G39)</f>
        <v>534190648.99999988</v>
      </c>
      <c r="H41" s="3"/>
      <c r="I41" s="6">
        <f>SUM(I37:I39)</f>
        <v>-38528065.128356159</v>
      </c>
      <c r="K41" s="6">
        <f>SUM(K37:K39)</f>
        <v>533252269.92999995</v>
      </c>
      <c r="L41" s="3"/>
      <c r="M41" s="6">
        <f>SUM(M37:M39)</f>
        <v>-39599460.128356159</v>
      </c>
      <c r="N41" s="5"/>
      <c r="T41" s="44"/>
    </row>
    <row r="42" spans="1:20" ht="16.5" customHeight="1">
      <c r="G42" s="5"/>
      <c r="H42" s="3"/>
      <c r="I42" s="5"/>
      <c r="K42" s="5"/>
      <c r="L42" s="3"/>
      <c r="M42" s="5"/>
      <c r="N42" s="5"/>
      <c r="T42" s="44"/>
    </row>
    <row r="43" spans="1:20" ht="16.5" customHeight="1">
      <c r="A43" s="33" t="s">
        <v>150</v>
      </c>
      <c r="G43" s="5"/>
      <c r="H43" s="3"/>
      <c r="I43" s="5"/>
      <c r="K43" s="5"/>
      <c r="L43" s="3"/>
      <c r="M43" s="5"/>
      <c r="N43" s="5"/>
      <c r="T43" s="44"/>
    </row>
    <row r="44" spans="1:20" ht="16.5" customHeight="1">
      <c r="A44" s="36" t="s">
        <v>182</v>
      </c>
      <c r="G44" s="5"/>
      <c r="H44" s="3"/>
      <c r="I44" s="5"/>
      <c r="K44" s="5"/>
      <c r="L44" s="3"/>
      <c r="M44" s="5"/>
      <c r="N44" s="5"/>
      <c r="T44" s="44"/>
    </row>
    <row r="45" spans="1:20" ht="16.5" customHeight="1">
      <c r="B45" s="36" t="s">
        <v>181</v>
      </c>
      <c r="G45" s="5">
        <v>2000000</v>
      </c>
      <c r="H45" s="3"/>
      <c r="I45" s="5">
        <v>0</v>
      </c>
      <c r="K45" s="5">
        <v>0</v>
      </c>
      <c r="L45" s="3"/>
      <c r="M45" s="5">
        <v>0</v>
      </c>
      <c r="N45" s="5"/>
      <c r="T45" s="44"/>
    </row>
    <row r="46" spans="1:20" ht="16.5" customHeight="1">
      <c r="A46" s="36" t="s">
        <v>151</v>
      </c>
      <c r="G46" s="4">
        <v>-180315719</v>
      </c>
      <c r="H46" s="3"/>
      <c r="I46" s="4">
        <v>-127982794</v>
      </c>
      <c r="K46" s="4">
        <v>-180315719</v>
      </c>
      <c r="L46" s="3"/>
      <c r="M46" s="4">
        <v>-127982794</v>
      </c>
      <c r="N46" s="4"/>
      <c r="T46" s="44"/>
    </row>
    <row r="47" spans="1:20" ht="16.5" customHeight="1">
      <c r="A47" s="36" t="s">
        <v>152</v>
      </c>
      <c r="G47" s="4">
        <v>-5377931</v>
      </c>
      <c r="H47" s="3"/>
      <c r="I47" s="4">
        <v>-12903888</v>
      </c>
      <c r="K47" s="4">
        <v>-2026931</v>
      </c>
      <c r="L47" s="3"/>
      <c r="M47" s="4">
        <v>-9083888</v>
      </c>
      <c r="N47" s="4"/>
      <c r="T47" s="44"/>
    </row>
    <row r="48" spans="1:20" ht="16.5" customHeight="1">
      <c r="A48" s="36" t="s">
        <v>153</v>
      </c>
      <c r="G48" s="1">
        <v>3489533</v>
      </c>
      <c r="H48" s="3"/>
      <c r="I48" s="1">
        <v>2352888</v>
      </c>
      <c r="K48" s="1">
        <v>3489533</v>
      </c>
      <c r="L48" s="3"/>
      <c r="M48" s="1">
        <v>2352888</v>
      </c>
      <c r="N48" s="4"/>
      <c r="T48" s="44"/>
    </row>
    <row r="49" spans="1:20" ht="16.5" customHeight="1">
      <c r="G49" s="4"/>
      <c r="H49" s="5"/>
      <c r="I49" s="4"/>
      <c r="K49" s="4"/>
      <c r="L49" s="5"/>
      <c r="M49" s="4"/>
      <c r="N49" s="4"/>
      <c r="T49" s="44"/>
    </row>
    <row r="50" spans="1:20" ht="16.5" customHeight="1">
      <c r="A50" s="36" t="s">
        <v>154</v>
      </c>
      <c r="G50" s="6">
        <f>SUM(G45:G48)</f>
        <v>-180204117</v>
      </c>
      <c r="H50" s="3"/>
      <c r="I50" s="6">
        <f>SUM(I45:I48)</f>
        <v>-138533794</v>
      </c>
      <c r="K50" s="6">
        <f>SUM(K45:K48)</f>
        <v>-178853117</v>
      </c>
      <c r="L50" s="3"/>
      <c r="M50" s="6">
        <f>SUM(M45:M48)</f>
        <v>-134713794</v>
      </c>
      <c r="N50" s="5"/>
      <c r="T50" s="44"/>
    </row>
    <row r="51" spans="1:20" ht="19.5" customHeight="1">
      <c r="G51" s="5"/>
      <c r="H51" s="3"/>
      <c r="I51" s="5"/>
      <c r="K51" s="5"/>
      <c r="L51" s="3"/>
      <c r="M51" s="5"/>
      <c r="N51" s="5"/>
    </row>
    <row r="52" spans="1:20" ht="9.75" customHeight="1">
      <c r="H52" s="3"/>
      <c r="K52" s="5"/>
      <c r="L52" s="3"/>
      <c r="M52" s="5"/>
      <c r="N52" s="4"/>
      <c r="T52" s="44"/>
    </row>
    <row r="53" spans="1:20" ht="21.95" customHeight="1">
      <c r="A53" s="48" t="s">
        <v>37</v>
      </c>
      <c r="B53" s="48"/>
      <c r="C53" s="48"/>
      <c r="D53" s="48"/>
      <c r="E53" s="49"/>
      <c r="F53" s="48"/>
      <c r="G53" s="6"/>
      <c r="H53" s="6"/>
      <c r="I53" s="6"/>
      <c r="J53" s="48"/>
      <c r="K53" s="6"/>
      <c r="L53" s="6"/>
      <c r="M53" s="6"/>
      <c r="N53" s="5"/>
    </row>
    <row r="54" spans="1:20" ht="16.5" customHeight="1">
      <c r="A54" s="32" t="s">
        <v>0</v>
      </c>
      <c r="B54" s="32"/>
      <c r="C54" s="33"/>
      <c r="D54" s="33"/>
      <c r="E54" s="34"/>
      <c r="F54" s="33"/>
      <c r="G54" s="35"/>
      <c r="H54" s="35"/>
      <c r="I54" s="35"/>
      <c r="J54" s="33"/>
      <c r="K54" s="35"/>
      <c r="L54" s="35"/>
      <c r="M54" s="35"/>
      <c r="N54" s="35"/>
    </row>
    <row r="55" spans="1:20" ht="16.5" customHeight="1">
      <c r="A55" s="33" t="s">
        <v>130</v>
      </c>
      <c r="B55" s="33"/>
      <c r="C55" s="33"/>
      <c r="D55" s="33"/>
      <c r="E55" s="34"/>
      <c r="F55" s="33"/>
      <c r="G55" s="35"/>
      <c r="H55" s="35"/>
      <c r="I55" s="35"/>
      <c r="J55" s="33"/>
      <c r="K55" s="35"/>
      <c r="L55" s="35"/>
      <c r="M55" s="35"/>
      <c r="N55" s="35"/>
    </row>
    <row r="56" spans="1:20" ht="16.5" customHeight="1">
      <c r="A56" s="37" t="str">
        <f>A3</f>
        <v>For the six-month period ended 30 June 2025</v>
      </c>
      <c r="B56" s="37"/>
      <c r="C56" s="37"/>
      <c r="D56" s="37"/>
      <c r="E56" s="38"/>
      <c r="F56" s="37"/>
      <c r="G56" s="39"/>
      <c r="H56" s="39"/>
      <c r="I56" s="39"/>
      <c r="J56" s="37"/>
      <c r="K56" s="39"/>
      <c r="L56" s="39"/>
      <c r="M56" s="39"/>
      <c r="N56" s="35"/>
    </row>
    <row r="57" spans="1:20" ht="16.5" customHeight="1">
      <c r="A57" s="33"/>
      <c r="B57" s="33"/>
      <c r="C57" s="33"/>
      <c r="D57" s="33"/>
      <c r="E57" s="34"/>
      <c r="F57" s="33"/>
      <c r="G57" s="35"/>
      <c r="H57" s="35"/>
      <c r="I57" s="35"/>
      <c r="J57" s="33"/>
      <c r="K57" s="35"/>
      <c r="L57" s="35"/>
      <c r="M57" s="35"/>
      <c r="N57" s="35"/>
    </row>
    <row r="58" spans="1:20" ht="16.5" customHeight="1">
      <c r="A58" s="33"/>
      <c r="B58" s="33"/>
      <c r="C58" s="33"/>
      <c r="D58" s="33"/>
      <c r="E58" s="34"/>
      <c r="F58" s="33"/>
      <c r="G58" s="35"/>
      <c r="H58" s="35"/>
      <c r="I58" s="35"/>
      <c r="J58" s="33"/>
      <c r="K58" s="35"/>
      <c r="L58" s="35"/>
      <c r="M58" s="35"/>
      <c r="N58" s="35"/>
    </row>
    <row r="59" spans="1:20" ht="16.5" customHeight="1">
      <c r="A59" s="33"/>
      <c r="B59" s="33"/>
      <c r="C59" s="33"/>
      <c r="D59" s="33"/>
      <c r="E59" s="12"/>
      <c r="F59" s="11"/>
      <c r="G59" s="91" t="s">
        <v>3</v>
      </c>
      <c r="H59" s="91"/>
      <c r="I59" s="91"/>
      <c r="J59" s="11"/>
      <c r="K59" s="91" t="s">
        <v>4</v>
      </c>
      <c r="L59" s="91"/>
      <c r="M59" s="91"/>
      <c r="N59" s="12"/>
    </row>
    <row r="60" spans="1:20" ht="16.5" customHeight="1">
      <c r="A60" s="33"/>
      <c r="B60" s="33"/>
      <c r="C60" s="33"/>
      <c r="D60" s="33"/>
      <c r="E60" s="12"/>
      <c r="F60" s="11"/>
      <c r="G60" s="92" t="s">
        <v>5</v>
      </c>
      <c r="H60" s="92"/>
      <c r="I60" s="92"/>
      <c r="J60" s="11"/>
      <c r="K60" s="92" t="s">
        <v>5</v>
      </c>
      <c r="L60" s="92"/>
      <c r="M60" s="92"/>
      <c r="N60" s="12"/>
    </row>
    <row r="61" spans="1:20" ht="16.5" customHeight="1">
      <c r="A61" s="33"/>
      <c r="B61" s="33"/>
      <c r="C61" s="33"/>
      <c r="D61" s="33"/>
      <c r="E61" s="34"/>
      <c r="F61" s="33"/>
      <c r="G61" s="13" t="s">
        <v>6</v>
      </c>
      <c r="H61" s="13"/>
      <c r="I61" s="13" t="s">
        <v>6</v>
      </c>
      <c r="J61" s="13"/>
      <c r="K61" s="13" t="s">
        <v>6</v>
      </c>
      <c r="L61" s="13"/>
      <c r="M61" s="13" t="s">
        <v>6</v>
      </c>
      <c r="N61" s="13"/>
    </row>
    <row r="62" spans="1:20" ht="16.5" customHeight="1">
      <c r="A62" s="33"/>
      <c r="B62" s="33"/>
      <c r="C62" s="33"/>
      <c r="D62" s="33"/>
      <c r="E62" s="12"/>
      <c r="F62" s="11"/>
      <c r="G62" s="41" t="s">
        <v>75</v>
      </c>
      <c r="H62" s="40"/>
      <c r="I62" s="41" t="s">
        <v>76</v>
      </c>
      <c r="J62" s="11"/>
      <c r="K62" s="41" t="s">
        <v>75</v>
      </c>
      <c r="L62" s="40"/>
      <c r="M62" s="41" t="s">
        <v>76</v>
      </c>
      <c r="N62" s="41"/>
    </row>
    <row r="63" spans="1:20" ht="16.5" customHeight="1">
      <c r="A63" s="33"/>
      <c r="B63" s="33"/>
      <c r="C63" s="33"/>
      <c r="D63" s="33"/>
      <c r="E63" s="17" t="s">
        <v>10</v>
      </c>
      <c r="F63" s="11"/>
      <c r="G63" s="42" t="s">
        <v>11</v>
      </c>
      <c r="H63" s="40"/>
      <c r="I63" s="42" t="s">
        <v>11</v>
      </c>
      <c r="J63" s="11"/>
      <c r="K63" s="42" t="s">
        <v>11</v>
      </c>
      <c r="L63" s="40"/>
      <c r="M63" s="42" t="s">
        <v>11</v>
      </c>
      <c r="N63" s="40"/>
    </row>
    <row r="64" spans="1:20" ht="16.5" customHeight="1">
      <c r="G64" s="5"/>
      <c r="H64" s="3"/>
      <c r="I64" s="5"/>
      <c r="K64" s="5"/>
      <c r="L64" s="3"/>
      <c r="M64" s="5"/>
      <c r="N64" s="5"/>
    </row>
    <row r="65" spans="1:14" ht="16.5" customHeight="1">
      <c r="A65" s="33" t="s">
        <v>155</v>
      </c>
    </row>
    <row r="66" spans="1:14" ht="16.5" customHeight="1">
      <c r="A66" s="36" t="s">
        <v>172</v>
      </c>
      <c r="G66" s="44">
        <v>2000000</v>
      </c>
      <c r="I66" s="44">
        <v>0</v>
      </c>
      <c r="K66" s="44">
        <v>0</v>
      </c>
      <c r="M66" s="44">
        <v>0</v>
      </c>
    </row>
    <row r="67" spans="1:14" ht="16.5" customHeight="1">
      <c r="A67" s="36" t="s">
        <v>156</v>
      </c>
    </row>
    <row r="68" spans="1:14" ht="16.5" customHeight="1">
      <c r="B68" s="36" t="s">
        <v>48</v>
      </c>
      <c r="E68" s="43">
        <v>11.1</v>
      </c>
      <c r="G68" s="44">
        <v>10956958335</v>
      </c>
      <c r="I68" s="44">
        <v>10590156241</v>
      </c>
      <c r="K68" s="44">
        <v>10956958335</v>
      </c>
      <c r="M68" s="44">
        <v>10590156241</v>
      </c>
    </row>
    <row r="69" spans="1:14" ht="16.5" customHeight="1">
      <c r="A69" s="36" t="s">
        <v>157</v>
      </c>
    </row>
    <row r="70" spans="1:14" ht="16.5" customHeight="1">
      <c r="B70" s="36" t="s">
        <v>48</v>
      </c>
      <c r="E70" s="43">
        <v>11.1</v>
      </c>
      <c r="G70" s="44">
        <v>-10766145741</v>
      </c>
      <c r="I70" s="44">
        <v>-9833920974</v>
      </c>
      <c r="K70" s="44">
        <v>-10766145741</v>
      </c>
      <c r="M70" s="44">
        <v>-9833920974</v>
      </c>
    </row>
    <row r="71" spans="1:14" ht="16.5" customHeight="1">
      <c r="A71" s="36" t="s">
        <v>158</v>
      </c>
      <c r="G71" s="4"/>
      <c r="H71" s="3"/>
      <c r="I71" s="4"/>
      <c r="K71" s="4"/>
      <c r="L71" s="3"/>
      <c r="M71" s="4"/>
      <c r="N71" s="4"/>
    </row>
    <row r="72" spans="1:14" ht="16.5" customHeight="1">
      <c r="B72" s="36" t="s">
        <v>48</v>
      </c>
      <c r="E72" s="43">
        <v>11.2</v>
      </c>
      <c r="G72" s="4">
        <v>-353330000</v>
      </c>
      <c r="H72" s="3"/>
      <c r="I72" s="4">
        <v>-353330000</v>
      </c>
      <c r="K72" s="4">
        <v>-353330000</v>
      </c>
      <c r="L72" s="3"/>
      <c r="M72" s="4">
        <v>-353330000</v>
      </c>
      <c r="N72" s="4"/>
    </row>
    <row r="73" spans="1:14" ht="16.5" customHeight="1">
      <c r="A73" s="36" t="s">
        <v>159</v>
      </c>
      <c r="G73" s="4">
        <v>-14475505</v>
      </c>
      <c r="H73" s="3"/>
      <c r="I73" s="4">
        <v>-12361441</v>
      </c>
      <c r="K73" s="4">
        <v>-14475505</v>
      </c>
      <c r="L73" s="3"/>
      <c r="M73" s="4">
        <v>-12361441</v>
      </c>
      <c r="N73" s="4"/>
    </row>
    <row r="74" spans="1:14" ht="16.5" customHeight="1">
      <c r="A74" s="36" t="s">
        <v>123</v>
      </c>
      <c r="G74" s="1">
        <v>0</v>
      </c>
      <c r="H74" s="3"/>
      <c r="I74" s="1">
        <v>-130613705</v>
      </c>
      <c r="K74" s="1">
        <v>0</v>
      </c>
      <c r="L74" s="3"/>
      <c r="M74" s="1">
        <v>-130613705</v>
      </c>
      <c r="N74" s="4"/>
    </row>
    <row r="75" spans="1:14" ht="16.5" customHeight="1">
      <c r="G75" s="4"/>
      <c r="H75" s="5"/>
      <c r="I75" s="4"/>
      <c r="K75" s="4"/>
      <c r="L75" s="5"/>
      <c r="M75" s="4"/>
      <c r="N75" s="4"/>
    </row>
    <row r="76" spans="1:14" ht="16.5" customHeight="1">
      <c r="A76" s="36" t="s">
        <v>178</v>
      </c>
      <c r="G76" s="4"/>
      <c r="H76" s="5"/>
      <c r="I76" s="4"/>
      <c r="K76" s="4"/>
      <c r="L76" s="5"/>
      <c r="M76" s="4"/>
      <c r="N76" s="4"/>
    </row>
    <row r="77" spans="1:14" ht="16.5" customHeight="1">
      <c r="B77" s="36" t="s">
        <v>160</v>
      </c>
      <c r="G77" s="7">
        <f>SUM(G66:G74)</f>
        <v>-174992911</v>
      </c>
      <c r="H77" s="2"/>
      <c r="I77" s="7">
        <f>SUM(I66:I74)</f>
        <v>259930121</v>
      </c>
      <c r="K77" s="7">
        <f>SUM(K66:K74)</f>
        <v>-176992911</v>
      </c>
      <c r="L77" s="2"/>
      <c r="M77" s="7">
        <f>SUM(M66:M74)</f>
        <v>259930121</v>
      </c>
      <c r="N77" s="8"/>
    </row>
    <row r="78" spans="1:14" ht="16.5" customHeight="1">
      <c r="G78" s="8"/>
      <c r="H78" s="2"/>
      <c r="I78" s="8"/>
      <c r="K78" s="8"/>
      <c r="L78" s="2"/>
      <c r="M78" s="8"/>
      <c r="N78" s="8"/>
    </row>
    <row r="79" spans="1:14" ht="16.5" customHeight="1">
      <c r="A79" s="33" t="s">
        <v>179</v>
      </c>
      <c r="B79" s="33"/>
      <c r="G79" s="44">
        <f>G77+G50+G41</f>
        <v>178993620.99999988</v>
      </c>
      <c r="I79" s="44">
        <f>I77+I50+I41</f>
        <v>82868261.871643841</v>
      </c>
      <c r="K79" s="44">
        <f>K77+K50+K41</f>
        <v>177406241.92999995</v>
      </c>
      <c r="M79" s="44">
        <f>M77+M50+M41</f>
        <v>85616866.871643841</v>
      </c>
    </row>
    <row r="80" spans="1:14" ht="16.5" customHeight="1">
      <c r="A80" s="36" t="s">
        <v>161</v>
      </c>
      <c r="G80" s="6">
        <v>124991606</v>
      </c>
      <c r="H80" s="3"/>
      <c r="I80" s="6">
        <v>91381448</v>
      </c>
      <c r="K80" s="6">
        <v>119851861</v>
      </c>
      <c r="L80" s="3"/>
      <c r="M80" s="6">
        <v>85074642</v>
      </c>
      <c r="N80" s="5"/>
    </row>
    <row r="81" spans="1:14" ht="16.5" customHeight="1">
      <c r="G81" s="5"/>
      <c r="H81" s="3"/>
      <c r="I81" s="5"/>
      <c r="K81" s="5"/>
      <c r="L81" s="3"/>
      <c r="M81" s="5"/>
      <c r="N81" s="5"/>
    </row>
    <row r="82" spans="1:14" ht="16.5" customHeight="1" thickBot="1">
      <c r="A82" s="36" t="s">
        <v>162</v>
      </c>
      <c r="G82" s="9">
        <f>SUM(G79:G80)</f>
        <v>303985226.99999988</v>
      </c>
      <c r="H82" s="3"/>
      <c r="I82" s="9">
        <f>SUM(I79:I80)</f>
        <v>174249709.87164384</v>
      </c>
      <c r="K82" s="9">
        <f>SUM(K79:K80)</f>
        <v>297258102.92999995</v>
      </c>
      <c r="L82" s="3"/>
      <c r="M82" s="9">
        <f>SUM(M79:M80)</f>
        <v>170691508.87164384</v>
      </c>
      <c r="N82" s="5"/>
    </row>
    <row r="83" spans="1:14" ht="16.5" customHeight="1" thickTop="1">
      <c r="G83" s="5"/>
      <c r="H83" s="3"/>
      <c r="I83" s="5"/>
      <c r="K83" s="5"/>
      <c r="L83" s="3"/>
      <c r="M83" s="5"/>
      <c r="N83" s="5"/>
    </row>
    <row r="84" spans="1:14" ht="16.5" customHeight="1">
      <c r="A84" s="33" t="s">
        <v>163</v>
      </c>
      <c r="G84" s="5"/>
      <c r="H84" s="3"/>
      <c r="I84" s="5"/>
      <c r="K84" s="5"/>
      <c r="L84" s="3"/>
      <c r="M84" s="5"/>
      <c r="N84" s="5"/>
    </row>
    <row r="85" spans="1:14" ht="16.5" customHeight="1">
      <c r="B85" s="33" t="s">
        <v>164</v>
      </c>
      <c r="G85" s="5"/>
      <c r="H85" s="3"/>
      <c r="I85" s="5"/>
      <c r="K85" s="5"/>
      <c r="L85" s="3"/>
      <c r="M85" s="5"/>
      <c r="N85" s="5"/>
    </row>
    <row r="86" spans="1:14" ht="16.5" customHeight="1">
      <c r="A86" s="45" t="s">
        <v>165</v>
      </c>
      <c r="G86" s="5">
        <v>453707</v>
      </c>
      <c r="H86" s="3"/>
      <c r="I86" s="5">
        <v>482468</v>
      </c>
      <c r="K86" s="5">
        <v>453707</v>
      </c>
      <c r="L86" s="3"/>
      <c r="M86" s="5">
        <v>482468</v>
      </c>
      <c r="N86" s="5"/>
    </row>
    <row r="87" spans="1:14" ht="16.5" customHeight="1">
      <c r="A87" s="45" t="s">
        <v>166</v>
      </c>
      <c r="G87" s="6">
        <v>303531520</v>
      </c>
      <c r="H87" s="3"/>
      <c r="I87" s="6">
        <v>173767241.62</v>
      </c>
      <c r="K87" s="6">
        <v>296804396</v>
      </c>
      <c r="L87" s="3"/>
      <c r="M87" s="6">
        <v>170209041</v>
      </c>
      <c r="N87" s="5"/>
    </row>
    <row r="88" spans="1:14" ht="16.5" customHeight="1">
      <c r="G88" s="5"/>
      <c r="H88" s="3"/>
      <c r="I88" s="5"/>
      <c r="K88" s="5"/>
      <c r="L88" s="3"/>
      <c r="M88" s="5"/>
      <c r="N88" s="5"/>
    </row>
    <row r="89" spans="1:14" ht="16.5" customHeight="1" thickBot="1">
      <c r="G89" s="9">
        <f>SUM(G86:G87)</f>
        <v>303985227</v>
      </c>
      <c r="H89" s="3"/>
      <c r="I89" s="9">
        <f>SUM(I86:I87)</f>
        <v>174249709.62</v>
      </c>
      <c r="K89" s="9">
        <f>SUM(K86:K87)</f>
        <v>297258103</v>
      </c>
      <c r="L89" s="3"/>
      <c r="M89" s="9">
        <f>SUM(M86:M87)</f>
        <v>170691509</v>
      </c>
      <c r="N89" s="5"/>
    </row>
    <row r="90" spans="1:14" ht="16.5" customHeight="1" thickTop="1">
      <c r="G90" s="5"/>
      <c r="H90" s="3"/>
      <c r="I90" s="5"/>
      <c r="K90" s="5"/>
      <c r="L90" s="3"/>
      <c r="M90" s="5"/>
      <c r="N90" s="5"/>
    </row>
    <row r="91" spans="1:14" ht="16.5" customHeight="1">
      <c r="A91" s="33" t="s">
        <v>167</v>
      </c>
      <c r="G91" s="5"/>
      <c r="H91" s="3"/>
      <c r="I91" s="5"/>
      <c r="K91" s="5"/>
      <c r="L91" s="3"/>
      <c r="M91" s="5"/>
      <c r="N91" s="5"/>
    </row>
    <row r="92" spans="1:14" ht="16.5" customHeight="1">
      <c r="A92" s="33"/>
      <c r="G92" s="5"/>
      <c r="H92" s="3"/>
      <c r="I92" s="5"/>
      <c r="K92" s="5"/>
      <c r="L92" s="3"/>
      <c r="M92" s="5"/>
      <c r="N92" s="5"/>
    </row>
    <row r="93" spans="1:14" ht="16.5" customHeight="1">
      <c r="A93" s="99" t="s">
        <v>168</v>
      </c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51"/>
    </row>
    <row r="94" spans="1:14" ht="16.5" customHeight="1">
      <c r="A94" s="33"/>
      <c r="G94" s="5"/>
      <c r="H94" s="3"/>
      <c r="I94" s="5"/>
      <c r="K94" s="5"/>
      <c r="L94" s="3"/>
      <c r="M94" s="5"/>
      <c r="N94" s="5"/>
    </row>
    <row r="95" spans="1:14" ht="16.5" customHeight="1">
      <c r="A95" s="36" t="s">
        <v>169</v>
      </c>
      <c r="G95" s="5"/>
      <c r="H95" s="3"/>
      <c r="I95" s="5"/>
      <c r="K95" s="5"/>
      <c r="L95" s="3"/>
      <c r="M95" s="5"/>
      <c r="N95" s="5"/>
    </row>
    <row r="96" spans="1:14" ht="16.5" customHeight="1">
      <c r="B96" s="36" t="s">
        <v>170</v>
      </c>
      <c r="G96" s="44">
        <v>13792762</v>
      </c>
      <c r="H96" s="3"/>
      <c r="I96" s="44">
        <v>10376782</v>
      </c>
      <c r="K96" s="44">
        <v>13792762</v>
      </c>
      <c r="L96" s="3"/>
      <c r="M96" s="44">
        <v>10376782</v>
      </c>
    </row>
    <row r="97" spans="1:14" ht="16.5" customHeight="1">
      <c r="A97" s="36" t="s">
        <v>171</v>
      </c>
      <c r="G97" s="44">
        <v>1218500</v>
      </c>
      <c r="H97" s="3"/>
      <c r="I97" s="44">
        <v>668000</v>
      </c>
      <c r="K97" s="44">
        <v>649500</v>
      </c>
      <c r="L97" s="3"/>
      <c r="M97" s="44">
        <v>108000</v>
      </c>
      <c r="N97" s="52"/>
    </row>
    <row r="98" spans="1:14" ht="16.5" customHeight="1">
      <c r="A98" s="36" t="s">
        <v>173</v>
      </c>
      <c r="G98" s="44">
        <v>2500000</v>
      </c>
      <c r="H98" s="3"/>
      <c r="I98" s="44">
        <v>0</v>
      </c>
      <c r="K98" s="44">
        <v>0</v>
      </c>
      <c r="L98" s="3"/>
      <c r="M98" s="44">
        <v>0</v>
      </c>
      <c r="N98" s="4"/>
    </row>
    <row r="100" spans="1:14" ht="20.25" customHeight="1"/>
    <row r="101" spans="1:14" ht="16.5" customHeight="1">
      <c r="A101" s="33"/>
      <c r="B101" s="33"/>
      <c r="G101" s="8"/>
      <c r="H101" s="2"/>
      <c r="I101" s="8"/>
      <c r="K101" s="8"/>
      <c r="L101" s="2"/>
      <c r="M101" s="8"/>
    </row>
    <row r="102" spans="1:14" ht="16.5" customHeight="1">
      <c r="G102" s="4"/>
      <c r="H102" s="3"/>
      <c r="I102" s="4"/>
      <c r="K102" s="4"/>
      <c r="L102" s="3"/>
      <c r="M102" s="4"/>
      <c r="N102" s="4"/>
    </row>
    <row r="103" spans="1:14" ht="16.5" customHeight="1">
      <c r="N103" s="52"/>
    </row>
    <row r="104" spans="1:14" ht="16.5" customHeight="1">
      <c r="E104" s="36"/>
      <c r="N104" s="52"/>
    </row>
    <row r="105" spans="1:14" ht="12.75" customHeight="1"/>
    <row r="106" spans="1:14" ht="21.95" customHeight="1">
      <c r="A106" s="48" t="s">
        <v>37</v>
      </c>
      <c r="B106" s="48"/>
      <c r="C106" s="48"/>
      <c r="D106" s="48"/>
      <c r="E106" s="49"/>
      <c r="F106" s="48"/>
      <c r="G106" s="53"/>
      <c r="H106" s="6"/>
      <c r="I106" s="53"/>
      <c r="J106" s="48"/>
      <c r="K106" s="53"/>
      <c r="L106" s="6"/>
      <c r="M106" s="53"/>
    </row>
  </sheetData>
  <mergeCells count="9">
    <mergeCell ref="G60:I60"/>
    <mergeCell ref="K60:M60"/>
    <mergeCell ref="A93:M93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2d96c5-c93c-4e68-87ae-87a95a184b9d" xsi:nil="true"/>
    <lcf76f155ced4ddcb4097134ff3c332f xmlns="646aa351-0922-4a58-976d-5d66590f0d5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1" ma:contentTypeDescription="Create a new document." ma:contentTypeScope="" ma:versionID="a879d0a5261faa4910cc8ee4f5ef24ed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089e201205477522c1ad1c70603ca1d7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BB9431-8A38-4F1F-8A6A-E947AC88A6F5}">
  <ds:schemaRefs>
    <ds:schemaRef ds:uri="http://purl.org/dc/terms/"/>
    <ds:schemaRef ds:uri="http://schemas.microsoft.com/office/2006/documentManagement/types"/>
    <ds:schemaRef ds:uri="646aa351-0922-4a58-976d-5d66590f0d52"/>
    <ds:schemaRef ds:uri="http://schemas.microsoft.com/office/infopath/2007/PartnerControls"/>
    <ds:schemaRef ds:uri="202d96c5-c93c-4e68-87ae-87a95a184b9d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FC47A30-4C19-4BC9-AE8B-E93FC20473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C46A9E-14A3-4361-87B8-DEAEEE2369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2-4</vt:lpstr>
      <vt:lpstr>Eng5 (3M)</vt:lpstr>
      <vt:lpstr>Eng6-7 (6M)</vt:lpstr>
      <vt:lpstr>Eng8</vt:lpstr>
      <vt:lpstr>Eng9</vt:lpstr>
      <vt:lpstr>Eng10-11</vt:lpstr>
      <vt:lpstr>'Eng9'!Print_Area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Kodchawan Srikaewpraphan (TH)</cp:lastModifiedBy>
  <cp:revision/>
  <cp:lastPrinted>2025-08-11T06:32:16Z</cp:lastPrinted>
  <dcterms:created xsi:type="dcterms:W3CDTF">2022-11-02T01:53:36Z</dcterms:created>
  <dcterms:modified xsi:type="dcterms:W3CDTF">2025-08-11T06:33:28Z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0x010100FB80EEF79F6C2C4DA269938FFE9118A5</vt:lpwstr>
  </property>
  <property fmtid="{D5CDD505-2E9C-101B-9397-08002B2CF9AE}" pid="3" name="MediaServiceImageTags">
    <vt:lpwstr/>
  </property>
</Properties>
</file>