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enyasrisawat\Desktop\JOB\CPR Gomu\CPR2025\Q2\SET file\"/>
    </mc:Choice>
  </mc:AlternateContent>
  <xr:revisionPtr revIDLastSave="0" documentId="13_ncr:1_{28A4D2D0-9FE7-438A-82A1-A64A4CCB42D3}" xr6:coauthVersionLast="47" xr6:coauthVersionMax="47" xr10:uidLastSave="{00000000-0000-0000-0000-000000000000}"/>
  <bookViews>
    <workbookView xWindow="28690" yWindow="-110" windowWidth="29020" windowHeight="15700" tabRatio="900" xr2:uid="{00000000-000D-0000-FFFF-FFFF00000000}"/>
  </bookViews>
  <sheets>
    <sheet name="BS 3-5" sheetId="22" r:id="rId1"/>
    <sheet name="PL-6-7 (3M)" sheetId="16" r:id="rId2"/>
    <sheet name="PL-8-9 (6M)" sheetId="25" r:id="rId3"/>
    <sheet name="CH Consolidated 10-11" sheetId="23" r:id="rId4"/>
    <sheet name="CH Separate 12-13" sheetId="24" r:id="rId5"/>
    <sheet name="CF 14-15" sheetId="19" r:id="rId6"/>
  </sheets>
  <externalReferences>
    <externalReference r:id="rId7"/>
  </externalReferences>
  <definedNames>
    <definedName name="_Hlk120336604" localSheetId="5">'CF 14-15'!$A$26</definedName>
    <definedName name="_xlnm.Print_Area" localSheetId="0">'BS 3-5'!$A$1:$J$79</definedName>
    <definedName name="_xlnm.Print_Area" localSheetId="5">'CF 14-15'!$A$1:$J$67</definedName>
    <definedName name="_xlnm.Print_Area" localSheetId="3">'CH Consolidated 10-11'!$A$1:$R$50</definedName>
    <definedName name="_xlnm.Print_Area" localSheetId="4">'CH Separate 12-13'!$A$1:$L$48</definedName>
    <definedName name="_xlnm.Print_Area" localSheetId="1">'PL-6-7 (3M)'!$A$1:$J$80</definedName>
    <definedName name="_xlnm.Print_Area" localSheetId="2">'PL-8-9 (6M)'!$A$1:$J$80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22" l="1"/>
  <c r="D25" i="22"/>
  <c r="H61" i="19"/>
  <c r="D61" i="19"/>
  <c r="D16" i="25"/>
  <c r="P45" i="23" l="1"/>
  <c r="L45" i="23"/>
  <c r="L47" i="23" s="1"/>
  <c r="S47" i="23" s="1"/>
  <c r="F72" i="16"/>
  <c r="J77" i="16"/>
  <c r="F77" i="16"/>
  <c r="D77" i="16"/>
  <c r="J13" i="19"/>
  <c r="J12" i="19"/>
  <c r="H13" i="19"/>
  <c r="H12" i="19"/>
  <c r="D12" i="19"/>
  <c r="D13" i="19"/>
  <c r="F13" i="19"/>
  <c r="F12" i="19"/>
  <c r="J72" i="25"/>
  <c r="F72" i="25"/>
  <c r="J20" i="24"/>
  <c r="P20" i="23"/>
  <c r="L21" i="23"/>
  <c r="L20" i="23"/>
  <c r="J77" i="25"/>
  <c r="F77" i="25"/>
  <c r="J66" i="25"/>
  <c r="H66" i="25"/>
  <c r="J44" i="24" s="1"/>
  <c r="F66" i="25"/>
  <c r="D66" i="25"/>
  <c r="J66" i="16"/>
  <c r="H66" i="16"/>
  <c r="F66" i="16"/>
  <c r="D66" i="16"/>
  <c r="J79" i="25"/>
  <c r="H79" i="25"/>
  <c r="F79" i="25"/>
  <c r="D79" i="25"/>
  <c r="H77" i="25"/>
  <c r="D77" i="25"/>
  <c r="H72" i="25"/>
  <c r="D72" i="25"/>
  <c r="J45" i="25"/>
  <c r="H45" i="25"/>
  <c r="F45" i="25"/>
  <c r="D45" i="25"/>
  <c r="J19" i="25"/>
  <c r="H19" i="25"/>
  <c r="F19" i="25"/>
  <c r="D19" i="25"/>
  <c r="J12" i="25"/>
  <c r="H12" i="25"/>
  <c r="F12" i="25"/>
  <c r="D12" i="25"/>
  <c r="H21" i="25" l="1"/>
  <c r="H24" i="25" s="1"/>
  <c r="H26" i="25" s="1"/>
  <c r="H47" i="25" s="1"/>
  <c r="H67" i="25" s="1"/>
  <c r="D21" i="25"/>
  <c r="D24" i="25" s="1"/>
  <c r="D26" i="25" s="1"/>
  <c r="D47" i="25" s="1"/>
  <c r="J21" i="25"/>
  <c r="J24" i="25" s="1"/>
  <c r="J26" i="25" s="1"/>
  <c r="F21" i="25"/>
  <c r="F24" i="25" s="1"/>
  <c r="F26" i="25" s="1"/>
  <c r="J47" i="25" l="1"/>
  <c r="J67" i="25" s="1"/>
  <c r="J19" i="24"/>
  <c r="J43" i="24"/>
  <c r="H10" i="19"/>
  <c r="D67" i="25"/>
  <c r="K75" i="25" s="1"/>
  <c r="D10" i="19"/>
  <c r="F47" i="25"/>
  <c r="J10" i="19" l="1"/>
  <c r="F10" i="19"/>
  <c r="F67" i="25"/>
  <c r="H79" i="16"/>
  <c r="F51" i="22"/>
  <c r="F26" i="22"/>
  <c r="J74" i="22"/>
  <c r="F74" i="22"/>
  <c r="L44" i="24"/>
  <c r="L20" i="24"/>
  <c r="L19" i="24"/>
  <c r="N46" i="23"/>
  <c r="R46" i="23" s="1"/>
  <c r="P47" i="23"/>
  <c r="P22" i="23"/>
  <c r="N21" i="23"/>
  <c r="R21" i="23" s="1"/>
  <c r="N20" i="23"/>
  <c r="H45" i="24"/>
  <c r="F45" i="24"/>
  <c r="D45" i="24"/>
  <c r="J40" i="24"/>
  <c r="H40" i="24"/>
  <c r="F40" i="24"/>
  <c r="D40" i="24"/>
  <c r="D47" i="24" s="1"/>
  <c r="H66" i="22" s="1"/>
  <c r="L39" i="24"/>
  <c r="L40" i="24" s="1"/>
  <c r="L35" i="24"/>
  <c r="H21" i="24"/>
  <c r="F21" i="24"/>
  <c r="D21" i="24"/>
  <c r="J16" i="24"/>
  <c r="H16" i="24"/>
  <c r="H23" i="24" s="1"/>
  <c r="F16" i="24"/>
  <c r="F23" i="24" s="1"/>
  <c r="D16" i="24"/>
  <c r="D23" i="24" s="1"/>
  <c r="L15" i="24"/>
  <c r="L16" i="24" s="1"/>
  <c r="L11" i="24"/>
  <c r="J47" i="23"/>
  <c r="H47" i="23"/>
  <c r="F47" i="23"/>
  <c r="D47" i="23"/>
  <c r="P42" i="23"/>
  <c r="L42" i="23"/>
  <c r="L49" i="23" s="1"/>
  <c r="J42" i="23"/>
  <c r="H42" i="23"/>
  <c r="F42" i="23"/>
  <c r="D42" i="23"/>
  <c r="N41" i="23"/>
  <c r="R41" i="23" s="1"/>
  <c r="R42" i="23" s="1"/>
  <c r="N37" i="23"/>
  <c r="J22" i="23"/>
  <c r="H22" i="23"/>
  <c r="F22" i="23"/>
  <c r="D22" i="23"/>
  <c r="P17" i="23"/>
  <c r="P24" i="23" s="1"/>
  <c r="L17" i="23"/>
  <c r="J17" i="23"/>
  <c r="J24" i="23" s="1"/>
  <c r="H17" i="23"/>
  <c r="F17" i="23"/>
  <c r="D17" i="23"/>
  <c r="N16" i="23"/>
  <c r="N17" i="23" s="1"/>
  <c r="N12" i="23"/>
  <c r="F47" i="24" l="1"/>
  <c r="H67" i="22" s="1"/>
  <c r="D49" i="23"/>
  <c r="D66" i="22" s="1"/>
  <c r="R12" i="23"/>
  <c r="D24" i="23"/>
  <c r="F24" i="23"/>
  <c r="H24" i="23"/>
  <c r="H49" i="23"/>
  <c r="D69" i="22" s="1"/>
  <c r="R16" i="23"/>
  <c r="R17" i="23" s="1"/>
  <c r="N42" i="23"/>
  <c r="D73" i="22"/>
  <c r="J49" i="23"/>
  <c r="D72" i="22" s="1"/>
  <c r="H47" i="24"/>
  <c r="H72" i="22" s="1"/>
  <c r="J45" i="24"/>
  <c r="J47" i="24" s="1"/>
  <c r="H73" i="22" s="1"/>
  <c r="L21" i="24"/>
  <c r="L23" i="24" s="1"/>
  <c r="J21" i="24"/>
  <c r="J23" i="24" s="1"/>
  <c r="F49" i="23"/>
  <c r="D67" i="22" s="1"/>
  <c r="P49" i="23"/>
  <c r="D75" i="22" s="1"/>
  <c r="L22" i="23"/>
  <c r="L24" i="23" s="1"/>
  <c r="L43" i="24"/>
  <c r="R20" i="23"/>
  <c r="R22" i="23" s="1"/>
  <c r="N22" i="23"/>
  <c r="N24" i="23" s="1"/>
  <c r="R37" i="23"/>
  <c r="N45" i="23"/>
  <c r="R24" i="23" l="1"/>
  <c r="L45" i="24"/>
  <c r="N43" i="24"/>
  <c r="R45" i="23"/>
  <c r="S45" i="23" s="1"/>
  <c r="N47" i="23"/>
  <c r="N49" i="23" s="1"/>
  <c r="L47" i="24" l="1"/>
  <c r="N47" i="24" s="1"/>
  <c r="R47" i="23"/>
  <c r="R49" i="23" s="1"/>
  <c r="F79" i="16" l="1"/>
  <c r="D79" i="16"/>
  <c r="D50" i="19"/>
  <c r="D63" i="19" l="1"/>
  <c r="J79" i="16"/>
  <c r="J19" i="16"/>
  <c r="J12" i="16"/>
  <c r="F19" i="16"/>
  <c r="J21" i="16" l="1"/>
  <c r="J24" i="16" s="1"/>
  <c r="J26" i="16" s="1"/>
  <c r="J47" i="16" s="1"/>
  <c r="J67" i="16" s="1"/>
  <c r="J72" i="16" l="1"/>
  <c r="H50" i="22"/>
  <c r="J45" i="16"/>
  <c r="H45" i="16"/>
  <c r="F45" i="16"/>
  <c r="D45" i="16"/>
  <c r="F50" i="19"/>
  <c r="H63" i="19" l="1"/>
  <c r="H72" i="16" l="1"/>
  <c r="D72" i="16"/>
  <c r="H19" i="16"/>
  <c r="H12" i="16"/>
  <c r="D12" i="16"/>
  <c r="D19" i="16"/>
  <c r="D21" i="16" l="1"/>
  <c r="D24" i="16" s="1"/>
  <c r="H21" i="16"/>
  <c r="H24" i="16" s="1"/>
  <c r="H50" i="19"/>
  <c r="H77" i="16" l="1"/>
  <c r="F44" i="22" l="1"/>
  <c r="H44" i="22"/>
  <c r="J44" i="22"/>
  <c r="D44" i="22"/>
  <c r="D26" i="22" l="1"/>
  <c r="D15" i="22"/>
  <c r="D28" i="22" l="1"/>
  <c r="H56" i="19"/>
  <c r="F56" i="19"/>
  <c r="J50" i="19"/>
  <c r="F12" i="16"/>
  <c r="F21" i="16" s="1"/>
  <c r="F24" i="16" s="1"/>
  <c r="F26" i="16" s="1"/>
  <c r="I80" i="22"/>
  <c r="G80" i="22"/>
  <c r="E80" i="22"/>
  <c r="F47" i="16" l="1"/>
  <c r="F67" i="16" s="1"/>
  <c r="F23" i="19" l="1"/>
  <c r="F31" i="19" s="1"/>
  <c r="F33" i="19" s="1"/>
  <c r="J56" i="19"/>
  <c r="J50" i="22"/>
  <c r="F50" i="22"/>
  <c r="D50" i="22"/>
  <c r="J23" i="19" l="1"/>
  <c r="J31" i="19" s="1"/>
  <c r="J33" i="19" s="1"/>
  <c r="J59" i="19" l="1"/>
  <c r="J62" i="19" s="1"/>
  <c r="J64" i="19" s="1"/>
  <c r="F59" i="19"/>
  <c r="F62" i="19" s="1"/>
  <c r="F64" i="19" s="1"/>
  <c r="D74" i="22" l="1"/>
  <c r="D76" i="22" s="1"/>
  <c r="S49" i="23" s="1"/>
  <c r="J76" i="22"/>
  <c r="F76" i="22"/>
  <c r="H51" i="22"/>
  <c r="J26" i="22"/>
  <c r="H26" i="22"/>
  <c r="J15" i="22"/>
  <c r="H15" i="22"/>
  <c r="F15" i="22"/>
  <c r="F28" i="22" s="1"/>
  <c r="J51" i="22" l="1"/>
  <c r="J78" i="22" s="1"/>
  <c r="H28" i="22"/>
  <c r="J28" i="22"/>
  <c r="D51" i="22"/>
  <c r="D78" i="22" s="1"/>
  <c r="D80" i="22" s="1"/>
  <c r="F78" i="22"/>
  <c r="J80" i="22" l="1"/>
  <c r="F80" i="22"/>
  <c r="D56" i="19"/>
  <c r="G59" i="19" l="1"/>
  <c r="D26" i="16" l="1"/>
  <c r="D47" i="16" s="1"/>
  <c r="D23" i="19" l="1"/>
  <c r="D31" i="19" s="1"/>
  <c r="D33" i="19" s="1"/>
  <c r="D59" i="19" s="1"/>
  <c r="D62" i="19" s="1"/>
  <c r="D64" i="19" s="1"/>
  <c r="K64" i="19" s="1"/>
  <c r="D67" i="16"/>
  <c r="H26" i="16"/>
  <c r="H47" i="16" s="1"/>
  <c r="H23" i="19" l="1"/>
  <c r="H31" i="19" s="1"/>
  <c r="H33" i="19" s="1"/>
  <c r="H59" i="19" s="1"/>
  <c r="H67" i="16"/>
  <c r="H62" i="19" l="1"/>
  <c r="H64" i="19" s="1"/>
  <c r="L64" i="19" s="1"/>
  <c r="H74" i="22"/>
  <c r="H76" i="22" s="1"/>
  <c r="H78" i="22" s="1"/>
  <c r="H80" i="22" s="1"/>
</calcChain>
</file>

<file path=xl/sharedStrings.xml><?xml version="1.0" encoding="utf-8"?>
<sst xmlns="http://schemas.openxmlformats.org/spreadsheetml/2006/main" count="428" uniqueCount="178">
  <si>
    <t>บริษัท ซีพีอาร์ โกมุ อินดัสเตรียล จำกัด (มหาชน) และบริษัทย่อย</t>
  </si>
  <si>
    <t>งบฐานะการเงิน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</si>
  <si>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</si>
  <si>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</si>
  <si>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</si>
  <si>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</si>
  <si>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</si>
  <si>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</si>
  <si>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</si>
  <si>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</si>
  <si>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</si>
  <si>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</si>
  <si>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</si>
  <si>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</si>
  <si>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</si>
  <si>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</si>
  <si>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</si>
  <si>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</si>
  <si>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</si>
  <si>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</si>
  <si>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</si>
  <si>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</si>
  <si>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</si>
  <si>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</si>
  <si>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</si>
  <si>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</si>
  <si>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</si>
  <si>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</si>
  <si>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</si>
  <si>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ส่วนของหนี้สินตามสัญญาเช่าที่ถึงกำหนดชำระ</t>
  </si>
  <si>
    <t xml:space="preserve">   ภายในหนึ่งปี 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</si>
  <si>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</si>
  <si>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</si>
  <si>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</si>
  <si>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</si>
  <si>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</si>
  <si>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</si>
  <si>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</si>
  <si>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</si>
  <si>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</si>
  <si>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</si>
  <si>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</si>
  <si>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</si>
  <si>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199,000,000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</si>
  <si>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</si>
  <si>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</si>
  <si>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ส่วนเกินทุนจากการเปลี่ยนแปลง</t>
  </si>
  <si>
    <t xml:space="preserve">    สัดส่วนการถือหุ้นในบริษัทย่อย</t>
  </si>
  <si>
    <r>
      <t>กำไร</t>
    </r>
    <r>
      <rPr>
        <sz val="15"/>
        <rFont val="Angsana New"/>
        <family val="1"/>
      </rPr>
      <t>สะสม</t>
    </r>
  </si>
  <si>
    <t xml:space="preserve">    จัดสรรแล้ว</t>
  </si>
  <si>
    <t xml:space="preserve">          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</si>
  <si>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</si>
  <si>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</si>
  <si>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</si>
  <si>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</si>
  <si>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</si>
  <si>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</si>
  <si>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</si>
  <si>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สำหรับงวดสามเดือนสิ้นสุด</t>
  </si>
  <si>
    <t>วันที่ 30 กันยายน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</si>
  <si>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</si>
  <si>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</si>
  <si>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</si>
  <si>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</si>
  <si>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</si>
  <si>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</si>
  <si>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</si>
  <si>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</si>
  <si>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</si>
  <si>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</si>
  <si>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</si>
  <si>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</si>
  <si>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</si>
  <si>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</si>
  <si>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</si>
  <si>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</si>
  <si>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</si>
  <si>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ส่วนแบ่งขาดทุนเบ็ดเสร็จอื่นของบริษัทร่วม</t>
  </si>
  <si>
    <t xml:space="preserve">   ตามวิธีส่วนได้เสีย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</si>
  <si>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</si>
  <si>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</si>
  <si>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</t>
  </si>
  <si>
    <t xml:space="preserve">   ในกำไรหรือขาดทุนในภายหลัง</t>
  </si>
  <si>
    <t>กำไรเบ็ดเสร็จอื่นสำหรับงวด - สุทธิจากภาษี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</si>
  <si>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</si>
  <si>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</si>
  <si>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</si>
  <si>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</si>
  <si>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</si>
  <si>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งบการเปลี่ยนแปลงส่วนของผู้ถือหุ้น (ไม่ได้ตรวจสอบ)</t>
  </si>
  <si>
    <t>กำไรสะสม</t>
  </si>
  <si>
    <t>ส่วนเกินทุนจาก</t>
  </si>
  <si>
    <t>ส่วนของ</t>
  </si>
  <si>
    <t>ทุน</t>
  </si>
  <si>
    <t>การเปลี่ยนแปลง</t>
  </si>
  <si>
    <t>ส่วนได้เสีย</t>
  </si>
  <si>
    <t>ที่ออกและ</t>
  </si>
  <si>
    <t>ส่วนเกิน</t>
  </si>
  <si>
    <t>สัดส่วนการถือหุ้น</t>
  </si>
  <si>
    <t>ทุนสำรอง</t>
  </si>
  <si>
    <t>รวมส่วน</t>
  </si>
  <si>
    <t>ที่ไม่มีอำนาจ</t>
  </si>
  <si>
    <t>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</si>
  <si>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</si>
  <si>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</si>
  <si>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</si>
  <si>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</si>
  <si>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ของบริษัทใหญ่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</si>
  <si>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</si>
  <si>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</si>
  <si>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</si>
  <si>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</si>
  <si>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</si>
  <si>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</si>
  <si>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</si>
  <si>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</si>
  <si>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2567</t>
  </si>
  <si>
    <t>งบการเงินเฉพาะกิจการ</t>
  </si>
  <si>
    <t xml:space="preserve"> 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</si>
  <si>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</si>
  <si>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</si>
  <si>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</si>
  <si>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 xml:space="preserve">ส่วนแบ่งกำไรของบริษัทร่วมที่ใช้วิธีส่วนได้เสีย </t>
  </si>
  <si>
    <t xml:space="preserve">   (สุทธิจากภาษี)</t>
  </si>
  <si>
    <t>หนี้สูญและหนี้สงสัยจะสูญ</t>
  </si>
  <si>
    <t>กำไรจากการจำหน่ายอุปกรณ์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</si>
  <si>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</si>
  <si>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</si>
  <si>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</si>
  <si>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</si>
  <si>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</si>
  <si>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</si>
  <si>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</si>
  <si>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</si>
  <si>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</si>
  <si>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</si>
  <si>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</si>
  <si>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กระแสเงินสดรวมใช้ไปในกิจกรรมจัดหาเงิน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</si>
  <si>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</si>
  <si>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</si>
  <si>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</si>
  <si>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</si>
  <si>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</si>
  <si>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เจ้าหนี้อุปกรณ์</t>
  </si>
  <si>
    <t>โอนอสังหาริมทรัพย์เพื่อการลงทุนไปเป็นที่ดิน อาคารและอุปกรณ์</t>
  </si>
  <si>
    <t>การได้มาซึ่งสินทรัพย์สิทธิการใช้ภายใต้สัญญาเช่า</t>
  </si>
  <si>
    <t xml:space="preserve">     กำไรขาดทุนเบ็ดเสร็จอื่น</t>
  </si>
  <si>
    <t>ยอดคงเหลือ ณ วันที่ 1 มกราคม 2568</t>
  </si>
  <si>
    <t>ดอกเบี้ยจ่าย</t>
  </si>
  <si>
    <t>ลูกหนี้หมุนเวียนอื่น</t>
  </si>
  <si>
    <t>เจ้าหนี้หมุนเวียนอื่น</t>
  </si>
  <si>
    <t>2, 4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</si>
  <si>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</si>
  <si>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</si>
  <si>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</si>
  <si>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รวมกำไร (ขาดทุน) เบ็ดเสร็จสำหรับงวด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</si>
  <si>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</si>
  <si>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</si>
  <si>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     กำไร</t>
  </si>
  <si>
    <t xml:space="preserve">     กำไร (ขาดทุน)</t>
  </si>
  <si>
    <t>กำไร (ขาดทุน) เบ็ดเสร็จสำหรับงวด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</si>
  <si>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</si>
  <si>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</si>
  <si>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</si>
  <si>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>วันที่ 30 มิถุนายน</t>
  </si>
  <si>
    <t>กำไรขาดทุนเบ็ดเสร็จอื่น</t>
  </si>
  <si>
    <t>สำหรับงวดหกเดือนสิ้นสุด</t>
  </si>
  <si>
    <t>ยอดคงเหลือ ณ วันที่ 30 มิถุนายน 2568</t>
  </si>
  <si>
    <t>เงินลงทุนในเงินฝากประจำธนาคารเพิ่มขึ้น</t>
  </si>
  <si>
    <t>3, 8</t>
  </si>
  <si>
    <t>30 มิถุนายน</t>
  </si>
  <si>
    <t>เงินสดและรายการเทียบเท่าเงินสด ณ 30 มิถุนายน</t>
  </si>
  <si>
    <t>เงินสดจ่ายเพื่อซื้อสินทรัพย์ไม่มีตัวตน</t>
  </si>
  <si>
    <t>ขาดทุนจากการปรับมูลค่าสินค้า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</si>
  <si>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</si>
  <si>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</si>
  <si>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(กำไร) ขาดทุนจากอัตราแลกเปลี่ยนที่ยังไม่เกิดขึ้น</t>
  </si>
  <si>
    <t>เงินฝากธนาคารที่มีภาระค้ำประกัน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</si>
</sst>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23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15"/>
      <color theme="0" tint="-0.34998626667073579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6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156">
    <xf numFmtId="0" fontId="0" fillId="0" borderId="0" xfId="0"/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37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164" fontId="4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6" fillId="0" borderId="0" xfId="11" applyFont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protection locked="0"/>
    </xf>
    <xf numFmtId="164" fontId="4" fillId="0" borderId="0" xfId="1" applyNumberFormat="1" applyFont="1" applyFill="1" applyAlignment="1" applyProtection="1">
      <alignment horizontal="lef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164" fontId="5" fillId="0" borderId="0" xfId="0" applyNumberFormat="1" applyFo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left"/>
      <protection locked="0"/>
    </xf>
    <xf numFmtId="164" fontId="4" fillId="0" borderId="0" xfId="1" applyNumberFormat="1" applyFont="1" applyFill="1" applyBorder="1" applyAlignment="1" applyProtection="1">
      <protection locked="0"/>
    </xf>
    <xf numFmtId="164" fontId="4" fillId="0" borderId="4" xfId="1" applyNumberFormat="1" applyFont="1" applyFill="1" applyBorder="1" applyAlignment="1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  <xf numFmtId="164" fontId="5" fillId="0" borderId="0" xfId="1" applyNumberFormat="1" applyFont="1" applyFill="1" applyBorder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3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37" fontId="5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 vertical="center"/>
      <protection locked="0"/>
    </xf>
    <xf numFmtId="164" fontId="4" fillId="0" borderId="3" xfId="1" applyNumberFormat="1" applyFont="1" applyFill="1" applyBorder="1" applyAlignment="1" applyProtection="1">
      <protection locked="0"/>
    </xf>
    <xf numFmtId="164" fontId="0" fillId="0" borderId="4" xfId="1" applyNumberFormat="1" applyFont="1" applyFill="1" applyBorder="1" applyAlignment="1" applyProtection="1">
      <protection locked="0"/>
    </xf>
    <xf numFmtId="164" fontId="4" fillId="0" borderId="4" xfId="1" applyNumberFormat="1" applyFont="1" applyFill="1" applyBorder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protection locked="0"/>
    </xf>
    <xf numFmtId="164" fontId="0" fillId="0" borderId="4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Protection="1">
      <protection locked="0"/>
    </xf>
    <xf numFmtId="164" fontId="19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0" fontId="18" fillId="0" borderId="0" xfId="0" applyFont="1" applyProtection="1">
      <protection locked="0"/>
    </xf>
    <xf numFmtId="164" fontId="20" fillId="0" borderId="0" xfId="0" applyNumberFormat="1" applyFont="1" applyProtection="1">
      <protection locked="0"/>
    </xf>
    <xf numFmtId="0" fontId="4" fillId="0" borderId="0" xfId="0" applyFont="1"/>
    <xf numFmtId="164" fontId="5" fillId="0" borderId="1" xfId="1" applyNumberFormat="1" applyFont="1" applyFill="1" applyBorder="1" applyAlignment="1" applyProtection="1"/>
    <xf numFmtId="164" fontId="5" fillId="0" borderId="3" xfId="1" applyNumberFormat="1" applyFont="1" applyFill="1" applyBorder="1" applyAlignment="1" applyProtection="1"/>
    <xf numFmtId="164" fontId="4" fillId="0" borderId="0" xfId="1" applyNumberFormat="1" applyFont="1" applyFill="1" applyAlignment="1" applyProtection="1"/>
    <xf numFmtId="164" fontId="4" fillId="0" borderId="4" xfId="1" applyNumberFormat="1" applyFont="1" applyFill="1" applyBorder="1" applyAlignment="1" applyProtection="1"/>
    <xf numFmtId="164" fontId="5" fillId="0" borderId="0" xfId="1" applyNumberFormat="1" applyFont="1" applyFill="1" applyAlignment="1" applyProtection="1"/>
    <xf numFmtId="164" fontId="4" fillId="0" borderId="0" xfId="1" applyNumberFormat="1" applyFont="1" applyFill="1" applyAlignment="1" applyProtection="1">
      <alignment horizontal="right"/>
    </xf>
    <xf numFmtId="164" fontId="5" fillId="0" borderId="4" xfId="1" applyNumberFormat="1" applyFont="1" applyFill="1" applyBorder="1" applyAlignment="1" applyProtection="1"/>
    <xf numFmtId="37" fontId="5" fillId="0" borderId="0" xfId="0" applyNumberFormat="1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5" fontId="0" fillId="0" borderId="0" xfId="0" applyNumberForma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164" fontId="0" fillId="0" borderId="0" xfId="2" applyNumberFormat="1" applyFont="1" applyFill="1" applyAlignment="1" applyProtection="1">
      <alignment horizontal="right"/>
      <protection locked="0"/>
    </xf>
    <xf numFmtId="37" fontId="0" fillId="0" borderId="0" xfId="2" applyNumberFormat="1" applyFont="1" applyFill="1" applyAlignment="1" applyProtection="1">
      <alignment horizontal="right"/>
      <protection locked="0"/>
    </xf>
    <xf numFmtId="43" fontId="0" fillId="0" borderId="0" xfId="1" applyFont="1" applyFill="1" applyAlignment="1" applyProtection="1">
      <protection locked="0"/>
    </xf>
    <xf numFmtId="3" fontId="4" fillId="0" borderId="0" xfId="0" applyNumberFormat="1" applyFont="1" applyAlignment="1" applyProtection="1">
      <alignment horizontal="justify" vertical="top" wrapText="1"/>
      <protection locked="0"/>
    </xf>
    <xf numFmtId="3" fontId="4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4" fontId="0" fillId="0" borderId="4" xfId="1" applyNumberFormat="1" applyFont="1" applyFill="1" applyBorder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center"/>
      <protection locked="0"/>
    </xf>
    <xf numFmtId="43" fontId="0" fillId="0" borderId="4" xfId="1" applyFont="1" applyFill="1" applyBorder="1" applyAlignment="1" applyProtection="1">
      <alignment horizontal="center"/>
      <protection locked="0"/>
    </xf>
    <xf numFmtId="164" fontId="0" fillId="0" borderId="4" xfId="1" applyNumberFormat="1" applyFont="1" applyFill="1" applyBorder="1" applyAlignment="1" applyProtection="1">
      <alignment wrapText="1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164" fontId="5" fillId="0" borderId="0" xfId="1" applyNumberFormat="1" applyFont="1" applyFill="1" applyBorder="1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164" fontId="4" fillId="0" borderId="4" xfId="1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164" fontId="4" fillId="0" borderId="0" xfId="12" applyNumberFormat="1" applyFont="1" applyAlignment="1" applyProtection="1">
      <alignment vertical="center"/>
      <protection locked="0"/>
    </xf>
    <xf numFmtId="164" fontId="4" fillId="0" borderId="0" xfId="12" applyNumberFormat="1" applyFont="1" applyAlignment="1" applyProtection="1">
      <alignment horizontal="center" vertical="center"/>
      <protection locked="0"/>
    </xf>
    <xf numFmtId="164" fontId="4" fillId="0" borderId="0" xfId="13" applyNumberFormat="1" applyFont="1" applyFill="1" applyBorder="1" applyAlignment="1" applyProtection="1">
      <alignment horizontal="center"/>
      <protection locked="0"/>
    </xf>
    <xf numFmtId="164" fontId="4" fillId="0" borderId="4" xfId="1" applyNumberFormat="1" applyFont="1" applyFill="1" applyBorder="1" applyAlignment="1" applyProtection="1">
      <alignment horizontal="center"/>
      <protection locked="0"/>
    </xf>
    <xf numFmtId="164" fontId="4" fillId="0" borderId="4" xfId="13" applyNumberFormat="1" applyFont="1" applyFill="1" applyBorder="1" applyAlignment="1" applyProtection="1">
      <alignment horizontal="center"/>
      <protection locked="0"/>
    </xf>
    <xf numFmtId="164" fontId="5" fillId="0" borderId="4" xfId="1" applyNumberFormat="1" applyFont="1" applyFill="1" applyBorder="1" applyAlignment="1" applyProtection="1">
      <alignment vertical="center"/>
      <protection locked="0"/>
    </xf>
    <xf numFmtId="164" fontId="5" fillId="0" borderId="0" xfId="1" applyNumberFormat="1" applyFont="1" applyFill="1" applyAlignment="1" applyProtection="1">
      <alignment vertical="center" wrapText="1"/>
      <protection locked="0"/>
    </xf>
    <xf numFmtId="164" fontId="4" fillId="0" borderId="0" xfId="1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Fill="1" applyBorder="1" applyAlignment="1" applyProtection="1">
      <alignment wrapText="1"/>
      <protection locked="0"/>
    </xf>
    <xf numFmtId="164" fontId="0" fillId="0" borderId="0" xfId="1" applyNumberFormat="1" applyFont="1" applyFill="1" applyBorder="1" applyAlignment="1" applyProtection="1">
      <alignment wrapText="1"/>
      <protection locked="0"/>
    </xf>
    <xf numFmtId="164" fontId="0" fillId="0" borderId="0" xfId="1" applyNumberFormat="1" applyFont="1" applyFill="1" applyAlignment="1" applyProtection="1">
      <alignment wrapText="1"/>
      <protection locked="0"/>
    </xf>
    <xf numFmtId="164" fontId="0" fillId="0" borderId="0" xfId="1" applyNumberFormat="1" applyFont="1" applyFill="1" applyAlignment="1" applyProtection="1">
      <alignment vertical="top" wrapText="1"/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alignment wrapText="1"/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right" wrapText="1"/>
      <protection locked="0"/>
    </xf>
    <xf numFmtId="3" fontId="4" fillId="0" borderId="0" xfId="0" applyNumberFormat="1" applyFont="1" applyAlignment="1" applyProtection="1">
      <alignment wrapText="1"/>
      <protection locked="0"/>
    </xf>
    <xf numFmtId="164" fontId="5" fillId="0" borderId="1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Alignment="1" applyProtection="1">
      <alignment vertical="center"/>
    </xf>
    <xf numFmtId="164" fontId="5" fillId="0" borderId="0" xfId="1" applyNumberFormat="1" applyFont="1" applyProtection="1"/>
    <xf numFmtId="164" fontId="5" fillId="0" borderId="2" xfId="1" applyNumberFormat="1" applyFont="1" applyFill="1" applyBorder="1" applyAlignment="1" applyProtection="1">
      <alignment vertical="center"/>
    </xf>
    <xf numFmtId="164" fontId="5" fillId="0" borderId="3" xfId="13" applyNumberFormat="1" applyFont="1" applyFill="1" applyBorder="1" applyAlignment="1" applyProtection="1">
      <alignment horizontal="center" vertical="center"/>
    </xf>
    <xf numFmtId="164" fontId="5" fillId="0" borderId="3" xfId="1" applyNumberFormat="1" applyFont="1" applyFill="1" applyBorder="1" applyAlignment="1" applyProtection="1">
      <alignment vertical="center" wrapText="1"/>
    </xf>
    <xf numFmtId="164" fontId="5" fillId="0" borderId="3" xfId="13" applyNumberFormat="1" applyFont="1" applyFill="1" applyBorder="1" applyAlignment="1" applyProtection="1">
      <alignment horizontal="right" vertical="center"/>
    </xf>
    <xf numFmtId="164" fontId="5" fillId="0" borderId="4" xfId="1" applyNumberFormat="1" applyFont="1" applyFill="1" applyBorder="1" applyAlignment="1" applyProtection="1">
      <alignment vertical="center"/>
    </xf>
    <xf numFmtId="164" fontId="5" fillId="0" borderId="2" xfId="1" applyNumberFormat="1" applyFont="1" applyFill="1" applyBorder="1" applyAlignment="1" applyProtection="1">
      <alignment vertical="center" wrapText="1"/>
    </xf>
    <xf numFmtId="43" fontId="5" fillId="0" borderId="3" xfId="13" applyFont="1" applyFill="1" applyBorder="1" applyAlignment="1" applyProtection="1">
      <alignment horizontal="right"/>
    </xf>
    <xf numFmtId="43" fontId="5" fillId="0" borderId="3" xfId="13" applyFont="1" applyFill="1" applyBorder="1" applyAlignment="1" applyProtection="1">
      <alignment horizontal="right" vertical="center"/>
    </xf>
    <xf numFmtId="0" fontId="6" fillId="0" borderId="0" xfId="0" applyFont="1" applyProtection="1">
      <protection locked="0"/>
    </xf>
    <xf numFmtId="0" fontId="21" fillId="0" borderId="0" xfId="0" applyFont="1" applyProtection="1"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164" fontId="5" fillId="0" borderId="1" xfId="1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center"/>
      <protection locked="0"/>
    </xf>
    <xf numFmtId="164" fontId="21" fillId="0" borderId="0" xfId="0" applyNumberFormat="1" applyFont="1" applyProtection="1">
      <protection locked="0"/>
    </xf>
    <xf numFmtId="43" fontId="21" fillId="0" borderId="0" xfId="1" applyFont="1" applyProtection="1">
      <protection locked="0"/>
    </xf>
    <xf numFmtId="164" fontId="5" fillId="0" borderId="1" xfId="1" applyNumberFormat="1" applyFont="1" applyFill="1" applyBorder="1" applyAlignment="1" applyProtection="1">
      <alignment horizontal="right"/>
    </xf>
    <xf numFmtId="164" fontId="0" fillId="0" borderId="0" xfId="1" applyNumberFormat="1" applyFont="1" applyFill="1" applyBorder="1" applyAlignment="1" applyProtection="1">
      <alignment horizontal="right"/>
    </xf>
    <xf numFmtId="164" fontId="0" fillId="0" borderId="0" xfId="1" applyNumberFormat="1" applyFont="1" applyFill="1" applyAlignment="1" applyProtection="1">
      <alignment horizontal="right"/>
    </xf>
    <xf numFmtId="164" fontId="5" fillId="0" borderId="1" xfId="1" applyNumberFormat="1" applyFont="1" applyFill="1" applyBorder="1" applyAlignment="1" applyProtection="1">
      <alignment horizontal="center"/>
    </xf>
    <xf numFmtId="164" fontId="4" fillId="0" borderId="0" xfId="1" applyNumberFormat="1" applyFont="1" applyFill="1" applyAlignment="1" applyProtection="1">
      <alignment horizontal="center"/>
    </xf>
    <xf numFmtId="164" fontId="5" fillId="0" borderId="3" xfId="1" applyNumberFormat="1" applyFont="1" applyFill="1" applyBorder="1" applyAlignment="1" applyProtection="1">
      <alignment horizontal="right"/>
    </xf>
    <xf numFmtId="164" fontId="5" fillId="0" borderId="0" xfId="1" applyNumberFormat="1" applyFont="1" applyFill="1" applyBorder="1" applyAlignment="1" applyProtection="1">
      <alignment horizontal="right"/>
    </xf>
    <xf numFmtId="164" fontId="5" fillId="0" borderId="1" xfId="1" applyNumberFormat="1" applyFont="1" applyFill="1" applyBorder="1" applyAlignment="1" applyProtection="1">
      <alignment horizontal="center" vertical="center"/>
    </xf>
    <xf numFmtId="3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/>
      <protection locked="0"/>
    </xf>
    <xf numFmtId="3" fontId="5" fillId="0" borderId="0" xfId="0" applyNumberFormat="1" applyFont="1" applyAlignment="1" applyProtection="1">
      <alignment horizontal="right"/>
      <protection locked="0"/>
    </xf>
    <xf numFmtId="3" fontId="0" fillId="0" borderId="0" xfId="0" applyNumberFormat="1" applyAlignment="1" applyProtection="1">
      <alignment horizontal="center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wrapText="1"/>
      <protection locked="0"/>
    </xf>
    <xf numFmtId="164" fontId="0" fillId="0" borderId="0" xfId="1" applyNumberFormat="1" applyFont="1" applyFill="1" applyBorder="1" applyAlignment="1" applyProtection="1"/>
    <xf numFmtId="164" fontId="4" fillId="0" borderId="0" xfId="1" applyNumberFormat="1" applyFont="1" applyFill="1" applyBorder="1" applyAlignment="1" applyProtection="1"/>
    <xf numFmtId="0" fontId="4" fillId="0" borderId="0" xfId="0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0" fillId="0" borderId="0" xfId="15" applyNumberFormat="1" applyFont="1" applyFill="1" applyAlignment="1" applyProtection="1">
      <alignment horizontal="right"/>
      <protection locked="0"/>
    </xf>
    <xf numFmtId="164" fontId="0" fillId="0" borderId="0" xfId="15" applyNumberFormat="1" applyFont="1" applyFill="1" applyAlignment="1" applyProtection="1">
      <protection locked="0"/>
    </xf>
    <xf numFmtId="164" fontId="0" fillId="0" borderId="0" xfId="15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Protection="1">
      <protection locked="0"/>
    </xf>
    <xf numFmtId="164" fontId="5" fillId="0" borderId="0" xfId="15" applyNumberFormat="1" applyFont="1" applyFill="1" applyAlignment="1" applyProtection="1">
      <protection locked="0"/>
    </xf>
    <xf numFmtId="164" fontId="5" fillId="0" borderId="0" xfId="15" applyNumberFormat="1" applyFont="1" applyFill="1" applyBorder="1" applyAlignment="1" applyProtection="1">
      <protection locked="0"/>
    </xf>
    <xf numFmtId="164" fontId="0" fillId="0" borderId="0" xfId="7" applyNumberFormat="1" applyFont="1" applyProtection="1">
      <protection locked="0"/>
    </xf>
    <xf numFmtId="164" fontId="4" fillId="0" borderId="0" xfId="15" applyNumberFormat="1" applyFont="1" applyFill="1" applyAlignment="1" applyProtection="1">
      <protection locked="0"/>
    </xf>
    <xf numFmtId="0" fontId="0" fillId="0" borderId="0" xfId="7" applyFont="1" applyAlignment="1" applyProtection="1">
      <alignment horizontal="left"/>
      <protection locked="0"/>
    </xf>
    <xf numFmtId="0" fontId="5" fillId="0" borderId="0" xfId="7" applyFont="1" applyAlignment="1" applyProtection="1">
      <alignment horizontal="left" vertical="top"/>
      <protection locked="0"/>
    </xf>
    <xf numFmtId="164" fontId="5" fillId="0" borderId="0" xfId="15" applyNumberFormat="1" applyFont="1" applyFill="1" applyAlignment="1" applyProtection="1">
      <alignment vertical="center"/>
      <protection locked="0"/>
    </xf>
    <xf numFmtId="43" fontId="4" fillId="0" borderId="0" xfId="1" applyFont="1" applyFill="1" applyProtection="1">
      <protection locked="0"/>
    </xf>
    <xf numFmtId="164" fontId="18" fillId="0" borderId="0" xfId="1" applyNumberFormat="1" applyFont="1" applyFill="1" applyAlignment="1" applyProtection="1">
      <alignment horizontal="right"/>
      <protection locked="0"/>
    </xf>
    <xf numFmtId="0" fontId="7" fillId="0" borderId="0" xfId="7" applyFont="1" applyProtection="1">
      <protection locked="0"/>
    </xf>
    <xf numFmtId="0" fontId="0" fillId="0" borderId="0" xfId="7" applyFont="1" applyProtection="1">
      <protection locked="0"/>
    </xf>
    <xf numFmtId="164" fontId="4" fillId="0" borderId="0" xfId="15" applyNumberFormat="1" applyFont="1" applyFill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4" fontId="0" fillId="0" borderId="0" xfId="1" applyNumberFormat="1" applyFont="1" applyFill="1" applyAlignment="1" applyProtection="1"/>
    <xf numFmtId="164" fontId="5" fillId="0" borderId="2" xfId="1" applyNumberFormat="1" applyFont="1" applyFill="1" applyBorder="1" applyAlignment="1" applyProtection="1">
      <alignment horizontal="right" vertical="center"/>
    </xf>
    <xf numFmtId="164" fontId="22" fillId="0" borderId="2" xfId="1" applyNumberFormat="1" applyFont="1" applyFill="1" applyBorder="1" applyAlignment="1" applyProtection="1">
      <alignment vertical="center" wrapText="1"/>
    </xf>
    <xf numFmtId="164" fontId="18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</cellXfs>
  <cellStyles count="16">
    <cellStyle name="Comma" xfId="1" builtinId="3"/>
    <cellStyle name="Comma 10" xfId="13" xr:uid="{00000000-0005-0000-0000-000001000000}"/>
    <cellStyle name="Comma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5" xfId="6" xr:uid="{00000000-0005-0000-0000-000006000000}"/>
    <cellStyle name="Comma 5 2" xfId="15" xr:uid="{00000000-0005-0000-0000-000007000000}"/>
    <cellStyle name="Normal" xfId="0" builtinId="0"/>
    <cellStyle name="Normal 11 7" xfId="12" xr:uid="{00000000-0005-0000-0000-000009000000}"/>
    <cellStyle name="Normal 16" xfId="14" xr:uid="{00000000-0005-0000-0000-00000A000000}"/>
    <cellStyle name="Normal 2" xfId="7" xr:uid="{00000000-0005-0000-0000-00000B000000}"/>
    <cellStyle name="Normal 3" xfId="8" xr:uid="{00000000-0005-0000-0000-00000C000000}"/>
    <cellStyle name="Normal 4" xfId="9" xr:uid="{00000000-0005-0000-0000-00000D000000}"/>
    <cellStyle name="Normal 5" xfId="10" xr:uid="{00000000-0005-0000-0000-00000E000000}"/>
    <cellStyle name="Normal_Sheet1" xfId="11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sirayayon\Downloads\CPR%20Gomu%20Industrial%20Public%20Company%20Limit%20ed\PY\Q1%2024\CPRt2-Q1'24-set.xlsx" TargetMode="External"/><Relationship Id="rId1" Type="http://schemas.openxmlformats.org/officeDocument/2006/relationships/externalLinkPath" Target="https://onedrive-global.kpmg.com/Users/csirayayon/Downloads/CPR%20Gomu%20Industrial%20Public%20Company%20Limit%20ed/PY/Q1%2024/CPRt2-Q1'24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3-5"/>
      <sheetName val="PL-6-7"/>
      <sheetName val="CH Consolidated-8-9"/>
      <sheetName val="CH Separate-10-11"/>
      <sheetName val="CF-12-13"/>
    </sheetNames>
    <sheetDataSet>
      <sheetData sheetId="0">
        <row r="76">
          <cell r="D76">
            <v>672425</v>
          </cell>
          <cell r="H76">
            <v>600809</v>
          </cell>
        </row>
      </sheetData>
      <sheetData sheetId="1">
        <row r="45">
          <cell r="H45">
            <v>23734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4933-3DCD-41A1-AC38-1DB285A04C69}">
  <sheetPr>
    <tabColor rgb="FF002060"/>
    <pageSetUpPr fitToPage="1"/>
  </sheetPr>
  <dimension ref="A1:O80"/>
  <sheetViews>
    <sheetView tabSelected="1" view="pageBreakPreview" zoomScale="85" zoomScaleNormal="112" zoomScaleSheetLayoutView="85" workbookViewId="0">
      <selection activeCell="N21" sqref="N21"/>
    </sheetView>
  </sheetViews>
  <sheetFormatPr defaultColWidth="9.09765625" defaultRowHeight="21.5"/>
  <cols>
    <col min="1" max="1" width="44.3984375" style="4" customWidth="1"/>
    <col min="2" max="2" width="11.09765625" style="2" customWidth="1"/>
    <col min="3" max="3" width="2.09765625" style="2" customWidth="1"/>
    <col min="4" max="4" width="12.3984375" style="2" customWidth="1"/>
    <col min="5" max="5" width="1.3984375" style="2" customWidth="1"/>
    <col min="6" max="6" width="12.3984375" style="2" customWidth="1"/>
    <col min="7" max="7" width="1.3984375" style="2" customWidth="1"/>
    <col min="8" max="8" width="12.3984375" style="3" customWidth="1"/>
    <col min="9" max="9" width="1.3984375" style="2" customWidth="1"/>
    <col min="10" max="10" width="12.3984375" style="3" customWidth="1"/>
    <col min="11" max="16384" width="9.09765625" style="2"/>
  </cols>
  <sheetData>
    <row r="1" spans="1:13" ht="23.15" customHeight="1">
      <c r="A1" s="1" t="s">
        <v>0</v>
      </c>
    </row>
    <row r="2" spans="1:13" ht="23.15" customHeight="1">
      <c r="A2" s="1" t="s">
        <v>1</v>
      </c>
    </row>
    <row r="3" spans="1:13" ht="22" customHeight="1">
      <c r="A3" s="1"/>
    </row>
    <row r="4" spans="1:13" ht="22" customHeight="1">
      <c r="B4" s="5"/>
      <c r="C4" s="5"/>
      <c r="D4" s="152" t="s">
        <v>2</v>
      </c>
      <c r="E4" s="152"/>
      <c r="F4" s="152"/>
      <c r="G4" s="6"/>
      <c r="H4" s="152" t="s">
        <v>3</v>
      </c>
      <c r="I4" s="152"/>
      <c r="J4" s="152"/>
    </row>
    <row r="5" spans="1:13" ht="22" customHeight="1">
      <c r="B5" s="5"/>
      <c r="C5" s="5"/>
      <c r="D5" s="7" t="s">
        <v>170</v>
      </c>
      <c r="E5" s="7"/>
      <c r="F5" s="7" t="s">
        <v>4</v>
      </c>
      <c r="G5" s="6"/>
      <c r="H5" s="7" t="s">
        <v>170</v>
      </c>
      <c r="I5" s="7"/>
      <c r="J5" s="7" t="s">
        <v>4</v>
      </c>
    </row>
    <row r="6" spans="1:13" ht="22" customHeight="1">
      <c r="A6" s="1" t="s">
        <v>5</v>
      </c>
      <c r="B6" s="8" t="s">
        <v>6</v>
      </c>
      <c r="C6" s="5"/>
      <c r="D6" s="5">
        <v>2568</v>
      </c>
      <c r="E6" s="5"/>
      <c r="F6" s="5">
        <v>2567</v>
      </c>
      <c r="G6" s="5"/>
      <c r="H6" s="5">
        <v>2568</v>
      </c>
      <c r="I6" s="5"/>
      <c r="J6" s="5">
        <v>2567</v>
      </c>
    </row>
    <row r="7" spans="1:13" ht="22" customHeight="1">
      <c r="A7" s="1"/>
      <c r="B7" s="8"/>
      <c r="C7" s="5"/>
      <c r="D7" s="7" t="s">
        <v>7</v>
      </c>
      <c r="E7" s="5"/>
      <c r="F7" s="5"/>
      <c r="G7" s="5"/>
      <c r="H7" s="7" t="s">
        <v>7</v>
      </c>
      <c r="I7" s="5"/>
      <c r="J7" s="5"/>
    </row>
    <row r="8" spans="1:13" ht="22" customHeight="1">
      <c r="A8" s="9"/>
      <c r="B8" s="5"/>
      <c r="C8" s="5"/>
      <c r="D8" s="153" t="s">
        <v>8</v>
      </c>
      <c r="E8" s="153"/>
      <c r="F8" s="153"/>
      <c r="G8" s="153"/>
      <c r="H8" s="153"/>
      <c r="I8" s="153"/>
      <c r="J8" s="153"/>
      <c r="L8" s="48"/>
      <c r="M8" s="48"/>
    </row>
    <row r="9" spans="1:13" ht="22" customHeight="1">
      <c r="A9" s="10" t="s">
        <v>9</v>
      </c>
      <c r="B9" s="8"/>
      <c r="C9" s="8"/>
      <c r="D9" s="11"/>
      <c r="E9" s="11"/>
      <c r="F9" s="11"/>
      <c r="G9" s="11"/>
      <c r="H9" s="11"/>
      <c r="I9" s="11"/>
      <c r="J9" s="11"/>
    </row>
    <row r="10" spans="1:13" ht="22" customHeight="1">
      <c r="A10" s="12" t="s">
        <v>10</v>
      </c>
      <c r="B10" s="13"/>
      <c r="C10" s="8"/>
      <c r="D10" s="14">
        <v>185647</v>
      </c>
      <c r="E10" s="15"/>
      <c r="F10" s="14">
        <v>196031</v>
      </c>
      <c r="G10" s="15"/>
      <c r="H10" s="16">
        <v>135424</v>
      </c>
      <c r="I10" s="15"/>
      <c r="J10" s="16">
        <v>148649</v>
      </c>
    </row>
    <row r="11" spans="1:13" ht="22" hidden="1" customHeight="1">
      <c r="A11" s="12" t="s">
        <v>11</v>
      </c>
      <c r="B11" s="13"/>
      <c r="C11" s="8"/>
      <c r="D11" s="16"/>
      <c r="E11" s="15"/>
      <c r="F11" s="16">
        <v>0</v>
      </c>
      <c r="G11" s="15"/>
      <c r="H11" s="16"/>
      <c r="I11" s="15"/>
      <c r="J11" s="16">
        <v>0</v>
      </c>
    </row>
    <row r="12" spans="1:13" ht="22" customHeight="1">
      <c r="A12" s="12" t="s">
        <v>12</v>
      </c>
      <c r="B12" s="13">
        <v>2</v>
      </c>
      <c r="C12" s="8"/>
      <c r="D12" s="14">
        <v>72366</v>
      </c>
      <c r="E12" s="15"/>
      <c r="F12" s="14">
        <v>66169</v>
      </c>
      <c r="G12" s="15"/>
      <c r="H12" s="16">
        <v>54213</v>
      </c>
      <c r="I12" s="15"/>
      <c r="J12" s="16">
        <v>51475</v>
      </c>
    </row>
    <row r="13" spans="1:13" ht="22" customHeight="1">
      <c r="A13" s="12" t="s">
        <v>149</v>
      </c>
      <c r="B13" s="13">
        <v>2</v>
      </c>
      <c r="C13" s="8"/>
      <c r="D13" s="14">
        <v>5125</v>
      </c>
      <c r="E13" s="15"/>
      <c r="F13" s="14">
        <v>5422</v>
      </c>
      <c r="G13" s="15"/>
      <c r="H13" s="16">
        <v>5707</v>
      </c>
      <c r="I13" s="15"/>
      <c r="J13" s="16">
        <v>6516</v>
      </c>
    </row>
    <row r="14" spans="1:13" ht="22" customHeight="1">
      <c r="A14" s="12" t="s">
        <v>13</v>
      </c>
      <c r="B14" s="13"/>
      <c r="C14" s="8"/>
      <c r="D14" s="14">
        <v>100294</v>
      </c>
      <c r="E14" s="15"/>
      <c r="F14" s="14">
        <v>99661</v>
      </c>
      <c r="G14" s="15"/>
      <c r="H14" s="14">
        <v>44757</v>
      </c>
      <c r="I14" s="15"/>
      <c r="J14" s="14">
        <v>43224</v>
      </c>
    </row>
    <row r="15" spans="1:13" ht="22" customHeight="1">
      <c r="A15" s="17" t="s">
        <v>14</v>
      </c>
      <c r="B15" s="8"/>
      <c r="C15" s="8"/>
      <c r="D15" s="49">
        <f>SUM(D10:D14)</f>
        <v>363432</v>
      </c>
      <c r="E15" s="18"/>
      <c r="F15" s="49">
        <f>SUM(F10:F14)</f>
        <v>367283</v>
      </c>
      <c r="G15" s="19"/>
      <c r="H15" s="49">
        <f>SUM(H10:H14)</f>
        <v>240101</v>
      </c>
      <c r="I15" s="19"/>
      <c r="J15" s="49">
        <f>SUM(J10:J14)</f>
        <v>249864</v>
      </c>
    </row>
    <row r="16" spans="1:13" ht="22" customHeight="1">
      <c r="A16" s="20"/>
      <c r="B16" s="8"/>
      <c r="C16" s="8"/>
      <c r="D16" s="11"/>
      <c r="E16" s="11"/>
      <c r="F16" s="14"/>
      <c r="G16" s="14"/>
      <c r="H16" s="14"/>
      <c r="I16" s="14"/>
      <c r="J16" s="14"/>
    </row>
    <row r="17" spans="1:10" ht="22" customHeight="1">
      <c r="A17" s="10" t="s">
        <v>15</v>
      </c>
      <c r="B17" s="8"/>
      <c r="C17" s="8"/>
      <c r="D17" s="11"/>
      <c r="E17" s="11"/>
      <c r="F17" s="14"/>
      <c r="G17" s="14"/>
      <c r="H17" s="14"/>
      <c r="I17" s="14"/>
      <c r="J17" s="14"/>
    </row>
    <row r="18" spans="1:10" ht="22" customHeight="1">
      <c r="A18" s="2" t="s">
        <v>16</v>
      </c>
      <c r="B18" s="13"/>
      <c r="C18" s="8"/>
      <c r="D18" s="16">
        <v>46041</v>
      </c>
      <c r="E18" s="15"/>
      <c r="F18" s="16">
        <v>44027</v>
      </c>
      <c r="G18" s="15"/>
      <c r="H18" s="16">
        <v>11250</v>
      </c>
      <c r="I18" s="14"/>
      <c r="J18" s="16">
        <v>11250</v>
      </c>
    </row>
    <row r="19" spans="1:10" ht="22" customHeight="1">
      <c r="A19" s="2" t="s">
        <v>17</v>
      </c>
      <c r="B19" s="13"/>
      <c r="C19" s="8"/>
      <c r="D19" s="21">
        <v>0</v>
      </c>
      <c r="E19" s="15"/>
      <c r="F19" s="22">
        <v>0</v>
      </c>
      <c r="G19" s="15"/>
      <c r="H19" s="16">
        <v>103400</v>
      </c>
      <c r="I19" s="14"/>
      <c r="J19" s="16">
        <v>103400</v>
      </c>
    </row>
    <row r="20" spans="1:10" ht="22" customHeight="1">
      <c r="A20" s="2" t="s">
        <v>18</v>
      </c>
      <c r="B20" s="13">
        <v>3</v>
      </c>
      <c r="C20" s="8"/>
      <c r="D20" s="16">
        <v>63061</v>
      </c>
      <c r="E20" s="15"/>
      <c r="F20" s="16">
        <v>63412</v>
      </c>
      <c r="G20" s="15"/>
      <c r="H20" s="16">
        <v>68598</v>
      </c>
      <c r="I20" s="14"/>
      <c r="J20" s="16">
        <v>69188</v>
      </c>
    </row>
    <row r="21" spans="1:10">
      <c r="A21" s="4" t="s">
        <v>19</v>
      </c>
      <c r="B21" s="13">
        <v>3</v>
      </c>
      <c r="C21" s="8"/>
      <c r="D21" s="16">
        <v>102278</v>
      </c>
      <c r="E21" s="15"/>
      <c r="F21" s="14">
        <v>103553</v>
      </c>
      <c r="G21" s="15"/>
      <c r="H21" s="16">
        <v>82603</v>
      </c>
      <c r="I21" s="14"/>
      <c r="J21" s="16">
        <v>84683</v>
      </c>
    </row>
    <row r="22" spans="1:10" hidden="1">
      <c r="A22" s="12" t="s">
        <v>20</v>
      </c>
      <c r="B22" s="13"/>
      <c r="C22" s="8"/>
      <c r="D22" s="21"/>
      <c r="E22" s="15"/>
      <c r="F22" s="16"/>
      <c r="G22" s="15"/>
      <c r="I22" s="14"/>
      <c r="J22" s="16"/>
    </row>
    <row r="23" spans="1:10">
      <c r="A23" s="12" t="s">
        <v>177</v>
      </c>
      <c r="B23" s="13" t="s">
        <v>169</v>
      </c>
      <c r="C23" s="8"/>
      <c r="D23" s="23">
        <v>7755</v>
      </c>
      <c r="E23" s="24"/>
      <c r="F23" s="14">
        <v>7755</v>
      </c>
      <c r="G23" s="24"/>
      <c r="H23" s="16">
        <v>2580</v>
      </c>
      <c r="I23" s="25"/>
      <c r="J23" s="16">
        <v>2580</v>
      </c>
    </row>
    <row r="24" spans="1:10" ht="22" customHeight="1">
      <c r="A24" s="12" t="s">
        <v>21</v>
      </c>
      <c r="B24" s="13"/>
      <c r="C24" s="8"/>
      <c r="D24" s="23">
        <v>6223</v>
      </c>
      <c r="E24" s="24"/>
      <c r="F24" s="14">
        <v>6156</v>
      </c>
      <c r="G24" s="24"/>
      <c r="H24" s="23">
        <v>4634</v>
      </c>
      <c r="I24" s="25"/>
      <c r="J24" s="16">
        <v>4472</v>
      </c>
    </row>
    <row r="25" spans="1:10" s="28" customFormat="1" ht="22" customHeight="1">
      <c r="A25" s="12" t="s">
        <v>22</v>
      </c>
      <c r="B25" s="8"/>
      <c r="C25" s="8"/>
      <c r="D25" s="26">
        <f>63+44</f>
        <v>107</v>
      </c>
      <c r="E25" s="27"/>
      <c r="F25" s="14">
        <v>44</v>
      </c>
      <c r="G25" s="14"/>
      <c r="H25" s="23">
        <f>63+3</f>
        <v>66</v>
      </c>
      <c r="I25" s="14"/>
      <c r="J25" s="16">
        <v>3</v>
      </c>
    </row>
    <row r="26" spans="1:10" ht="22" customHeight="1">
      <c r="A26" s="17" t="s">
        <v>23</v>
      </c>
      <c r="B26" s="8"/>
      <c r="C26" s="8"/>
      <c r="D26" s="49">
        <f>SUM(D18:D25)</f>
        <v>225465</v>
      </c>
      <c r="E26" s="18"/>
      <c r="F26" s="49">
        <f>SUM(F18:F25)</f>
        <v>224947</v>
      </c>
      <c r="G26" s="19"/>
      <c r="H26" s="49">
        <f>SUM(H18:H25)</f>
        <v>273131</v>
      </c>
      <c r="I26" s="19"/>
      <c r="J26" s="49">
        <f>SUM(J18:J25)</f>
        <v>275576</v>
      </c>
    </row>
    <row r="27" spans="1:10" ht="22" customHeight="1">
      <c r="A27" s="17"/>
      <c r="B27" s="8"/>
      <c r="C27" s="8"/>
      <c r="D27" s="29"/>
      <c r="E27" s="18"/>
      <c r="F27" s="29"/>
      <c r="G27" s="19"/>
      <c r="H27" s="29"/>
      <c r="I27" s="19"/>
      <c r="J27" s="29"/>
    </row>
    <row r="28" spans="1:10" ht="22" customHeight="1" thickBot="1">
      <c r="A28" s="17" t="s">
        <v>24</v>
      </c>
      <c r="B28" s="8"/>
      <c r="C28" s="8"/>
      <c r="D28" s="50">
        <f>D15+D26</f>
        <v>588897</v>
      </c>
      <c r="E28" s="18"/>
      <c r="F28" s="50">
        <f>F15+F26</f>
        <v>592230</v>
      </c>
      <c r="G28" s="19"/>
      <c r="H28" s="50">
        <f>H26+H15</f>
        <v>513232</v>
      </c>
      <c r="I28" s="19"/>
      <c r="J28" s="50">
        <f>J26+J15</f>
        <v>525440</v>
      </c>
    </row>
    <row r="29" spans="1:10" ht="22" customHeight="1" thickTop="1">
      <c r="C29" s="8"/>
      <c r="D29" s="3"/>
      <c r="E29" s="3"/>
      <c r="F29" s="3"/>
      <c r="G29" s="3"/>
    </row>
    <row r="30" spans="1:10" ht="23.15" customHeight="1">
      <c r="A30" s="1" t="s">
        <v>0</v>
      </c>
    </row>
    <row r="31" spans="1:10" ht="23.15" customHeight="1">
      <c r="A31" s="1" t="s">
        <v>1</v>
      </c>
    </row>
    <row r="32" spans="1:10" ht="22" customHeight="1">
      <c r="A32" s="1"/>
    </row>
    <row r="33" spans="1:10" ht="22" customHeight="1">
      <c r="A33" s="9"/>
      <c r="B33" s="5"/>
      <c r="D33" s="152" t="s">
        <v>25</v>
      </c>
      <c r="E33" s="152"/>
      <c r="F33" s="152"/>
      <c r="G33" s="6"/>
      <c r="H33" s="152" t="s">
        <v>3</v>
      </c>
      <c r="I33" s="152"/>
      <c r="J33" s="152"/>
    </row>
    <row r="34" spans="1:10" ht="22" customHeight="1">
      <c r="B34" s="5"/>
      <c r="C34" s="5"/>
      <c r="D34" s="7" t="s">
        <v>170</v>
      </c>
      <c r="E34" s="7"/>
      <c r="F34" s="7" t="s">
        <v>4</v>
      </c>
      <c r="G34" s="6"/>
      <c r="H34" s="7" t="s">
        <v>170</v>
      </c>
      <c r="I34" s="7"/>
      <c r="J34" s="7" t="s">
        <v>4</v>
      </c>
    </row>
    <row r="35" spans="1:10" ht="23.15" customHeight="1">
      <c r="A35" s="1" t="s">
        <v>26</v>
      </c>
      <c r="B35" s="8" t="s">
        <v>6</v>
      </c>
      <c r="C35" s="5"/>
      <c r="D35" s="5">
        <v>2568</v>
      </c>
      <c r="E35" s="5"/>
      <c r="F35" s="5">
        <v>2567</v>
      </c>
      <c r="G35" s="5"/>
      <c r="H35" s="5">
        <v>2568</v>
      </c>
      <c r="I35" s="5"/>
      <c r="J35" s="5">
        <v>2567</v>
      </c>
    </row>
    <row r="36" spans="1:10" ht="22" customHeight="1">
      <c r="A36" s="1"/>
      <c r="B36" s="8"/>
      <c r="C36" s="5"/>
      <c r="D36" s="7" t="s">
        <v>7</v>
      </c>
      <c r="E36" s="5"/>
      <c r="F36" s="5"/>
      <c r="G36" s="5"/>
      <c r="H36" s="7" t="s">
        <v>7</v>
      </c>
      <c r="I36" s="5"/>
      <c r="J36" s="5"/>
    </row>
    <row r="37" spans="1:10" ht="22" customHeight="1">
      <c r="A37" s="30"/>
      <c r="C37" s="5"/>
      <c r="D37" s="153" t="s">
        <v>8</v>
      </c>
      <c r="E37" s="153"/>
      <c r="F37" s="153"/>
      <c r="G37" s="153"/>
      <c r="H37" s="153"/>
      <c r="I37" s="153"/>
      <c r="J37" s="153"/>
    </row>
    <row r="38" spans="1:10" ht="23.15" customHeight="1">
      <c r="A38" s="10" t="s">
        <v>27</v>
      </c>
      <c r="B38" s="5"/>
      <c r="C38" s="8"/>
      <c r="D38" s="11"/>
      <c r="E38" s="11"/>
      <c r="F38" s="11"/>
      <c r="G38" s="11"/>
      <c r="H38" s="11"/>
      <c r="I38" s="11"/>
      <c r="J38" s="11"/>
    </row>
    <row r="39" spans="1:10" ht="22" customHeight="1">
      <c r="A39" s="12" t="s">
        <v>28</v>
      </c>
      <c r="B39" s="13">
        <v>2</v>
      </c>
      <c r="C39" s="5"/>
      <c r="D39" s="14">
        <v>35833</v>
      </c>
      <c r="E39" s="14"/>
      <c r="F39" s="14">
        <v>27491</v>
      </c>
      <c r="G39" s="14"/>
      <c r="H39" s="14">
        <v>38966</v>
      </c>
      <c r="I39" s="14"/>
      <c r="J39" s="14">
        <v>32669</v>
      </c>
    </row>
    <row r="40" spans="1:10" ht="22" customHeight="1">
      <c r="A40" s="12" t="s">
        <v>150</v>
      </c>
      <c r="B40" s="13">
        <v>2</v>
      </c>
      <c r="C40" s="8"/>
      <c r="D40" s="14">
        <v>19874</v>
      </c>
      <c r="E40" s="14"/>
      <c r="F40" s="14">
        <v>27768</v>
      </c>
      <c r="G40" s="14"/>
      <c r="H40" s="14">
        <v>15495</v>
      </c>
      <c r="I40" s="14"/>
      <c r="J40" s="14">
        <v>26318</v>
      </c>
    </row>
    <row r="41" spans="1:10" ht="22" customHeight="1">
      <c r="A41" s="12" t="s">
        <v>29</v>
      </c>
      <c r="B41" s="13"/>
      <c r="C41" s="8"/>
      <c r="E41" s="14"/>
      <c r="F41" s="14"/>
      <c r="G41" s="14"/>
      <c r="I41" s="14"/>
      <c r="J41" s="14"/>
    </row>
    <row r="42" spans="1:10" ht="22" customHeight="1">
      <c r="A42" s="12" t="s">
        <v>30</v>
      </c>
      <c r="B42" s="13"/>
      <c r="C42" s="8"/>
      <c r="D42" s="14">
        <v>290</v>
      </c>
      <c r="E42" s="14"/>
      <c r="F42" s="14">
        <v>282</v>
      </c>
      <c r="G42" s="14"/>
      <c r="H42" s="14">
        <v>290</v>
      </c>
      <c r="I42" s="14"/>
      <c r="J42" s="14">
        <v>282</v>
      </c>
    </row>
    <row r="43" spans="1:10" ht="22" customHeight="1">
      <c r="A43" s="12" t="s">
        <v>31</v>
      </c>
      <c r="B43" s="13"/>
      <c r="C43" s="8"/>
      <c r="D43" s="14">
        <v>2502</v>
      </c>
      <c r="E43" s="14"/>
      <c r="F43" s="14">
        <v>2549</v>
      </c>
      <c r="G43" s="14"/>
      <c r="H43" s="14">
        <v>1930</v>
      </c>
      <c r="I43" s="14"/>
      <c r="J43" s="14">
        <v>2549</v>
      </c>
    </row>
    <row r="44" spans="1:10" ht="23.15" customHeight="1">
      <c r="A44" s="17" t="s">
        <v>32</v>
      </c>
      <c r="B44" s="8"/>
      <c r="C44" s="8"/>
      <c r="D44" s="49">
        <f>SUM(D39:D43)</f>
        <v>58499</v>
      </c>
      <c r="E44" s="18"/>
      <c r="F44" s="49">
        <f>SUM(F39:F43)</f>
        <v>58090</v>
      </c>
      <c r="G44" s="19"/>
      <c r="H44" s="49">
        <f>SUM(H39:H43)</f>
        <v>56681</v>
      </c>
      <c r="I44" s="19"/>
      <c r="J44" s="49">
        <f>SUM(J39:J43)</f>
        <v>61818</v>
      </c>
    </row>
    <row r="45" spans="1:10" ht="22" customHeight="1">
      <c r="B45" s="8"/>
      <c r="C45" s="8"/>
      <c r="D45" s="11"/>
      <c r="E45" s="11"/>
      <c r="F45" s="14"/>
      <c r="G45" s="14"/>
      <c r="H45" s="14"/>
      <c r="I45" s="14"/>
      <c r="J45" s="14"/>
    </row>
    <row r="46" spans="1:10" ht="23.15" customHeight="1">
      <c r="A46" s="10" t="s">
        <v>33</v>
      </c>
      <c r="B46" s="8"/>
      <c r="C46" s="8"/>
      <c r="D46" s="11"/>
      <c r="E46" s="11"/>
      <c r="F46" s="14"/>
      <c r="G46" s="14"/>
      <c r="H46" s="14"/>
      <c r="I46" s="14"/>
      <c r="J46" s="14"/>
    </row>
    <row r="47" spans="1:10" ht="22" customHeight="1">
      <c r="A47" s="12" t="s">
        <v>34</v>
      </c>
      <c r="B47" s="13"/>
      <c r="C47" s="8"/>
      <c r="D47" s="14">
        <v>25</v>
      </c>
      <c r="E47" s="11"/>
      <c r="F47" s="14">
        <v>172</v>
      </c>
      <c r="G47" s="14"/>
      <c r="H47" s="14">
        <v>25</v>
      </c>
      <c r="I47" s="14"/>
      <c r="J47" s="14">
        <v>172</v>
      </c>
    </row>
    <row r="48" spans="1:10" ht="22" customHeight="1">
      <c r="A48" s="28" t="s">
        <v>35</v>
      </c>
      <c r="B48" s="13"/>
      <c r="C48" s="8"/>
      <c r="E48" s="11"/>
      <c r="F48" s="14"/>
      <c r="G48" s="14"/>
      <c r="I48" s="14"/>
      <c r="J48" s="16"/>
    </row>
    <row r="49" spans="1:15" ht="22" customHeight="1">
      <c r="A49" s="28" t="s">
        <v>36</v>
      </c>
      <c r="B49" s="13"/>
      <c r="C49" s="8"/>
      <c r="D49" s="14">
        <v>25158</v>
      </c>
      <c r="E49" s="11"/>
      <c r="F49" s="14">
        <v>25014</v>
      </c>
      <c r="G49" s="14"/>
      <c r="H49" s="14">
        <v>21167</v>
      </c>
      <c r="I49" s="14"/>
      <c r="J49" s="16">
        <v>20625</v>
      </c>
    </row>
    <row r="50" spans="1:15" ht="23.15" customHeight="1">
      <c r="A50" s="17" t="s">
        <v>37</v>
      </c>
      <c r="B50" s="8"/>
      <c r="C50" s="8"/>
      <c r="D50" s="49">
        <f>SUM(D47:D49)</f>
        <v>25183</v>
      </c>
      <c r="E50" s="18"/>
      <c r="F50" s="49">
        <f>SUM(F47:F49)</f>
        <v>25186</v>
      </c>
      <c r="G50" s="19"/>
      <c r="H50" s="49">
        <f>SUM(H47:H49)</f>
        <v>21192</v>
      </c>
      <c r="I50" s="19"/>
      <c r="J50" s="49">
        <f>SUM(J47:J49)</f>
        <v>20797</v>
      </c>
    </row>
    <row r="51" spans="1:15" ht="23.15" customHeight="1">
      <c r="A51" s="17" t="s">
        <v>38</v>
      </c>
      <c r="B51" s="8"/>
      <c r="C51" s="8"/>
      <c r="D51" s="49">
        <f>D50+D44</f>
        <v>83682</v>
      </c>
      <c r="E51" s="18"/>
      <c r="F51" s="49">
        <f>F50+F44</f>
        <v>83276</v>
      </c>
      <c r="G51" s="19"/>
      <c r="H51" s="49">
        <f>H50+H44</f>
        <v>77873</v>
      </c>
      <c r="I51" s="19"/>
      <c r="J51" s="49">
        <f>J50+J44</f>
        <v>82615</v>
      </c>
    </row>
    <row r="52" spans="1:15" ht="22" customHeight="1">
      <c r="A52" s="17"/>
      <c r="B52" s="8"/>
      <c r="C52" s="8"/>
      <c r="D52" s="31"/>
      <c r="E52" s="32"/>
      <c r="F52" s="31"/>
      <c r="G52" s="32"/>
      <c r="H52" s="33"/>
      <c r="I52" s="32"/>
      <c r="J52" s="33"/>
      <c r="O52" s="28"/>
    </row>
    <row r="53" spans="1:15" ht="23.15" customHeight="1">
      <c r="A53" s="1" t="s">
        <v>0</v>
      </c>
      <c r="C53" s="8"/>
    </row>
    <row r="54" spans="1:15" ht="23.15" customHeight="1">
      <c r="A54" s="1" t="s">
        <v>1</v>
      </c>
    </row>
    <row r="55" spans="1:15" ht="22" customHeight="1">
      <c r="A55" s="1"/>
    </row>
    <row r="56" spans="1:15" ht="22" customHeight="1">
      <c r="A56" s="9"/>
      <c r="B56" s="5"/>
      <c r="D56" s="152" t="s">
        <v>25</v>
      </c>
      <c r="E56" s="152"/>
      <c r="F56" s="152"/>
      <c r="G56" s="6"/>
      <c r="H56" s="152" t="s">
        <v>3</v>
      </c>
      <c r="I56" s="152"/>
      <c r="J56" s="152"/>
    </row>
    <row r="57" spans="1:15" ht="22" customHeight="1">
      <c r="B57" s="5"/>
      <c r="C57" s="5"/>
      <c r="D57" s="7" t="s">
        <v>170</v>
      </c>
      <c r="E57" s="7"/>
      <c r="F57" s="7" t="s">
        <v>4</v>
      </c>
      <c r="G57" s="6"/>
      <c r="H57" s="7" t="s">
        <v>170</v>
      </c>
      <c r="I57" s="7"/>
      <c r="J57" s="7" t="s">
        <v>4</v>
      </c>
    </row>
    <row r="58" spans="1:15" ht="23.15" customHeight="1">
      <c r="A58" s="1" t="s">
        <v>39</v>
      </c>
      <c r="B58" s="8"/>
      <c r="C58" s="5"/>
      <c r="D58" s="5">
        <v>2568</v>
      </c>
      <c r="E58" s="5"/>
      <c r="F58" s="5">
        <v>2567</v>
      </c>
      <c r="G58" s="5"/>
      <c r="H58" s="5">
        <v>2568</v>
      </c>
      <c r="I58" s="5"/>
      <c r="J58" s="5">
        <v>2567</v>
      </c>
    </row>
    <row r="59" spans="1:15" ht="22" customHeight="1">
      <c r="A59" s="1"/>
      <c r="B59" s="8"/>
      <c r="C59" s="5"/>
      <c r="D59" s="7" t="s">
        <v>7</v>
      </c>
      <c r="E59" s="5"/>
      <c r="F59" s="5"/>
      <c r="G59" s="5"/>
      <c r="H59" s="7" t="s">
        <v>7</v>
      </c>
      <c r="I59" s="5"/>
      <c r="J59" s="5"/>
    </row>
    <row r="60" spans="1:15" ht="22" customHeight="1">
      <c r="B60" s="8"/>
      <c r="C60" s="5"/>
      <c r="D60" s="153" t="s">
        <v>8</v>
      </c>
      <c r="E60" s="153"/>
      <c r="F60" s="153"/>
      <c r="G60" s="153"/>
      <c r="H60" s="153"/>
      <c r="I60" s="153"/>
      <c r="J60" s="153"/>
    </row>
    <row r="61" spans="1:15" ht="23.15" customHeight="1">
      <c r="A61" s="10" t="s">
        <v>40</v>
      </c>
      <c r="B61" s="8"/>
      <c r="C61" s="8"/>
      <c r="D61" s="11"/>
      <c r="E61" s="11"/>
      <c r="F61" s="11"/>
      <c r="G61" s="11"/>
      <c r="H61" s="11"/>
      <c r="I61" s="11"/>
      <c r="J61" s="11"/>
    </row>
    <row r="62" spans="1:15" ht="22" customHeight="1">
      <c r="A62" s="4" t="s">
        <v>41</v>
      </c>
      <c r="B62" s="13"/>
      <c r="C62" s="8"/>
      <c r="D62" s="11"/>
      <c r="E62" s="11"/>
      <c r="F62" s="11"/>
      <c r="G62" s="11"/>
      <c r="H62" s="11"/>
      <c r="I62" s="11"/>
      <c r="J62" s="11"/>
    </row>
    <row r="63" spans="1:15" ht="22" customHeight="1">
      <c r="A63" s="12" t="s">
        <v>42</v>
      </c>
      <c r="B63" s="13"/>
      <c r="C63" s="8"/>
      <c r="D63" s="11"/>
      <c r="E63" s="11"/>
      <c r="F63" s="11"/>
      <c r="G63" s="11"/>
      <c r="H63" s="11"/>
      <c r="I63" s="11"/>
      <c r="J63" s="11"/>
    </row>
    <row r="64" spans="1:15" ht="22" customHeight="1" thickBot="1">
      <c r="A64" s="34" t="s">
        <v>43</v>
      </c>
      <c r="B64" s="13"/>
      <c r="C64" s="8"/>
      <c r="D64" s="35">
        <v>199000</v>
      </c>
      <c r="E64" s="11"/>
      <c r="F64" s="35">
        <v>199000</v>
      </c>
      <c r="G64" s="14"/>
      <c r="H64" s="35">
        <v>199000</v>
      </c>
      <c r="I64" s="14"/>
      <c r="J64" s="35">
        <v>199000</v>
      </c>
    </row>
    <row r="65" spans="1:15" ht="22" customHeight="1" thickTop="1">
      <c r="A65" s="12" t="s">
        <v>44</v>
      </c>
      <c r="B65" s="13"/>
      <c r="C65" s="8"/>
      <c r="D65" s="25"/>
      <c r="E65" s="11"/>
      <c r="F65" s="25"/>
      <c r="G65" s="14"/>
      <c r="H65" s="25"/>
      <c r="I65" s="14"/>
      <c r="J65" s="25"/>
    </row>
    <row r="66" spans="1:15" ht="22" customHeight="1">
      <c r="A66" s="34" t="s">
        <v>43</v>
      </c>
      <c r="B66" s="13"/>
      <c r="C66" s="8"/>
      <c r="D66" s="51">
        <f>'CH Consolidated 10-11'!D49</f>
        <v>199000</v>
      </c>
      <c r="E66" s="16"/>
      <c r="F66" s="14">
        <v>199000</v>
      </c>
      <c r="G66" s="16"/>
      <c r="H66" s="51">
        <f>'CH Separate 12-13'!D47</f>
        <v>199000</v>
      </c>
      <c r="I66" s="14"/>
      <c r="J66" s="14">
        <v>199000</v>
      </c>
    </row>
    <row r="67" spans="1:15" ht="22" customHeight="1">
      <c r="A67" s="12" t="s">
        <v>45</v>
      </c>
      <c r="B67" s="13"/>
      <c r="C67" s="8"/>
      <c r="D67" s="51">
        <f>'CH Consolidated 10-11'!F49</f>
        <v>55824</v>
      </c>
      <c r="E67" s="16"/>
      <c r="F67" s="14">
        <v>55824</v>
      </c>
      <c r="G67" s="16"/>
      <c r="H67" s="51">
        <f>'CH Separate 12-13'!F47</f>
        <v>55824</v>
      </c>
      <c r="I67" s="14"/>
      <c r="J67" s="16">
        <v>55824</v>
      </c>
    </row>
    <row r="68" spans="1:15" ht="22" customHeight="1">
      <c r="A68" s="12" t="s">
        <v>46</v>
      </c>
      <c r="B68" s="13"/>
      <c r="C68" s="8"/>
      <c r="D68" s="22"/>
      <c r="E68" s="16"/>
      <c r="F68" s="22"/>
      <c r="G68" s="16"/>
      <c r="H68" s="22"/>
      <c r="I68" s="14"/>
      <c r="J68" s="22"/>
    </row>
    <row r="69" spans="1:15" ht="22" customHeight="1">
      <c r="A69" s="12" t="s">
        <v>47</v>
      </c>
      <c r="B69" s="13"/>
      <c r="C69" s="8"/>
      <c r="D69" s="54">
        <f>'CH Consolidated 10-11'!H49</f>
        <v>6405</v>
      </c>
      <c r="E69" s="16"/>
      <c r="F69" s="16">
        <v>6405</v>
      </c>
      <c r="G69" s="16"/>
      <c r="H69" s="14">
        <v>0</v>
      </c>
      <c r="I69" s="14"/>
      <c r="J69" s="14">
        <v>0</v>
      </c>
    </row>
    <row r="70" spans="1:15" ht="22" customHeight="1">
      <c r="A70" s="4" t="s">
        <v>48</v>
      </c>
      <c r="B70" s="13"/>
      <c r="C70" s="8"/>
      <c r="D70" s="14"/>
      <c r="E70" s="16"/>
      <c r="F70" s="14"/>
      <c r="G70" s="16"/>
      <c r="H70" s="16"/>
      <c r="I70" s="14"/>
      <c r="J70" s="16"/>
    </row>
    <row r="71" spans="1:15" ht="22" customHeight="1">
      <c r="A71" s="12" t="s">
        <v>49</v>
      </c>
      <c r="B71" s="13"/>
      <c r="C71" s="8"/>
      <c r="D71" s="14"/>
      <c r="E71" s="16"/>
      <c r="F71" s="14"/>
      <c r="G71" s="16"/>
      <c r="H71" s="16"/>
      <c r="I71" s="14"/>
      <c r="J71" s="16"/>
    </row>
    <row r="72" spans="1:15" ht="22" customHeight="1">
      <c r="A72" s="12" t="s">
        <v>50</v>
      </c>
      <c r="B72" s="13"/>
      <c r="C72" s="8"/>
      <c r="D72" s="51">
        <f>'CH Consolidated 10-11'!J49</f>
        <v>19900</v>
      </c>
      <c r="E72" s="14"/>
      <c r="F72" s="14">
        <v>19900</v>
      </c>
      <c r="G72" s="14"/>
      <c r="H72" s="51">
        <f>'CH Separate 12-13'!H47</f>
        <v>19900</v>
      </c>
      <c r="I72" s="14"/>
      <c r="J72" s="14">
        <v>19900</v>
      </c>
    </row>
    <row r="73" spans="1:15" ht="22" customHeight="1">
      <c r="A73" s="12" t="s">
        <v>51</v>
      </c>
      <c r="B73" s="8"/>
      <c r="C73" s="8"/>
      <c r="D73" s="52">
        <f>'CH Consolidated 10-11'!L49</f>
        <v>220158</v>
      </c>
      <c r="E73" s="25"/>
      <c r="F73" s="36">
        <v>223923</v>
      </c>
      <c r="G73" s="25"/>
      <c r="H73" s="52">
        <f>'CH Separate 12-13'!J47</f>
        <v>160635</v>
      </c>
      <c r="I73" s="14"/>
      <c r="J73" s="37">
        <v>168101</v>
      </c>
    </row>
    <row r="74" spans="1:15" ht="23.15" customHeight="1">
      <c r="A74" s="17" t="s">
        <v>52</v>
      </c>
      <c r="B74" s="8"/>
      <c r="C74" s="8"/>
      <c r="D74" s="53">
        <f>SUM(D66:D73)</f>
        <v>501287</v>
      </c>
      <c r="E74" s="18"/>
      <c r="F74" s="53">
        <f>SUM(F66:F73)</f>
        <v>505052</v>
      </c>
      <c r="G74" s="19"/>
      <c r="H74" s="53">
        <f>SUM(H66:H73)</f>
        <v>435359</v>
      </c>
      <c r="I74" s="19"/>
      <c r="J74" s="53">
        <f>SUM(J66:J73)</f>
        <v>442825</v>
      </c>
      <c r="O74" s="28"/>
    </row>
    <row r="75" spans="1:15" s="28" customFormat="1" ht="22" customHeight="1">
      <c r="A75" s="12" t="s">
        <v>53</v>
      </c>
      <c r="B75" s="8"/>
      <c r="C75" s="8"/>
      <c r="D75" s="52">
        <f>'CH Consolidated 10-11'!P49</f>
        <v>3928</v>
      </c>
      <c r="E75" s="38"/>
      <c r="F75" s="36">
        <v>3902</v>
      </c>
      <c r="G75" s="39"/>
      <c r="H75" s="40">
        <v>0</v>
      </c>
      <c r="I75" s="41"/>
      <c r="J75" s="40">
        <v>0</v>
      </c>
    </row>
    <row r="76" spans="1:15" ht="23.15" customHeight="1">
      <c r="A76" s="17" t="s">
        <v>54</v>
      </c>
      <c r="B76" s="8"/>
      <c r="C76" s="8"/>
      <c r="D76" s="55">
        <f>SUM(D74:D75)</f>
        <v>505215</v>
      </c>
      <c r="E76" s="18"/>
      <c r="F76" s="55">
        <f>SUM(F74:F75)</f>
        <v>508954</v>
      </c>
      <c r="G76" s="19"/>
      <c r="H76" s="55">
        <f>SUM(H74:H75)</f>
        <v>435359</v>
      </c>
      <c r="I76" s="19"/>
      <c r="J76" s="55">
        <f>SUM(J74:J75)</f>
        <v>442825</v>
      </c>
    </row>
    <row r="77" spans="1:15" ht="22" customHeight="1">
      <c r="A77" s="17"/>
      <c r="B77" s="8"/>
      <c r="C77" s="8"/>
      <c r="D77" s="29"/>
      <c r="E77" s="18"/>
      <c r="F77" s="29"/>
      <c r="G77" s="19"/>
      <c r="H77" s="29"/>
      <c r="I77" s="19"/>
      <c r="J77" s="29"/>
    </row>
    <row r="78" spans="1:15" ht="23.15" customHeight="1" thickBot="1">
      <c r="A78" s="17" t="s">
        <v>55</v>
      </c>
      <c r="B78" s="8"/>
      <c r="C78" s="8"/>
      <c r="D78" s="50">
        <f>D76+D51</f>
        <v>588897</v>
      </c>
      <c r="E78" s="18"/>
      <c r="F78" s="50">
        <f>F76+F51</f>
        <v>592230</v>
      </c>
      <c r="G78" s="19"/>
      <c r="H78" s="50">
        <f>H76+H51</f>
        <v>513232</v>
      </c>
      <c r="I78" s="19"/>
      <c r="J78" s="50">
        <f>J76+J51</f>
        <v>525440</v>
      </c>
    </row>
    <row r="79" spans="1:15" s="43" customFormat="1" ht="22" customHeight="1" thickTop="1">
      <c r="A79" s="42"/>
      <c r="C79" s="8"/>
      <c r="D79" s="44"/>
      <c r="E79" s="44"/>
      <c r="F79" s="44"/>
      <c r="G79" s="44"/>
      <c r="H79" s="44"/>
      <c r="I79" s="44"/>
      <c r="J79" s="44"/>
    </row>
    <row r="80" spans="1:15" s="46" customFormat="1" ht="22">
      <c r="A80" s="45"/>
      <c r="C80" s="43"/>
      <c r="D80" s="47">
        <f>D28-D78</f>
        <v>0</v>
      </c>
      <c r="E80" s="47">
        <f t="shared" ref="E80" si="0">E28-E78</f>
        <v>0</v>
      </c>
      <c r="F80" s="47">
        <f>F28-F78</f>
        <v>0</v>
      </c>
      <c r="G80" s="47">
        <f t="shared" ref="G80:J80" si="1">G28-G78</f>
        <v>0</v>
      </c>
      <c r="H80" s="47">
        <f t="shared" si="1"/>
        <v>0</v>
      </c>
      <c r="I80" s="47">
        <f t="shared" si="1"/>
        <v>0</v>
      </c>
      <c r="J80" s="47">
        <f t="shared" si="1"/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56:F56"/>
    <mergeCell ref="H56:J56"/>
    <mergeCell ref="D60:J60"/>
    <mergeCell ref="D4:F4"/>
    <mergeCell ref="H4:J4"/>
    <mergeCell ref="D8:J8"/>
    <mergeCell ref="D33:F33"/>
    <mergeCell ref="H33:J33"/>
    <mergeCell ref="D37:J37"/>
  </mergeCells>
  <pageMargins left="0.7" right="0.7" top="0.48" bottom="0.5" header="0.5" footer="0.5"/>
  <pageSetup paperSize="9" scale="90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N80"/>
  <sheetViews>
    <sheetView view="pageBreakPreview" zoomScale="85" zoomScaleNormal="81" zoomScaleSheetLayoutView="85" workbookViewId="0">
      <selection activeCell="A71" sqref="A71"/>
    </sheetView>
  </sheetViews>
  <sheetFormatPr defaultRowHeight="23.25" customHeight="1"/>
  <cols>
    <col min="1" max="1" width="44.3984375" style="4" customWidth="1"/>
    <col min="2" max="2" width="10.09765625" style="2" customWidth="1"/>
    <col min="3" max="3" width="1.3984375" style="2" customWidth="1"/>
    <col min="4" max="4" width="12.69921875" style="2" customWidth="1"/>
    <col min="5" max="5" width="1.3984375" style="2" customWidth="1"/>
    <col min="6" max="6" width="12.69921875" style="2" customWidth="1"/>
    <col min="7" max="7" width="1.3984375" style="2" customWidth="1"/>
    <col min="8" max="8" width="12.69921875" style="3" customWidth="1"/>
    <col min="9" max="9" width="1.3984375" style="2" customWidth="1"/>
    <col min="10" max="10" width="12.69921875" style="3" customWidth="1"/>
    <col min="11" max="11" width="14.59765625" style="2" bestFit="1" customWidth="1"/>
    <col min="12" max="12" width="11" style="2" bestFit="1" customWidth="1"/>
    <col min="13" max="13" width="11.09765625" style="2" bestFit="1" customWidth="1"/>
    <col min="14" max="14" width="11" style="2" bestFit="1" customWidth="1"/>
    <col min="15" max="256" width="8.8984375" style="2"/>
    <col min="257" max="257" width="50" style="2" customWidth="1"/>
    <col min="258" max="258" width="8.09765625" style="2" customWidth="1"/>
    <col min="259" max="259" width="1.3984375" style="2" customWidth="1"/>
    <col min="260" max="260" width="11.59765625" style="2" customWidth="1"/>
    <col min="261" max="261" width="1.3984375" style="2" customWidth="1"/>
    <col min="262" max="262" width="11.59765625" style="2" customWidth="1"/>
    <col min="263" max="263" width="1.3984375" style="2" customWidth="1"/>
    <col min="264" max="264" width="11.59765625" style="2" customWidth="1"/>
    <col min="265" max="265" width="1.3984375" style="2" customWidth="1"/>
    <col min="266" max="266" width="11.59765625" style="2" customWidth="1"/>
    <col min="267" max="267" width="14.59765625" style="2" bestFit="1" customWidth="1"/>
    <col min="268" max="268" width="11" style="2" bestFit="1" customWidth="1"/>
    <col min="269" max="269" width="11.09765625" style="2" bestFit="1" customWidth="1"/>
    <col min="270" max="270" width="11" style="2" bestFit="1" customWidth="1"/>
    <col min="271" max="512" width="8.8984375" style="2"/>
    <col min="513" max="513" width="50" style="2" customWidth="1"/>
    <col min="514" max="514" width="8.09765625" style="2" customWidth="1"/>
    <col min="515" max="515" width="1.3984375" style="2" customWidth="1"/>
    <col min="516" max="516" width="11.59765625" style="2" customWidth="1"/>
    <col min="517" max="517" width="1.3984375" style="2" customWidth="1"/>
    <col min="518" max="518" width="11.59765625" style="2" customWidth="1"/>
    <col min="519" max="519" width="1.3984375" style="2" customWidth="1"/>
    <col min="520" max="520" width="11.59765625" style="2" customWidth="1"/>
    <col min="521" max="521" width="1.3984375" style="2" customWidth="1"/>
    <col min="522" max="522" width="11.59765625" style="2" customWidth="1"/>
    <col min="523" max="523" width="14.59765625" style="2" bestFit="1" customWidth="1"/>
    <col min="524" max="524" width="11" style="2" bestFit="1" customWidth="1"/>
    <col min="525" max="525" width="11.09765625" style="2" bestFit="1" customWidth="1"/>
    <col min="526" max="526" width="11" style="2" bestFit="1" customWidth="1"/>
    <col min="527" max="768" width="8.8984375" style="2"/>
    <col min="769" max="769" width="50" style="2" customWidth="1"/>
    <col min="770" max="770" width="8.09765625" style="2" customWidth="1"/>
    <col min="771" max="771" width="1.3984375" style="2" customWidth="1"/>
    <col min="772" max="772" width="11.59765625" style="2" customWidth="1"/>
    <col min="773" max="773" width="1.3984375" style="2" customWidth="1"/>
    <col min="774" max="774" width="11.59765625" style="2" customWidth="1"/>
    <col min="775" max="775" width="1.3984375" style="2" customWidth="1"/>
    <col min="776" max="776" width="11.59765625" style="2" customWidth="1"/>
    <col min="777" max="777" width="1.3984375" style="2" customWidth="1"/>
    <col min="778" max="778" width="11.59765625" style="2" customWidth="1"/>
    <col min="779" max="779" width="14.59765625" style="2" bestFit="1" customWidth="1"/>
    <col min="780" max="780" width="11" style="2" bestFit="1" customWidth="1"/>
    <col min="781" max="781" width="11.09765625" style="2" bestFit="1" customWidth="1"/>
    <col min="782" max="782" width="11" style="2" bestFit="1" customWidth="1"/>
    <col min="783" max="1024" width="8.8984375" style="2"/>
    <col min="1025" max="1025" width="50" style="2" customWidth="1"/>
    <col min="1026" max="1026" width="8.09765625" style="2" customWidth="1"/>
    <col min="1027" max="1027" width="1.3984375" style="2" customWidth="1"/>
    <col min="1028" max="1028" width="11.59765625" style="2" customWidth="1"/>
    <col min="1029" max="1029" width="1.3984375" style="2" customWidth="1"/>
    <col min="1030" max="1030" width="11.59765625" style="2" customWidth="1"/>
    <col min="1031" max="1031" width="1.3984375" style="2" customWidth="1"/>
    <col min="1032" max="1032" width="11.59765625" style="2" customWidth="1"/>
    <col min="1033" max="1033" width="1.3984375" style="2" customWidth="1"/>
    <col min="1034" max="1034" width="11.59765625" style="2" customWidth="1"/>
    <col min="1035" max="1035" width="14.59765625" style="2" bestFit="1" customWidth="1"/>
    <col min="1036" max="1036" width="11" style="2" bestFit="1" customWidth="1"/>
    <col min="1037" max="1037" width="11.09765625" style="2" bestFit="1" customWidth="1"/>
    <col min="1038" max="1038" width="11" style="2" bestFit="1" customWidth="1"/>
    <col min="1039" max="1280" width="8.8984375" style="2"/>
    <col min="1281" max="1281" width="50" style="2" customWidth="1"/>
    <col min="1282" max="1282" width="8.09765625" style="2" customWidth="1"/>
    <col min="1283" max="1283" width="1.3984375" style="2" customWidth="1"/>
    <col min="1284" max="1284" width="11.59765625" style="2" customWidth="1"/>
    <col min="1285" max="1285" width="1.3984375" style="2" customWidth="1"/>
    <col min="1286" max="1286" width="11.59765625" style="2" customWidth="1"/>
    <col min="1287" max="1287" width="1.3984375" style="2" customWidth="1"/>
    <col min="1288" max="1288" width="11.59765625" style="2" customWidth="1"/>
    <col min="1289" max="1289" width="1.3984375" style="2" customWidth="1"/>
    <col min="1290" max="1290" width="11.59765625" style="2" customWidth="1"/>
    <col min="1291" max="1291" width="14.59765625" style="2" bestFit="1" customWidth="1"/>
    <col min="1292" max="1292" width="11" style="2" bestFit="1" customWidth="1"/>
    <col min="1293" max="1293" width="11.09765625" style="2" bestFit="1" customWidth="1"/>
    <col min="1294" max="1294" width="11" style="2" bestFit="1" customWidth="1"/>
    <col min="1295" max="1536" width="8.8984375" style="2"/>
    <col min="1537" max="1537" width="50" style="2" customWidth="1"/>
    <col min="1538" max="1538" width="8.09765625" style="2" customWidth="1"/>
    <col min="1539" max="1539" width="1.3984375" style="2" customWidth="1"/>
    <col min="1540" max="1540" width="11.59765625" style="2" customWidth="1"/>
    <col min="1541" max="1541" width="1.3984375" style="2" customWidth="1"/>
    <col min="1542" max="1542" width="11.59765625" style="2" customWidth="1"/>
    <col min="1543" max="1543" width="1.3984375" style="2" customWidth="1"/>
    <col min="1544" max="1544" width="11.59765625" style="2" customWidth="1"/>
    <col min="1545" max="1545" width="1.3984375" style="2" customWidth="1"/>
    <col min="1546" max="1546" width="11.59765625" style="2" customWidth="1"/>
    <col min="1547" max="1547" width="14.59765625" style="2" bestFit="1" customWidth="1"/>
    <col min="1548" max="1548" width="11" style="2" bestFit="1" customWidth="1"/>
    <col min="1549" max="1549" width="11.09765625" style="2" bestFit="1" customWidth="1"/>
    <col min="1550" max="1550" width="11" style="2" bestFit="1" customWidth="1"/>
    <col min="1551" max="1792" width="8.8984375" style="2"/>
    <col min="1793" max="1793" width="50" style="2" customWidth="1"/>
    <col min="1794" max="1794" width="8.09765625" style="2" customWidth="1"/>
    <col min="1795" max="1795" width="1.3984375" style="2" customWidth="1"/>
    <col min="1796" max="1796" width="11.59765625" style="2" customWidth="1"/>
    <col min="1797" max="1797" width="1.3984375" style="2" customWidth="1"/>
    <col min="1798" max="1798" width="11.59765625" style="2" customWidth="1"/>
    <col min="1799" max="1799" width="1.3984375" style="2" customWidth="1"/>
    <col min="1800" max="1800" width="11.59765625" style="2" customWidth="1"/>
    <col min="1801" max="1801" width="1.3984375" style="2" customWidth="1"/>
    <col min="1802" max="1802" width="11.59765625" style="2" customWidth="1"/>
    <col min="1803" max="1803" width="14.59765625" style="2" bestFit="1" customWidth="1"/>
    <col min="1804" max="1804" width="11" style="2" bestFit="1" customWidth="1"/>
    <col min="1805" max="1805" width="11.09765625" style="2" bestFit="1" customWidth="1"/>
    <col min="1806" max="1806" width="11" style="2" bestFit="1" customWidth="1"/>
    <col min="1807" max="2048" width="8.8984375" style="2"/>
    <col min="2049" max="2049" width="50" style="2" customWidth="1"/>
    <col min="2050" max="2050" width="8.09765625" style="2" customWidth="1"/>
    <col min="2051" max="2051" width="1.3984375" style="2" customWidth="1"/>
    <col min="2052" max="2052" width="11.59765625" style="2" customWidth="1"/>
    <col min="2053" max="2053" width="1.3984375" style="2" customWidth="1"/>
    <col min="2054" max="2054" width="11.59765625" style="2" customWidth="1"/>
    <col min="2055" max="2055" width="1.3984375" style="2" customWidth="1"/>
    <col min="2056" max="2056" width="11.59765625" style="2" customWidth="1"/>
    <col min="2057" max="2057" width="1.3984375" style="2" customWidth="1"/>
    <col min="2058" max="2058" width="11.59765625" style="2" customWidth="1"/>
    <col min="2059" max="2059" width="14.59765625" style="2" bestFit="1" customWidth="1"/>
    <col min="2060" max="2060" width="11" style="2" bestFit="1" customWidth="1"/>
    <col min="2061" max="2061" width="11.09765625" style="2" bestFit="1" customWidth="1"/>
    <col min="2062" max="2062" width="11" style="2" bestFit="1" customWidth="1"/>
    <col min="2063" max="2304" width="8.8984375" style="2"/>
    <col min="2305" max="2305" width="50" style="2" customWidth="1"/>
    <col min="2306" max="2306" width="8.09765625" style="2" customWidth="1"/>
    <col min="2307" max="2307" width="1.3984375" style="2" customWidth="1"/>
    <col min="2308" max="2308" width="11.59765625" style="2" customWidth="1"/>
    <col min="2309" max="2309" width="1.3984375" style="2" customWidth="1"/>
    <col min="2310" max="2310" width="11.59765625" style="2" customWidth="1"/>
    <col min="2311" max="2311" width="1.3984375" style="2" customWidth="1"/>
    <col min="2312" max="2312" width="11.59765625" style="2" customWidth="1"/>
    <col min="2313" max="2313" width="1.3984375" style="2" customWidth="1"/>
    <col min="2314" max="2314" width="11.59765625" style="2" customWidth="1"/>
    <col min="2315" max="2315" width="14.59765625" style="2" bestFit="1" customWidth="1"/>
    <col min="2316" max="2316" width="11" style="2" bestFit="1" customWidth="1"/>
    <col min="2317" max="2317" width="11.09765625" style="2" bestFit="1" customWidth="1"/>
    <col min="2318" max="2318" width="11" style="2" bestFit="1" customWidth="1"/>
    <col min="2319" max="2560" width="8.8984375" style="2"/>
    <col min="2561" max="2561" width="50" style="2" customWidth="1"/>
    <col min="2562" max="2562" width="8.09765625" style="2" customWidth="1"/>
    <col min="2563" max="2563" width="1.3984375" style="2" customWidth="1"/>
    <col min="2564" max="2564" width="11.59765625" style="2" customWidth="1"/>
    <col min="2565" max="2565" width="1.3984375" style="2" customWidth="1"/>
    <col min="2566" max="2566" width="11.59765625" style="2" customWidth="1"/>
    <col min="2567" max="2567" width="1.3984375" style="2" customWidth="1"/>
    <col min="2568" max="2568" width="11.59765625" style="2" customWidth="1"/>
    <col min="2569" max="2569" width="1.3984375" style="2" customWidth="1"/>
    <col min="2570" max="2570" width="11.59765625" style="2" customWidth="1"/>
    <col min="2571" max="2571" width="14.59765625" style="2" bestFit="1" customWidth="1"/>
    <col min="2572" max="2572" width="11" style="2" bestFit="1" customWidth="1"/>
    <col min="2573" max="2573" width="11.09765625" style="2" bestFit="1" customWidth="1"/>
    <col min="2574" max="2574" width="11" style="2" bestFit="1" customWidth="1"/>
    <col min="2575" max="2816" width="8.8984375" style="2"/>
    <col min="2817" max="2817" width="50" style="2" customWidth="1"/>
    <col min="2818" max="2818" width="8.09765625" style="2" customWidth="1"/>
    <col min="2819" max="2819" width="1.3984375" style="2" customWidth="1"/>
    <col min="2820" max="2820" width="11.59765625" style="2" customWidth="1"/>
    <col min="2821" max="2821" width="1.3984375" style="2" customWidth="1"/>
    <col min="2822" max="2822" width="11.59765625" style="2" customWidth="1"/>
    <col min="2823" max="2823" width="1.3984375" style="2" customWidth="1"/>
    <col min="2824" max="2824" width="11.59765625" style="2" customWidth="1"/>
    <col min="2825" max="2825" width="1.3984375" style="2" customWidth="1"/>
    <col min="2826" max="2826" width="11.59765625" style="2" customWidth="1"/>
    <col min="2827" max="2827" width="14.59765625" style="2" bestFit="1" customWidth="1"/>
    <col min="2828" max="2828" width="11" style="2" bestFit="1" customWidth="1"/>
    <col min="2829" max="2829" width="11.09765625" style="2" bestFit="1" customWidth="1"/>
    <col min="2830" max="2830" width="11" style="2" bestFit="1" customWidth="1"/>
    <col min="2831" max="3072" width="8.8984375" style="2"/>
    <col min="3073" max="3073" width="50" style="2" customWidth="1"/>
    <col min="3074" max="3074" width="8.09765625" style="2" customWidth="1"/>
    <col min="3075" max="3075" width="1.3984375" style="2" customWidth="1"/>
    <col min="3076" max="3076" width="11.59765625" style="2" customWidth="1"/>
    <col min="3077" max="3077" width="1.3984375" style="2" customWidth="1"/>
    <col min="3078" max="3078" width="11.59765625" style="2" customWidth="1"/>
    <col min="3079" max="3079" width="1.3984375" style="2" customWidth="1"/>
    <col min="3080" max="3080" width="11.59765625" style="2" customWidth="1"/>
    <col min="3081" max="3081" width="1.3984375" style="2" customWidth="1"/>
    <col min="3082" max="3082" width="11.59765625" style="2" customWidth="1"/>
    <col min="3083" max="3083" width="14.59765625" style="2" bestFit="1" customWidth="1"/>
    <col min="3084" max="3084" width="11" style="2" bestFit="1" customWidth="1"/>
    <col min="3085" max="3085" width="11.09765625" style="2" bestFit="1" customWidth="1"/>
    <col min="3086" max="3086" width="11" style="2" bestFit="1" customWidth="1"/>
    <col min="3087" max="3328" width="8.8984375" style="2"/>
    <col min="3329" max="3329" width="50" style="2" customWidth="1"/>
    <col min="3330" max="3330" width="8.09765625" style="2" customWidth="1"/>
    <col min="3331" max="3331" width="1.3984375" style="2" customWidth="1"/>
    <col min="3332" max="3332" width="11.59765625" style="2" customWidth="1"/>
    <col min="3333" max="3333" width="1.3984375" style="2" customWidth="1"/>
    <col min="3334" max="3334" width="11.59765625" style="2" customWidth="1"/>
    <col min="3335" max="3335" width="1.3984375" style="2" customWidth="1"/>
    <col min="3336" max="3336" width="11.59765625" style="2" customWidth="1"/>
    <col min="3337" max="3337" width="1.3984375" style="2" customWidth="1"/>
    <col min="3338" max="3338" width="11.59765625" style="2" customWidth="1"/>
    <col min="3339" max="3339" width="14.59765625" style="2" bestFit="1" customWidth="1"/>
    <col min="3340" max="3340" width="11" style="2" bestFit="1" customWidth="1"/>
    <col min="3341" max="3341" width="11.09765625" style="2" bestFit="1" customWidth="1"/>
    <col min="3342" max="3342" width="11" style="2" bestFit="1" customWidth="1"/>
    <col min="3343" max="3584" width="8.8984375" style="2"/>
    <col min="3585" max="3585" width="50" style="2" customWidth="1"/>
    <col min="3586" max="3586" width="8.09765625" style="2" customWidth="1"/>
    <col min="3587" max="3587" width="1.3984375" style="2" customWidth="1"/>
    <col min="3588" max="3588" width="11.59765625" style="2" customWidth="1"/>
    <col min="3589" max="3589" width="1.3984375" style="2" customWidth="1"/>
    <col min="3590" max="3590" width="11.59765625" style="2" customWidth="1"/>
    <col min="3591" max="3591" width="1.3984375" style="2" customWidth="1"/>
    <col min="3592" max="3592" width="11.59765625" style="2" customWidth="1"/>
    <col min="3593" max="3593" width="1.3984375" style="2" customWidth="1"/>
    <col min="3594" max="3594" width="11.59765625" style="2" customWidth="1"/>
    <col min="3595" max="3595" width="14.59765625" style="2" bestFit="1" customWidth="1"/>
    <col min="3596" max="3596" width="11" style="2" bestFit="1" customWidth="1"/>
    <col min="3597" max="3597" width="11.09765625" style="2" bestFit="1" customWidth="1"/>
    <col min="3598" max="3598" width="11" style="2" bestFit="1" customWidth="1"/>
    <col min="3599" max="3840" width="8.8984375" style="2"/>
    <col min="3841" max="3841" width="50" style="2" customWidth="1"/>
    <col min="3842" max="3842" width="8.09765625" style="2" customWidth="1"/>
    <col min="3843" max="3843" width="1.3984375" style="2" customWidth="1"/>
    <col min="3844" max="3844" width="11.59765625" style="2" customWidth="1"/>
    <col min="3845" max="3845" width="1.3984375" style="2" customWidth="1"/>
    <col min="3846" max="3846" width="11.59765625" style="2" customWidth="1"/>
    <col min="3847" max="3847" width="1.3984375" style="2" customWidth="1"/>
    <col min="3848" max="3848" width="11.59765625" style="2" customWidth="1"/>
    <col min="3849" max="3849" width="1.3984375" style="2" customWidth="1"/>
    <col min="3850" max="3850" width="11.59765625" style="2" customWidth="1"/>
    <col min="3851" max="3851" width="14.59765625" style="2" bestFit="1" customWidth="1"/>
    <col min="3852" max="3852" width="11" style="2" bestFit="1" customWidth="1"/>
    <col min="3853" max="3853" width="11.09765625" style="2" bestFit="1" customWidth="1"/>
    <col min="3854" max="3854" width="11" style="2" bestFit="1" customWidth="1"/>
    <col min="3855" max="4096" width="8.8984375" style="2"/>
    <col min="4097" max="4097" width="50" style="2" customWidth="1"/>
    <col min="4098" max="4098" width="8.09765625" style="2" customWidth="1"/>
    <col min="4099" max="4099" width="1.3984375" style="2" customWidth="1"/>
    <col min="4100" max="4100" width="11.59765625" style="2" customWidth="1"/>
    <col min="4101" max="4101" width="1.3984375" style="2" customWidth="1"/>
    <col min="4102" max="4102" width="11.59765625" style="2" customWidth="1"/>
    <col min="4103" max="4103" width="1.3984375" style="2" customWidth="1"/>
    <col min="4104" max="4104" width="11.59765625" style="2" customWidth="1"/>
    <col min="4105" max="4105" width="1.3984375" style="2" customWidth="1"/>
    <col min="4106" max="4106" width="11.59765625" style="2" customWidth="1"/>
    <col min="4107" max="4107" width="14.59765625" style="2" bestFit="1" customWidth="1"/>
    <col min="4108" max="4108" width="11" style="2" bestFit="1" customWidth="1"/>
    <col min="4109" max="4109" width="11.09765625" style="2" bestFit="1" customWidth="1"/>
    <col min="4110" max="4110" width="11" style="2" bestFit="1" customWidth="1"/>
    <col min="4111" max="4352" width="8.8984375" style="2"/>
    <col min="4353" max="4353" width="50" style="2" customWidth="1"/>
    <col min="4354" max="4354" width="8.09765625" style="2" customWidth="1"/>
    <col min="4355" max="4355" width="1.3984375" style="2" customWidth="1"/>
    <col min="4356" max="4356" width="11.59765625" style="2" customWidth="1"/>
    <col min="4357" max="4357" width="1.3984375" style="2" customWidth="1"/>
    <col min="4358" max="4358" width="11.59765625" style="2" customWidth="1"/>
    <col min="4359" max="4359" width="1.3984375" style="2" customWidth="1"/>
    <col min="4360" max="4360" width="11.59765625" style="2" customWidth="1"/>
    <col min="4361" max="4361" width="1.3984375" style="2" customWidth="1"/>
    <col min="4362" max="4362" width="11.59765625" style="2" customWidth="1"/>
    <col min="4363" max="4363" width="14.59765625" style="2" bestFit="1" customWidth="1"/>
    <col min="4364" max="4364" width="11" style="2" bestFit="1" customWidth="1"/>
    <col min="4365" max="4365" width="11.09765625" style="2" bestFit="1" customWidth="1"/>
    <col min="4366" max="4366" width="11" style="2" bestFit="1" customWidth="1"/>
    <col min="4367" max="4608" width="8.8984375" style="2"/>
    <col min="4609" max="4609" width="50" style="2" customWidth="1"/>
    <col min="4610" max="4610" width="8.09765625" style="2" customWidth="1"/>
    <col min="4611" max="4611" width="1.3984375" style="2" customWidth="1"/>
    <col min="4612" max="4612" width="11.59765625" style="2" customWidth="1"/>
    <col min="4613" max="4613" width="1.3984375" style="2" customWidth="1"/>
    <col min="4614" max="4614" width="11.59765625" style="2" customWidth="1"/>
    <col min="4615" max="4615" width="1.3984375" style="2" customWidth="1"/>
    <col min="4616" max="4616" width="11.59765625" style="2" customWidth="1"/>
    <col min="4617" max="4617" width="1.3984375" style="2" customWidth="1"/>
    <col min="4618" max="4618" width="11.59765625" style="2" customWidth="1"/>
    <col min="4619" max="4619" width="14.59765625" style="2" bestFit="1" customWidth="1"/>
    <col min="4620" max="4620" width="11" style="2" bestFit="1" customWidth="1"/>
    <col min="4621" max="4621" width="11.09765625" style="2" bestFit="1" customWidth="1"/>
    <col min="4622" max="4622" width="11" style="2" bestFit="1" customWidth="1"/>
    <col min="4623" max="4864" width="8.8984375" style="2"/>
    <col min="4865" max="4865" width="50" style="2" customWidth="1"/>
    <col min="4866" max="4866" width="8.09765625" style="2" customWidth="1"/>
    <col min="4867" max="4867" width="1.3984375" style="2" customWidth="1"/>
    <col min="4868" max="4868" width="11.59765625" style="2" customWidth="1"/>
    <col min="4869" max="4869" width="1.3984375" style="2" customWidth="1"/>
    <col min="4870" max="4870" width="11.59765625" style="2" customWidth="1"/>
    <col min="4871" max="4871" width="1.3984375" style="2" customWidth="1"/>
    <col min="4872" max="4872" width="11.59765625" style="2" customWidth="1"/>
    <col min="4873" max="4873" width="1.3984375" style="2" customWidth="1"/>
    <col min="4874" max="4874" width="11.59765625" style="2" customWidth="1"/>
    <col min="4875" max="4875" width="14.59765625" style="2" bestFit="1" customWidth="1"/>
    <col min="4876" max="4876" width="11" style="2" bestFit="1" customWidth="1"/>
    <col min="4877" max="4877" width="11.09765625" style="2" bestFit="1" customWidth="1"/>
    <col min="4878" max="4878" width="11" style="2" bestFit="1" customWidth="1"/>
    <col min="4879" max="5120" width="8.8984375" style="2"/>
    <col min="5121" max="5121" width="50" style="2" customWidth="1"/>
    <col min="5122" max="5122" width="8.09765625" style="2" customWidth="1"/>
    <col min="5123" max="5123" width="1.3984375" style="2" customWidth="1"/>
    <col min="5124" max="5124" width="11.59765625" style="2" customWidth="1"/>
    <col min="5125" max="5125" width="1.3984375" style="2" customWidth="1"/>
    <col min="5126" max="5126" width="11.59765625" style="2" customWidth="1"/>
    <col min="5127" max="5127" width="1.3984375" style="2" customWidth="1"/>
    <col min="5128" max="5128" width="11.59765625" style="2" customWidth="1"/>
    <col min="5129" max="5129" width="1.3984375" style="2" customWidth="1"/>
    <col min="5130" max="5130" width="11.59765625" style="2" customWidth="1"/>
    <col min="5131" max="5131" width="14.59765625" style="2" bestFit="1" customWidth="1"/>
    <col min="5132" max="5132" width="11" style="2" bestFit="1" customWidth="1"/>
    <col min="5133" max="5133" width="11.09765625" style="2" bestFit="1" customWidth="1"/>
    <col min="5134" max="5134" width="11" style="2" bestFit="1" customWidth="1"/>
    <col min="5135" max="5376" width="8.8984375" style="2"/>
    <col min="5377" max="5377" width="50" style="2" customWidth="1"/>
    <col min="5378" max="5378" width="8.09765625" style="2" customWidth="1"/>
    <col min="5379" max="5379" width="1.3984375" style="2" customWidth="1"/>
    <col min="5380" max="5380" width="11.59765625" style="2" customWidth="1"/>
    <col min="5381" max="5381" width="1.3984375" style="2" customWidth="1"/>
    <col min="5382" max="5382" width="11.59765625" style="2" customWidth="1"/>
    <col min="5383" max="5383" width="1.3984375" style="2" customWidth="1"/>
    <col min="5384" max="5384" width="11.59765625" style="2" customWidth="1"/>
    <col min="5385" max="5385" width="1.3984375" style="2" customWidth="1"/>
    <col min="5386" max="5386" width="11.59765625" style="2" customWidth="1"/>
    <col min="5387" max="5387" width="14.59765625" style="2" bestFit="1" customWidth="1"/>
    <col min="5388" max="5388" width="11" style="2" bestFit="1" customWidth="1"/>
    <col min="5389" max="5389" width="11.09765625" style="2" bestFit="1" customWidth="1"/>
    <col min="5390" max="5390" width="11" style="2" bestFit="1" customWidth="1"/>
    <col min="5391" max="5632" width="8.8984375" style="2"/>
    <col min="5633" max="5633" width="50" style="2" customWidth="1"/>
    <col min="5634" max="5634" width="8.09765625" style="2" customWidth="1"/>
    <col min="5635" max="5635" width="1.3984375" style="2" customWidth="1"/>
    <col min="5636" max="5636" width="11.59765625" style="2" customWidth="1"/>
    <col min="5637" max="5637" width="1.3984375" style="2" customWidth="1"/>
    <col min="5638" max="5638" width="11.59765625" style="2" customWidth="1"/>
    <col min="5639" max="5639" width="1.3984375" style="2" customWidth="1"/>
    <col min="5640" max="5640" width="11.59765625" style="2" customWidth="1"/>
    <col min="5641" max="5641" width="1.3984375" style="2" customWidth="1"/>
    <col min="5642" max="5642" width="11.59765625" style="2" customWidth="1"/>
    <col min="5643" max="5643" width="14.59765625" style="2" bestFit="1" customWidth="1"/>
    <col min="5644" max="5644" width="11" style="2" bestFit="1" customWidth="1"/>
    <col min="5645" max="5645" width="11.09765625" style="2" bestFit="1" customWidth="1"/>
    <col min="5646" max="5646" width="11" style="2" bestFit="1" customWidth="1"/>
    <col min="5647" max="5888" width="8.8984375" style="2"/>
    <col min="5889" max="5889" width="50" style="2" customWidth="1"/>
    <col min="5890" max="5890" width="8.09765625" style="2" customWidth="1"/>
    <col min="5891" max="5891" width="1.3984375" style="2" customWidth="1"/>
    <col min="5892" max="5892" width="11.59765625" style="2" customWidth="1"/>
    <col min="5893" max="5893" width="1.3984375" style="2" customWidth="1"/>
    <col min="5894" max="5894" width="11.59765625" style="2" customWidth="1"/>
    <col min="5895" max="5895" width="1.3984375" style="2" customWidth="1"/>
    <col min="5896" max="5896" width="11.59765625" style="2" customWidth="1"/>
    <col min="5897" max="5897" width="1.3984375" style="2" customWidth="1"/>
    <col min="5898" max="5898" width="11.59765625" style="2" customWidth="1"/>
    <col min="5899" max="5899" width="14.59765625" style="2" bestFit="1" customWidth="1"/>
    <col min="5900" max="5900" width="11" style="2" bestFit="1" customWidth="1"/>
    <col min="5901" max="5901" width="11.09765625" style="2" bestFit="1" customWidth="1"/>
    <col min="5902" max="5902" width="11" style="2" bestFit="1" customWidth="1"/>
    <col min="5903" max="6144" width="8.8984375" style="2"/>
    <col min="6145" max="6145" width="50" style="2" customWidth="1"/>
    <col min="6146" max="6146" width="8.09765625" style="2" customWidth="1"/>
    <col min="6147" max="6147" width="1.3984375" style="2" customWidth="1"/>
    <col min="6148" max="6148" width="11.59765625" style="2" customWidth="1"/>
    <col min="6149" max="6149" width="1.3984375" style="2" customWidth="1"/>
    <col min="6150" max="6150" width="11.59765625" style="2" customWidth="1"/>
    <col min="6151" max="6151" width="1.3984375" style="2" customWidth="1"/>
    <col min="6152" max="6152" width="11.59765625" style="2" customWidth="1"/>
    <col min="6153" max="6153" width="1.3984375" style="2" customWidth="1"/>
    <col min="6154" max="6154" width="11.59765625" style="2" customWidth="1"/>
    <col min="6155" max="6155" width="14.59765625" style="2" bestFit="1" customWidth="1"/>
    <col min="6156" max="6156" width="11" style="2" bestFit="1" customWidth="1"/>
    <col min="6157" max="6157" width="11.09765625" style="2" bestFit="1" customWidth="1"/>
    <col min="6158" max="6158" width="11" style="2" bestFit="1" customWidth="1"/>
    <col min="6159" max="6400" width="8.8984375" style="2"/>
    <col min="6401" max="6401" width="50" style="2" customWidth="1"/>
    <col min="6402" max="6402" width="8.09765625" style="2" customWidth="1"/>
    <col min="6403" max="6403" width="1.3984375" style="2" customWidth="1"/>
    <col min="6404" max="6404" width="11.59765625" style="2" customWidth="1"/>
    <col min="6405" max="6405" width="1.3984375" style="2" customWidth="1"/>
    <col min="6406" max="6406" width="11.59765625" style="2" customWidth="1"/>
    <col min="6407" max="6407" width="1.3984375" style="2" customWidth="1"/>
    <col min="6408" max="6408" width="11.59765625" style="2" customWidth="1"/>
    <col min="6409" max="6409" width="1.3984375" style="2" customWidth="1"/>
    <col min="6410" max="6410" width="11.59765625" style="2" customWidth="1"/>
    <col min="6411" max="6411" width="14.59765625" style="2" bestFit="1" customWidth="1"/>
    <col min="6412" max="6412" width="11" style="2" bestFit="1" customWidth="1"/>
    <col min="6413" max="6413" width="11.09765625" style="2" bestFit="1" customWidth="1"/>
    <col min="6414" max="6414" width="11" style="2" bestFit="1" customWidth="1"/>
    <col min="6415" max="6656" width="8.8984375" style="2"/>
    <col min="6657" max="6657" width="50" style="2" customWidth="1"/>
    <col min="6658" max="6658" width="8.09765625" style="2" customWidth="1"/>
    <col min="6659" max="6659" width="1.3984375" style="2" customWidth="1"/>
    <col min="6660" max="6660" width="11.59765625" style="2" customWidth="1"/>
    <col min="6661" max="6661" width="1.3984375" style="2" customWidth="1"/>
    <col min="6662" max="6662" width="11.59765625" style="2" customWidth="1"/>
    <col min="6663" max="6663" width="1.3984375" style="2" customWidth="1"/>
    <col min="6664" max="6664" width="11.59765625" style="2" customWidth="1"/>
    <col min="6665" max="6665" width="1.3984375" style="2" customWidth="1"/>
    <col min="6666" max="6666" width="11.59765625" style="2" customWidth="1"/>
    <col min="6667" max="6667" width="14.59765625" style="2" bestFit="1" customWidth="1"/>
    <col min="6668" max="6668" width="11" style="2" bestFit="1" customWidth="1"/>
    <col min="6669" max="6669" width="11.09765625" style="2" bestFit="1" customWidth="1"/>
    <col min="6670" max="6670" width="11" style="2" bestFit="1" customWidth="1"/>
    <col min="6671" max="6912" width="8.8984375" style="2"/>
    <col min="6913" max="6913" width="50" style="2" customWidth="1"/>
    <col min="6914" max="6914" width="8.09765625" style="2" customWidth="1"/>
    <col min="6915" max="6915" width="1.3984375" style="2" customWidth="1"/>
    <col min="6916" max="6916" width="11.59765625" style="2" customWidth="1"/>
    <col min="6917" max="6917" width="1.3984375" style="2" customWidth="1"/>
    <col min="6918" max="6918" width="11.59765625" style="2" customWidth="1"/>
    <col min="6919" max="6919" width="1.3984375" style="2" customWidth="1"/>
    <col min="6920" max="6920" width="11.59765625" style="2" customWidth="1"/>
    <col min="6921" max="6921" width="1.3984375" style="2" customWidth="1"/>
    <col min="6922" max="6922" width="11.59765625" style="2" customWidth="1"/>
    <col min="6923" max="6923" width="14.59765625" style="2" bestFit="1" customWidth="1"/>
    <col min="6924" max="6924" width="11" style="2" bestFit="1" customWidth="1"/>
    <col min="6925" max="6925" width="11.09765625" style="2" bestFit="1" customWidth="1"/>
    <col min="6926" max="6926" width="11" style="2" bestFit="1" customWidth="1"/>
    <col min="6927" max="7168" width="8.8984375" style="2"/>
    <col min="7169" max="7169" width="50" style="2" customWidth="1"/>
    <col min="7170" max="7170" width="8.09765625" style="2" customWidth="1"/>
    <col min="7171" max="7171" width="1.3984375" style="2" customWidth="1"/>
    <col min="7172" max="7172" width="11.59765625" style="2" customWidth="1"/>
    <col min="7173" max="7173" width="1.3984375" style="2" customWidth="1"/>
    <col min="7174" max="7174" width="11.59765625" style="2" customWidth="1"/>
    <col min="7175" max="7175" width="1.3984375" style="2" customWidth="1"/>
    <col min="7176" max="7176" width="11.59765625" style="2" customWidth="1"/>
    <col min="7177" max="7177" width="1.3984375" style="2" customWidth="1"/>
    <col min="7178" max="7178" width="11.59765625" style="2" customWidth="1"/>
    <col min="7179" max="7179" width="14.59765625" style="2" bestFit="1" customWidth="1"/>
    <col min="7180" max="7180" width="11" style="2" bestFit="1" customWidth="1"/>
    <col min="7181" max="7181" width="11.09765625" style="2" bestFit="1" customWidth="1"/>
    <col min="7182" max="7182" width="11" style="2" bestFit="1" customWidth="1"/>
    <col min="7183" max="7424" width="8.8984375" style="2"/>
    <col min="7425" max="7425" width="50" style="2" customWidth="1"/>
    <col min="7426" max="7426" width="8.09765625" style="2" customWidth="1"/>
    <col min="7427" max="7427" width="1.3984375" style="2" customWidth="1"/>
    <col min="7428" max="7428" width="11.59765625" style="2" customWidth="1"/>
    <col min="7429" max="7429" width="1.3984375" style="2" customWidth="1"/>
    <col min="7430" max="7430" width="11.59765625" style="2" customWidth="1"/>
    <col min="7431" max="7431" width="1.3984375" style="2" customWidth="1"/>
    <col min="7432" max="7432" width="11.59765625" style="2" customWidth="1"/>
    <col min="7433" max="7433" width="1.3984375" style="2" customWidth="1"/>
    <col min="7434" max="7434" width="11.59765625" style="2" customWidth="1"/>
    <col min="7435" max="7435" width="14.59765625" style="2" bestFit="1" customWidth="1"/>
    <col min="7436" max="7436" width="11" style="2" bestFit="1" customWidth="1"/>
    <col min="7437" max="7437" width="11.09765625" style="2" bestFit="1" customWidth="1"/>
    <col min="7438" max="7438" width="11" style="2" bestFit="1" customWidth="1"/>
    <col min="7439" max="7680" width="8.8984375" style="2"/>
    <col min="7681" max="7681" width="50" style="2" customWidth="1"/>
    <col min="7682" max="7682" width="8.09765625" style="2" customWidth="1"/>
    <col min="7683" max="7683" width="1.3984375" style="2" customWidth="1"/>
    <col min="7684" max="7684" width="11.59765625" style="2" customWidth="1"/>
    <col min="7685" max="7685" width="1.3984375" style="2" customWidth="1"/>
    <col min="7686" max="7686" width="11.59765625" style="2" customWidth="1"/>
    <col min="7687" max="7687" width="1.3984375" style="2" customWidth="1"/>
    <col min="7688" max="7688" width="11.59765625" style="2" customWidth="1"/>
    <col min="7689" max="7689" width="1.3984375" style="2" customWidth="1"/>
    <col min="7690" max="7690" width="11.59765625" style="2" customWidth="1"/>
    <col min="7691" max="7691" width="14.59765625" style="2" bestFit="1" customWidth="1"/>
    <col min="7692" max="7692" width="11" style="2" bestFit="1" customWidth="1"/>
    <col min="7693" max="7693" width="11.09765625" style="2" bestFit="1" customWidth="1"/>
    <col min="7694" max="7694" width="11" style="2" bestFit="1" customWidth="1"/>
    <col min="7695" max="7936" width="8.8984375" style="2"/>
    <col min="7937" max="7937" width="50" style="2" customWidth="1"/>
    <col min="7938" max="7938" width="8.09765625" style="2" customWidth="1"/>
    <col min="7939" max="7939" width="1.3984375" style="2" customWidth="1"/>
    <col min="7940" max="7940" width="11.59765625" style="2" customWidth="1"/>
    <col min="7941" max="7941" width="1.3984375" style="2" customWidth="1"/>
    <col min="7942" max="7942" width="11.59765625" style="2" customWidth="1"/>
    <col min="7943" max="7943" width="1.3984375" style="2" customWidth="1"/>
    <col min="7944" max="7944" width="11.59765625" style="2" customWidth="1"/>
    <col min="7945" max="7945" width="1.3984375" style="2" customWidth="1"/>
    <col min="7946" max="7946" width="11.59765625" style="2" customWidth="1"/>
    <col min="7947" max="7947" width="14.59765625" style="2" bestFit="1" customWidth="1"/>
    <col min="7948" max="7948" width="11" style="2" bestFit="1" customWidth="1"/>
    <col min="7949" max="7949" width="11.09765625" style="2" bestFit="1" customWidth="1"/>
    <col min="7950" max="7950" width="11" style="2" bestFit="1" customWidth="1"/>
    <col min="7951" max="8192" width="8.8984375" style="2"/>
    <col min="8193" max="8193" width="50" style="2" customWidth="1"/>
    <col min="8194" max="8194" width="8.09765625" style="2" customWidth="1"/>
    <col min="8195" max="8195" width="1.3984375" style="2" customWidth="1"/>
    <col min="8196" max="8196" width="11.59765625" style="2" customWidth="1"/>
    <col min="8197" max="8197" width="1.3984375" style="2" customWidth="1"/>
    <col min="8198" max="8198" width="11.59765625" style="2" customWidth="1"/>
    <col min="8199" max="8199" width="1.3984375" style="2" customWidth="1"/>
    <col min="8200" max="8200" width="11.59765625" style="2" customWidth="1"/>
    <col min="8201" max="8201" width="1.3984375" style="2" customWidth="1"/>
    <col min="8202" max="8202" width="11.59765625" style="2" customWidth="1"/>
    <col min="8203" max="8203" width="14.59765625" style="2" bestFit="1" customWidth="1"/>
    <col min="8204" max="8204" width="11" style="2" bestFit="1" customWidth="1"/>
    <col min="8205" max="8205" width="11.09765625" style="2" bestFit="1" customWidth="1"/>
    <col min="8206" max="8206" width="11" style="2" bestFit="1" customWidth="1"/>
    <col min="8207" max="8448" width="8.8984375" style="2"/>
    <col min="8449" max="8449" width="50" style="2" customWidth="1"/>
    <col min="8450" max="8450" width="8.09765625" style="2" customWidth="1"/>
    <col min="8451" max="8451" width="1.3984375" style="2" customWidth="1"/>
    <col min="8452" max="8452" width="11.59765625" style="2" customWidth="1"/>
    <col min="8453" max="8453" width="1.3984375" style="2" customWidth="1"/>
    <col min="8454" max="8454" width="11.59765625" style="2" customWidth="1"/>
    <col min="8455" max="8455" width="1.3984375" style="2" customWidth="1"/>
    <col min="8456" max="8456" width="11.59765625" style="2" customWidth="1"/>
    <col min="8457" max="8457" width="1.3984375" style="2" customWidth="1"/>
    <col min="8458" max="8458" width="11.59765625" style="2" customWidth="1"/>
    <col min="8459" max="8459" width="14.59765625" style="2" bestFit="1" customWidth="1"/>
    <col min="8460" max="8460" width="11" style="2" bestFit="1" customWidth="1"/>
    <col min="8461" max="8461" width="11.09765625" style="2" bestFit="1" customWidth="1"/>
    <col min="8462" max="8462" width="11" style="2" bestFit="1" customWidth="1"/>
    <col min="8463" max="8704" width="8.8984375" style="2"/>
    <col min="8705" max="8705" width="50" style="2" customWidth="1"/>
    <col min="8706" max="8706" width="8.09765625" style="2" customWidth="1"/>
    <col min="8707" max="8707" width="1.3984375" style="2" customWidth="1"/>
    <col min="8708" max="8708" width="11.59765625" style="2" customWidth="1"/>
    <col min="8709" max="8709" width="1.3984375" style="2" customWidth="1"/>
    <col min="8710" max="8710" width="11.59765625" style="2" customWidth="1"/>
    <col min="8711" max="8711" width="1.3984375" style="2" customWidth="1"/>
    <col min="8712" max="8712" width="11.59765625" style="2" customWidth="1"/>
    <col min="8713" max="8713" width="1.3984375" style="2" customWidth="1"/>
    <col min="8714" max="8714" width="11.59765625" style="2" customWidth="1"/>
    <col min="8715" max="8715" width="14.59765625" style="2" bestFit="1" customWidth="1"/>
    <col min="8716" max="8716" width="11" style="2" bestFit="1" customWidth="1"/>
    <col min="8717" max="8717" width="11.09765625" style="2" bestFit="1" customWidth="1"/>
    <col min="8718" max="8718" width="11" style="2" bestFit="1" customWidth="1"/>
    <col min="8719" max="8960" width="8.8984375" style="2"/>
    <col min="8961" max="8961" width="50" style="2" customWidth="1"/>
    <col min="8962" max="8962" width="8.09765625" style="2" customWidth="1"/>
    <col min="8963" max="8963" width="1.3984375" style="2" customWidth="1"/>
    <col min="8964" max="8964" width="11.59765625" style="2" customWidth="1"/>
    <col min="8965" max="8965" width="1.3984375" style="2" customWidth="1"/>
    <col min="8966" max="8966" width="11.59765625" style="2" customWidth="1"/>
    <col min="8967" max="8967" width="1.3984375" style="2" customWidth="1"/>
    <col min="8968" max="8968" width="11.59765625" style="2" customWidth="1"/>
    <col min="8969" max="8969" width="1.3984375" style="2" customWidth="1"/>
    <col min="8970" max="8970" width="11.59765625" style="2" customWidth="1"/>
    <col min="8971" max="8971" width="14.59765625" style="2" bestFit="1" customWidth="1"/>
    <col min="8972" max="8972" width="11" style="2" bestFit="1" customWidth="1"/>
    <col min="8973" max="8973" width="11.09765625" style="2" bestFit="1" customWidth="1"/>
    <col min="8974" max="8974" width="11" style="2" bestFit="1" customWidth="1"/>
    <col min="8975" max="9216" width="8.8984375" style="2"/>
    <col min="9217" max="9217" width="50" style="2" customWidth="1"/>
    <col min="9218" max="9218" width="8.09765625" style="2" customWidth="1"/>
    <col min="9219" max="9219" width="1.3984375" style="2" customWidth="1"/>
    <col min="9220" max="9220" width="11.59765625" style="2" customWidth="1"/>
    <col min="9221" max="9221" width="1.3984375" style="2" customWidth="1"/>
    <col min="9222" max="9222" width="11.59765625" style="2" customWidth="1"/>
    <col min="9223" max="9223" width="1.3984375" style="2" customWidth="1"/>
    <col min="9224" max="9224" width="11.59765625" style="2" customWidth="1"/>
    <col min="9225" max="9225" width="1.3984375" style="2" customWidth="1"/>
    <col min="9226" max="9226" width="11.59765625" style="2" customWidth="1"/>
    <col min="9227" max="9227" width="14.59765625" style="2" bestFit="1" customWidth="1"/>
    <col min="9228" max="9228" width="11" style="2" bestFit="1" customWidth="1"/>
    <col min="9229" max="9229" width="11.09765625" style="2" bestFit="1" customWidth="1"/>
    <col min="9230" max="9230" width="11" style="2" bestFit="1" customWidth="1"/>
    <col min="9231" max="9472" width="8.8984375" style="2"/>
    <col min="9473" max="9473" width="50" style="2" customWidth="1"/>
    <col min="9474" max="9474" width="8.09765625" style="2" customWidth="1"/>
    <col min="9475" max="9475" width="1.3984375" style="2" customWidth="1"/>
    <col min="9476" max="9476" width="11.59765625" style="2" customWidth="1"/>
    <col min="9477" max="9477" width="1.3984375" style="2" customWidth="1"/>
    <col min="9478" max="9478" width="11.59765625" style="2" customWidth="1"/>
    <col min="9479" max="9479" width="1.3984375" style="2" customWidth="1"/>
    <col min="9480" max="9480" width="11.59765625" style="2" customWidth="1"/>
    <col min="9481" max="9481" width="1.3984375" style="2" customWidth="1"/>
    <col min="9482" max="9482" width="11.59765625" style="2" customWidth="1"/>
    <col min="9483" max="9483" width="14.59765625" style="2" bestFit="1" customWidth="1"/>
    <col min="9484" max="9484" width="11" style="2" bestFit="1" customWidth="1"/>
    <col min="9485" max="9485" width="11.09765625" style="2" bestFit="1" customWidth="1"/>
    <col min="9486" max="9486" width="11" style="2" bestFit="1" customWidth="1"/>
    <col min="9487" max="9728" width="8.8984375" style="2"/>
    <col min="9729" max="9729" width="50" style="2" customWidth="1"/>
    <col min="9730" max="9730" width="8.09765625" style="2" customWidth="1"/>
    <col min="9731" max="9731" width="1.3984375" style="2" customWidth="1"/>
    <col min="9732" max="9732" width="11.59765625" style="2" customWidth="1"/>
    <col min="9733" max="9733" width="1.3984375" style="2" customWidth="1"/>
    <col min="9734" max="9734" width="11.59765625" style="2" customWidth="1"/>
    <col min="9735" max="9735" width="1.3984375" style="2" customWidth="1"/>
    <col min="9736" max="9736" width="11.59765625" style="2" customWidth="1"/>
    <col min="9737" max="9737" width="1.3984375" style="2" customWidth="1"/>
    <col min="9738" max="9738" width="11.59765625" style="2" customWidth="1"/>
    <col min="9739" max="9739" width="14.59765625" style="2" bestFit="1" customWidth="1"/>
    <col min="9740" max="9740" width="11" style="2" bestFit="1" customWidth="1"/>
    <col min="9741" max="9741" width="11.09765625" style="2" bestFit="1" customWidth="1"/>
    <col min="9742" max="9742" width="11" style="2" bestFit="1" customWidth="1"/>
    <col min="9743" max="9984" width="8.8984375" style="2"/>
    <col min="9985" max="9985" width="50" style="2" customWidth="1"/>
    <col min="9986" max="9986" width="8.09765625" style="2" customWidth="1"/>
    <col min="9987" max="9987" width="1.3984375" style="2" customWidth="1"/>
    <col min="9988" max="9988" width="11.59765625" style="2" customWidth="1"/>
    <col min="9989" max="9989" width="1.3984375" style="2" customWidth="1"/>
    <col min="9990" max="9990" width="11.59765625" style="2" customWidth="1"/>
    <col min="9991" max="9991" width="1.3984375" style="2" customWidth="1"/>
    <col min="9992" max="9992" width="11.59765625" style="2" customWidth="1"/>
    <col min="9993" max="9993" width="1.3984375" style="2" customWidth="1"/>
    <col min="9994" max="9994" width="11.59765625" style="2" customWidth="1"/>
    <col min="9995" max="9995" width="14.59765625" style="2" bestFit="1" customWidth="1"/>
    <col min="9996" max="9996" width="11" style="2" bestFit="1" customWidth="1"/>
    <col min="9997" max="9997" width="11.09765625" style="2" bestFit="1" customWidth="1"/>
    <col min="9998" max="9998" width="11" style="2" bestFit="1" customWidth="1"/>
    <col min="9999" max="10240" width="8.8984375" style="2"/>
    <col min="10241" max="10241" width="50" style="2" customWidth="1"/>
    <col min="10242" max="10242" width="8.09765625" style="2" customWidth="1"/>
    <col min="10243" max="10243" width="1.3984375" style="2" customWidth="1"/>
    <col min="10244" max="10244" width="11.59765625" style="2" customWidth="1"/>
    <col min="10245" max="10245" width="1.3984375" style="2" customWidth="1"/>
    <col min="10246" max="10246" width="11.59765625" style="2" customWidth="1"/>
    <col min="10247" max="10247" width="1.3984375" style="2" customWidth="1"/>
    <col min="10248" max="10248" width="11.59765625" style="2" customWidth="1"/>
    <col min="10249" max="10249" width="1.3984375" style="2" customWidth="1"/>
    <col min="10250" max="10250" width="11.59765625" style="2" customWidth="1"/>
    <col min="10251" max="10251" width="14.59765625" style="2" bestFit="1" customWidth="1"/>
    <col min="10252" max="10252" width="11" style="2" bestFit="1" customWidth="1"/>
    <col min="10253" max="10253" width="11.09765625" style="2" bestFit="1" customWidth="1"/>
    <col min="10254" max="10254" width="11" style="2" bestFit="1" customWidth="1"/>
    <col min="10255" max="10496" width="8.8984375" style="2"/>
    <col min="10497" max="10497" width="50" style="2" customWidth="1"/>
    <col min="10498" max="10498" width="8.09765625" style="2" customWidth="1"/>
    <col min="10499" max="10499" width="1.3984375" style="2" customWidth="1"/>
    <col min="10500" max="10500" width="11.59765625" style="2" customWidth="1"/>
    <col min="10501" max="10501" width="1.3984375" style="2" customWidth="1"/>
    <col min="10502" max="10502" width="11.59765625" style="2" customWidth="1"/>
    <col min="10503" max="10503" width="1.3984375" style="2" customWidth="1"/>
    <col min="10504" max="10504" width="11.59765625" style="2" customWidth="1"/>
    <col min="10505" max="10505" width="1.3984375" style="2" customWidth="1"/>
    <col min="10506" max="10506" width="11.59765625" style="2" customWidth="1"/>
    <col min="10507" max="10507" width="14.59765625" style="2" bestFit="1" customWidth="1"/>
    <col min="10508" max="10508" width="11" style="2" bestFit="1" customWidth="1"/>
    <col min="10509" max="10509" width="11.09765625" style="2" bestFit="1" customWidth="1"/>
    <col min="10510" max="10510" width="11" style="2" bestFit="1" customWidth="1"/>
    <col min="10511" max="10752" width="8.8984375" style="2"/>
    <col min="10753" max="10753" width="50" style="2" customWidth="1"/>
    <col min="10754" max="10754" width="8.09765625" style="2" customWidth="1"/>
    <col min="10755" max="10755" width="1.3984375" style="2" customWidth="1"/>
    <col min="10756" max="10756" width="11.59765625" style="2" customWidth="1"/>
    <col min="10757" max="10757" width="1.3984375" style="2" customWidth="1"/>
    <col min="10758" max="10758" width="11.59765625" style="2" customWidth="1"/>
    <col min="10759" max="10759" width="1.3984375" style="2" customWidth="1"/>
    <col min="10760" max="10760" width="11.59765625" style="2" customWidth="1"/>
    <col min="10761" max="10761" width="1.3984375" style="2" customWidth="1"/>
    <col min="10762" max="10762" width="11.59765625" style="2" customWidth="1"/>
    <col min="10763" max="10763" width="14.59765625" style="2" bestFit="1" customWidth="1"/>
    <col min="10764" max="10764" width="11" style="2" bestFit="1" customWidth="1"/>
    <col min="10765" max="10765" width="11.09765625" style="2" bestFit="1" customWidth="1"/>
    <col min="10766" max="10766" width="11" style="2" bestFit="1" customWidth="1"/>
    <col min="10767" max="11008" width="8.8984375" style="2"/>
    <col min="11009" max="11009" width="50" style="2" customWidth="1"/>
    <col min="11010" max="11010" width="8.09765625" style="2" customWidth="1"/>
    <col min="11011" max="11011" width="1.3984375" style="2" customWidth="1"/>
    <col min="11012" max="11012" width="11.59765625" style="2" customWidth="1"/>
    <col min="11013" max="11013" width="1.3984375" style="2" customWidth="1"/>
    <col min="11014" max="11014" width="11.59765625" style="2" customWidth="1"/>
    <col min="11015" max="11015" width="1.3984375" style="2" customWidth="1"/>
    <col min="11016" max="11016" width="11.59765625" style="2" customWidth="1"/>
    <col min="11017" max="11017" width="1.3984375" style="2" customWidth="1"/>
    <col min="11018" max="11018" width="11.59765625" style="2" customWidth="1"/>
    <col min="11019" max="11019" width="14.59765625" style="2" bestFit="1" customWidth="1"/>
    <col min="11020" max="11020" width="11" style="2" bestFit="1" customWidth="1"/>
    <col min="11021" max="11021" width="11.09765625" style="2" bestFit="1" customWidth="1"/>
    <col min="11022" max="11022" width="11" style="2" bestFit="1" customWidth="1"/>
    <col min="11023" max="11264" width="8.8984375" style="2"/>
    <col min="11265" max="11265" width="50" style="2" customWidth="1"/>
    <col min="11266" max="11266" width="8.09765625" style="2" customWidth="1"/>
    <col min="11267" max="11267" width="1.3984375" style="2" customWidth="1"/>
    <col min="11268" max="11268" width="11.59765625" style="2" customWidth="1"/>
    <col min="11269" max="11269" width="1.3984375" style="2" customWidth="1"/>
    <col min="11270" max="11270" width="11.59765625" style="2" customWidth="1"/>
    <col min="11271" max="11271" width="1.3984375" style="2" customWidth="1"/>
    <col min="11272" max="11272" width="11.59765625" style="2" customWidth="1"/>
    <col min="11273" max="11273" width="1.3984375" style="2" customWidth="1"/>
    <col min="11274" max="11274" width="11.59765625" style="2" customWidth="1"/>
    <col min="11275" max="11275" width="14.59765625" style="2" bestFit="1" customWidth="1"/>
    <col min="11276" max="11276" width="11" style="2" bestFit="1" customWidth="1"/>
    <col min="11277" max="11277" width="11.09765625" style="2" bestFit="1" customWidth="1"/>
    <col min="11278" max="11278" width="11" style="2" bestFit="1" customWidth="1"/>
    <col min="11279" max="11520" width="8.8984375" style="2"/>
    <col min="11521" max="11521" width="50" style="2" customWidth="1"/>
    <col min="11522" max="11522" width="8.09765625" style="2" customWidth="1"/>
    <col min="11523" max="11523" width="1.3984375" style="2" customWidth="1"/>
    <col min="11524" max="11524" width="11.59765625" style="2" customWidth="1"/>
    <col min="11525" max="11525" width="1.3984375" style="2" customWidth="1"/>
    <col min="11526" max="11526" width="11.59765625" style="2" customWidth="1"/>
    <col min="11527" max="11527" width="1.3984375" style="2" customWidth="1"/>
    <col min="11528" max="11528" width="11.59765625" style="2" customWidth="1"/>
    <col min="11529" max="11529" width="1.3984375" style="2" customWidth="1"/>
    <col min="11530" max="11530" width="11.59765625" style="2" customWidth="1"/>
    <col min="11531" max="11531" width="14.59765625" style="2" bestFit="1" customWidth="1"/>
    <col min="11532" max="11532" width="11" style="2" bestFit="1" customWidth="1"/>
    <col min="11533" max="11533" width="11.09765625" style="2" bestFit="1" customWidth="1"/>
    <col min="11534" max="11534" width="11" style="2" bestFit="1" customWidth="1"/>
    <col min="11535" max="11776" width="8.8984375" style="2"/>
    <col min="11777" max="11777" width="50" style="2" customWidth="1"/>
    <col min="11778" max="11778" width="8.09765625" style="2" customWidth="1"/>
    <col min="11779" max="11779" width="1.3984375" style="2" customWidth="1"/>
    <col min="11780" max="11780" width="11.59765625" style="2" customWidth="1"/>
    <col min="11781" max="11781" width="1.3984375" style="2" customWidth="1"/>
    <col min="11782" max="11782" width="11.59765625" style="2" customWidth="1"/>
    <col min="11783" max="11783" width="1.3984375" style="2" customWidth="1"/>
    <col min="11784" max="11784" width="11.59765625" style="2" customWidth="1"/>
    <col min="11785" max="11785" width="1.3984375" style="2" customWidth="1"/>
    <col min="11786" max="11786" width="11.59765625" style="2" customWidth="1"/>
    <col min="11787" max="11787" width="14.59765625" style="2" bestFit="1" customWidth="1"/>
    <col min="11788" max="11788" width="11" style="2" bestFit="1" customWidth="1"/>
    <col min="11789" max="11789" width="11.09765625" style="2" bestFit="1" customWidth="1"/>
    <col min="11790" max="11790" width="11" style="2" bestFit="1" customWidth="1"/>
    <col min="11791" max="12032" width="8.8984375" style="2"/>
    <col min="12033" max="12033" width="50" style="2" customWidth="1"/>
    <col min="12034" max="12034" width="8.09765625" style="2" customWidth="1"/>
    <col min="12035" max="12035" width="1.3984375" style="2" customWidth="1"/>
    <col min="12036" max="12036" width="11.59765625" style="2" customWidth="1"/>
    <col min="12037" max="12037" width="1.3984375" style="2" customWidth="1"/>
    <col min="12038" max="12038" width="11.59765625" style="2" customWidth="1"/>
    <col min="12039" max="12039" width="1.3984375" style="2" customWidth="1"/>
    <col min="12040" max="12040" width="11.59765625" style="2" customWidth="1"/>
    <col min="12041" max="12041" width="1.3984375" style="2" customWidth="1"/>
    <col min="12042" max="12042" width="11.59765625" style="2" customWidth="1"/>
    <col min="12043" max="12043" width="14.59765625" style="2" bestFit="1" customWidth="1"/>
    <col min="12044" max="12044" width="11" style="2" bestFit="1" customWidth="1"/>
    <col min="12045" max="12045" width="11.09765625" style="2" bestFit="1" customWidth="1"/>
    <col min="12046" max="12046" width="11" style="2" bestFit="1" customWidth="1"/>
    <col min="12047" max="12288" width="8.8984375" style="2"/>
    <col min="12289" max="12289" width="50" style="2" customWidth="1"/>
    <col min="12290" max="12290" width="8.09765625" style="2" customWidth="1"/>
    <col min="12291" max="12291" width="1.3984375" style="2" customWidth="1"/>
    <col min="12292" max="12292" width="11.59765625" style="2" customWidth="1"/>
    <col min="12293" max="12293" width="1.3984375" style="2" customWidth="1"/>
    <col min="12294" max="12294" width="11.59765625" style="2" customWidth="1"/>
    <col min="12295" max="12295" width="1.3984375" style="2" customWidth="1"/>
    <col min="12296" max="12296" width="11.59765625" style="2" customWidth="1"/>
    <col min="12297" max="12297" width="1.3984375" style="2" customWidth="1"/>
    <col min="12298" max="12298" width="11.59765625" style="2" customWidth="1"/>
    <col min="12299" max="12299" width="14.59765625" style="2" bestFit="1" customWidth="1"/>
    <col min="12300" max="12300" width="11" style="2" bestFit="1" customWidth="1"/>
    <col min="12301" max="12301" width="11.09765625" style="2" bestFit="1" customWidth="1"/>
    <col min="12302" max="12302" width="11" style="2" bestFit="1" customWidth="1"/>
    <col min="12303" max="12544" width="8.8984375" style="2"/>
    <col min="12545" max="12545" width="50" style="2" customWidth="1"/>
    <col min="12546" max="12546" width="8.09765625" style="2" customWidth="1"/>
    <col min="12547" max="12547" width="1.3984375" style="2" customWidth="1"/>
    <col min="12548" max="12548" width="11.59765625" style="2" customWidth="1"/>
    <col min="12549" max="12549" width="1.3984375" style="2" customWidth="1"/>
    <col min="12550" max="12550" width="11.59765625" style="2" customWidth="1"/>
    <col min="12551" max="12551" width="1.3984375" style="2" customWidth="1"/>
    <col min="12552" max="12552" width="11.59765625" style="2" customWidth="1"/>
    <col min="12553" max="12553" width="1.3984375" style="2" customWidth="1"/>
    <col min="12554" max="12554" width="11.59765625" style="2" customWidth="1"/>
    <col min="12555" max="12555" width="14.59765625" style="2" bestFit="1" customWidth="1"/>
    <col min="12556" max="12556" width="11" style="2" bestFit="1" customWidth="1"/>
    <col min="12557" max="12557" width="11.09765625" style="2" bestFit="1" customWidth="1"/>
    <col min="12558" max="12558" width="11" style="2" bestFit="1" customWidth="1"/>
    <col min="12559" max="12800" width="8.8984375" style="2"/>
    <col min="12801" max="12801" width="50" style="2" customWidth="1"/>
    <col min="12802" max="12802" width="8.09765625" style="2" customWidth="1"/>
    <col min="12803" max="12803" width="1.3984375" style="2" customWidth="1"/>
    <col min="12804" max="12804" width="11.59765625" style="2" customWidth="1"/>
    <col min="12805" max="12805" width="1.3984375" style="2" customWidth="1"/>
    <col min="12806" max="12806" width="11.59765625" style="2" customWidth="1"/>
    <col min="12807" max="12807" width="1.3984375" style="2" customWidth="1"/>
    <col min="12808" max="12808" width="11.59765625" style="2" customWidth="1"/>
    <col min="12809" max="12809" width="1.3984375" style="2" customWidth="1"/>
    <col min="12810" max="12810" width="11.59765625" style="2" customWidth="1"/>
    <col min="12811" max="12811" width="14.59765625" style="2" bestFit="1" customWidth="1"/>
    <col min="12812" max="12812" width="11" style="2" bestFit="1" customWidth="1"/>
    <col min="12813" max="12813" width="11.09765625" style="2" bestFit="1" customWidth="1"/>
    <col min="12814" max="12814" width="11" style="2" bestFit="1" customWidth="1"/>
    <col min="12815" max="13056" width="8.8984375" style="2"/>
    <col min="13057" max="13057" width="50" style="2" customWidth="1"/>
    <col min="13058" max="13058" width="8.09765625" style="2" customWidth="1"/>
    <col min="13059" max="13059" width="1.3984375" style="2" customWidth="1"/>
    <col min="13060" max="13060" width="11.59765625" style="2" customWidth="1"/>
    <col min="13061" max="13061" width="1.3984375" style="2" customWidth="1"/>
    <col min="13062" max="13062" width="11.59765625" style="2" customWidth="1"/>
    <col min="13063" max="13063" width="1.3984375" style="2" customWidth="1"/>
    <col min="13064" max="13064" width="11.59765625" style="2" customWidth="1"/>
    <col min="13065" max="13065" width="1.3984375" style="2" customWidth="1"/>
    <col min="13066" max="13066" width="11.59765625" style="2" customWidth="1"/>
    <col min="13067" max="13067" width="14.59765625" style="2" bestFit="1" customWidth="1"/>
    <col min="13068" max="13068" width="11" style="2" bestFit="1" customWidth="1"/>
    <col min="13069" max="13069" width="11.09765625" style="2" bestFit="1" customWidth="1"/>
    <col min="13070" max="13070" width="11" style="2" bestFit="1" customWidth="1"/>
    <col min="13071" max="13312" width="8.8984375" style="2"/>
    <col min="13313" max="13313" width="50" style="2" customWidth="1"/>
    <col min="13314" max="13314" width="8.09765625" style="2" customWidth="1"/>
    <col min="13315" max="13315" width="1.3984375" style="2" customWidth="1"/>
    <col min="13316" max="13316" width="11.59765625" style="2" customWidth="1"/>
    <col min="13317" max="13317" width="1.3984375" style="2" customWidth="1"/>
    <col min="13318" max="13318" width="11.59765625" style="2" customWidth="1"/>
    <col min="13319" max="13319" width="1.3984375" style="2" customWidth="1"/>
    <col min="13320" max="13320" width="11.59765625" style="2" customWidth="1"/>
    <col min="13321" max="13321" width="1.3984375" style="2" customWidth="1"/>
    <col min="13322" max="13322" width="11.59765625" style="2" customWidth="1"/>
    <col min="13323" max="13323" width="14.59765625" style="2" bestFit="1" customWidth="1"/>
    <col min="13324" max="13324" width="11" style="2" bestFit="1" customWidth="1"/>
    <col min="13325" max="13325" width="11.09765625" style="2" bestFit="1" customWidth="1"/>
    <col min="13326" max="13326" width="11" style="2" bestFit="1" customWidth="1"/>
    <col min="13327" max="13568" width="8.8984375" style="2"/>
    <col min="13569" max="13569" width="50" style="2" customWidth="1"/>
    <col min="13570" max="13570" width="8.09765625" style="2" customWidth="1"/>
    <col min="13571" max="13571" width="1.3984375" style="2" customWidth="1"/>
    <col min="13572" max="13572" width="11.59765625" style="2" customWidth="1"/>
    <col min="13573" max="13573" width="1.3984375" style="2" customWidth="1"/>
    <col min="13574" max="13574" width="11.59765625" style="2" customWidth="1"/>
    <col min="13575" max="13575" width="1.3984375" style="2" customWidth="1"/>
    <col min="13576" max="13576" width="11.59765625" style="2" customWidth="1"/>
    <col min="13577" max="13577" width="1.3984375" style="2" customWidth="1"/>
    <col min="13578" max="13578" width="11.59765625" style="2" customWidth="1"/>
    <col min="13579" max="13579" width="14.59765625" style="2" bestFit="1" customWidth="1"/>
    <col min="13580" max="13580" width="11" style="2" bestFit="1" customWidth="1"/>
    <col min="13581" max="13581" width="11.09765625" style="2" bestFit="1" customWidth="1"/>
    <col min="13582" max="13582" width="11" style="2" bestFit="1" customWidth="1"/>
    <col min="13583" max="13824" width="8.8984375" style="2"/>
    <col min="13825" max="13825" width="50" style="2" customWidth="1"/>
    <col min="13826" max="13826" width="8.09765625" style="2" customWidth="1"/>
    <col min="13827" max="13827" width="1.3984375" style="2" customWidth="1"/>
    <col min="13828" max="13828" width="11.59765625" style="2" customWidth="1"/>
    <col min="13829" max="13829" width="1.3984375" style="2" customWidth="1"/>
    <col min="13830" max="13830" width="11.59765625" style="2" customWidth="1"/>
    <col min="13831" max="13831" width="1.3984375" style="2" customWidth="1"/>
    <col min="13832" max="13832" width="11.59765625" style="2" customWidth="1"/>
    <col min="13833" max="13833" width="1.3984375" style="2" customWidth="1"/>
    <col min="13834" max="13834" width="11.59765625" style="2" customWidth="1"/>
    <col min="13835" max="13835" width="14.59765625" style="2" bestFit="1" customWidth="1"/>
    <col min="13836" max="13836" width="11" style="2" bestFit="1" customWidth="1"/>
    <col min="13837" max="13837" width="11.09765625" style="2" bestFit="1" customWidth="1"/>
    <col min="13838" max="13838" width="11" style="2" bestFit="1" customWidth="1"/>
    <col min="13839" max="14080" width="8.8984375" style="2"/>
    <col min="14081" max="14081" width="50" style="2" customWidth="1"/>
    <col min="14082" max="14082" width="8.09765625" style="2" customWidth="1"/>
    <col min="14083" max="14083" width="1.3984375" style="2" customWidth="1"/>
    <col min="14084" max="14084" width="11.59765625" style="2" customWidth="1"/>
    <col min="14085" max="14085" width="1.3984375" style="2" customWidth="1"/>
    <col min="14086" max="14086" width="11.59765625" style="2" customWidth="1"/>
    <col min="14087" max="14087" width="1.3984375" style="2" customWidth="1"/>
    <col min="14088" max="14088" width="11.59765625" style="2" customWidth="1"/>
    <col min="14089" max="14089" width="1.3984375" style="2" customWidth="1"/>
    <col min="14090" max="14090" width="11.59765625" style="2" customWidth="1"/>
    <col min="14091" max="14091" width="14.59765625" style="2" bestFit="1" customWidth="1"/>
    <col min="14092" max="14092" width="11" style="2" bestFit="1" customWidth="1"/>
    <col min="14093" max="14093" width="11.09765625" style="2" bestFit="1" customWidth="1"/>
    <col min="14094" max="14094" width="11" style="2" bestFit="1" customWidth="1"/>
    <col min="14095" max="14336" width="8.8984375" style="2"/>
    <col min="14337" max="14337" width="50" style="2" customWidth="1"/>
    <col min="14338" max="14338" width="8.09765625" style="2" customWidth="1"/>
    <col min="14339" max="14339" width="1.3984375" style="2" customWidth="1"/>
    <col min="14340" max="14340" width="11.59765625" style="2" customWidth="1"/>
    <col min="14341" max="14341" width="1.3984375" style="2" customWidth="1"/>
    <col min="14342" max="14342" width="11.59765625" style="2" customWidth="1"/>
    <col min="14343" max="14343" width="1.3984375" style="2" customWidth="1"/>
    <col min="14344" max="14344" width="11.59765625" style="2" customWidth="1"/>
    <col min="14345" max="14345" width="1.3984375" style="2" customWidth="1"/>
    <col min="14346" max="14346" width="11.59765625" style="2" customWidth="1"/>
    <col min="14347" max="14347" width="14.59765625" style="2" bestFit="1" customWidth="1"/>
    <col min="14348" max="14348" width="11" style="2" bestFit="1" customWidth="1"/>
    <col min="14349" max="14349" width="11.09765625" style="2" bestFit="1" customWidth="1"/>
    <col min="14350" max="14350" width="11" style="2" bestFit="1" customWidth="1"/>
    <col min="14351" max="14592" width="8.8984375" style="2"/>
    <col min="14593" max="14593" width="50" style="2" customWidth="1"/>
    <col min="14594" max="14594" width="8.09765625" style="2" customWidth="1"/>
    <col min="14595" max="14595" width="1.3984375" style="2" customWidth="1"/>
    <col min="14596" max="14596" width="11.59765625" style="2" customWidth="1"/>
    <col min="14597" max="14597" width="1.3984375" style="2" customWidth="1"/>
    <col min="14598" max="14598" width="11.59765625" style="2" customWidth="1"/>
    <col min="14599" max="14599" width="1.3984375" style="2" customWidth="1"/>
    <col min="14600" max="14600" width="11.59765625" style="2" customWidth="1"/>
    <col min="14601" max="14601" width="1.3984375" style="2" customWidth="1"/>
    <col min="14602" max="14602" width="11.59765625" style="2" customWidth="1"/>
    <col min="14603" max="14603" width="14.59765625" style="2" bestFit="1" customWidth="1"/>
    <col min="14604" max="14604" width="11" style="2" bestFit="1" customWidth="1"/>
    <col min="14605" max="14605" width="11.09765625" style="2" bestFit="1" customWidth="1"/>
    <col min="14606" max="14606" width="11" style="2" bestFit="1" customWidth="1"/>
    <col min="14607" max="14848" width="8.8984375" style="2"/>
    <col min="14849" max="14849" width="50" style="2" customWidth="1"/>
    <col min="14850" max="14850" width="8.09765625" style="2" customWidth="1"/>
    <col min="14851" max="14851" width="1.3984375" style="2" customWidth="1"/>
    <col min="14852" max="14852" width="11.59765625" style="2" customWidth="1"/>
    <col min="14853" max="14853" width="1.3984375" style="2" customWidth="1"/>
    <col min="14854" max="14854" width="11.59765625" style="2" customWidth="1"/>
    <col min="14855" max="14855" width="1.3984375" style="2" customWidth="1"/>
    <col min="14856" max="14856" width="11.59765625" style="2" customWidth="1"/>
    <col min="14857" max="14857" width="1.3984375" style="2" customWidth="1"/>
    <col min="14858" max="14858" width="11.59765625" style="2" customWidth="1"/>
    <col min="14859" max="14859" width="14.59765625" style="2" bestFit="1" customWidth="1"/>
    <col min="14860" max="14860" width="11" style="2" bestFit="1" customWidth="1"/>
    <col min="14861" max="14861" width="11.09765625" style="2" bestFit="1" customWidth="1"/>
    <col min="14862" max="14862" width="11" style="2" bestFit="1" customWidth="1"/>
    <col min="14863" max="15104" width="8.8984375" style="2"/>
    <col min="15105" max="15105" width="50" style="2" customWidth="1"/>
    <col min="15106" max="15106" width="8.09765625" style="2" customWidth="1"/>
    <col min="15107" max="15107" width="1.3984375" style="2" customWidth="1"/>
    <col min="15108" max="15108" width="11.59765625" style="2" customWidth="1"/>
    <col min="15109" max="15109" width="1.3984375" style="2" customWidth="1"/>
    <col min="15110" max="15110" width="11.59765625" style="2" customWidth="1"/>
    <col min="15111" max="15111" width="1.3984375" style="2" customWidth="1"/>
    <col min="15112" max="15112" width="11.59765625" style="2" customWidth="1"/>
    <col min="15113" max="15113" width="1.3984375" style="2" customWidth="1"/>
    <col min="15114" max="15114" width="11.59765625" style="2" customWidth="1"/>
    <col min="15115" max="15115" width="14.59765625" style="2" bestFit="1" customWidth="1"/>
    <col min="15116" max="15116" width="11" style="2" bestFit="1" customWidth="1"/>
    <col min="15117" max="15117" width="11.09765625" style="2" bestFit="1" customWidth="1"/>
    <col min="15118" max="15118" width="11" style="2" bestFit="1" customWidth="1"/>
    <col min="15119" max="15360" width="8.8984375" style="2"/>
    <col min="15361" max="15361" width="50" style="2" customWidth="1"/>
    <col min="15362" max="15362" width="8.09765625" style="2" customWidth="1"/>
    <col min="15363" max="15363" width="1.3984375" style="2" customWidth="1"/>
    <col min="15364" max="15364" width="11.59765625" style="2" customWidth="1"/>
    <col min="15365" max="15365" width="1.3984375" style="2" customWidth="1"/>
    <col min="15366" max="15366" width="11.59765625" style="2" customWidth="1"/>
    <col min="15367" max="15367" width="1.3984375" style="2" customWidth="1"/>
    <col min="15368" max="15368" width="11.59765625" style="2" customWidth="1"/>
    <col min="15369" max="15369" width="1.3984375" style="2" customWidth="1"/>
    <col min="15370" max="15370" width="11.59765625" style="2" customWidth="1"/>
    <col min="15371" max="15371" width="14.59765625" style="2" bestFit="1" customWidth="1"/>
    <col min="15372" max="15372" width="11" style="2" bestFit="1" customWidth="1"/>
    <col min="15373" max="15373" width="11.09765625" style="2" bestFit="1" customWidth="1"/>
    <col min="15374" max="15374" width="11" style="2" bestFit="1" customWidth="1"/>
    <col min="15375" max="15616" width="8.8984375" style="2"/>
    <col min="15617" max="15617" width="50" style="2" customWidth="1"/>
    <col min="15618" max="15618" width="8.09765625" style="2" customWidth="1"/>
    <col min="15619" max="15619" width="1.3984375" style="2" customWidth="1"/>
    <col min="15620" max="15620" width="11.59765625" style="2" customWidth="1"/>
    <col min="15621" max="15621" width="1.3984375" style="2" customWidth="1"/>
    <col min="15622" max="15622" width="11.59765625" style="2" customWidth="1"/>
    <col min="15623" max="15623" width="1.3984375" style="2" customWidth="1"/>
    <col min="15624" max="15624" width="11.59765625" style="2" customWidth="1"/>
    <col min="15625" max="15625" width="1.3984375" style="2" customWidth="1"/>
    <col min="15626" max="15626" width="11.59765625" style="2" customWidth="1"/>
    <col min="15627" max="15627" width="14.59765625" style="2" bestFit="1" customWidth="1"/>
    <col min="15628" max="15628" width="11" style="2" bestFit="1" customWidth="1"/>
    <col min="15629" max="15629" width="11.09765625" style="2" bestFit="1" customWidth="1"/>
    <col min="15630" max="15630" width="11" style="2" bestFit="1" customWidth="1"/>
    <col min="15631" max="15872" width="8.8984375" style="2"/>
    <col min="15873" max="15873" width="50" style="2" customWidth="1"/>
    <col min="15874" max="15874" width="8.09765625" style="2" customWidth="1"/>
    <col min="15875" max="15875" width="1.3984375" style="2" customWidth="1"/>
    <col min="15876" max="15876" width="11.59765625" style="2" customWidth="1"/>
    <col min="15877" max="15877" width="1.3984375" style="2" customWidth="1"/>
    <col min="15878" max="15878" width="11.59765625" style="2" customWidth="1"/>
    <col min="15879" max="15879" width="1.3984375" style="2" customWidth="1"/>
    <col min="15880" max="15880" width="11.59765625" style="2" customWidth="1"/>
    <col min="15881" max="15881" width="1.3984375" style="2" customWidth="1"/>
    <col min="15882" max="15882" width="11.59765625" style="2" customWidth="1"/>
    <col min="15883" max="15883" width="14.59765625" style="2" bestFit="1" customWidth="1"/>
    <col min="15884" max="15884" width="11" style="2" bestFit="1" customWidth="1"/>
    <col min="15885" max="15885" width="11.09765625" style="2" bestFit="1" customWidth="1"/>
    <col min="15886" max="15886" width="11" style="2" bestFit="1" customWidth="1"/>
    <col min="15887" max="16128" width="8.8984375" style="2"/>
    <col min="16129" max="16129" width="50" style="2" customWidth="1"/>
    <col min="16130" max="16130" width="8.09765625" style="2" customWidth="1"/>
    <col min="16131" max="16131" width="1.3984375" style="2" customWidth="1"/>
    <col min="16132" max="16132" width="11.59765625" style="2" customWidth="1"/>
    <col min="16133" max="16133" width="1.3984375" style="2" customWidth="1"/>
    <col min="16134" max="16134" width="11.59765625" style="2" customWidth="1"/>
    <col min="16135" max="16135" width="1.3984375" style="2" customWidth="1"/>
    <col min="16136" max="16136" width="11.59765625" style="2" customWidth="1"/>
    <col min="16137" max="16137" width="1.3984375" style="2" customWidth="1"/>
    <col min="16138" max="16138" width="11.59765625" style="2" customWidth="1"/>
    <col min="16139" max="16139" width="14.59765625" style="2" bestFit="1" customWidth="1"/>
    <col min="16140" max="16140" width="11" style="2" bestFit="1" customWidth="1"/>
    <col min="16141" max="16141" width="11.09765625" style="2" bestFit="1" customWidth="1"/>
    <col min="16142" max="16142" width="11" style="2" bestFit="1" customWidth="1"/>
    <col min="16143" max="16384" width="8.8984375" style="2"/>
  </cols>
  <sheetData>
    <row r="1" spans="1:14" ht="23.15" customHeight="1">
      <c r="A1" s="1" t="s">
        <v>0</v>
      </c>
      <c r="B1" s="5"/>
      <c r="C1" s="5"/>
      <c r="D1" s="6"/>
      <c r="E1" s="6"/>
      <c r="F1" s="6"/>
      <c r="G1" s="6"/>
      <c r="H1" s="56"/>
      <c r="I1" s="6"/>
      <c r="J1" s="56"/>
      <c r="K1" s="11"/>
      <c r="L1" s="11"/>
      <c r="M1" s="11"/>
      <c r="N1" s="11"/>
    </row>
    <row r="2" spans="1:14" ht="23.15" customHeight="1">
      <c r="A2" s="1" t="s">
        <v>56</v>
      </c>
      <c r="B2" s="5"/>
      <c r="C2" s="5"/>
      <c r="D2" s="6"/>
      <c r="E2" s="6"/>
      <c r="F2" s="6"/>
      <c r="G2" s="6"/>
      <c r="H2" s="56"/>
      <c r="I2" s="6"/>
      <c r="J2" s="56"/>
    </row>
    <row r="3" spans="1:14" ht="16.5" customHeight="1">
      <c r="A3" s="1"/>
      <c r="B3" s="57"/>
      <c r="C3" s="57"/>
      <c r="D3" s="57"/>
      <c r="E3" s="57"/>
      <c r="F3" s="57"/>
      <c r="G3" s="6"/>
      <c r="H3" s="56"/>
      <c r="I3" s="6"/>
      <c r="J3" s="56"/>
    </row>
    <row r="4" spans="1:14" ht="22.5" customHeight="1">
      <c r="B4" s="5"/>
      <c r="C4" s="5"/>
      <c r="D4" s="152" t="s">
        <v>2</v>
      </c>
      <c r="E4" s="152"/>
      <c r="F4" s="152"/>
      <c r="G4" s="6"/>
      <c r="H4" s="152" t="s">
        <v>57</v>
      </c>
      <c r="I4" s="152"/>
      <c r="J4" s="152"/>
    </row>
    <row r="5" spans="1:14" ht="22.5" customHeight="1">
      <c r="B5" s="5"/>
      <c r="C5" s="5"/>
      <c r="D5" s="154" t="s">
        <v>58</v>
      </c>
      <c r="E5" s="154"/>
      <c r="F5" s="154"/>
      <c r="G5" s="6"/>
      <c r="H5" s="154" t="s">
        <v>58</v>
      </c>
      <c r="I5" s="154"/>
      <c r="J5" s="154"/>
    </row>
    <row r="6" spans="1:14" ht="22.5" customHeight="1">
      <c r="B6" s="5"/>
      <c r="C6" s="5"/>
      <c r="D6" s="154" t="s">
        <v>164</v>
      </c>
      <c r="E6" s="154"/>
      <c r="F6" s="154"/>
      <c r="G6" s="6"/>
      <c r="H6" s="154" t="s">
        <v>164</v>
      </c>
      <c r="I6" s="154"/>
      <c r="J6" s="154"/>
    </row>
    <row r="7" spans="1:14" ht="22.5" customHeight="1">
      <c r="B7" s="8"/>
      <c r="C7" s="8"/>
      <c r="D7" s="7">
        <v>2568</v>
      </c>
      <c r="E7" s="5"/>
      <c r="F7" s="7">
        <v>2567</v>
      </c>
      <c r="G7" s="5"/>
      <c r="H7" s="7">
        <v>2568</v>
      </c>
      <c r="I7" s="5"/>
      <c r="J7" s="7">
        <v>2567</v>
      </c>
    </row>
    <row r="8" spans="1:14" ht="22.5" customHeight="1">
      <c r="A8" s="58"/>
      <c r="B8" s="8"/>
      <c r="C8" s="8"/>
      <c r="D8" s="153" t="s">
        <v>8</v>
      </c>
      <c r="E8" s="153"/>
      <c r="F8" s="153"/>
      <c r="G8" s="153"/>
      <c r="H8" s="153"/>
      <c r="I8" s="153"/>
      <c r="J8" s="153"/>
    </row>
    <row r="9" spans="1:14" ht="22" customHeight="1">
      <c r="A9" s="10" t="s">
        <v>60</v>
      </c>
      <c r="B9" s="8"/>
      <c r="C9" s="8"/>
      <c r="D9" s="59"/>
      <c r="E9" s="59"/>
      <c r="F9" s="59"/>
      <c r="G9" s="59"/>
      <c r="H9" s="59"/>
      <c r="I9" s="59"/>
      <c r="J9" s="59"/>
    </row>
    <row r="10" spans="1:14" ht="22" customHeight="1">
      <c r="A10" s="12" t="s">
        <v>61</v>
      </c>
      <c r="B10" s="8"/>
      <c r="C10" s="8"/>
      <c r="D10" s="21">
        <v>95095</v>
      </c>
      <c r="E10" s="60"/>
      <c r="F10" s="21">
        <v>91915</v>
      </c>
      <c r="G10" s="60"/>
      <c r="H10" s="61">
        <v>77298</v>
      </c>
      <c r="I10" s="60"/>
      <c r="J10" s="62">
        <v>75744</v>
      </c>
    </row>
    <row r="11" spans="1:14" ht="22" customHeight="1">
      <c r="A11" s="12" t="s">
        <v>62</v>
      </c>
      <c r="B11" s="8"/>
      <c r="C11" s="8"/>
      <c r="D11" s="21">
        <v>2363</v>
      </c>
      <c r="E11" s="60"/>
      <c r="F11" s="21">
        <v>3774</v>
      </c>
      <c r="G11" s="60"/>
      <c r="H11" s="61">
        <v>3038</v>
      </c>
      <c r="I11" s="60"/>
      <c r="J11" s="62">
        <v>3787</v>
      </c>
    </row>
    <row r="12" spans="1:14" ht="22" customHeight="1">
      <c r="A12" s="17" t="s">
        <v>63</v>
      </c>
      <c r="B12" s="8"/>
      <c r="C12" s="8"/>
      <c r="D12" s="94">
        <f>SUM(D10:D11)</f>
        <v>97458</v>
      </c>
      <c r="E12" s="18"/>
      <c r="F12" s="94">
        <f>SUM(F10:F11)</f>
        <v>95689</v>
      </c>
      <c r="G12" s="19"/>
      <c r="H12" s="94">
        <f>SUM(H10:H11)</f>
        <v>80336</v>
      </c>
      <c r="I12" s="19"/>
      <c r="J12" s="49">
        <f>SUM(J10:J11)</f>
        <v>79531</v>
      </c>
    </row>
    <row r="13" spans="1:14" ht="9" customHeight="1">
      <c r="A13" s="12"/>
      <c r="B13" s="8"/>
      <c r="C13" s="8"/>
      <c r="D13" s="60"/>
      <c r="E13" s="27"/>
      <c r="F13" s="60"/>
      <c r="G13" s="60"/>
      <c r="H13" s="60"/>
      <c r="I13" s="60"/>
      <c r="J13" s="63"/>
    </row>
    <row r="14" spans="1:14" ht="22" customHeight="1">
      <c r="A14" s="10" t="s">
        <v>64</v>
      </c>
      <c r="B14" s="8"/>
      <c r="C14" s="8"/>
      <c r="D14" s="60"/>
      <c r="E14" s="27"/>
      <c r="F14" s="60"/>
      <c r="G14" s="60"/>
      <c r="H14" s="60"/>
      <c r="I14" s="60"/>
      <c r="J14" s="63"/>
      <c r="L14" s="64"/>
      <c r="M14" s="64"/>
    </row>
    <row r="15" spans="1:14" ht="22" customHeight="1">
      <c r="A15" s="12" t="s">
        <v>65</v>
      </c>
      <c r="B15" s="8"/>
      <c r="C15" s="8"/>
      <c r="D15" s="21">
        <v>83679</v>
      </c>
      <c r="E15" s="60"/>
      <c r="F15" s="21">
        <v>81597</v>
      </c>
      <c r="G15" s="60"/>
      <c r="H15" s="61">
        <v>71279</v>
      </c>
      <c r="I15" s="60"/>
      <c r="J15" s="62">
        <v>67999</v>
      </c>
      <c r="L15" s="64"/>
      <c r="M15" s="64"/>
    </row>
    <row r="16" spans="1:14" ht="22" customHeight="1">
      <c r="A16" s="12" t="s">
        <v>66</v>
      </c>
      <c r="B16" s="8"/>
      <c r="C16" s="8"/>
      <c r="D16" s="21">
        <v>423</v>
      </c>
      <c r="E16" s="60"/>
      <c r="F16" s="21">
        <v>475</v>
      </c>
      <c r="G16" s="60"/>
      <c r="H16" s="61">
        <v>255</v>
      </c>
      <c r="I16" s="60"/>
      <c r="J16" s="62">
        <v>288</v>
      </c>
      <c r="L16" s="65"/>
    </row>
    <row r="17" spans="1:10" ht="22" customHeight="1">
      <c r="A17" s="12" t="s">
        <v>67</v>
      </c>
      <c r="B17" s="8"/>
      <c r="C17" s="8"/>
      <c r="D17" s="21">
        <v>8278</v>
      </c>
      <c r="E17" s="27"/>
      <c r="F17" s="21">
        <v>8702</v>
      </c>
      <c r="G17" s="27"/>
      <c r="H17" s="61">
        <v>5077</v>
      </c>
      <c r="I17" s="27"/>
      <c r="J17" s="62">
        <v>5779</v>
      </c>
    </row>
    <row r="18" spans="1:10" ht="21.65" hidden="1" customHeight="1">
      <c r="A18" s="12" t="s">
        <v>68</v>
      </c>
      <c r="B18" s="8"/>
      <c r="C18" s="8"/>
      <c r="D18" s="21"/>
      <c r="E18" s="60"/>
      <c r="F18" s="21"/>
      <c r="G18" s="60"/>
      <c r="H18" s="61"/>
      <c r="I18" s="60"/>
      <c r="J18" s="62"/>
    </row>
    <row r="19" spans="1:10" ht="21.65" customHeight="1">
      <c r="A19" s="17" t="s">
        <v>69</v>
      </c>
      <c r="B19" s="8"/>
      <c r="C19" s="8"/>
      <c r="D19" s="94">
        <f>SUM(D15:D18)</f>
        <v>92380</v>
      </c>
      <c r="E19" s="18"/>
      <c r="F19" s="49">
        <f>SUM(F15:F18)</f>
        <v>90774</v>
      </c>
      <c r="G19" s="19"/>
      <c r="H19" s="94">
        <f>SUM(H15:H18)</f>
        <v>76611</v>
      </c>
      <c r="I19" s="19"/>
      <c r="J19" s="49">
        <f>SUM(J15:J18)</f>
        <v>74066</v>
      </c>
    </row>
    <row r="20" spans="1:10" ht="9" customHeight="1">
      <c r="A20" s="12"/>
      <c r="B20" s="8"/>
      <c r="C20" s="8"/>
      <c r="D20" s="60"/>
      <c r="E20" s="27"/>
      <c r="F20" s="60"/>
      <c r="G20" s="60"/>
      <c r="H20" s="60"/>
      <c r="I20" s="60"/>
      <c r="J20" s="63"/>
    </row>
    <row r="21" spans="1:10" ht="22" customHeight="1">
      <c r="A21" s="17" t="s">
        <v>70</v>
      </c>
      <c r="B21" s="66"/>
      <c r="C21" s="66"/>
      <c r="D21" s="95">
        <f>D12-D19</f>
        <v>5078</v>
      </c>
      <c r="E21" s="18"/>
      <c r="F21" s="53">
        <f>F12-F19</f>
        <v>4915</v>
      </c>
      <c r="G21" s="19"/>
      <c r="H21" s="95">
        <f>H12-H19</f>
        <v>3725</v>
      </c>
      <c r="I21" s="19"/>
      <c r="J21" s="53">
        <f>J12-J19</f>
        <v>5465</v>
      </c>
    </row>
    <row r="22" spans="1:10" ht="22" customHeight="1">
      <c r="A22" s="12" t="s">
        <v>68</v>
      </c>
      <c r="B22" s="8"/>
      <c r="C22" s="8"/>
      <c r="D22" s="60">
        <v>-66</v>
      </c>
      <c r="E22" s="27"/>
      <c r="F22" s="60">
        <v>-66</v>
      </c>
      <c r="G22" s="60"/>
      <c r="H22" s="60">
        <v>-59</v>
      </c>
      <c r="I22" s="60"/>
      <c r="J22" s="60">
        <v>-57</v>
      </c>
    </row>
    <row r="23" spans="1:10" ht="22" customHeight="1">
      <c r="A23" s="12" t="s">
        <v>71</v>
      </c>
      <c r="B23" s="8"/>
      <c r="C23" s="8"/>
      <c r="D23" s="67">
        <v>1688</v>
      </c>
      <c r="E23" s="27"/>
      <c r="F23" s="67">
        <v>482</v>
      </c>
      <c r="G23" s="27"/>
      <c r="H23" s="40">
        <v>0</v>
      </c>
      <c r="I23" s="68"/>
      <c r="J23" s="69">
        <v>0</v>
      </c>
    </row>
    <row r="24" spans="1:10" ht="22" customHeight="1">
      <c r="A24" s="17" t="s">
        <v>72</v>
      </c>
      <c r="B24" s="8"/>
      <c r="C24" s="8"/>
      <c r="D24" s="95">
        <f>SUM(D21:D23)</f>
        <v>6700</v>
      </c>
      <c r="E24" s="18"/>
      <c r="F24" s="96">
        <f>SUM(F21:F23)</f>
        <v>5331</v>
      </c>
      <c r="G24" s="18"/>
      <c r="H24" s="95">
        <f>SUM(H21:H23)</f>
        <v>3666</v>
      </c>
      <c r="I24" s="18"/>
      <c r="J24" s="96">
        <f>SUM(J21:J23)</f>
        <v>5408</v>
      </c>
    </row>
    <row r="25" spans="1:10" ht="22" customHeight="1">
      <c r="A25" s="12" t="s">
        <v>73</v>
      </c>
      <c r="B25" s="8"/>
      <c r="C25" s="8"/>
      <c r="D25" s="70">
        <v>-1141</v>
      </c>
      <c r="E25" s="27"/>
      <c r="F25" s="70">
        <v>-730</v>
      </c>
      <c r="G25" s="27"/>
      <c r="H25" s="61">
        <v>-697</v>
      </c>
      <c r="I25" s="27"/>
      <c r="J25" s="62">
        <v>-892</v>
      </c>
    </row>
    <row r="26" spans="1:10" ht="22" customHeight="1" thickBot="1">
      <c r="A26" s="17" t="s">
        <v>74</v>
      </c>
      <c r="B26" s="8"/>
      <c r="C26" s="8"/>
      <c r="D26" s="97">
        <f>SUM(D24:D25)</f>
        <v>5559</v>
      </c>
      <c r="E26" s="71"/>
      <c r="F26" s="97">
        <f>SUM(F24:F25)</f>
        <v>4601</v>
      </c>
      <c r="G26" s="18"/>
      <c r="H26" s="97">
        <f>SUM(H24:H25)</f>
        <v>2969</v>
      </c>
      <c r="I26" s="18"/>
      <c r="J26" s="97">
        <f>SUM(J24:J25)</f>
        <v>4516</v>
      </c>
    </row>
    <row r="27" spans="1:10" ht="22" hidden="1" customHeight="1" thickTop="1">
      <c r="A27" s="17"/>
      <c r="B27" s="8"/>
      <c r="C27" s="8"/>
      <c r="D27" s="29"/>
      <c r="E27" s="18"/>
      <c r="F27" s="29"/>
      <c r="G27" s="71"/>
      <c r="H27" s="72"/>
      <c r="I27" s="71"/>
      <c r="J27" s="72"/>
    </row>
    <row r="28" spans="1:10" ht="22" hidden="1" customHeight="1">
      <c r="A28" s="1" t="s">
        <v>0</v>
      </c>
      <c r="B28" s="5"/>
      <c r="C28" s="5"/>
      <c r="D28" s="6"/>
      <c r="E28" s="6"/>
      <c r="F28" s="6"/>
      <c r="G28" s="6"/>
      <c r="H28" s="56"/>
      <c r="I28" s="6"/>
      <c r="J28" s="56"/>
    </row>
    <row r="29" spans="1:10" ht="22" hidden="1" customHeight="1">
      <c r="A29" s="1" t="s">
        <v>56</v>
      </c>
      <c r="B29" s="5"/>
      <c r="C29" s="5"/>
      <c r="D29" s="6"/>
      <c r="E29" s="6"/>
      <c r="F29" s="6"/>
      <c r="G29" s="6"/>
      <c r="H29" s="56"/>
      <c r="I29" s="6"/>
      <c r="J29" s="56"/>
    </row>
    <row r="30" spans="1:10" ht="22" hidden="1" customHeight="1">
      <c r="A30" s="1"/>
      <c r="B30" s="57"/>
      <c r="C30" s="57"/>
      <c r="D30" s="57"/>
      <c r="E30" s="57"/>
      <c r="F30" s="57"/>
      <c r="G30" s="6"/>
      <c r="H30" s="56"/>
      <c r="I30" s="6"/>
      <c r="J30" s="56"/>
    </row>
    <row r="31" spans="1:10" ht="22" hidden="1" customHeight="1">
      <c r="B31" s="5"/>
      <c r="C31" s="5"/>
      <c r="D31" s="152" t="s">
        <v>2</v>
      </c>
      <c r="E31" s="152"/>
      <c r="F31" s="152"/>
      <c r="G31" s="6"/>
      <c r="H31" s="152" t="s">
        <v>57</v>
      </c>
      <c r="I31" s="152"/>
      <c r="J31" s="152"/>
    </row>
    <row r="32" spans="1:10" ht="22" hidden="1" customHeight="1">
      <c r="B32" s="5"/>
      <c r="C32" s="5"/>
      <c r="D32" s="154" t="s">
        <v>58</v>
      </c>
      <c r="E32" s="154"/>
      <c r="F32" s="154"/>
      <c r="G32" s="6"/>
      <c r="H32" s="154" t="s">
        <v>58</v>
      </c>
      <c r="I32" s="154"/>
      <c r="J32" s="154"/>
    </row>
    <row r="33" spans="1:10" ht="22" hidden="1" customHeight="1">
      <c r="B33" s="5"/>
      <c r="C33" s="5"/>
      <c r="D33" s="154" t="s">
        <v>59</v>
      </c>
      <c r="E33" s="154"/>
      <c r="F33" s="154"/>
      <c r="G33" s="6"/>
      <c r="H33" s="154" t="s">
        <v>59</v>
      </c>
      <c r="I33" s="154"/>
      <c r="J33" s="154"/>
    </row>
    <row r="34" spans="1:10" ht="22" hidden="1" customHeight="1">
      <c r="B34" s="8"/>
      <c r="C34" s="8"/>
      <c r="D34" s="7">
        <v>2567</v>
      </c>
      <c r="E34" s="5"/>
      <c r="F34" s="7">
        <v>2566</v>
      </c>
      <c r="G34" s="5"/>
      <c r="H34" s="7">
        <v>2567</v>
      </c>
      <c r="I34" s="5"/>
      <c r="J34" s="7">
        <v>2566</v>
      </c>
    </row>
    <row r="35" spans="1:10" ht="22" hidden="1" customHeight="1">
      <c r="A35" s="58"/>
      <c r="B35" s="8"/>
      <c r="C35" s="8"/>
      <c r="D35" s="153" t="s">
        <v>8</v>
      </c>
      <c r="E35" s="153"/>
      <c r="F35" s="153"/>
      <c r="G35" s="153"/>
      <c r="H35" s="153"/>
      <c r="I35" s="153"/>
      <c r="J35" s="153"/>
    </row>
    <row r="36" spans="1:10" ht="22" hidden="1" customHeight="1" thickTop="1">
      <c r="A36" s="12" t="s">
        <v>156</v>
      </c>
      <c r="B36" s="8"/>
      <c r="C36" s="8"/>
      <c r="D36" s="26">
        <v>0</v>
      </c>
      <c r="E36" s="27"/>
      <c r="F36" s="26">
        <v>0</v>
      </c>
      <c r="G36" s="73"/>
      <c r="H36" s="74">
        <v>0</v>
      </c>
      <c r="I36" s="73"/>
      <c r="J36" s="74">
        <v>0</v>
      </c>
    </row>
    <row r="37" spans="1:10" ht="22" hidden="1" customHeight="1">
      <c r="A37" s="10" t="s">
        <v>75</v>
      </c>
      <c r="B37" s="8"/>
      <c r="C37" s="8"/>
      <c r="D37" s="29"/>
      <c r="E37" s="18"/>
      <c r="F37" s="29"/>
      <c r="G37" s="71"/>
      <c r="H37" s="72"/>
      <c r="I37" s="71"/>
      <c r="J37" s="72"/>
    </row>
    <row r="38" spans="1:10" ht="22" hidden="1" customHeight="1">
      <c r="A38" s="10" t="s">
        <v>76</v>
      </c>
      <c r="B38" s="8"/>
      <c r="C38" s="8"/>
      <c r="D38" s="29"/>
      <c r="E38" s="18"/>
      <c r="F38" s="29"/>
      <c r="G38" s="71"/>
      <c r="H38" s="72"/>
      <c r="I38" s="71"/>
      <c r="J38" s="72"/>
    </row>
    <row r="39" spans="1:10" ht="22" hidden="1" customHeight="1">
      <c r="A39" s="12" t="s">
        <v>77</v>
      </c>
      <c r="B39" s="8"/>
      <c r="C39" s="8"/>
      <c r="D39" s="29"/>
      <c r="E39" s="18"/>
      <c r="F39" s="29"/>
      <c r="G39" s="71"/>
      <c r="H39" s="72"/>
      <c r="I39" s="71"/>
      <c r="J39" s="72"/>
    </row>
    <row r="40" spans="1:10" ht="22" hidden="1" customHeight="1">
      <c r="A40" s="12" t="s">
        <v>78</v>
      </c>
      <c r="B40" s="8"/>
      <c r="C40" s="8"/>
      <c r="D40" s="75"/>
      <c r="E40" s="76"/>
      <c r="F40" s="75"/>
      <c r="G40" s="77"/>
      <c r="H40" s="78"/>
      <c r="I40" s="77"/>
      <c r="J40" s="78"/>
    </row>
    <row r="41" spans="1:10" ht="22" hidden="1" customHeight="1">
      <c r="A41" s="28" t="s">
        <v>79</v>
      </c>
      <c r="B41" s="8"/>
      <c r="C41" s="8"/>
      <c r="D41" s="75"/>
      <c r="E41" s="76"/>
      <c r="F41" s="75"/>
      <c r="G41" s="77"/>
      <c r="H41" s="78"/>
      <c r="I41" s="77"/>
      <c r="J41" s="78"/>
    </row>
    <row r="42" spans="1:10" ht="22" hidden="1" customHeight="1">
      <c r="A42" s="28" t="s">
        <v>80</v>
      </c>
      <c r="B42" s="8"/>
      <c r="C42" s="8"/>
      <c r="D42" s="75"/>
      <c r="E42" s="76"/>
      <c r="F42" s="75">
        <v>0</v>
      </c>
      <c r="G42" s="77"/>
      <c r="H42" s="78"/>
      <c r="I42" s="77"/>
      <c r="J42" s="78">
        <v>0</v>
      </c>
    </row>
    <row r="43" spans="1:10" ht="22" hidden="1" customHeight="1">
      <c r="A43" s="28" t="s">
        <v>81</v>
      </c>
      <c r="B43" s="8"/>
      <c r="C43" s="8"/>
      <c r="D43" s="75"/>
      <c r="E43" s="76"/>
      <c r="F43" s="75"/>
      <c r="G43" s="77"/>
      <c r="H43" s="78"/>
      <c r="I43" s="77"/>
      <c r="J43" s="78"/>
    </row>
    <row r="44" spans="1:10" ht="22" hidden="1" customHeight="1">
      <c r="A44" s="28" t="s">
        <v>82</v>
      </c>
      <c r="B44" s="8"/>
      <c r="C44" s="8"/>
      <c r="D44" s="79"/>
      <c r="E44" s="76"/>
      <c r="F44" s="79">
        <v>0</v>
      </c>
      <c r="G44" s="77"/>
      <c r="H44" s="80"/>
      <c r="I44" s="77"/>
      <c r="J44" s="80">
        <v>0</v>
      </c>
    </row>
    <row r="45" spans="1:10" ht="22" hidden="1" customHeight="1">
      <c r="A45" s="17" t="s">
        <v>83</v>
      </c>
      <c r="B45" s="8"/>
      <c r="C45" s="8"/>
      <c r="D45" s="81">
        <f>SUM(D40:D44)</f>
        <v>0</v>
      </c>
      <c r="E45" s="18"/>
      <c r="F45" s="81">
        <f>SUM(F40:F44)</f>
        <v>0</v>
      </c>
      <c r="G45" s="18"/>
      <c r="H45" s="81">
        <f>SUM(H40:H44)</f>
        <v>0</v>
      </c>
      <c r="I45" s="18"/>
      <c r="J45" s="81">
        <f>SUM(J40:J44)</f>
        <v>0</v>
      </c>
    </row>
    <row r="46" spans="1:10" ht="22" hidden="1" customHeight="1">
      <c r="A46" s="17"/>
      <c r="B46" s="8"/>
      <c r="C46" s="8"/>
      <c r="D46" s="72"/>
      <c r="E46" s="18"/>
      <c r="F46" s="72"/>
      <c r="G46" s="18"/>
      <c r="H46" s="72"/>
      <c r="I46" s="18"/>
      <c r="J46" s="72"/>
    </row>
    <row r="47" spans="1:10" ht="22" hidden="1" customHeight="1" thickTop="1" thickBot="1">
      <c r="A47" s="17" t="s">
        <v>157</v>
      </c>
      <c r="B47" s="8"/>
      <c r="C47" s="8"/>
      <c r="D47" s="98">
        <f>D26+D45</f>
        <v>5559</v>
      </c>
      <c r="E47" s="82"/>
      <c r="F47" s="99">
        <f>F26+F36</f>
        <v>4601</v>
      </c>
      <c r="G47" s="82"/>
      <c r="H47" s="100">
        <f>H26+H45</f>
        <v>2969</v>
      </c>
      <c r="I47" s="82"/>
      <c r="J47" s="100">
        <f>J26+J36</f>
        <v>4516</v>
      </c>
    </row>
    <row r="48" spans="1:10" ht="9" customHeight="1" thickTop="1">
      <c r="A48" s="17"/>
      <c r="B48" s="8"/>
      <c r="C48" s="8"/>
      <c r="D48" s="29"/>
      <c r="E48" s="18"/>
      <c r="F48" s="29"/>
      <c r="G48" s="18"/>
      <c r="H48" s="18"/>
      <c r="I48" s="18"/>
      <c r="J48" s="18"/>
    </row>
    <row r="49" spans="1:10" ht="23.5" customHeight="1">
      <c r="A49" s="1" t="s">
        <v>0</v>
      </c>
      <c r="B49" s="8"/>
      <c r="C49" s="8"/>
      <c r="D49" s="39"/>
      <c r="E49" s="39"/>
      <c r="F49" s="39"/>
      <c r="G49" s="39"/>
      <c r="H49" s="39"/>
      <c r="I49" s="39"/>
      <c r="J49" s="39"/>
    </row>
    <row r="50" spans="1:10" ht="23.5" customHeight="1">
      <c r="A50" s="1" t="s">
        <v>56</v>
      </c>
      <c r="B50" s="8"/>
      <c r="C50" s="8"/>
      <c r="D50" s="39"/>
      <c r="E50" s="39"/>
      <c r="F50" s="39"/>
      <c r="G50" s="39"/>
      <c r="H50" s="39"/>
      <c r="I50" s="39"/>
      <c r="J50" s="39"/>
    </row>
    <row r="51" spans="1:10" ht="16.5" customHeight="1">
      <c r="A51" s="17"/>
      <c r="B51" s="8"/>
      <c r="C51" s="8"/>
      <c r="D51" s="39"/>
      <c r="E51" s="39"/>
      <c r="F51" s="39"/>
      <c r="G51" s="39"/>
      <c r="H51" s="39"/>
      <c r="I51" s="39"/>
      <c r="J51" s="39"/>
    </row>
    <row r="52" spans="1:10" ht="23.5" customHeight="1">
      <c r="A52" s="17"/>
      <c r="B52" s="8"/>
      <c r="C52" s="8"/>
      <c r="D52" s="152" t="s">
        <v>2</v>
      </c>
      <c r="E52" s="152"/>
      <c r="F52" s="152"/>
      <c r="G52" s="6"/>
      <c r="H52" s="152" t="s">
        <v>57</v>
      </c>
      <c r="I52" s="152"/>
      <c r="J52" s="152"/>
    </row>
    <row r="53" spans="1:10" ht="23.5" customHeight="1">
      <c r="A53" s="17"/>
      <c r="B53" s="8"/>
      <c r="C53" s="8"/>
      <c r="D53" s="154" t="s">
        <v>58</v>
      </c>
      <c r="E53" s="154"/>
      <c r="F53" s="154"/>
      <c r="G53" s="6"/>
      <c r="H53" s="154" t="s">
        <v>58</v>
      </c>
      <c r="I53" s="154"/>
      <c r="J53" s="154"/>
    </row>
    <row r="54" spans="1:10" ht="23.5" customHeight="1">
      <c r="A54" s="17"/>
      <c r="B54" s="8"/>
      <c r="C54" s="8"/>
      <c r="D54" s="154" t="s">
        <v>164</v>
      </c>
      <c r="E54" s="154"/>
      <c r="F54" s="154"/>
      <c r="G54" s="6"/>
      <c r="H54" s="154" t="s">
        <v>164</v>
      </c>
      <c r="I54" s="154"/>
      <c r="J54" s="154"/>
    </row>
    <row r="55" spans="1:10" ht="23.5" customHeight="1">
      <c r="A55" s="17"/>
      <c r="B55" s="8"/>
      <c r="C55" s="8"/>
      <c r="D55" s="7">
        <v>2568</v>
      </c>
      <c r="E55" s="5"/>
      <c r="F55" s="7">
        <v>2567</v>
      </c>
      <c r="G55" s="5"/>
      <c r="H55" s="7">
        <v>2568</v>
      </c>
      <c r="I55" s="5"/>
      <c r="J55" s="7">
        <v>2567</v>
      </c>
    </row>
    <row r="56" spans="1:10" ht="23.5" customHeight="1">
      <c r="A56" s="17"/>
      <c r="B56" s="8"/>
      <c r="C56" s="8"/>
      <c r="D56" s="153" t="s">
        <v>8</v>
      </c>
      <c r="E56" s="153"/>
      <c r="F56" s="153"/>
      <c r="G56" s="153"/>
      <c r="H56" s="153"/>
      <c r="I56" s="153"/>
      <c r="J56" s="153"/>
    </row>
    <row r="57" spans="1:10" ht="23.5" customHeight="1">
      <c r="A57" s="17" t="s">
        <v>165</v>
      </c>
      <c r="B57" s="8"/>
      <c r="C57" s="8"/>
      <c r="D57" s="25"/>
      <c r="E57" s="27"/>
      <c r="F57" s="25"/>
      <c r="G57" s="73"/>
      <c r="H57" s="83"/>
      <c r="I57" s="73"/>
      <c r="J57" s="83"/>
    </row>
    <row r="58" spans="1:10" ht="23.5" customHeight="1">
      <c r="A58" s="10" t="s">
        <v>75</v>
      </c>
      <c r="B58" s="8"/>
      <c r="C58" s="8"/>
      <c r="D58" s="29"/>
      <c r="E58" s="18"/>
      <c r="F58" s="29"/>
      <c r="G58" s="71"/>
      <c r="H58" s="72"/>
      <c r="I58" s="71"/>
      <c r="J58" s="72"/>
    </row>
    <row r="59" spans="1:10" ht="23.5" customHeight="1">
      <c r="A59" s="10" t="s">
        <v>76</v>
      </c>
      <c r="B59" s="8"/>
      <c r="C59" s="8"/>
      <c r="D59" s="29"/>
      <c r="E59" s="18"/>
      <c r="F59" s="29"/>
      <c r="G59" s="71"/>
      <c r="H59" s="72"/>
      <c r="I59" s="71"/>
      <c r="J59" s="72"/>
    </row>
    <row r="60" spans="1:10" ht="23.5" hidden="1" customHeight="1">
      <c r="A60" s="12" t="s">
        <v>77</v>
      </c>
      <c r="B60" s="8"/>
      <c r="C60" s="8"/>
      <c r="D60" s="29"/>
      <c r="E60" s="18"/>
      <c r="F60" s="29"/>
      <c r="G60" s="71"/>
      <c r="H60" s="72"/>
      <c r="I60" s="71"/>
      <c r="J60" s="72"/>
    </row>
    <row r="61" spans="1:10" ht="23.5" hidden="1" customHeight="1">
      <c r="A61" s="12" t="s">
        <v>78</v>
      </c>
      <c r="B61" s="8"/>
      <c r="C61" s="8"/>
      <c r="D61" s="75"/>
      <c r="E61" s="76"/>
      <c r="F61" s="75"/>
      <c r="G61" s="77"/>
      <c r="H61" s="78"/>
      <c r="I61" s="77"/>
      <c r="J61" s="78"/>
    </row>
    <row r="62" spans="1:10" ht="23.5" customHeight="1">
      <c r="A62" s="28" t="s">
        <v>79</v>
      </c>
      <c r="B62" s="8"/>
      <c r="C62" s="8"/>
      <c r="D62" s="75"/>
      <c r="E62" s="76"/>
      <c r="F62" s="75"/>
      <c r="G62" s="77"/>
      <c r="H62" s="78"/>
      <c r="I62" s="77"/>
      <c r="J62" s="78"/>
    </row>
    <row r="63" spans="1:10" ht="23.5" customHeight="1">
      <c r="A63" s="28" t="s">
        <v>80</v>
      </c>
      <c r="B63" s="8"/>
      <c r="C63" s="8"/>
      <c r="D63" s="75">
        <v>446</v>
      </c>
      <c r="E63" s="76"/>
      <c r="F63" s="75">
        <v>143</v>
      </c>
      <c r="G63" s="77"/>
      <c r="H63" s="78">
        <v>0</v>
      </c>
      <c r="I63" s="77"/>
      <c r="J63" s="78">
        <v>143</v>
      </c>
    </row>
    <row r="64" spans="1:10" ht="23.5" customHeight="1">
      <c r="A64" s="28" t="s">
        <v>81</v>
      </c>
      <c r="B64" s="8"/>
      <c r="C64" s="8"/>
      <c r="D64" s="75"/>
      <c r="E64" s="76"/>
      <c r="F64" s="75"/>
      <c r="G64" s="77"/>
      <c r="H64" s="78"/>
      <c r="I64" s="77"/>
      <c r="J64" s="78"/>
    </row>
    <row r="65" spans="1:11" ht="23.5" customHeight="1">
      <c r="A65" s="28" t="s">
        <v>82</v>
      </c>
      <c r="B65" s="8"/>
      <c r="C65" s="8"/>
      <c r="D65" s="79">
        <v>-89</v>
      </c>
      <c r="E65" s="76"/>
      <c r="F65" s="79">
        <v>-29</v>
      </c>
      <c r="G65" s="77"/>
      <c r="H65" s="80">
        <v>0</v>
      </c>
      <c r="I65" s="77"/>
      <c r="J65" s="80">
        <v>-29</v>
      </c>
    </row>
    <row r="66" spans="1:11" ht="23.5" customHeight="1">
      <c r="A66" s="17" t="s">
        <v>156</v>
      </c>
      <c r="B66" s="8"/>
      <c r="C66" s="8"/>
      <c r="D66" s="101">
        <f>SUM(D61:D65)</f>
        <v>357</v>
      </c>
      <c r="E66" s="18"/>
      <c r="F66" s="101">
        <f>SUM(F61:F65)</f>
        <v>114</v>
      </c>
      <c r="G66" s="18"/>
      <c r="H66" s="101">
        <f>SUM(H61:H65)</f>
        <v>0</v>
      </c>
      <c r="I66" s="18"/>
      <c r="J66" s="101">
        <f>SUM(J61:J65)</f>
        <v>114</v>
      </c>
    </row>
    <row r="67" spans="1:11" ht="23.5" customHeight="1" thickBot="1">
      <c r="A67" s="17" t="s">
        <v>157</v>
      </c>
      <c r="B67" s="8"/>
      <c r="C67" s="8"/>
      <c r="D67" s="98">
        <f>D47+D66</f>
        <v>5916</v>
      </c>
      <c r="E67" s="82"/>
      <c r="F67" s="99">
        <f>F47+F66</f>
        <v>4715</v>
      </c>
      <c r="G67" s="82"/>
      <c r="H67" s="100">
        <f>H47+H66</f>
        <v>2969</v>
      </c>
      <c r="I67" s="82"/>
      <c r="J67" s="100">
        <f>J47+J66</f>
        <v>4630</v>
      </c>
    </row>
    <row r="68" spans="1:11" ht="9" customHeight="1" thickTop="1">
      <c r="A68" s="17"/>
      <c r="B68" s="8"/>
      <c r="C68" s="8"/>
      <c r="D68" s="29"/>
      <c r="E68" s="18"/>
      <c r="F68" s="29"/>
      <c r="G68" s="18"/>
      <c r="H68" s="18"/>
      <c r="I68" s="18"/>
      <c r="J68" s="18"/>
    </row>
    <row r="69" spans="1:11" ht="23.15" customHeight="1">
      <c r="A69" s="17" t="s">
        <v>84</v>
      </c>
      <c r="B69" s="8"/>
      <c r="C69" s="8"/>
      <c r="D69" s="39"/>
      <c r="E69" s="39"/>
      <c r="F69" s="39"/>
      <c r="G69" s="39"/>
      <c r="H69" s="39"/>
      <c r="I69" s="39"/>
      <c r="J69" s="39"/>
    </row>
    <row r="70" spans="1:11" ht="22" customHeight="1">
      <c r="A70" s="12" t="s">
        <v>85</v>
      </c>
      <c r="B70" s="8"/>
      <c r="C70" s="8"/>
      <c r="D70" s="84">
        <v>5599</v>
      </c>
      <c r="E70" s="85"/>
      <c r="F70" s="84">
        <v>5120</v>
      </c>
      <c r="G70" s="86"/>
      <c r="H70" s="41">
        <v>2969</v>
      </c>
      <c r="I70" s="86"/>
      <c r="J70" s="41">
        <v>4516</v>
      </c>
      <c r="K70" s="11"/>
    </row>
    <row r="71" spans="1:11" ht="22" customHeight="1">
      <c r="A71" s="12" t="s">
        <v>86</v>
      </c>
      <c r="B71" s="8"/>
      <c r="C71" s="8"/>
      <c r="D71" s="70">
        <v>-40</v>
      </c>
      <c r="E71" s="86"/>
      <c r="F71" s="70">
        <v>-519</v>
      </c>
      <c r="G71" s="87"/>
      <c r="H71" s="40">
        <v>0</v>
      </c>
      <c r="I71" s="88"/>
      <c r="J71" s="40">
        <v>0</v>
      </c>
    </row>
    <row r="72" spans="1:11" ht="22" customHeight="1" thickBot="1">
      <c r="A72" s="17"/>
      <c r="B72" s="8"/>
      <c r="C72" s="8"/>
      <c r="D72" s="150">
        <f>SUM(D70,D71)</f>
        <v>5559</v>
      </c>
      <c r="E72" s="89"/>
      <c r="F72" s="102">
        <f>F26</f>
        <v>4601</v>
      </c>
      <c r="G72" s="89"/>
      <c r="H72" s="102">
        <f>SUM(H70,H71)</f>
        <v>2969</v>
      </c>
      <c r="I72" s="89"/>
      <c r="J72" s="102">
        <f>J26</f>
        <v>4516</v>
      </c>
    </row>
    <row r="73" spans="1:11" ht="9" customHeight="1" thickTop="1">
      <c r="A73" s="12"/>
      <c r="B73" s="8"/>
      <c r="C73" s="8"/>
      <c r="D73" s="90"/>
      <c r="E73" s="91"/>
      <c r="F73" s="90"/>
      <c r="G73" s="91"/>
      <c r="H73" s="91"/>
      <c r="I73" s="91"/>
      <c r="J73" s="8"/>
    </row>
    <row r="74" spans="1:11" ht="23.15" customHeight="1">
      <c r="A74" s="17" t="s">
        <v>87</v>
      </c>
      <c r="B74" s="8"/>
      <c r="C74" s="8"/>
      <c r="D74" s="39"/>
      <c r="E74" s="39"/>
      <c r="F74" s="39"/>
      <c r="G74" s="39"/>
      <c r="H74" s="39"/>
      <c r="I74" s="39"/>
      <c r="J74" s="39"/>
    </row>
    <row r="75" spans="1:11" ht="22" customHeight="1">
      <c r="A75" s="12" t="s">
        <v>85</v>
      </c>
      <c r="B75" s="8"/>
      <c r="C75" s="8"/>
      <c r="D75" s="84">
        <v>5850</v>
      </c>
      <c r="E75" s="85"/>
      <c r="F75" s="84">
        <v>5234</v>
      </c>
      <c r="G75" s="86"/>
      <c r="H75" s="41">
        <v>2969</v>
      </c>
      <c r="I75" s="86"/>
      <c r="J75" s="41">
        <v>4630</v>
      </c>
    </row>
    <row r="76" spans="1:11" ht="22" customHeight="1">
      <c r="A76" s="12" t="s">
        <v>86</v>
      </c>
      <c r="B76" s="8"/>
      <c r="C76" s="8"/>
      <c r="D76" s="70">
        <v>66</v>
      </c>
      <c r="E76" s="86"/>
      <c r="F76" s="70">
        <v>-519</v>
      </c>
      <c r="G76" s="87"/>
      <c r="H76" s="40">
        <v>0</v>
      </c>
      <c r="I76" s="88"/>
      <c r="J76" s="40">
        <v>0</v>
      </c>
    </row>
    <row r="77" spans="1:11" ht="22" customHeight="1" thickBot="1">
      <c r="A77" s="17"/>
      <c r="B77" s="8"/>
      <c r="C77" s="8"/>
      <c r="D77" s="97">
        <f>SUM(D75,D76)</f>
        <v>5916</v>
      </c>
      <c r="E77" s="89"/>
      <c r="F77" s="97">
        <f>SUM(F75,F76)</f>
        <v>4715</v>
      </c>
      <c r="G77" s="89"/>
      <c r="H77" s="100">
        <f>SUM(H75,H76)</f>
        <v>2969</v>
      </c>
      <c r="I77" s="89"/>
      <c r="J77" s="97">
        <f>SUM(J75,J76)</f>
        <v>4630</v>
      </c>
    </row>
    <row r="78" spans="1:11" ht="9" customHeight="1" thickTop="1">
      <c r="A78" s="12"/>
      <c r="B78" s="8"/>
      <c r="C78" s="8"/>
      <c r="D78" s="90"/>
      <c r="E78" s="91"/>
      <c r="F78" s="90"/>
      <c r="G78" s="91"/>
      <c r="H78" s="91"/>
      <c r="I78" s="91"/>
      <c r="J78" s="8"/>
    </row>
    <row r="79" spans="1:11" ht="25" customHeight="1" thickBot="1">
      <c r="A79" s="17" t="s">
        <v>88</v>
      </c>
      <c r="B79" s="8"/>
      <c r="C79" s="28"/>
      <c r="D79" s="103">
        <f>D70/199000</f>
        <v>2.8135678391959799E-2</v>
      </c>
      <c r="E79" s="92"/>
      <c r="F79" s="104">
        <f>F70/199000</f>
        <v>2.5728643216080403E-2</v>
      </c>
      <c r="G79" s="92"/>
      <c r="H79" s="103">
        <f>H70/199000</f>
        <v>1.4919597989949749E-2</v>
      </c>
      <c r="I79" s="92"/>
      <c r="J79" s="104">
        <f>J70/199000</f>
        <v>2.2693467336683416E-2</v>
      </c>
    </row>
    <row r="80" spans="1:11" ht="22.5" customHeight="1" thickTop="1">
      <c r="C80" s="93"/>
      <c r="D80" s="11"/>
      <c r="E80" s="11"/>
      <c r="F80" s="11"/>
      <c r="G80" s="11"/>
      <c r="H80" s="11"/>
      <c r="I80" s="11"/>
      <c r="J80" s="11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D56:J56"/>
    <mergeCell ref="D52:F52"/>
    <mergeCell ref="H52:J52"/>
    <mergeCell ref="D53:F53"/>
    <mergeCell ref="H53:J53"/>
    <mergeCell ref="D54:F54"/>
    <mergeCell ref="H54:J54"/>
    <mergeCell ref="D35:J35"/>
    <mergeCell ref="D31:F31"/>
    <mergeCell ref="H31:J31"/>
    <mergeCell ref="D32:F32"/>
    <mergeCell ref="H32:J32"/>
    <mergeCell ref="D33:F33"/>
    <mergeCell ref="H33:J33"/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ACF1D-C872-4937-9803-2C9B57195FF4}">
  <sheetPr>
    <tabColor rgb="FF002060"/>
    <pageSetUpPr fitToPage="1"/>
  </sheetPr>
  <dimension ref="A1:N80"/>
  <sheetViews>
    <sheetView view="pageBreakPreview" zoomScale="96" zoomScaleNormal="69" zoomScaleSheetLayoutView="96" workbookViewId="0">
      <selection activeCell="D23" sqref="D23"/>
    </sheetView>
  </sheetViews>
  <sheetFormatPr defaultRowHeight="23.25" customHeight="1"/>
  <cols>
    <col min="1" max="1" width="44.3984375" style="4" customWidth="1"/>
    <col min="2" max="2" width="10.09765625" style="2" customWidth="1"/>
    <col min="3" max="3" width="1.3984375" style="2" customWidth="1"/>
    <col min="4" max="4" width="12.69921875" style="2" customWidth="1"/>
    <col min="5" max="5" width="1.3984375" style="2" customWidth="1"/>
    <col min="6" max="6" width="12.69921875" style="2" customWidth="1"/>
    <col min="7" max="7" width="1.3984375" style="2" customWidth="1"/>
    <col min="8" max="8" width="12.69921875" style="3" customWidth="1"/>
    <col min="9" max="9" width="1.3984375" style="2" customWidth="1"/>
    <col min="10" max="10" width="12.69921875" style="3" customWidth="1"/>
    <col min="11" max="11" width="14.59765625" style="46" bestFit="1" customWidth="1"/>
    <col min="12" max="12" width="11" style="2" bestFit="1" customWidth="1"/>
    <col min="13" max="13" width="11.09765625" style="2" bestFit="1" customWidth="1"/>
    <col min="14" max="14" width="11" style="2" bestFit="1" customWidth="1"/>
    <col min="15" max="256" width="8.69921875" style="2"/>
    <col min="257" max="257" width="50" style="2" customWidth="1"/>
    <col min="258" max="258" width="8.09765625" style="2" customWidth="1"/>
    <col min="259" max="259" width="1.3984375" style="2" customWidth="1"/>
    <col min="260" max="260" width="11.59765625" style="2" customWidth="1"/>
    <col min="261" max="261" width="1.3984375" style="2" customWidth="1"/>
    <col min="262" max="262" width="11.59765625" style="2" customWidth="1"/>
    <col min="263" max="263" width="1.3984375" style="2" customWidth="1"/>
    <col min="264" max="264" width="11.59765625" style="2" customWidth="1"/>
    <col min="265" max="265" width="1.3984375" style="2" customWidth="1"/>
    <col min="266" max="266" width="11.59765625" style="2" customWidth="1"/>
    <col min="267" max="267" width="14.59765625" style="2" bestFit="1" customWidth="1"/>
    <col min="268" max="268" width="11" style="2" bestFit="1" customWidth="1"/>
    <col min="269" max="269" width="11.09765625" style="2" bestFit="1" customWidth="1"/>
    <col min="270" max="270" width="11" style="2" bestFit="1" customWidth="1"/>
    <col min="271" max="512" width="8.69921875" style="2"/>
    <col min="513" max="513" width="50" style="2" customWidth="1"/>
    <col min="514" max="514" width="8.09765625" style="2" customWidth="1"/>
    <col min="515" max="515" width="1.3984375" style="2" customWidth="1"/>
    <col min="516" max="516" width="11.59765625" style="2" customWidth="1"/>
    <col min="517" max="517" width="1.3984375" style="2" customWidth="1"/>
    <col min="518" max="518" width="11.59765625" style="2" customWidth="1"/>
    <col min="519" max="519" width="1.3984375" style="2" customWidth="1"/>
    <col min="520" max="520" width="11.59765625" style="2" customWidth="1"/>
    <col min="521" max="521" width="1.3984375" style="2" customWidth="1"/>
    <col min="522" max="522" width="11.59765625" style="2" customWidth="1"/>
    <col min="523" max="523" width="14.59765625" style="2" bestFit="1" customWidth="1"/>
    <col min="524" max="524" width="11" style="2" bestFit="1" customWidth="1"/>
    <col min="525" max="525" width="11.09765625" style="2" bestFit="1" customWidth="1"/>
    <col min="526" max="526" width="11" style="2" bestFit="1" customWidth="1"/>
    <col min="527" max="768" width="8.69921875" style="2"/>
    <col min="769" max="769" width="50" style="2" customWidth="1"/>
    <col min="770" max="770" width="8.09765625" style="2" customWidth="1"/>
    <col min="771" max="771" width="1.3984375" style="2" customWidth="1"/>
    <col min="772" max="772" width="11.59765625" style="2" customWidth="1"/>
    <col min="773" max="773" width="1.3984375" style="2" customWidth="1"/>
    <col min="774" max="774" width="11.59765625" style="2" customWidth="1"/>
    <col min="775" max="775" width="1.3984375" style="2" customWidth="1"/>
    <col min="776" max="776" width="11.59765625" style="2" customWidth="1"/>
    <col min="777" max="777" width="1.3984375" style="2" customWidth="1"/>
    <col min="778" max="778" width="11.59765625" style="2" customWidth="1"/>
    <col min="779" max="779" width="14.59765625" style="2" bestFit="1" customWidth="1"/>
    <col min="780" max="780" width="11" style="2" bestFit="1" customWidth="1"/>
    <col min="781" max="781" width="11.09765625" style="2" bestFit="1" customWidth="1"/>
    <col min="782" max="782" width="11" style="2" bestFit="1" customWidth="1"/>
    <col min="783" max="1024" width="8.69921875" style="2"/>
    <col min="1025" max="1025" width="50" style="2" customWidth="1"/>
    <col min="1026" max="1026" width="8.09765625" style="2" customWidth="1"/>
    <col min="1027" max="1027" width="1.3984375" style="2" customWidth="1"/>
    <col min="1028" max="1028" width="11.59765625" style="2" customWidth="1"/>
    <col min="1029" max="1029" width="1.3984375" style="2" customWidth="1"/>
    <col min="1030" max="1030" width="11.59765625" style="2" customWidth="1"/>
    <col min="1031" max="1031" width="1.3984375" style="2" customWidth="1"/>
    <col min="1032" max="1032" width="11.59765625" style="2" customWidth="1"/>
    <col min="1033" max="1033" width="1.3984375" style="2" customWidth="1"/>
    <col min="1034" max="1034" width="11.59765625" style="2" customWidth="1"/>
    <col min="1035" max="1035" width="14.59765625" style="2" bestFit="1" customWidth="1"/>
    <col min="1036" max="1036" width="11" style="2" bestFit="1" customWidth="1"/>
    <col min="1037" max="1037" width="11.09765625" style="2" bestFit="1" customWidth="1"/>
    <col min="1038" max="1038" width="11" style="2" bestFit="1" customWidth="1"/>
    <col min="1039" max="1280" width="8.69921875" style="2"/>
    <col min="1281" max="1281" width="50" style="2" customWidth="1"/>
    <col min="1282" max="1282" width="8.09765625" style="2" customWidth="1"/>
    <col min="1283" max="1283" width="1.3984375" style="2" customWidth="1"/>
    <col min="1284" max="1284" width="11.59765625" style="2" customWidth="1"/>
    <col min="1285" max="1285" width="1.3984375" style="2" customWidth="1"/>
    <col min="1286" max="1286" width="11.59765625" style="2" customWidth="1"/>
    <col min="1287" max="1287" width="1.3984375" style="2" customWidth="1"/>
    <col min="1288" max="1288" width="11.59765625" style="2" customWidth="1"/>
    <col min="1289" max="1289" width="1.3984375" style="2" customWidth="1"/>
    <col min="1290" max="1290" width="11.59765625" style="2" customWidth="1"/>
    <col min="1291" max="1291" width="14.59765625" style="2" bestFit="1" customWidth="1"/>
    <col min="1292" max="1292" width="11" style="2" bestFit="1" customWidth="1"/>
    <col min="1293" max="1293" width="11.09765625" style="2" bestFit="1" customWidth="1"/>
    <col min="1294" max="1294" width="11" style="2" bestFit="1" customWidth="1"/>
    <col min="1295" max="1536" width="8.69921875" style="2"/>
    <col min="1537" max="1537" width="50" style="2" customWidth="1"/>
    <col min="1538" max="1538" width="8.09765625" style="2" customWidth="1"/>
    <col min="1539" max="1539" width="1.3984375" style="2" customWidth="1"/>
    <col min="1540" max="1540" width="11.59765625" style="2" customWidth="1"/>
    <col min="1541" max="1541" width="1.3984375" style="2" customWidth="1"/>
    <col min="1542" max="1542" width="11.59765625" style="2" customWidth="1"/>
    <col min="1543" max="1543" width="1.3984375" style="2" customWidth="1"/>
    <col min="1544" max="1544" width="11.59765625" style="2" customWidth="1"/>
    <col min="1545" max="1545" width="1.3984375" style="2" customWidth="1"/>
    <col min="1546" max="1546" width="11.59765625" style="2" customWidth="1"/>
    <col min="1547" max="1547" width="14.59765625" style="2" bestFit="1" customWidth="1"/>
    <col min="1548" max="1548" width="11" style="2" bestFit="1" customWidth="1"/>
    <col min="1549" max="1549" width="11.09765625" style="2" bestFit="1" customWidth="1"/>
    <col min="1550" max="1550" width="11" style="2" bestFit="1" customWidth="1"/>
    <col min="1551" max="1792" width="8.69921875" style="2"/>
    <col min="1793" max="1793" width="50" style="2" customWidth="1"/>
    <col min="1794" max="1794" width="8.09765625" style="2" customWidth="1"/>
    <col min="1795" max="1795" width="1.3984375" style="2" customWidth="1"/>
    <col min="1796" max="1796" width="11.59765625" style="2" customWidth="1"/>
    <col min="1797" max="1797" width="1.3984375" style="2" customWidth="1"/>
    <col min="1798" max="1798" width="11.59765625" style="2" customWidth="1"/>
    <col min="1799" max="1799" width="1.3984375" style="2" customWidth="1"/>
    <col min="1800" max="1800" width="11.59765625" style="2" customWidth="1"/>
    <col min="1801" max="1801" width="1.3984375" style="2" customWidth="1"/>
    <col min="1802" max="1802" width="11.59765625" style="2" customWidth="1"/>
    <col min="1803" max="1803" width="14.59765625" style="2" bestFit="1" customWidth="1"/>
    <col min="1804" max="1804" width="11" style="2" bestFit="1" customWidth="1"/>
    <col min="1805" max="1805" width="11.09765625" style="2" bestFit="1" customWidth="1"/>
    <col min="1806" max="1806" width="11" style="2" bestFit="1" customWidth="1"/>
    <col min="1807" max="2048" width="8.69921875" style="2"/>
    <col min="2049" max="2049" width="50" style="2" customWidth="1"/>
    <col min="2050" max="2050" width="8.09765625" style="2" customWidth="1"/>
    <col min="2051" max="2051" width="1.3984375" style="2" customWidth="1"/>
    <col min="2052" max="2052" width="11.59765625" style="2" customWidth="1"/>
    <col min="2053" max="2053" width="1.3984375" style="2" customWidth="1"/>
    <col min="2054" max="2054" width="11.59765625" style="2" customWidth="1"/>
    <col min="2055" max="2055" width="1.3984375" style="2" customWidth="1"/>
    <col min="2056" max="2056" width="11.59765625" style="2" customWidth="1"/>
    <col min="2057" max="2057" width="1.3984375" style="2" customWidth="1"/>
    <col min="2058" max="2058" width="11.59765625" style="2" customWidth="1"/>
    <col min="2059" max="2059" width="14.59765625" style="2" bestFit="1" customWidth="1"/>
    <col min="2060" max="2060" width="11" style="2" bestFit="1" customWidth="1"/>
    <col min="2061" max="2061" width="11.09765625" style="2" bestFit="1" customWidth="1"/>
    <col min="2062" max="2062" width="11" style="2" bestFit="1" customWidth="1"/>
    <col min="2063" max="2304" width="8.69921875" style="2"/>
    <col min="2305" max="2305" width="50" style="2" customWidth="1"/>
    <col min="2306" max="2306" width="8.09765625" style="2" customWidth="1"/>
    <col min="2307" max="2307" width="1.3984375" style="2" customWidth="1"/>
    <col min="2308" max="2308" width="11.59765625" style="2" customWidth="1"/>
    <col min="2309" max="2309" width="1.3984375" style="2" customWidth="1"/>
    <col min="2310" max="2310" width="11.59765625" style="2" customWidth="1"/>
    <col min="2311" max="2311" width="1.3984375" style="2" customWidth="1"/>
    <col min="2312" max="2312" width="11.59765625" style="2" customWidth="1"/>
    <col min="2313" max="2313" width="1.3984375" style="2" customWidth="1"/>
    <col min="2314" max="2314" width="11.59765625" style="2" customWidth="1"/>
    <col min="2315" max="2315" width="14.59765625" style="2" bestFit="1" customWidth="1"/>
    <col min="2316" max="2316" width="11" style="2" bestFit="1" customWidth="1"/>
    <col min="2317" max="2317" width="11.09765625" style="2" bestFit="1" customWidth="1"/>
    <col min="2318" max="2318" width="11" style="2" bestFit="1" customWidth="1"/>
    <col min="2319" max="2560" width="8.69921875" style="2"/>
    <col min="2561" max="2561" width="50" style="2" customWidth="1"/>
    <col min="2562" max="2562" width="8.09765625" style="2" customWidth="1"/>
    <col min="2563" max="2563" width="1.3984375" style="2" customWidth="1"/>
    <col min="2564" max="2564" width="11.59765625" style="2" customWidth="1"/>
    <col min="2565" max="2565" width="1.3984375" style="2" customWidth="1"/>
    <col min="2566" max="2566" width="11.59765625" style="2" customWidth="1"/>
    <col min="2567" max="2567" width="1.3984375" style="2" customWidth="1"/>
    <col min="2568" max="2568" width="11.59765625" style="2" customWidth="1"/>
    <col min="2569" max="2569" width="1.3984375" style="2" customWidth="1"/>
    <col min="2570" max="2570" width="11.59765625" style="2" customWidth="1"/>
    <col min="2571" max="2571" width="14.59765625" style="2" bestFit="1" customWidth="1"/>
    <col min="2572" max="2572" width="11" style="2" bestFit="1" customWidth="1"/>
    <col min="2573" max="2573" width="11.09765625" style="2" bestFit="1" customWidth="1"/>
    <col min="2574" max="2574" width="11" style="2" bestFit="1" customWidth="1"/>
    <col min="2575" max="2816" width="8.69921875" style="2"/>
    <col min="2817" max="2817" width="50" style="2" customWidth="1"/>
    <col min="2818" max="2818" width="8.09765625" style="2" customWidth="1"/>
    <col min="2819" max="2819" width="1.3984375" style="2" customWidth="1"/>
    <col min="2820" max="2820" width="11.59765625" style="2" customWidth="1"/>
    <col min="2821" max="2821" width="1.3984375" style="2" customWidth="1"/>
    <col min="2822" max="2822" width="11.59765625" style="2" customWidth="1"/>
    <col min="2823" max="2823" width="1.3984375" style="2" customWidth="1"/>
    <col min="2824" max="2824" width="11.59765625" style="2" customWidth="1"/>
    <col min="2825" max="2825" width="1.3984375" style="2" customWidth="1"/>
    <col min="2826" max="2826" width="11.59765625" style="2" customWidth="1"/>
    <col min="2827" max="2827" width="14.59765625" style="2" bestFit="1" customWidth="1"/>
    <col min="2828" max="2828" width="11" style="2" bestFit="1" customWidth="1"/>
    <col min="2829" max="2829" width="11.09765625" style="2" bestFit="1" customWidth="1"/>
    <col min="2830" max="2830" width="11" style="2" bestFit="1" customWidth="1"/>
    <col min="2831" max="3072" width="8.69921875" style="2"/>
    <col min="3073" max="3073" width="50" style="2" customWidth="1"/>
    <col min="3074" max="3074" width="8.09765625" style="2" customWidth="1"/>
    <col min="3075" max="3075" width="1.3984375" style="2" customWidth="1"/>
    <col min="3076" max="3076" width="11.59765625" style="2" customWidth="1"/>
    <col min="3077" max="3077" width="1.3984375" style="2" customWidth="1"/>
    <col min="3078" max="3078" width="11.59765625" style="2" customWidth="1"/>
    <col min="3079" max="3079" width="1.3984375" style="2" customWidth="1"/>
    <col min="3080" max="3080" width="11.59765625" style="2" customWidth="1"/>
    <col min="3081" max="3081" width="1.3984375" style="2" customWidth="1"/>
    <col min="3082" max="3082" width="11.59765625" style="2" customWidth="1"/>
    <col min="3083" max="3083" width="14.59765625" style="2" bestFit="1" customWidth="1"/>
    <col min="3084" max="3084" width="11" style="2" bestFit="1" customWidth="1"/>
    <col min="3085" max="3085" width="11.09765625" style="2" bestFit="1" customWidth="1"/>
    <col min="3086" max="3086" width="11" style="2" bestFit="1" customWidth="1"/>
    <col min="3087" max="3328" width="8.69921875" style="2"/>
    <col min="3329" max="3329" width="50" style="2" customWidth="1"/>
    <col min="3330" max="3330" width="8.09765625" style="2" customWidth="1"/>
    <col min="3331" max="3331" width="1.3984375" style="2" customWidth="1"/>
    <col min="3332" max="3332" width="11.59765625" style="2" customWidth="1"/>
    <col min="3333" max="3333" width="1.3984375" style="2" customWidth="1"/>
    <col min="3334" max="3334" width="11.59765625" style="2" customWidth="1"/>
    <col min="3335" max="3335" width="1.3984375" style="2" customWidth="1"/>
    <col min="3336" max="3336" width="11.59765625" style="2" customWidth="1"/>
    <col min="3337" max="3337" width="1.3984375" style="2" customWidth="1"/>
    <col min="3338" max="3338" width="11.59765625" style="2" customWidth="1"/>
    <col min="3339" max="3339" width="14.59765625" style="2" bestFit="1" customWidth="1"/>
    <col min="3340" max="3340" width="11" style="2" bestFit="1" customWidth="1"/>
    <col min="3341" max="3341" width="11.09765625" style="2" bestFit="1" customWidth="1"/>
    <col min="3342" max="3342" width="11" style="2" bestFit="1" customWidth="1"/>
    <col min="3343" max="3584" width="8.69921875" style="2"/>
    <col min="3585" max="3585" width="50" style="2" customWidth="1"/>
    <col min="3586" max="3586" width="8.09765625" style="2" customWidth="1"/>
    <col min="3587" max="3587" width="1.3984375" style="2" customWidth="1"/>
    <col min="3588" max="3588" width="11.59765625" style="2" customWidth="1"/>
    <col min="3589" max="3589" width="1.3984375" style="2" customWidth="1"/>
    <col min="3590" max="3590" width="11.59765625" style="2" customWidth="1"/>
    <col min="3591" max="3591" width="1.3984375" style="2" customWidth="1"/>
    <col min="3592" max="3592" width="11.59765625" style="2" customWidth="1"/>
    <col min="3593" max="3593" width="1.3984375" style="2" customWidth="1"/>
    <col min="3594" max="3594" width="11.59765625" style="2" customWidth="1"/>
    <col min="3595" max="3595" width="14.59765625" style="2" bestFit="1" customWidth="1"/>
    <col min="3596" max="3596" width="11" style="2" bestFit="1" customWidth="1"/>
    <col min="3597" max="3597" width="11.09765625" style="2" bestFit="1" customWidth="1"/>
    <col min="3598" max="3598" width="11" style="2" bestFit="1" customWidth="1"/>
    <col min="3599" max="3840" width="8.69921875" style="2"/>
    <col min="3841" max="3841" width="50" style="2" customWidth="1"/>
    <col min="3842" max="3842" width="8.09765625" style="2" customWidth="1"/>
    <col min="3843" max="3843" width="1.3984375" style="2" customWidth="1"/>
    <col min="3844" max="3844" width="11.59765625" style="2" customWidth="1"/>
    <col min="3845" max="3845" width="1.3984375" style="2" customWidth="1"/>
    <col min="3846" max="3846" width="11.59765625" style="2" customWidth="1"/>
    <col min="3847" max="3847" width="1.3984375" style="2" customWidth="1"/>
    <col min="3848" max="3848" width="11.59765625" style="2" customWidth="1"/>
    <col min="3849" max="3849" width="1.3984375" style="2" customWidth="1"/>
    <col min="3850" max="3850" width="11.59765625" style="2" customWidth="1"/>
    <col min="3851" max="3851" width="14.59765625" style="2" bestFit="1" customWidth="1"/>
    <col min="3852" max="3852" width="11" style="2" bestFit="1" customWidth="1"/>
    <col min="3853" max="3853" width="11.09765625" style="2" bestFit="1" customWidth="1"/>
    <col min="3854" max="3854" width="11" style="2" bestFit="1" customWidth="1"/>
    <col min="3855" max="4096" width="8.69921875" style="2"/>
    <col min="4097" max="4097" width="50" style="2" customWidth="1"/>
    <col min="4098" max="4098" width="8.09765625" style="2" customWidth="1"/>
    <col min="4099" max="4099" width="1.3984375" style="2" customWidth="1"/>
    <col min="4100" max="4100" width="11.59765625" style="2" customWidth="1"/>
    <col min="4101" max="4101" width="1.3984375" style="2" customWidth="1"/>
    <col min="4102" max="4102" width="11.59765625" style="2" customWidth="1"/>
    <col min="4103" max="4103" width="1.3984375" style="2" customWidth="1"/>
    <col min="4104" max="4104" width="11.59765625" style="2" customWidth="1"/>
    <col min="4105" max="4105" width="1.3984375" style="2" customWidth="1"/>
    <col min="4106" max="4106" width="11.59765625" style="2" customWidth="1"/>
    <col min="4107" max="4107" width="14.59765625" style="2" bestFit="1" customWidth="1"/>
    <col min="4108" max="4108" width="11" style="2" bestFit="1" customWidth="1"/>
    <col min="4109" max="4109" width="11.09765625" style="2" bestFit="1" customWidth="1"/>
    <col min="4110" max="4110" width="11" style="2" bestFit="1" customWidth="1"/>
    <col min="4111" max="4352" width="8.69921875" style="2"/>
    <col min="4353" max="4353" width="50" style="2" customWidth="1"/>
    <col min="4354" max="4354" width="8.09765625" style="2" customWidth="1"/>
    <col min="4355" max="4355" width="1.3984375" style="2" customWidth="1"/>
    <col min="4356" max="4356" width="11.59765625" style="2" customWidth="1"/>
    <col min="4357" max="4357" width="1.3984375" style="2" customWidth="1"/>
    <col min="4358" max="4358" width="11.59765625" style="2" customWidth="1"/>
    <col min="4359" max="4359" width="1.3984375" style="2" customWidth="1"/>
    <col min="4360" max="4360" width="11.59765625" style="2" customWidth="1"/>
    <col min="4361" max="4361" width="1.3984375" style="2" customWidth="1"/>
    <col min="4362" max="4362" width="11.59765625" style="2" customWidth="1"/>
    <col min="4363" max="4363" width="14.59765625" style="2" bestFit="1" customWidth="1"/>
    <col min="4364" max="4364" width="11" style="2" bestFit="1" customWidth="1"/>
    <col min="4365" max="4365" width="11.09765625" style="2" bestFit="1" customWidth="1"/>
    <col min="4366" max="4366" width="11" style="2" bestFit="1" customWidth="1"/>
    <col min="4367" max="4608" width="8.69921875" style="2"/>
    <col min="4609" max="4609" width="50" style="2" customWidth="1"/>
    <col min="4610" max="4610" width="8.09765625" style="2" customWidth="1"/>
    <col min="4611" max="4611" width="1.3984375" style="2" customWidth="1"/>
    <col min="4612" max="4612" width="11.59765625" style="2" customWidth="1"/>
    <col min="4613" max="4613" width="1.3984375" style="2" customWidth="1"/>
    <col min="4614" max="4614" width="11.59765625" style="2" customWidth="1"/>
    <col min="4615" max="4615" width="1.3984375" style="2" customWidth="1"/>
    <col min="4616" max="4616" width="11.59765625" style="2" customWidth="1"/>
    <col min="4617" max="4617" width="1.3984375" style="2" customWidth="1"/>
    <col min="4618" max="4618" width="11.59765625" style="2" customWidth="1"/>
    <col min="4619" max="4619" width="14.59765625" style="2" bestFit="1" customWidth="1"/>
    <col min="4620" max="4620" width="11" style="2" bestFit="1" customWidth="1"/>
    <col min="4621" max="4621" width="11.09765625" style="2" bestFit="1" customWidth="1"/>
    <col min="4622" max="4622" width="11" style="2" bestFit="1" customWidth="1"/>
    <col min="4623" max="4864" width="8.69921875" style="2"/>
    <col min="4865" max="4865" width="50" style="2" customWidth="1"/>
    <col min="4866" max="4866" width="8.09765625" style="2" customWidth="1"/>
    <col min="4867" max="4867" width="1.3984375" style="2" customWidth="1"/>
    <col min="4868" max="4868" width="11.59765625" style="2" customWidth="1"/>
    <col min="4869" max="4869" width="1.3984375" style="2" customWidth="1"/>
    <col min="4870" max="4870" width="11.59765625" style="2" customWidth="1"/>
    <col min="4871" max="4871" width="1.3984375" style="2" customWidth="1"/>
    <col min="4872" max="4872" width="11.59765625" style="2" customWidth="1"/>
    <col min="4873" max="4873" width="1.3984375" style="2" customWidth="1"/>
    <col min="4874" max="4874" width="11.59765625" style="2" customWidth="1"/>
    <col min="4875" max="4875" width="14.59765625" style="2" bestFit="1" customWidth="1"/>
    <col min="4876" max="4876" width="11" style="2" bestFit="1" customWidth="1"/>
    <col min="4877" max="4877" width="11.09765625" style="2" bestFit="1" customWidth="1"/>
    <col min="4878" max="4878" width="11" style="2" bestFit="1" customWidth="1"/>
    <col min="4879" max="5120" width="8.69921875" style="2"/>
    <col min="5121" max="5121" width="50" style="2" customWidth="1"/>
    <col min="5122" max="5122" width="8.09765625" style="2" customWidth="1"/>
    <col min="5123" max="5123" width="1.3984375" style="2" customWidth="1"/>
    <col min="5124" max="5124" width="11.59765625" style="2" customWidth="1"/>
    <col min="5125" max="5125" width="1.3984375" style="2" customWidth="1"/>
    <col min="5126" max="5126" width="11.59765625" style="2" customWidth="1"/>
    <col min="5127" max="5127" width="1.3984375" style="2" customWidth="1"/>
    <col min="5128" max="5128" width="11.59765625" style="2" customWidth="1"/>
    <col min="5129" max="5129" width="1.3984375" style="2" customWidth="1"/>
    <col min="5130" max="5130" width="11.59765625" style="2" customWidth="1"/>
    <col min="5131" max="5131" width="14.59765625" style="2" bestFit="1" customWidth="1"/>
    <col min="5132" max="5132" width="11" style="2" bestFit="1" customWidth="1"/>
    <col min="5133" max="5133" width="11.09765625" style="2" bestFit="1" customWidth="1"/>
    <col min="5134" max="5134" width="11" style="2" bestFit="1" customWidth="1"/>
    <col min="5135" max="5376" width="8.69921875" style="2"/>
    <col min="5377" max="5377" width="50" style="2" customWidth="1"/>
    <col min="5378" max="5378" width="8.09765625" style="2" customWidth="1"/>
    <col min="5379" max="5379" width="1.3984375" style="2" customWidth="1"/>
    <col min="5380" max="5380" width="11.59765625" style="2" customWidth="1"/>
    <col min="5381" max="5381" width="1.3984375" style="2" customWidth="1"/>
    <col min="5382" max="5382" width="11.59765625" style="2" customWidth="1"/>
    <col min="5383" max="5383" width="1.3984375" style="2" customWidth="1"/>
    <col min="5384" max="5384" width="11.59765625" style="2" customWidth="1"/>
    <col min="5385" max="5385" width="1.3984375" style="2" customWidth="1"/>
    <col min="5386" max="5386" width="11.59765625" style="2" customWidth="1"/>
    <col min="5387" max="5387" width="14.59765625" style="2" bestFit="1" customWidth="1"/>
    <col min="5388" max="5388" width="11" style="2" bestFit="1" customWidth="1"/>
    <col min="5389" max="5389" width="11.09765625" style="2" bestFit="1" customWidth="1"/>
    <col min="5390" max="5390" width="11" style="2" bestFit="1" customWidth="1"/>
    <col min="5391" max="5632" width="8.69921875" style="2"/>
    <col min="5633" max="5633" width="50" style="2" customWidth="1"/>
    <col min="5634" max="5634" width="8.09765625" style="2" customWidth="1"/>
    <col min="5635" max="5635" width="1.3984375" style="2" customWidth="1"/>
    <col min="5636" max="5636" width="11.59765625" style="2" customWidth="1"/>
    <col min="5637" max="5637" width="1.3984375" style="2" customWidth="1"/>
    <col min="5638" max="5638" width="11.59765625" style="2" customWidth="1"/>
    <col min="5639" max="5639" width="1.3984375" style="2" customWidth="1"/>
    <col min="5640" max="5640" width="11.59765625" style="2" customWidth="1"/>
    <col min="5641" max="5641" width="1.3984375" style="2" customWidth="1"/>
    <col min="5642" max="5642" width="11.59765625" style="2" customWidth="1"/>
    <col min="5643" max="5643" width="14.59765625" style="2" bestFit="1" customWidth="1"/>
    <col min="5644" max="5644" width="11" style="2" bestFit="1" customWidth="1"/>
    <col min="5645" max="5645" width="11.09765625" style="2" bestFit="1" customWidth="1"/>
    <col min="5646" max="5646" width="11" style="2" bestFit="1" customWidth="1"/>
    <col min="5647" max="5888" width="8.69921875" style="2"/>
    <col min="5889" max="5889" width="50" style="2" customWidth="1"/>
    <col min="5890" max="5890" width="8.09765625" style="2" customWidth="1"/>
    <col min="5891" max="5891" width="1.3984375" style="2" customWidth="1"/>
    <col min="5892" max="5892" width="11.59765625" style="2" customWidth="1"/>
    <col min="5893" max="5893" width="1.3984375" style="2" customWidth="1"/>
    <col min="5894" max="5894" width="11.59765625" style="2" customWidth="1"/>
    <col min="5895" max="5895" width="1.3984375" style="2" customWidth="1"/>
    <col min="5896" max="5896" width="11.59765625" style="2" customWidth="1"/>
    <col min="5897" max="5897" width="1.3984375" style="2" customWidth="1"/>
    <col min="5898" max="5898" width="11.59765625" style="2" customWidth="1"/>
    <col min="5899" max="5899" width="14.59765625" style="2" bestFit="1" customWidth="1"/>
    <col min="5900" max="5900" width="11" style="2" bestFit="1" customWidth="1"/>
    <col min="5901" max="5901" width="11.09765625" style="2" bestFit="1" customWidth="1"/>
    <col min="5902" max="5902" width="11" style="2" bestFit="1" customWidth="1"/>
    <col min="5903" max="6144" width="8.69921875" style="2"/>
    <col min="6145" max="6145" width="50" style="2" customWidth="1"/>
    <col min="6146" max="6146" width="8.09765625" style="2" customWidth="1"/>
    <col min="6147" max="6147" width="1.3984375" style="2" customWidth="1"/>
    <col min="6148" max="6148" width="11.59765625" style="2" customWidth="1"/>
    <col min="6149" max="6149" width="1.3984375" style="2" customWidth="1"/>
    <col min="6150" max="6150" width="11.59765625" style="2" customWidth="1"/>
    <col min="6151" max="6151" width="1.3984375" style="2" customWidth="1"/>
    <col min="6152" max="6152" width="11.59765625" style="2" customWidth="1"/>
    <col min="6153" max="6153" width="1.3984375" style="2" customWidth="1"/>
    <col min="6154" max="6154" width="11.59765625" style="2" customWidth="1"/>
    <col min="6155" max="6155" width="14.59765625" style="2" bestFit="1" customWidth="1"/>
    <col min="6156" max="6156" width="11" style="2" bestFit="1" customWidth="1"/>
    <col min="6157" max="6157" width="11.09765625" style="2" bestFit="1" customWidth="1"/>
    <col min="6158" max="6158" width="11" style="2" bestFit="1" customWidth="1"/>
    <col min="6159" max="6400" width="8.69921875" style="2"/>
    <col min="6401" max="6401" width="50" style="2" customWidth="1"/>
    <col min="6402" max="6402" width="8.09765625" style="2" customWidth="1"/>
    <col min="6403" max="6403" width="1.3984375" style="2" customWidth="1"/>
    <col min="6404" max="6404" width="11.59765625" style="2" customWidth="1"/>
    <col min="6405" max="6405" width="1.3984375" style="2" customWidth="1"/>
    <col min="6406" max="6406" width="11.59765625" style="2" customWidth="1"/>
    <col min="6407" max="6407" width="1.3984375" style="2" customWidth="1"/>
    <col min="6408" max="6408" width="11.59765625" style="2" customWidth="1"/>
    <col min="6409" max="6409" width="1.3984375" style="2" customWidth="1"/>
    <col min="6410" max="6410" width="11.59765625" style="2" customWidth="1"/>
    <col min="6411" max="6411" width="14.59765625" style="2" bestFit="1" customWidth="1"/>
    <col min="6412" max="6412" width="11" style="2" bestFit="1" customWidth="1"/>
    <col min="6413" max="6413" width="11.09765625" style="2" bestFit="1" customWidth="1"/>
    <col min="6414" max="6414" width="11" style="2" bestFit="1" customWidth="1"/>
    <col min="6415" max="6656" width="8.69921875" style="2"/>
    <col min="6657" max="6657" width="50" style="2" customWidth="1"/>
    <col min="6658" max="6658" width="8.09765625" style="2" customWidth="1"/>
    <col min="6659" max="6659" width="1.3984375" style="2" customWidth="1"/>
    <col min="6660" max="6660" width="11.59765625" style="2" customWidth="1"/>
    <col min="6661" max="6661" width="1.3984375" style="2" customWidth="1"/>
    <col min="6662" max="6662" width="11.59765625" style="2" customWidth="1"/>
    <col min="6663" max="6663" width="1.3984375" style="2" customWidth="1"/>
    <col min="6664" max="6664" width="11.59765625" style="2" customWidth="1"/>
    <col min="6665" max="6665" width="1.3984375" style="2" customWidth="1"/>
    <col min="6666" max="6666" width="11.59765625" style="2" customWidth="1"/>
    <col min="6667" max="6667" width="14.59765625" style="2" bestFit="1" customWidth="1"/>
    <col min="6668" max="6668" width="11" style="2" bestFit="1" customWidth="1"/>
    <col min="6669" max="6669" width="11.09765625" style="2" bestFit="1" customWidth="1"/>
    <col min="6670" max="6670" width="11" style="2" bestFit="1" customWidth="1"/>
    <col min="6671" max="6912" width="8.69921875" style="2"/>
    <col min="6913" max="6913" width="50" style="2" customWidth="1"/>
    <col min="6914" max="6914" width="8.09765625" style="2" customWidth="1"/>
    <col min="6915" max="6915" width="1.3984375" style="2" customWidth="1"/>
    <col min="6916" max="6916" width="11.59765625" style="2" customWidth="1"/>
    <col min="6917" max="6917" width="1.3984375" style="2" customWidth="1"/>
    <col min="6918" max="6918" width="11.59765625" style="2" customWidth="1"/>
    <col min="6919" max="6919" width="1.3984375" style="2" customWidth="1"/>
    <col min="6920" max="6920" width="11.59765625" style="2" customWidth="1"/>
    <col min="6921" max="6921" width="1.3984375" style="2" customWidth="1"/>
    <col min="6922" max="6922" width="11.59765625" style="2" customWidth="1"/>
    <col min="6923" max="6923" width="14.59765625" style="2" bestFit="1" customWidth="1"/>
    <col min="6924" max="6924" width="11" style="2" bestFit="1" customWidth="1"/>
    <col min="6925" max="6925" width="11.09765625" style="2" bestFit="1" customWidth="1"/>
    <col min="6926" max="6926" width="11" style="2" bestFit="1" customWidth="1"/>
    <col min="6927" max="7168" width="8.69921875" style="2"/>
    <col min="7169" max="7169" width="50" style="2" customWidth="1"/>
    <col min="7170" max="7170" width="8.09765625" style="2" customWidth="1"/>
    <col min="7171" max="7171" width="1.3984375" style="2" customWidth="1"/>
    <col min="7172" max="7172" width="11.59765625" style="2" customWidth="1"/>
    <col min="7173" max="7173" width="1.3984375" style="2" customWidth="1"/>
    <col min="7174" max="7174" width="11.59765625" style="2" customWidth="1"/>
    <col min="7175" max="7175" width="1.3984375" style="2" customWidth="1"/>
    <col min="7176" max="7176" width="11.59765625" style="2" customWidth="1"/>
    <col min="7177" max="7177" width="1.3984375" style="2" customWidth="1"/>
    <col min="7178" max="7178" width="11.59765625" style="2" customWidth="1"/>
    <col min="7179" max="7179" width="14.59765625" style="2" bestFit="1" customWidth="1"/>
    <col min="7180" max="7180" width="11" style="2" bestFit="1" customWidth="1"/>
    <col min="7181" max="7181" width="11.09765625" style="2" bestFit="1" customWidth="1"/>
    <col min="7182" max="7182" width="11" style="2" bestFit="1" customWidth="1"/>
    <col min="7183" max="7424" width="8.69921875" style="2"/>
    <col min="7425" max="7425" width="50" style="2" customWidth="1"/>
    <col min="7426" max="7426" width="8.09765625" style="2" customWidth="1"/>
    <col min="7427" max="7427" width="1.3984375" style="2" customWidth="1"/>
    <col min="7428" max="7428" width="11.59765625" style="2" customWidth="1"/>
    <col min="7429" max="7429" width="1.3984375" style="2" customWidth="1"/>
    <col min="7430" max="7430" width="11.59765625" style="2" customWidth="1"/>
    <col min="7431" max="7431" width="1.3984375" style="2" customWidth="1"/>
    <col min="7432" max="7432" width="11.59765625" style="2" customWidth="1"/>
    <col min="7433" max="7433" width="1.3984375" style="2" customWidth="1"/>
    <col min="7434" max="7434" width="11.59765625" style="2" customWidth="1"/>
    <col min="7435" max="7435" width="14.59765625" style="2" bestFit="1" customWidth="1"/>
    <col min="7436" max="7436" width="11" style="2" bestFit="1" customWidth="1"/>
    <col min="7437" max="7437" width="11.09765625" style="2" bestFit="1" customWidth="1"/>
    <col min="7438" max="7438" width="11" style="2" bestFit="1" customWidth="1"/>
    <col min="7439" max="7680" width="8.69921875" style="2"/>
    <col min="7681" max="7681" width="50" style="2" customWidth="1"/>
    <col min="7682" max="7682" width="8.09765625" style="2" customWidth="1"/>
    <col min="7683" max="7683" width="1.3984375" style="2" customWidth="1"/>
    <col min="7684" max="7684" width="11.59765625" style="2" customWidth="1"/>
    <col min="7685" max="7685" width="1.3984375" style="2" customWidth="1"/>
    <col min="7686" max="7686" width="11.59765625" style="2" customWidth="1"/>
    <col min="7687" max="7687" width="1.3984375" style="2" customWidth="1"/>
    <col min="7688" max="7688" width="11.59765625" style="2" customWidth="1"/>
    <col min="7689" max="7689" width="1.3984375" style="2" customWidth="1"/>
    <col min="7690" max="7690" width="11.59765625" style="2" customWidth="1"/>
    <col min="7691" max="7691" width="14.59765625" style="2" bestFit="1" customWidth="1"/>
    <col min="7692" max="7692" width="11" style="2" bestFit="1" customWidth="1"/>
    <col min="7693" max="7693" width="11.09765625" style="2" bestFit="1" customWidth="1"/>
    <col min="7694" max="7694" width="11" style="2" bestFit="1" customWidth="1"/>
    <col min="7695" max="7936" width="8.69921875" style="2"/>
    <col min="7937" max="7937" width="50" style="2" customWidth="1"/>
    <col min="7938" max="7938" width="8.09765625" style="2" customWidth="1"/>
    <col min="7939" max="7939" width="1.3984375" style="2" customWidth="1"/>
    <col min="7940" max="7940" width="11.59765625" style="2" customWidth="1"/>
    <col min="7941" max="7941" width="1.3984375" style="2" customWidth="1"/>
    <col min="7942" max="7942" width="11.59765625" style="2" customWidth="1"/>
    <col min="7943" max="7943" width="1.3984375" style="2" customWidth="1"/>
    <col min="7944" max="7944" width="11.59765625" style="2" customWidth="1"/>
    <col min="7945" max="7945" width="1.3984375" style="2" customWidth="1"/>
    <col min="7946" max="7946" width="11.59765625" style="2" customWidth="1"/>
    <col min="7947" max="7947" width="14.59765625" style="2" bestFit="1" customWidth="1"/>
    <col min="7948" max="7948" width="11" style="2" bestFit="1" customWidth="1"/>
    <col min="7949" max="7949" width="11.09765625" style="2" bestFit="1" customWidth="1"/>
    <col min="7950" max="7950" width="11" style="2" bestFit="1" customWidth="1"/>
    <col min="7951" max="8192" width="8.69921875" style="2"/>
    <col min="8193" max="8193" width="50" style="2" customWidth="1"/>
    <col min="8194" max="8194" width="8.09765625" style="2" customWidth="1"/>
    <col min="8195" max="8195" width="1.3984375" style="2" customWidth="1"/>
    <col min="8196" max="8196" width="11.59765625" style="2" customWidth="1"/>
    <col min="8197" max="8197" width="1.3984375" style="2" customWidth="1"/>
    <col min="8198" max="8198" width="11.59765625" style="2" customWidth="1"/>
    <col min="8199" max="8199" width="1.3984375" style="2" customWidth="1"/>
    <col min="8200" max="8200" width="11.59765625" style="2" customWidth="1"/>
    <col min="8201" max="8201" width="1.3984375" style="2" customWidth="1"/>
    <col min="8202" max="8202" width="11.59765625" style="2" customWidth="1"/>
    <col min="8203" max="8203" width="14.59765625" style="2" bestFit="1" customWidth="1"/>
    <col min="8204" max="8204" width="11" style="2" bestFit="1" customWidth="1"/>
    <col min="8205" max="8205" width="11.09765625" style="2" bestFit="1" customWidth="1"/>
    <col min="8206" max="8206" width="11" style="2" bestFit="1" customWidth="1"/>
    <col min="8207" max="8448" width="8.69921875" style="2"/>
    <col min="8449" max="8449" width="50" style="2" customWidth="1"/>
    <col min="8450" max="8450" width="8.09765625" style="2" customWidth="1"/>
    <col min="8451" max="8451" width="1.3984375" style="2" customWidth="1"/>
    <col min="8452" max="8452" width="11.59765625" style="2" customWidth="1"/>
    <col min="8453" max="8453" width="1.3984375" style="2" customWidth="1"/>
    <col min="8454" max="8454" width="11.59765625" style="2" customWidth="1"/>
    <col min="8455" max="8455" width="1.3984375" style="2" customWidth="1"/>
    <col min="8456" max="8456" width="11.59765625" style="2" customWidth="1"/>
    <col min="8457" max="8457" width="1.3984375" style="2" customWidth="1"/>
    <col min="8458" max="8458" width="11.59765625" style="2" customWidth="1"/>
    <col min="8459" max="8459" width="14.59765625" style="2" bestFit="1" customWidth="1"/>
    <col min="8460" max="8460" width="11" style="2" bestFit="1" customWidth="1"/>
    <col min="8461" max="8461" width="11.09765625" style="2" bestFit="1" customWidth="1"/>
    <col min="8462" max="8462" width="11" style="2" bestFit="1" customWidth="1"/>
    <col min="8463" max="8704" width="8.69921875" style="2"/>
    <col min="8705" max="8705" width="50" style="2" customWidth="1"/>
    <col min="8706" max="8706" width="8.09765625" style="2" customWidth="1"/>
    <col min="8707" max="8707" width="1.3984375" style="2" customWidth="1"/>
    <col min="8708" max="8708" width="11.59765625" style="2" customWidth="1"/>
    <col min="8709" max="8709" width="1.3984375" style="2" customWidth="1"/>
    <col min="8710" max="8710" width="11.59765625" style="2" customWidth="1"/>
    <col min="8711" max="8711" width="1.3984375" style="2" customWidth="1"/>
    <col min="8712" max="8712" width="11.59765625" style="2" customWidth="1"/>
    <col min="8713" max="8713" width="1.3984375" style="2" customWidth="1"/>
    <col min="8714" max="8714" width="11.59765625" style="2" customWidth="1"/>
    <col min="8715" max="8715" width="14.59765625" style="2" bestFit="1" customWidth="1"/>
    <col min="8716" max="8716" width="11" style="2" bestFit="1" customWidth="1"/>
    <col min="8717" max="8717" width="11.09765625" style="2" bestFit="1" customWidth="1"/>
    <col min="8718" max="8718" width="11" style="2" bestFit="1" customWidth="1"/>
    <col min="8719" max="8960" width="8.69921875" style="2"/>
    <col min="8961" max="8961" width="50" style="2" customWidth="1"/>
    <col min="8962" max="8962" width="8.09765625" style="2" customWidth="1"/>
    <col min="8963" max="8963" width="1.3984375" style="2" customWidth="1"/>
    <col min="8964" max="8964" width="11.59765625" style="2" customWidth="1"/>
    <col min="8965" max="8965" width="1.3984375" style="2" customWidth="1"/>
    <col min="8966" max="8966" width="11.59765625" style="2" customWidth="1"/>
    <col min="8967" max="8967" width="1.3984375" style="2" customWidth="1"/>
    <col min="8968" max="8968" width="11.59765625" style="2" customWidth="1"/>
    <col min="8969" max="8969" width="1.3984375" style="2" customWidth="1"/>
    <col min="8970" max="8970" width="11.59765625" style="2" customWidth="1"/>
    <col min="8971" max="8971" width="14.59765625" style="2" bestFit="1" customWidth="1"/>
    <col min="8972" max="8972" width="11" style="2" bestFit="1" customWidth="1"/>
    <col min="8973" max="8973" width="11.09765625" style="2" bestFit="1" customWidth="1"/>
    <col min="8974" max="8974" width="11" style="2" bestFit="1" customWidth="1"/>
    <col min="8975" max="9216" width="8.69921875" style="2"/>
    <col min="9217" max="9217" width="50" style="2" customWidth="1"/>
    <col min="9218" max="9218" width="8.09765625" style="2" customWidth="1"/>
    <col min="9219" max="9219" width="1.3984375" style="2" customWidth="1"/>
    <col min="9220" max="9220" width="11.59765625" style="2" customWidth="1"/>
    <col min="9221" max="9221" width="1.3984375" style="2" customWidth="1"/>
    <col min="9222" max="9222" width="11.59765625" style="2" customWidth="1"/>
    <col min="9223" max="9223" width="1.3984375" style="2" customWidth="1"/>
    <col min="9224" max="9224" width="11.59765625" style="2" customWidth="1"/>
    <col min="9225" max="9225" width="1.3984375" style="2" customWidth="1"/>
    <col min="9226" max="9226" width="11.59765625" style="2" customWidth="1"/>
    <col min="9227" max="9227" width="14.59765625" style="2" bestFit="1" customWidth="1"/>
    <col min="9228" max="9228" width="11" style="2" bestFit="1" customWidth="1"/>
    <col min="9229" max="9229" width="11.09765625" style="2" bestFit="1" customWidth="1"/>
    <col min="9230" max="9230" width="11" style="2" bestFit="1" customWidth="1"/>
    <col min="9231" max="9472" width="8.69921875" style="2"/>
    <col min="9473" max="9473" width="50" style="2" customWidth="1"/>
    <col min="9474" max="9474" width="8.09765625" style="2" customWidth="1"/>
    <col min="9475" max="9475" width="1.3984375" style="2" customWidth="1"/>
    <col min="9476" max="9476" width="11.59765625" style="2" customWidth="1"/>
    <col min="9477" max="9477" width="1.3984375" style="2" customWidth="1"/>
    <col min="9478" max="9478" width="11.59765625" style="2" customWidth="1"/>
    <col min="9479" max="9479" width="1.3984375" style="2" customWidth="1"/>
    <col min="9480" max="9480" width="11.59765625" style="2" customWidth="1"/>
    <col min="9481" max="9481" width="1.3984375" style="2" customWidth="1"/>
    <col min="9482" max="9482" width="11.59765625" style="2" customWidth="1"/>
    <col min="9483" max="9483" width="14.59765625" style="2" bestFit="1" customWidth="1"/>
    <col min="9484" max="9484" width="11" style="2" bestFit="1" customWidth="1"/>
    <col min="9485" max="9485" width="11.09765625" style="2" bestFit="1" customWidth="1"/>
    <col min="9486" max="9486" width="11" style="2" bestFit="1" customWidth="1"/>
    <col min="9487" max="9728" width="8.69921875" style="2"/>
    <col min="9729" max="9729" width="50" style="2" customWidth="1"/>
    <col min="9730" max="9730" width="8.09765625" style="2" customWidth="1"/>
    <col min="9731" max="9731" width="1.3984375" style="2" customWidth="1"/>
    <col min="9732" max="9732" width="11.59765625" style="2" customWidth="1"/>
    <col min="9733" max="9733" width="1.3984375" style="2" customWidth="1"/>
    <col min="9734" max="9734" width="11.59765625" style="2" customWidth="1"/>
    <col min="9735" max="9735" width="1.3984375" style="2" customWidth="1"/>
    <col min="9736" max="9736" width="11.59765625" style="2" customWidth="1"/>
    <col min="9737" max="9737" width="1.3984375" style="2" customWidth="1"/>
    <col min="9738" max="9738" width="11.59765625" style="2" customWidth="1"/>
    <col min="9739" max="9739" width="14.59765625" style="2" bestFit="1" customWidth="1"/>
    <col min="9740" max="9740" width="11" style="2" bestFit="1" customWidth="1"/>
    <col min="9741" max="9741" width="11.09765625" style="2" bestFit="1" customWidth="1"/>
    <col min="9742" max="9742" width="11" style="2" bestFit="1" customWidth="1"/>
    <col min="9743" max="9984" width="8.69921875" style="2"/>
    <col min="9985" max="9985" width="50" style="2" customWidth="1"/>
    <col min="9986" max="9986" width="8.09765625" style="2" customWidth="1"/>
    <col min="9987" max="9987" width="1.3984375" style="2" customWidth="1"/>
    <col min="9988" max="9988" width="11.59765625" style="2" customWidth="1"/>
    <col min="9989" max="9989" width="1.3984375" style="2" customWidth="1"/>
    <col min="9990" max="9990" width="11.59765625" style="2" customWidth="1"/>
    <col min="9991" max="9991" width="1.3984375" style="2" customWidth="1"/>
    <col min="9992" max="9992" width="11.59765625" style="2" customWidth="1"/>
    <col min="9993" max="9993" width="1.3984375" style="2" customWidth="1"/>
    <col min="9994" max="9994" width="11.59765625" style="2" customWidth="1"/>
    <col min="9995" max="9995" width="14.59765625" style="2" bestFit="1" customWidth="1"/>
    <col min="9996" max="9996" width="11" style="2" bestFit="1" customWidth="1"/>
    <col min="9997" max="9997" width="11.09765625" style="2" bestFit="1" customWidth="1"/>
    <col min="9998" max="9998" width="11" style="2" bestFit="1" customWidth="1"/>
    <col min="9999" max="10240" width="8.69921875" style="2"/>
    <col min="10241" max="10241" width="50" style="2" customWidth="1"/>
    <col min="10242" max="10242" width="8.09765625" style="2" customWidth="1"/>
    <col min="10243" max="10243" width="1.3984375" style="2" customWidth="1"/>
    <col min="10244" max="10244" width="11.59765625" style="2" customWidth="1"/>
    <col min="10245" max="10245" width="1.3984375" style="2" customWidth="1"/>
    <col min="10246" max="10246" width="11.59765625" style="2" customWidth="1"/>
    <col min="10247" max="10247" width="1.3984375" style="2" customWidth="1"/>
    <col min="10248" max="10248" width="11.59765625" style="2" customWidth="1"/>
    <col min="10249" max="10249" width="1.3984375" style="2" customWidth="1"/>
    <col min="10250" max="10250" width="11.59765625" style="2" customWidth="1"/>
    <col min="10251" max="10251" width="14.59765625" style="2" bestFit="1" customWidth="1"/>
    <col min="10252" max="10252" width="11" style="2" bestFit="1" customWidth="1"/>
    <col min="10253" max="10253" width="11.09765625" style="2" bestFit="1" customWidth="1"/>
    <col min="10254" max="10254" width="11" style="2" bestFit="1" customWidth="1"/>
    <col min="10255" max="10496" width="8.69921875" style="2"/>
    <col min="10497" max="10497" width="50" style="2" customWidth="1"/>
    <col min="10498" max="10498" width="8.09765625" style="2" customWidth="1"/>
    <col min="10499" max="10499" width="1.3984375" style="2" customWidth="1"/>
    <col min="10500" max="10500" width="11.59765625" style="2" customWidth="1"/>
    <col min="10501" max="10501" width="1.3984375" style="2" customWidth="1"/>
    <col min="10502" max="10502" width="11.59765625" style="2" customWidth="1"/>
    <col min="10503" max="10503" width="1.3984375" style="2" customWidth="1"/>
    <col min="10504" max="10504" width="11.59765625" style="2" customWidth="1"/>
    <col min="10505" max="10505" width="1.3984375" style="2" customWidth="1"/>
    <col min="10506" max="10506" width="11.59765625" style="2" customWidth="1"/>
    <col min="10507" max="10507" width="14.59765625" style="2" bestFit="1" customWidth="1"/>
    <col min="10508" max="10508" width="11" style="2" bestFit="1" customWidth="1"/>
    <col min="10509" max="10509" width="11.09765625" style="2" bestFit="1" customWidth="1"/>
    <col min="10510" max="10510" width="11" style="2" bestFit="1" customWidth="1"/>
    <col min="10511" max="10752" width="8.69921875" style="2"/>
    <col min="10753" max="10753" width="50" style="2" customWidth="1"/>
    <col min="10754" max="10754" width="8.09765625" style="2" customWidth="1"/>
    <col min="10755" max="10755" width="1.3984375" style="2" customWidth="1"/>
    <col min="10756" max="10756" width="11.59765625" style="2" customWidth="1"/>
    <col min="10757" max="10757" width="1.3984375" style="2" customWidth="1"/>
    <col min="10758" max="10758" width="11.59765625" style="2" customWidth="1"/>
    <col min="10759" max="10759" width="1.3984375" style="2" customWidth="1"/>
    <col min="10760" max="10760" width="11.59765625" style="2" customWidth="1"/>
    <col min="10761" max="10761" width="1.3984375" style="2" customWidth="1"/>
    <col min="10762" max="10762" width="11.59765625" style="2" customWidth="1"/>
    <col min="10763" max="10763" width="14.59765625" style="2" bestFit="1" customWidth="1"/>
    <col min="10764" max="10764" width="11" style="2" bestFit="1" customWidth="1"/>
    <col min="10765" max="10765" width="11.09765625" style="2" bestFit="1" customWidth="1"/>
    <col min="10766" max="10766" width="11" style="2" bestFit="1" customWidth="1"/>
    <col min="10767" max="11008" width="8.69921875" style="2"/>
    <col min="11009" max="11009" width="50" style="2" customWidth="1"/>
    <col min="11010" max="11010" width="8.09765625" style="2" customWidth="1"/>
    <col min="11011" max="11011" width="1.3984375" style="2" customWidth="1"/>
    <col min="11012" max="11012" width="11.59765625" style="2" customWidth="1"/>
    <col min="11013" max="11013" width="1.3984375" style="2" customWidth="1"/>
    <col min="11014" max="11014" width="11.59765625" style="2" customWidth="1"/>
    <col min="11015" max="11015" width="1.3984375" style="2" customWidth="1"/>
    <col min="11016" max="11016" width="11.59765625" style="2" customWidth="1"/>
    <col min="11017" max="11017" width="1.3984375" style="2" customWidth="1"/>
    <col min="11018" max="11018" width="11.59765625" style="2" customWidth="1"/>
    <col min="11019" max="11019" width="14.59765625" style="2" bestFit="1" customWidth="1"/>
    <col min="11020" max="11020" width="11" style="2" bestFit="1" customWidth="1"/>
    <col min="11021" max="11021" width="11.09765625" style="2" bestFit="1" customWidth="1"/>
    <col min="11022" max="11022" width="11" style="2" bestFit="1" customWidth="1"/>
    <col min="11023" max="11264" width="8.69921875" style="2"/>
    <col min="11265" max="11265" width="50" style="2" customWidth="1"/>
    <col min="11266" max="11266" width="8.09765625" style="2" customWidth="1"/>
    <col min="11267" max="11267" width="1.3984375" style="2" customWidth="1"/>
    <col min="11268" max="11268" width="11.59765625" style="2" customWidth="1"/>
    <col min="11269" max="11269" width="1.3984375" style="2" customWidth="1"/>
    <col min="11270" max="11270" width="11.59765625" style="2" customWidth="1"/>
    <col min="11271" max="11271" width="1.3984375" style="2" customWidth="1"/>
    <col min="11272" max="11272" width="11.59765625" style="2" customWidth="1"/>
    <col min="11273" max="11273" width="1.3984375" style="2" customWidth="1"/>
    <col min="11274" max="11274" width="11.59765625" style="2" customWidth="1"/>
    <col min="11275" max="11275" width="14.59765625" style="2" bestFit="1" customWidth="1"/>
    <col min="11276" max="11276" width="11" style="2" bestFit="1" customWidth="1"/>
    <col min="11277" max="11277" width="11.09765625" style="2" bestFit="1" customWidth="1"/>
    <col min="11278" max="11278" width="11" style="2" bestFit="1" customWidth="1"/>
    <col min="11279" max="11520" width="8.69921875" style="2"/>
    <col min="11521" max="11521" width="50" style="2" customWidth="1"/>
    <col min="11522" max="11522" width="8.09765625" style="2" customWidth="1"/>
    <col min="11523" max="11523" width="1.3984375" style="2" customWidth="1"/>
    <col min="11524" max="11524" width="11.59765625" style="2" customWidth="1"/>
    <col min="11525" max="11525" width="1.3984375" style="2" customWidth="1"/>
    <col min="11526" max="11526" width="11.59765625" style="2" customWidth="1"/>
    <col min="11527" max="11527" width="1.3984375" style="2" customWidth="1"/>
    <col min="11528" max="11528" width="11.59765625" style="2" customWidth="1"/>
    <col min="11529" max="11529" width="1.3984375" style="2" customWidth="1"/>
    <col min="11530" max="11530" width="11.59765625" style="2" customWidth="1"/>
    <col min="11531" max="11531" width="14.59765625" style="2" bestFit="1" customWidth="1"/>
    <col min="11532" max="11532" width="11" style="2" bestFit="1" customWidth="1"/>
    <col min="11533" max="11533" width="11.09765625" style="2" bestFit="1" customWidth="1"/>
    <col min="11534" max="11534" width="11" style="2" bestFit="1" customWidth="1"/>
    <col min="11535" max="11776" width="8.69921875" style="2"/>
    <col min="11777" max="11777" width="50" style="2" customWidth="1"/>
    <col min="11778" max="11778" width="8.09765625" style="2" customWidth="1"/>
    <col min="11779" max="11779" width="1.3984375" style="2" customWidth="1"/>
    <col min="11780" max="11780" width="11.59765625" style="2" customWidth="1"/>
    <col min="11781" max="11781" width="1.3984375" style="2" customWidth="1"/>
    <col min="11782" max="11782" width="11.59765625" style="2" customWidth="1"/>
    <col min="11783" max="11783" width="1.3984375" style="2" customWidth="1"/>
    <col min="11784" max="11784" width="11.59765625" style="2" customWidth="1"/>
    <col min="11785" max="11785" width="1.3984375" style="2" customWidth="1"/>
    <col min="11786" max="11786" width="11.59765625" style="2" customWidth="1"/>
    <col min="11787" max="11787" width="14.59765625" style="2" bestFit="1" customWidth="1"/>
    <col min="11788" max="11788" width="11" style="2" bestFit="1" customWidth="1"/>
    <col min="11789" max="11789" width="11.09765625" style="2" bestFit="1" customWidth="1"/>
    <col min="11790" max="11790" width="11" style="2" bestFit="1" customWidth="1"/>
    <col min="11791" max="12032" width="8.69921875" style="2"/>
    <col min="12033" max="12033" width="50" style="2" customWidth="1"/>
    <col min="12034" max="12034" width="8.09765625" style="2" customWidth="1"/>
    <col min="12035" max="12035" width="1.3984375" style="2" customWidth="1"/>
    <col min="12036" max="12036" width="11.59765625" style="2" customWidth="1"/>
    <col min="12037" max="12037" width="1.3984375" style="2" customWidth="1"/>
    <col min="12038" max="12038" width="11.59765625" style="2" customWidth="1"/>
    <col min="12039" max="12039" width="1.3984375" style="2" customWidth="1"/>
    <col min="12040" max="12040" width="11.59765625" style="2" customWidth="1"/>
    <col min="12041" max="12041" width="1.3984375" style="2" customWidth="1"/>
    <col min="12042" max="12042" width="11.59765625" style="2" customWidth="1"/>
    <col min="12043" max="12043" width="14.59765625" style="2" bestFit="1" customWidth="1"/>
    <col min="12044" max="12044" width="11" style="2" bestFit="1" customWidth="1"/>
    <col min="12045" max="12045" width="11.09765625" style="2" bestFit="1" customWidth="1"/>
    <col min="12046" max="12046" width="11" style="2" bestFit="1" customWidth="1"/>
    <col min="12047" max="12288" width="8.69921875" style="2"/>
    <col min="12289" max="12289" width="50" style="2" customWidth="1"/>
    <col min="12290" max="12290" width="8.09765625" style="2" customWidth="1"/>
    <col min="12291" max="12291" width="1.3984375" style="2" customWidth="1"/>
    <col min="12292" max="12292" width="11.59765625" style="2" customWidth="1"/>
    <col min="12293" max="12293" width="1.3984375" style="2" customWidth="1"/>
    <col min="12294" max="12294" width="11.59765625" style="2" customWidth="1"/>
    <col min="12295" max="12295" width="1.3984375" style="2" customWidth="1"/>
    <col min="12296" max="12296" width="11.59765625" style="2" customWidth="1"/>
    <col min="12297" max="12297" width="1.3984375" style="2" customWidth="1"/>
    <col min="12298" max="12298" width="11.59765625" style="2" customWidth="1"/>
    <col min="12299" max="12299" width="14.59765625" style="2" bestFit="1" customWidth="1"/>
    <col min="12300" max="12300" width="11" style="2" bestFit="1" customWidth="1"/>
    <col min="12301" max="12301" width="11.09765625" style="2" bestFit="1" customWidth="1"/>
    <col min="12302" max="12302" width="11" style="2" bestFit="1" customWidth="1"/>
    <col min="12303" max="12544" width="8.69921875" style="2"/>
    <col min="12545" max="12545" width="50" style="2" customWidth="1"/>
    <col min="12546" max="12546" width="8.09765625" style="2" customWidth="1"/>
    <col min="12547" max="12547" width="1.3984375" style="2" customWidth="1"/>
    <col min="12548" max="12548" width="11.59765625" style="2" customWidth="1"/>
    <col min="12549" max="12549" width="1.3984375" style="2" customWidth="1"/>
    <col min="12550" max="12550" width="11.59765625" style="2" customWidth="1"/>
    <col min="12551" max="12551" width="1.3984375" style="2" customWidth="1"/>
    <col min="12552" max="12552" width="11.59765625" style="2" customWidth="1"/>
    <col min="12553" max="12553" width="1.3984375" style="2" customWidth="1"/>
    <col min="12554" max="12554" width="11.59765625" style="2" customWidth="1"/>
    <col min="12555" max="12555" width="14.59765625" style="2" bestFit="1" customWidth="1"/>
    <col min="12556" max="12556" width="11" style="2" bestFit="1" customWidth="1"/>
    <col min="12557" max="12557" width="11.09765625" style="2" bestFit="1" customWidth="1"/>
    <col min="12558" max="12558" width="11" style="2" bestFit="1" customWidth="1"/>
    <col min="12559" max="12800" width="8.69921875" style="2"/>
    <col min="12801" max="12801" width="50" style="2" customWidth="1"/>
    <col min="12802" max="12802" width="8.09765625" style="2" customWidth="1"/>
    <col min="12803" max="12803" width="1.3984375" style="2" customWidth="1"/>
    <col min="12804" max="12804" width="11.59765625" style="2" customWidth="1"/>
    <col min="12805" max="12805" width="1.3984375" style="2" customWidth="1"/>
    <col min="12806" max="12806" width="11.59765625" style="2" customWidth="1"/>
    <col min="12807" max="12807" width="1.3984375" style="2" customWidth="1"/>
    <col min="12808" max="12808" width="11.59765625" style="2" customWidth="1"/>
    <col min="12809" max="12809" width="1.3984375" style="2" customWidth="1"/>
    <col min="12810" max="12810" width="11.59765625" style="2" customWidth="1"/>
    <col min="12811" max="12811" width="14.59765625" style="2" bestFit="1" customWidth="1"/>
    <col min="12812" max="12812" width="11" style="2" bestFit="1" customWidth="1"/>
    <col min="12813" max="12813" width="11.09765625" style="2" bestFit="1" customWidth="1"/>
    <col min="12814" max="12814" width="11" style="2" bestFit="1" customWidth="1"/>
    <col min="12815" max="13056" width="8.69921875" style="2"/>
    <col min="13057" max="13057" width="50" style="2" customWidth="1"/>
    <col min="13058" max="13058" width="8.09765625" style="2" customWidth="1"/>
    <col min="13059" max="13059" width="1.3984375" style="2" customWidth="1"/>
    <col min="13060" max="13060" width="11.59765625" style="2" customWidth="1"/>
    <col min="13061" max="13061" width="1.3984375" style="2" customWidth="1"/>
    <col min="13062" max="13062" width="11.59765625" style="2" customWidth="1"/>
    <col min="13063" max="13063" width="1.3984375" style="2" customWidth="1"/>
    <col min="13064" max="13064" width="11.59765625" style="2" customWidth="1"/>
    <col min="13065" max="13065" width="1.3984375" style="2" customWidth="1"/>
    <col min="13066" max="13066" width="11.59765625" style="2" customWidth="1"/>
    <col min="13067" max="13067" width="14.59765625" style="2" bestFit="1" customWidth="1"/>
    <col min="13068" max="13068" width="11" style="2" bestFit="1" customWidth="1"/>
    <col min="13069" max="13069" width="11.09765625" style="2" bestFit="1" customWidth="1"/>
    <col min="13070" max="13070" width="11" style="2" bestFit="1" customWidth="1"/>
    <col min="13071" max="13312" width="8.69921875" style="2"/>
    <col min="13313" max="13313" width="50" style="2" customWidth="1"/>
    <col min="13314" max="13314" width="8.09765625" style="2" customWidth="1"/>
    <col min="13315" max="13315" width="1.3984375" style="2" customWidth="1"/>
    <col min="13316" max="13316" width="11.59765625" style="2" customWidth="1"/>
    <col min="13317" max="13317" width="1.3984375" style="2" customWidth="1"/>
    <col min="13318" max="13318" width="11.59765625" style="2" customWidth="1"/>
    <col min="13319" max="13319" width="1.3984375" style="2" customWidth="1"/>
    <col min="13320" max="13320" width="11.59765625" style="2" customWidth="1"/>
    <col min="13321" max="13321" width="1.3984375" style="2" customWidth="1"/>
    <col min="13322" max="13322" width="11.59765625" style="2" customWidth="1"/>
    <col min="13323" max="13323" width="14.59765625" style="2" bestFit="1" customWidth="1"/>
    <col min="13324" max="13324" width="11" style="2" bestFit="1" customWidth="1"/>
    <col min="13325" max="13325" width="11.09765625" style="2" bestFit="1" customWidth="1"/>
    <col min="13326" max="13326" width="11" style="2" bestFit="1" customWidth="1"/>
    <col min="13327" max="13568" width="8.69921875" style="2"/>
    <col min="13569" max="13569" width="50" style="2" customWidth="1"/>
    <col min="13570" max="13570" width="8.09765625" style="2" customWidth="1"/>
    <col min="13571" max="13571" width="1.3984375" style="2" customWidth="1"/>
    <col min="13572" max="13572" width="11.59765625" style="2" customWidth="1"/>
    <col min="13573" max="13573" width="1.3984375" style="2" customWidth="1"/>
    <col min="13574" max="13574" width="11.59765625" style="2" customWidth="1"/>
    <col min="13575" max="13575" width="1.3984375" style="2" customWidth="1"/>
    <col min="13576" max="13576" width="11.59765625" style="2" customWidth="1"/>
    <col min="13577" max="13577" width="1.3984375" style="2" customWidth="1"/>
    <col min="13578" max="13578" width="11.59765625" style="2" customWidth="1"/>
    <col min="13579" max="13579" width="14.59765625" style="2" bestFit="1" customWidth="1"/>
    <col min="13580" max="13580" width="11" style="2" bestFit="1" customWidth="1"/>
    <col min="13581" max="13581" width="11.09765625" style="2" bestFit="1" customWidth="1"/>
    <col min="13582" max="13582" width="11" style="2" bestFit="1" customWidth="1"/>
    <col min="13583" max="13824" width="8.69921875" style="2"/>
    <col min="13825" max="13825" width="50" style="2" customWidth="1"/>
    <col min="13826" max="13826" width="8.09765625" style="2" customWidth="1"/>
    <col min="13827" max="13827" width="1.3984375" style="2" customWidth="1"/>
    <col min="13828" max="13828" width="11.59765625" style="2" customWidth="1"/>
    <col min="13829" max="13829" width="1.3984375" style="2" customWidth="1"/>
    <col min="13830" max="13830" width="11.59765625" style="2" customWidth="1"/>
    <col min="13831" max="13831" width="1.3984375" style="2" customWidth="1"/>
    <col min="13832" max="13832" width="11.59765625" style="2" customWidth="1"/>
    <col min="13833" max="13833" width="1.3984375" style="2" customWidth="1"/>
    <col min="13834" max="13834" width="11.59765625" style="2" customWidth="1"/>
    <col min="13835" max="13835" width="14.59765625" style="2" bestFit="1" customWidth="1"/>
    <col min="13836" max="13836" width="11" style="2" bestFit="1" customWidth="1"/>
    <col min="13837" max="13837" width="11.09765625" style="2" bestFit="1" customWidth="1"/>
    <col min="13838" max="13838" width="11" style="2" bestFit="1" customWidth="1"/>
    <col min="13839" max="14080" width="8.69921875" style="2"/>
    <col min="14081" max="14081" width="50" style="2" customWidth="1"/>
    <col min="14082" max="14082" width="8.09765625" style="2" customWidth="1"/>
    <col min="14083" max="14083" width="1.3984375" style="2" customWidth="1"/>
    <col min="14084" max="14084" width="11.59765625" style="2" customWidth="1"/>
    <col min="14085" max="14085" width="1.3984375" style="2" customWidth="1"/>
    <col min="14086" max="14086" width="11.59765625" style="2" customWidth="1"/>
    <col min="14087" max="14087" width="1.3984375" style="2" customWidth="1"/>
    <col min="14088" max="14088" width="11.59765625" style="2" customWidth="1"/>
    <col min="14089" max="14089" width="1.3984375" style="2" customWidth="1"/>
    <col min="14090" max="14090" width="11.59765625" style="2" customWidth="1"/>
    <col min="14091" max="14091" width="14.59765625" style="2" bestFit="1" customWidth="1"/>
    <col min="14092" max="14092" width="11" style="2" bestFit="1" customWidth="1"/>
    <col min="14093" max="14093" width="11.09765625" style="2" bestFit="1" customWidth="1"/>
    <col min="14094" max="14094" width="11" style="2" bestFit="1" customWidth="1"/>
    <col min="14095" max="14336" width="8.69921875" style="2"/>
    <col min="14337" max="14337" width="50" style="2" customWidth="1"/>
    <col min="14338" max="14338" width="8.09765625" style="2" customWidth="1"/>
    <col min="14339" max="14339" width="1.3984375" style="2" customWidth="1"/>
    <col min="14340" max="14340" width="11.59765625" style="2" customWidth="1"/>
    <col min="14341" max="14341" width="1.3984375" style="2" customWidth="1"/>
    <col min="14342" max="14342" width="11.59765625" style="2" customWidth="1"/>
    <col min="14343" max="14343" width="1.3984375" style="2" customWidth="1"/>
    <col min="14344" max="14344" width="11.59765625" style="2" customWidth="1"/>
    <col min="14345" max="14345" width="1.3984375" style="2" customWidth="1"/>
    <col min="14346" max="14346" width="11.59765625" style="2" customWidth="1"/>
    <col min="14347" max="14347" width="14.59765625" style="2" bestFit="1" customWidth="1"/>
    <col min="14348" max="14348" width="11" style="2" bestFit="1" customWidth="1"/>
    <col min="14349" max="14349" width="11.09765625" style="2" bestFit="1" customWidth="1"/>
    <col min="14350" max="14350" width="11" style="2" bestFit="1" customWidth="1"/>
    <col min="14351" max="14592" width="8.69921875" style="2"/>
    <col min="14593" max="14593" width="50" style="2" customWidth="1"/>
    <col min="14594" max="14594" width="8.09765625" style="2" customWidth="1"/>
    <col min="14595" max="14595" width="1.3984375" style="2" customWidth="1"/>
    <col min="14596" max="14596" width="11.59765625" style="2" customWidth="1"/>
    <col min="14597" max="14597" width="1.3984375" style="2" customWidth="1"/>
    <col min="14598" max="14598" width="11.59765625" style="2" customWidth="1"/>
    <col min="14599" max="14599" width="1.3984375" style="2" customWidth="1"/>
    <col min="14600" max="14600" width="11.59765625" style="2" customWidth="1"/>
    <col min="14601" max="14601" width="1.3984375" style="2" customWidth="1"/>
    <col min="14602" max="14602" width="11.59765625" style="2" customWidth="1"/>
    <col min="14603" max="14603" width="14.59765625" style="2" bestFit="1" customWidth="1"/>
    <col min="14604" max="14604" width="11" style="2" bestFit="1" customWidth="1"/>
    <col min="14605" max="14605" width="11.09765625" style="2" bestFit="1" customWidth="1"/>
    <col min="14606" max="14606" width="11" style="2" bestFit="1" customWidth="1"/>
    <col min="14607" max="14848" width="8.69921875" style="2"/>
    <col min="14849" max="14849" width="50" style="2" customWidth="1"/>
    <col min="14850" max="14850" width="8.09765625" style="2" customWidth="1"/>
    <col min="14851" max="14851" width="1.3984375" style="2" customWidth="1"/>
    <col min="14852" max="14852" width="11.59765625" style="2" customWidth="1"/>
    <col min="14853" max="14853" width="1.3984375" style="2" customWidth="1"/>
    <col min="14854" max="14854" width="11.59765625" style="2" customWidth="1"/>
    <col min="14855" max="14855" width="1.3984375" style="2" customWidth="1"/>
    <col min="14856" max="14856" width="11.59765625" style="2" customWidth="1"/>
    <col min="14857" max="14857" width="1.3984375" style="2" customWidth="1"/>
    <col min="14858" max="14858" width="11.59765625" style="2" customWidth="1"/>
    <col min="14859" max="14859" width="14.59765625" style="2" bestFit="1" customWidth="1"/>
    <col min="14860" max="14860" width="11" style="2" bestFit="1" customWidth="1"/>
    <col min="14861" max="14861" width="11.09765625" style="2" bestFit="1" customWidth="1"/>
    <col min="14862" max="14862" width="11" style="2" bestFit="1" customWidth="1"/>
    <col min="14863" max="15104" width="8.69921875" style="2"/>
    <col min="15105" max="15105" width="50" style="2" customWidth="1"/>
    <col min="15106" max="15106" width="8.09765625" style="2" customWidth="1"/>
    <col min="15107" max="15107" width="1.3984375" style="2" customWidth="1"/>
    <col min="15108" max="15108" width="11.59765625" style="2" customWidth="1"/>
    <col min="15109" max="15109" width="1.3984375" style="2" customWidth="1"/>
    <col min="15110" max="15110" width="11.59765625" style="2" customWidth="1"/>
    <col min="15111" max="15111" width="1.3984375" style="2" customWidth="1"/>
    <col min="15112" max="15112" width="11.59765625" style="2" customWidth="1"/>
    <col min="15113" max="15113" width="1.3984375" style="2" customWidth="1"/>
    <col min="15114" max="15114" width="11.59765625" style="2" customWidth="1"/>
    <col min="15115" max="15115" width="14.59765625" style="2" bestFit="1" customWidth="1"/>
    <col min="15116" max="15116" width="11" style="2" bestFit="1" customWidth="1"/>
    <col min="15117" max="15117" width="11.09765625" style="2" bestFit="1" customWidth="1"/>
    <col min="15118" max="15118" width="11" style="2" bestFit="1" customWidth="1"/>
    <col min="15119" max="15360" width="8.69921875" style="2"/>
    <col min="15361" max="15361" width="50" style="2" customWidth="1"/>
    <col min="15362" max="15362" width="8.09765625" style="2" customWidth="1"/>
    <col min="15363" max="15363" width="1.3984375" style="2" customWidth="1"/>
    <col min="15364" max="15364" width="11.59765625" style="2" customWidth="1"/>
    <col min="15365" max="15365" width="1.3984375" style="2" customWidth="1"/>
    <col min="15366" max="15366" width="11.59765625" style="2" customWidth="1"/>
    <col min="15367" max="15367" width="1.3984375" style="2" customWidth="1"/>
    <col min="15368" max="15368" width="11.59765625" style="2" customWidth="1"/>
    <col min="15369" max="15369" width="1.3984375" style="2" customWidth="1"/>
    <col min="15370" max="15370" width="11.59765625" style="2" customWidth="1"/>
    <col min="15371" max="15371" width="14.59765625" style="2" bestFit="1" customWidth="1"/>
    <col min="15372" max="15372" width="11" style="2" bestFit="1" customWidth="1"/>
    <col min="15373" max="15373" width="11.09765625" style="2" bestFit="1" customWidth="1"/>
    <col min="15374" max="15374" width="11" style="2" bestFit="1" customWidth="1"/>
    <col min="15375" max="15616" width="8.69921875" style="2"/>
    <col min="15617" max="15617" width="50" style="2" customWidth="1"/>
    <col min="15618" max="15618" width="8.09765625" style="2" customWidth="1"/>
    <col min="15619" max="15619" width="1.3984375" style="2" customWidth="1"/>
    <col min="15620" max="15620" width="11.59765625" style="2" customWidth="1"/>
    <col min="15621" max="15621" width="1.3984375" style="2" customWidth="1"/>
    <col min="15622" max="15622" width="11.59765625" style="2" customWidth="1"/>
    <col min="15623" max="15623" width="1.3984375" style="2" customWidth="1"/>
    <col min="15624" max="15624" width="11.59765625" style="2" customWidth="1"/>
    <col min="15625" max="15625" width="1.3984375" style="2" customWidth="1"/>
    <col min="15626" max="15626" width="11.59765625" style="2" customWidth="1"/>
    <col min="15627" max="15627" width="14.59765625" style="2" bestFit="1" customWidth="1"/>
    <col min="15628" max="15628" width="11" style="2" bestFit="1" customWidth="1"/>
    <col min="15629" max="15629" width="11.09765625" style="2" bestFit="1" customWidth="1"/>
    <col min="15630" max="15630" width="11" style="2" bestFit="1" customWidth="1"/>
    <col min="15631" max="15872" width="8.69921875" style="2"/>
    <col min="15873" max="15873" width="50" style="2" customWidth="1"/>
    <col min="15874" max="15874" width="8.09765625" style="2" customWidth="1"/>
    <col min="15875" max="15875" width="1.3984375" style="2" customWidth="1"/>
    <col min="15876" max="15876" width="11.59765625" style="2" customWidth="1"/>
    <col min="15877" max="15877" width="1.3984375" style="2" customWidth="1"/>
    <col min="15878" max="15878" width="11.59765625" style="2" customWidth="1"/>
    <col min="15879" max="15879" width="1.3984375" style="2" customWidth="1"/>
    <col min="15880" max="15880" width="11.59765625" style="2" customWidth="1"/>
    <col min="15881" max="15881" width="1.3984375" style="2" customWidth="1"/>
    <col min="15882" max="15882" width="11.59765625" style="2" customWidth="1"/>
    <col min="15883" max="15883" width="14.59765625" style="2" bestFit="1" customWidth="1"/>
    <col min="15884" max="15884" width="11" style="2" bestFit="1" customWidth="1"/>
    <col min="15885" max="15885" width="11.09765625" style="2" bestFit="1" customWidth="1"/>
    <col min="15886" max="15886" width="11" style="2" bestFit="1" customWidth="1"/>
    <col min="15887" max="16128" width="8.69921875" style="2"/>
    <col min="16129" max="16129" width="50" style="2" customWidth="1"/>
    <col min="16130" max="16130" width="8.09765625" style="2" customWidth="1"/>
    <col min="16131" max="16131" width="1.3984375" style="2" customWidth="1"/>
    <col min="16132" max="16132" width="11.59765625" style="2" customWidth="1"/>
    <col min="16133" max="16133" width="1.3984375" style="2" customWidth="1"/>
    <col min="16134" max="16134" width="11.59765625" style="2" customWidth="1"/>
    <col min="16135" max="16135" width="1.3984375" style="2" customWidth="1"/>
    <col min="16136" max="16136" width="11.59765625" style="2" customWidth="1"/>
    <col min="16137" max="16137" width="1.3984375" style="2" customWidth="1"/>
    <col min="16138" max="16138" width="11.59765625" style="2" customWidth="1"/>
    <col min="16139" max="16139" width="14.59765625" style="2" bestFit="1" customWidth="1"/>
    <col min="16140" max="16140" width="11" style="2" bestFit="1" customWidth="1"/>
    <col min="16141" max="16141" width="11.09765625" style="2" bestFit="1" customWidth="1"/>
    <col min="16142" max="16142" width="11" style="2" bestFit="1" customWidth="1"/>
    <col min="16143" max="16384" width="8.69921875" style="2"/>
  </cols>
  <sheetData>
    <row r="1" spans="1:14" ht="23.15" customHeight="1">
      <c r="A1" s="1" t="s">
        <v>0</v>
      </c>
      <c r="B1" s="5"/>
      <c r="C1" s="5"/>
      <c r="D1" s="6"/>
      <c r="E1" s="6"/>
      <c r="F1" s="6"/>
      <c r="G1" s="6"/>
      <c r="H1" s="56"/>
      <c r="I1" s="6"/>
      <c r="J1" s="56"/>
      <c r="K1" s="151"/>
      <c r="L1" s="11"/>
      <c r="M1" s="11"/>
      <c r="N1" s="11"/>
    </row>
    <row r="2" spans="1:14" ht="23.15" customHeight="1">
      <c r="A2" s="1" t="s">
        <v>56</v>
      </c>
      <c r="B2" s="5"/>
      <c r="C2" s="5"/>
      <c r="D2" s="6"/>
      <c r="E2" s="6"/>
      <c r="F2" s="6"/>
      <c r="G2" s="6"/>
      <c r="H2" s="56"/>
      <c r="I2" s="6"/>
      <c r="J2" s="56"/>
    </row>
    <row r="3" spans="1:14" ht="16.5" customHeight="1">
      <c r="A3" s="1"/>
      <c r="B3" s="57"/>
      <c r="C3" s="57"/>
      <c r="D3" s="57"/>
      <c r="E3" s="57"/>
      <c r="F3" s="57"/>
      <c r="G3" s="6"/>
      <c r="H3" s="56"/>
      <c r="I3" s="6"/>
      <c r="J3" s="56"/>
    </row>
    <row r="4" spans="1:14" ht="22.5" customHeight="1">
      <c r="B4" s="5"/>
      <c r="C4" s="5"/>
      <c r="D4" s="152" t="s">
        <v>2</v>
      </c>
      <c r="E4" s="152"/>
      <c r="F4" s="152"/>
      <c r="G4" s="6"/>
      <c r="H4" s="152" t="s">
        <v>57</v>
      </c>
      <c r="I4" s="152"/>
      <c r="J4" s="152"/>
    </row>
    <row r="5" spans="1:14" ht="22.5" customHeight="1">
      <c r="B5" s="5"/>
      <c r="C5" s="5"/>
      <c r="D5" s="154" t="s">
        <v>166</v>
      </c>
      <c r="E5" s="154"/>
      <c r="F5" s="154"/>
      <c r="G5" s="6"/>
      <c r="H5" s="154" t="s">
        <v>166</v>
      </c>
      <c r="I5" s="154"/>
      <c r="J5" s="154"/>
    </row>
    <row r="6" spans="1:14" ht="22.5" customHeight="1">
      <c r="B6" s="5"/>
      <c r="C6" s="5"/>
      <c r="D6" s="154" t="s">
        <v>164</v>
      </c>
      <c r="E6" s="154"/>
      <c r="F6" s="154"/>
      <c r="G6" s="6"/>
      <c r="H6" s="154" t="s">
        <v>164</v>
      </c>
      <c r="I6" s="154"/>
      <c r="J6" s="154"/>
    </row>
    <row r="7" spans="1:14" ht="22.5" customHeight="1">
      <c r="B7" s="8" t="s">
        <v>6</v>
      </c>
      <c r="C7" s="8"/>
      <c r="D7" s="7">
        <v>2568</v>
      </c>
      <c r="E7" s="5"/>
      <c r="F7" s="7">
        <v>2567</v>
      </c>
      <c r="G7" s="5"/>
      <c r="H7" s="7">
        <v>2568</v>
      </c>
      <c r="I7" s="5"/>
      <c r="J7" s="7">
        <v>2567</v>
      </c>
    </row>
    <row r="8" spans="1:14" ht="22.5" customHeight="1">
      <c r="A8" s="58"/>
      <c r="B8" s="8"/>
      <c r="C8" s="8"/>
      <c r="D8" s="153" t="s">
        <v>8</v>
      </c>
      <c r="E8" s="153"/>
      <c r="F8" s="153"/>
      <c r="G8" s="153"/>
      <c r="H8" s="153"/>
      <c r="I8" s="153"/>
      <c r="J8" s="153"/>
    </row>
    <row r="9" spans="1:14" ht="22" customHeight="1">
      <c r="A9" s="10" t="s">
        <v>60</v>
      </c>
      <c r="B9" s="8"/>
      <c r="C9" s="8"/>
      <c r="D9" s="59"/>
      <c r="E9" s="59"/>
      <c r="F9" s="59"/>
      <c r="G9" s="59"/>
      <c r="H9" s="59"/>
      <c r="I9" s="59"/>
      <c r="J9" s="59"/>
    </row>
    <row r="10" spans="1:14" ht="22" customHeight="1">
      <c r="A10" s="12" t="s">
        <v>61</v>
      </c>
      <c r="B10" s="8" t="s">
        <v>151</v>
      </c>
      <c r="C10" s="8"/>
      <c r="D10" s="21">
        <v>191574</v>
      </c>
      <c r="E10" s="60"/>
      <c r="F10" s="21">
        <v>203846</v>
      </c>
      <c r="G10" s="60"/>
      <c r="H10" s="61">
        <v>153365</v>
      </c>
      <c r="I10" s="60"/>
      <c r="J10" s="62">
        <v>168174</v>
      </c>
    </row>
    <row r="11" spans="1:14" ht="22" customHeight="1">
      <c r="A11" s="12" t="s">
        <v>62</v>
      </c>
      <c r="B11" s="8">
        <v>2</v>
      </c>
      <c r="C11" s="8"/>
      <c r="D11" s="21">
        <v>4378</v>
      </c>
      <c r="E11" s="60"/>
      <c r="F11" s="21">
        <v>5418</v>
      </c>
      <c r="G11" s="60"/>
      <c r="H11" s="61">
        <v>5791</v>
      </c>
      <c r="I11" s="60"/>
      <c r="J11" s="62">
        <v>21861</v>
      </c>
    </row>
    <row r="12" spans="1:14" ht="22" customHeight="1">
      <c r="A12" s="17" t="s">
        <v>63</v>
      </c>
      <c r="B12" s="8"/>
      <c r="C12" s="8"/>
      <c r="D12" s="94">
        <f>SUM(D10:D11)</f>
        <v>195952</v>
      </c>
      <c r="E12" s="18"/>
      <c r="F12" s="94">
        <f>SUM(F10:F11)</f>
        <v>209264</v>
      </c>
      <c r="G12" s="19"/>
      <c r="H12" s="94">
        <f>SUM(H10:H11)</f>
        <v>159156</v>
      </c>
      <c r="I12" s="19"/>
      <c r="J12" s="49">
        <f>SUM(J10:J11)</f>
        <v>190035</v>
      </c>
    </row>
    <row r="13" spans="1:14" ht="9" customHeight="1">
      <c r="A13" s="12"/>
      <c r="B13" s="8"/>
      <c r="C13" s="8"/>
      <c r="D13" s="60"/>
      <c r="E13" s="27"/>
      <c r="F13" s="60"/>
      <c r="G13" s="60"/>
      <c r="H13" s="60"/>
      <c r="I13" s="60"/>
      <c r="J13" s="63"/>
    </row>
    <row r="14" spans="1:14" ht="22" customHeight="1">
      <c r="A14" s="10" t="s">
        <v>64</v>
      </c>
      <c r="B14" s="8"/>
      <c r="C14" s="8"/>
      <c r="D14" s="60"/>
      <c r="E14" s="27"/>
      <c r="F14" s="60"/>
      <c r="G14" s="60"/>
      <c r="H14" s="60"/>
      <c r="I14" s="60"/>
      <c r="J14" s="63"/>
      <c r="L14" s="64"/>
      <c r="M14" s="64"/>
    </row>
    <row r="15" spans="1:14" ht="22" customHeight="1">
      <c r="A15" s="12" t="s">
        <v>65</v>
      </c>
      <c r="B15" s="8">
        <v>2</v>
      </c>
      <c r="C15" s="8"/>
      <c r="D15" s="21">
        <v>166311</v>
      </c>
      <c r="E15" s="60"/>
      <c r="F15" s="21">
        <v>172621</v>
      </c>
      <c r="G15" s="60"/>
      <c r="H15" s="61">
        <v>138162</v>
      </c>
      <c r="I15" s="60"/>
      <c r="J15" s="62">
        <v>147018</v>
      </c>
      <c r="L15" s="64"/>
      <c r="M15" s="64"/>
    </row>
    <row r="16" spans="1:14" ht="22" customHeight="1">
      <c r="A16" s="12" t="s">
        <v>66</v>
      </c>
      <c r="B16" s="8"/>
      <c r="C16" s="8"/>
      <c r="D16" s="21">
        <f>877</f>
        <v>877</v>
      </c>
      <c r="E16" s="60"/>
      <c r="F16" s="21">
        <v>986</v>
      </c>
      <c r="G16" s="60"/>
      <c r="H16" s="61">
        <v>525</v>
      </c>
      <c r="I16" s="60"/>
      <c r="J16" s="62">
        <v>578</v>
      </c>
      <c r="L16" s="65"/>
    </row>
    <row r="17" spans="1:10" ht="22" customHeight="1">
      <c r="A17" s="12" t="s">
        <v>67</v>
      </c>
      <c r="B17" s="8">
        <v>2</v>
      </c>
      <c r="C17" s="8"/>
      <c r="D17" s="21">
        <v>16726</v>
      </c>
      <c r="E17" s="27"/>
      <c r="F17" s="21">
        <v>16840</v>
      </c>
      <c r="G17" s="27"/>
      <c r="H17" s="61">
        <v>10395</v>
      </c>
      <c r="I17" s="27"/>
      <c r="J17" s="62">
        <v>11020</v>
      </c>
    </row>
    <row r="18" spans="1:10" ht="21.65" hidden="1" customHeight="1">
      <c r="A18" s="12" t="s">
        <v>68</v>
      </c>
      <c r="B18" s="8"/>
      <c r="C18" s="8"/>
      <c r="D18" s="21"/>
      <c r="E18" s="60"/>
      <c r="F18" s="21"/>
      <c r="G18" s="60"/>
      <c r="H18" s="61"/>
      <c r="I18" s="60"/>
      <c r="J18" s="62"/>
    </row>
    <row r="19" spans="1:10" ht="21.65" customHeight="1">
      <c r="A19" s="17" t="s">
        <v>69</v>
      </c>
      <c r="B19" s="8"/>
      <c r="C19" s="8"/>
      <c r="D19" s="94">
        <f>SUM(D15:D18)</f>
        <v>183914</v>
      </c>
      <c r="E19" s="18"/>
      <c r="F19" s="49">
        <f>SUM(F15:F18)</f>
        <v>190447</v>
      </c>
      <c r="G19" s="19"/>
      <c r="H19" s="94">
        <f>SUM(H15:H18)</f>
        <v>149082</v>
      </c>
      <c r="I19" s="19"/>
      <c r="J19" s="49">
        <f>SUM(J15:J18)</f>
        <v>158616</v>
      </c>
    </row>
    <row r="20" spans="1:10" ht="9" customHeight="1">
      <c r="A20" s="12"/>
      <c r="B20" s="8"/>
      <c r="C20" s="8"/>
      <c r="D20" s="60"/>
      <c r="E20" s="27"/>
      <c r="F20" s="60"/>
      <c r="G20" s="60"/>
      <c r="H20" s="60"/>
      <c r="I20" s="60"/>
      <c r="J20" s="63"/>
    </row>
    <row r="21" spans="1:10" ht="22" customHeight="1">
      <c r="A21" s="17" t="s">
        <v>70</v>
      </c>
      <c r="B21" s="66"/>
      <c r="C21" s="66"/>
      <c r="D21" s="95">
        <f>D12-D19</f>
        <v>12038</v>
      </c>
      <c r="E21" s="18"/>
      <c r="F21" s="53">
        <f>F12-F19</f>
        <v>18817</v>
      </c>
      <c r="G21" s="19"/>
      <c r="H21" s="95">
        <f>H12-H19</f>
        <v>10074</v>
      </c>
      <c r="I21" s="19"/>
      <c r="J21" s="53">
        <f>J12-J19</f>
        <v>31419</v>
      </c>
    </row>
    <row r="22" spans="1:10" ht="22" customHeight="1">
      <c r="A22" s="12" t="s">
        <v>68</v>
      </c>
      <c r="B22" s="8"/>
      <c r="C22" s="8"/>
      <c r="D22" s="60">
        <v>-104</v>
      </c>
      <c r="E22" s="27"/>
      <c r="F22" s="60">
        <v>-123</v>
      </c>
      <c r="G22" s="60"/>
      <c r="H22" s="60">
        <v>-90</v>
      </c>
      <c r="I22" s="60"/>
      <c r="J22" s="60">
        <v>-104</v>
      </c>
    </row>
    <row r="23" spans="1:10" ht="22" customHeight="1">
      <c r="A23" s="12" t="s">
        <v>71</v>
      </c>
      <c r="B23" s="8"/>
      <c r="C23" s="8"/>
      <c r="D23" s="67">
        <v>2014</v>
      </c>
      <c r="E23" s="27"/>
      <c r="F23" s="67">
        <v>961</v>
      </c>
      <c r="G23" s="27"/>
      <c r="H23" s="40">
        <v>0</v>
      </c>
      <c r="I23" s="68"/>
      <c r="J23" s="69">
        <v>0</v>
      </c>
    </row>
    <row r="24" spans="1:10" ht="22" customHeight="1">
      <c r="A24" s="17" t="s">
        <v>72</v>
      </c>
      <c r="B24" s="8"/>
      <c r="C24" s="8"/>
      <c r="D24" s="95">
        <f>SUM(D21:D23)</f>
        <v>13948</v>
      </c>
      <c r="E24" s="18"/>
      <c r="F24" s="96">
        <f>SUM(F21:F23)</f>
        <v>19655</v>
      </c>
      <c r="G24" s="18"/>
      <c r="H24" s="95">
        <f>SUM(H21:H23)</f>
        <v>9984</v>
      </c>
      <c r="I24" s="18"/>
      <c r="J24" s="96">
        <f>SUM(J21:J23)</f>
        <v>31315</v>
      </c>
    </row>
    <row r="25" spans="1:10" ht="22" customHeight="1">
      <c r="A25" s="12" t="s">
        <v>73</v>
      </c>
      <c r="B25" s="8">
        <v>5</v>
      </c>
      <c r="C25" s="8"/>
      <c r="D25" s="70">
        <v>-2522</v>
      </c>
      <c r="E25" s="27"/>
      <c r="F25" s="70">
        <v>-3467</v>
      </c>
      <c r="G25" s="27"/>
      <c r="H25" s="61">
        <v>-1928</v>
      </c>
      <c r="I25" s="27"/>
      <c r="J25" s="62">
        <v>-3065</v>
      </c>
    </row>
    <row r="26" spans="1:10" ht="22" customHeight="1" thickBot="1">
      <c r="A26" s="17" t="s">
        <v>74</v>
      </c>
      <c r="B26" s="8"/>
      <c r="C26" s="8"/>
      <c r="D26" s="97">
        <f>SUM(D24:D25)</f>
        <v>11426</v>
      </c>
      <c r="E26" s="71"/>
      <c r="F26" s="97">
        <f>SUM(F24:F25)</f>
        <v>16188</v>
      </c>
      <c r="G26" s="18"/>
      <c r="H26" s="97">
        <f>SUM(H24:H25)</f>
        <v>8056</v>
      </c>
      <c r="I26" s="18"/>
      <c r="J26" s="97">
        <f>SUM(J24:J25)</f>
        <v>28250</v>
      </c>
    </row>
    <row r="27" spans="1:10" ht="22" hidden="1" customHeight="1" thickTop="1">
      <c r="A27" s="17"/>
      <c r="B27" s="8"/>
      <c r="C27" s="8"/>
      <c r="D27" s="29"/>
      <c r="E27" s="18"/>
      <c r="F27" s="29"/>
      <c r="G27" s="71"/>
      <c r="H27" s="72"/>
      <c r="I27" s="71"/>
      <c r="J27" s="72"/>
    </row>
    <row r="28" spans="1:10" ht="22" hidden="1" customHeight="1">
      <c r="A28" s="1" t="s">
        <v>0</v>
      </c>
      <c r="B28" s="5"/>
      <c r="C28" s="5"/>
      <c r="D28" s="6"/>
      <c r="E28" s="6"/>
      <c r="F28" s="6"/>
      <c r="G28" s="6"/>
      <c r="H28" s="56"/>
      <c r="I28" s="6"/>
      <c r="J28" s="56"/>
    </row>
    <row r="29" spans="1:10" ht="22" hidden="1" customHeight="1">
      <c r="A29" s="1" t="s">
        <v>56</v>
      </c>
      <c r="B29" s="5"/>
      <c r="C29" s="5"/>
      <c r="D29" s="6"/>
      <c r="E29" s="6"/>
      <c r="F29" s="6"/>
      <c r="G29" s="6"/>
      <c r="H29" s="56"/>
      <c r="I29" s="6"/>
      <c r="J29" s="56"/>
    </row>
    <row r="30" spans="1:10" ht="22" hidden="1" customHeight="1">
      <c r="A30" s="1"/>
      <c r="B30" s="57"/>
      <c r="C30" s="57"/>
      <c r="D30" s="57"/>
      <c r="E30" s="57"/>
      <c r="F30" s="57"/>
      <c r="G30" s="6"/>
      <c r="H30" s="56"/>
      <c r="I30" s="6"/>
      <c r="J30" s="56"/>
    </row>
    <row r="31" spans="1:10" ht="22" hidden="1" customHeight="1">
      <c r="B31" s="5"/>
      <c r="C31" s="5"/>
      <c r="D31" s="152" t="s">
        <v>2</v>
      </c>
      <c r="E31" s="152"/>
      <c r="F31" s="152"/>
      <c r="G31" s="6"/>
      <c r="H31" s="152" t="s">
        <v>57</v>
      </c>
      <c r="I31" s="152"/>
      <c r="J31" s="152"/>
    </row>
    <row r="32" spans="1:10" ht="22" hidden="1" customHeight="1">
      <c r="B32" s="5"/>
      <c r="C32" s="5"/>
      <c r="D32" s="154" t="s">
        <v>58</v>
      </c>
      <c r="E32" s="154"/>
      <c r="F32" s="154"/>
      <c r="G32" s="6"/>
      <c r="H32" s="154" t="s">
        <v>58</v>
      </c>
      <c r="I32" s="154"/>
      <c r="J32" s="154"/>
    </row>
    <row r="33" spans="1:10" ht="22" hidden="1" customHeight="1">
      <c r="B33" s="5"/>
      <c r="C33" s="5"/>
      <c r="D33" s="154" t="s">
        <v>59</v>
      </c>
      <c r="E33" s="154"/>
      <c r="F33" s="154"/>
      <c r="G33" s="6"/>
      <c r="H33" s="154" t="s">
        <v>59</v>
      </c>
      <c r="I33" s="154"/>
      <c r="J33" s="154"/>
    </row>
    <row r="34" spans="1:10" ht="22" hidden="1" customHeight="1">
      <c r="B34" s="8"/>
      <c r="C34" s="8"/>
      <c r="D34" s="7">
        <v>2567</v>
      </c>
      <c r="E34" s="5"/>
      <c r="F34" s="7">
        <v>2566</v>
      </c>
      <c r="G34" s="5"/>
      <c r="H34" s="7">
        <v>2567</v>
      </c>
      <c r="I34" s="5"/>
      <c r="J34" s="7">
        <v>2566</v>
      </c>
    </row>
    <row r="35" spans="1:10" ht="22" hidden="1" customHeight="1">
      <c r="A35" s="58"/>
      <c r="B35" s="8"/>
      <c r="C35" s="8"/>
      <c r="D35" s="153" t="s">
        <v>8</v>
      </c>
      <c r="E35" s="153"/>
      <c r="F35" s="153"/>
      <c r="G35" s="153"/>
      <c r="H35" s="153"/>
      <c r="I35" s="153"/>
      <c r="J35" s="153"/>
    </row>
    <row r="36" spans="1:10" ht="22" hidden="1" customHeight="1" thickTop="1">
      <c r="A36" s="12" t="s">
        <v>156</v>
      </c>
      <c r="B36" s="8"/>
      <c r="C36" s="8"/>
      <c r="D36" s="26">
        <v>0</v>
      </c>
      <c r="E36" s="27"/>
      <c r="F36" s="26">
        <v>0</v>
      </c>
      <c r="G36" s="73"/>
      <c r="H36" s="74">
        <v>0</v>
      </c>
      <c r="I36" s="73"/>
      <c r="J36" s="74">
        <v>0</v>
      </c>
    </row>
    <row r="37" spans="1:10" ht="22" hidden="1" customHeight="1">
      <c r="A37" s="10" t="s">
        <v>75</v>
      </c>
      <c r="B37" s="8"/>
      <c r="C37" s="8"/>
      <c r="D37" s="29"/>
      <c r="E37" s="18"/>
      <c r="F37" s="29"/>
      <c r="G37" s="71"/>
      <c r="H37" s="72"/>
      <c r="I37" s="71"/>
      <c r="J37" s="72"/>
    </row>
    <row r="38" spans="1:10" ht="22" hidden="1" customHeight="1">
      <c r="A38" s="10" t="s">
        <v>76</v>
      </c>
      <c r="B38" s="8"/>
      <c r="C38" s="8"/>
      <c r="D38" s="29"/>
      <c r="E38" s="18"/>
      <c r="F38" s="29"/>
      <c r="G38" s="71"/>
      <c r="H38" s="72"/>
      <c r="I38" s="71"/>
      <c r="J38" s="72"/>
    </row>
    <row r="39" spans="1:10" ht="22" hidden="1" customHeight="1">
      <c r="A39" s="12" t="s">
        <v>77</v>
      </c>
      <c r="B39" s="8"/>
      <c r="C39" s="8"/>
      <c r="D39" s="29"/>
      <c r="E39" s="18"/>
      <c r="F39" s="29"/>
      <c r="G39" s="71"/>
      <c r="H39" s="72"/>
      <c r="I39" s="71"/>
      <c r="J39" s="72"/>
    </row>
    <row r="40" spans="1:10" ht="22" hidden="1" customHeight="1">
      <c r="A40" s="12" t="s">
        <v>78</v>
      </c>
      <c r="B40" s="8"/>
      <c r="C40" s="8"/>
      <c r="D40" s="75"/>
      <c r="E40" s="76"/>
      <c r="F40" s="75"/>
      <c r="G40" s="77"/>
      <c r="H40" s="78"/>
      <c r="I40" s="77"/>
      <c r="J40" s="78"/>
    </row>
    <row r="41" spans="1:10" ht="22" hidden="1" customHeight="1">
      <c r="A41" s="28" t="s">
        <v>79</v>
      </c>
      <c r="B41" s="8"/>
      <c r="C41" s="8"/>
      <c r="D41" s="75"/>
      <c r="E41" s="76"/>
      <c r="F41" s="75"/>
      <c r="G41" s="77"/>
      <c r="H41" s="78"/>
      <c r="I41" s="77"/>
      <c r="J41" s="78"/>
    </row>
    <row r="42" spans="1:10" ht="22" hidden="1" customHeight="1">
      <c r="A42" s="28" t="s">
        <v>80</v>
      </c>
      <c r="B42" s="8"/>
      <c r="C42" s="8"/>
      <c r="D42" s="75"/>
      <c r="E42" s="76"/>
      <c r="F42" s="75">
        <v>0</v>
      </c>
      <c r="G42" s="77"/>
      <c r="H42" s="78"/>
      <c r="I42" s="77"/>
      <c r="J42" s="78">
        <v>0</v>
      </c>
    </row>
    <row r="43" spans="1:10" ht="22" hidden="1" customHeight="1">
      <c r="A43" s="28" t="s">
        <v>81</v>
      </c>
      <c r="B43" s="8"/>
      <c r="C43" s="8"/>
      <c r="D43" s="75"/>
      <c r="E43" s="76"/>
      <c r="F43" s="75"/>
      <c r="G43" s="77"/>
      <c r="H43" s="78"/>
      <c r="I43" s="77"/>
      <c r="J43" s="78"/>
    </row>
    <row r="44" spans="1:10" ht="22" hidden="1" customHeight="1">
      <c r="A44" s="28" t="s">
        <v>82</v>
      </c>
      <c r="B44" s="8"/>
      <c r="C44" s="8"/>
      <c r="D44" s="79"/>
      <c r="E44" s="76"/>
      <c r="F44" s="79">
        <v>0</v>
      </c>
      <c r="G44" s="77"/>
      <c r="H44" s="80"/>
      <c r="I44" s="77"/>
      <c r="J44" s="80">
        <v>0</v>
      </c>
    </row>
    <row r="45" spans="1:10" ht="22" hidden="1" customHeight="1">
      <c r="A45" s="17" t="s">
        <v>83</v>
      </c>
      <c r="B45" s="8"/>
      <c r="C45" s="8"/>
      <c r="D45" s="81">
        <f>SUM(D40:D44)</f>
        <v>0</v>
      </c>
      <c r="E45" s="18"/>
      <c r="F45" s="81">
        <f>SUM(F40:F44)</f>
        <v>0</v>
      </c>
      <c r="G45" s="18"/>
      <c r="H45" s="81">
        <f>SUM(H40:H44)</f>
        <v>0</v>
      </c>
      <c r="I45" s="18"/>
      <c r="J45" s="81">
        <f>SUM(J40:J44)</f>
        <v>0</v>
      </c>
    </row>
    <row r="46" spans="1:10" ht="22" hidden="1" customHeight="1">
      <c r="A46" s="17"/>
      <c r="B46" s="8"/>
      <c r="C46" s="8"/>
      <c r="D46" s="72"/>
      <c r="E46" s="18"/>
      <c r="F46" s="72"/>
      <c r="G46" s="18"/>
      <c r="H46" s="72"/>
      <c r="I46" s="18"/>
      <c r="J46" s="72"/>
    </row>
    <row r="47" spans="1:10" ht="22" hidden="1" customHeight="1" thickTop="1" thickBot="1">
      <c r="A47" s="17" t="s">
        <v>157</v>
      </c>
      <c r="B47" s="8"/>
      <c r="C47" s="8"/>
      <c r="D47" s="98">
        <f>D26+D45</f>
        <v>11426</v>
      </c>
      <c r="E47" s="82"/>
      <c r="F47" s="99">
        <f>F26+F36</f>
        <v>16188</v>
      </c>
      <c r="G47" s="82"/>
      <c r="H47" s="100">
        <f>H26+H45</f>
        <v>8056</v>
      </c>
      <c r="I47" s="82"/>
      <c r="J47" s="100">
        <f>J26+J36</f>
        <v>28250</v>
      </c>
    </row>
    <row r="48" spans="1:10" ht="9" customHeight="1" thickTop="1">
      <c r="A48" s="17"/>
      <c r="B48" s="8"/>
      <c r="C48" s="8"/>
      <c r="D48" s="29"/>
      <c r="E48" s="18"/>
      <c r="F48" s="29"/>
      <c r="G48" s="18"/>
      <c r="H48" s="18"/>
      <c r="I48" s="18"/>
      <c r="J48" s="18"/>
    </row>
    <row r="49" spans="1:10" ht="23.5" customHeight="1">
      <c r="A49" s="1" t="s">
        <v>0</v>
      </c>
      <c r="B49" s="8"/>
      <c r="C49" s="8"/>
      <c r="D49" s="39"/>
      <c r="E49" s="39"/>
      <c r="F49" s="39"/>
      <c r="G49" s="39"/>
      <c r="H49" s="39"/>
      <c r="I49" s="39"/>
      <c r="J49" s="39"/>
    </row>
    <row r="50" spans="1:10" ht="23.5" customHeight="1">
      <c r="A50" s="1" t="s">
        <v>56</v>
      </c>
      <c r="B50" s="8"/>
      <c r="C50" s="8"/>
      <c r="D50" s="39"/>
      <c r="E50" s="39"/>
      <c r="F50" s="39"/>
      <c r="G50" s="39"/>
      <c r="H50" s="39"/>
      <c r="I50" s="39"/>
      <c r="J50" s="39"/>
    </row>
    <row r="51" spans="1:10" ht="16.5" customHeight="1">
      <c r="A51" s="17"/>
      <c r="B51" s="8"/>
      <c r="C51" s="8"/>
      <c r="D51" s="39"/>
      <c r="E51" s="39"/>
      <c r="F51" s="39"/>
      <c r="G51" s="39"/>
      <c r="H51" s="39"/>
      <c r="I51" s="39"/>
      <c r="J51" s="39"/>
    </row>
    <row r="52" spans="1:10" ht="23.5" customHeight="1">
      <c r="A52" s="17"/>
      <c r="B52" s="8"/>
      <c r="C52" s="8"/>
      <c r="D52" s="152" t="s">
        <v>2</v>
      </c>
      <c r="E52" s="152"/>
      <c r="F52" s="152"/>
      <c r="G52" s="6"/>
      <c r="H52" s="152" t="s">
        <v>57</v>
      </c>
      <c r="I52" s="152"/>
      <c r="J52" s="152"/>
    </row>
    <row r="53" spans="1:10" ht="23.5" customHeight="1">
      <c r="A53" s="17"/>
      <c r="B53" s="8"/>
      <c r="C53" s="8"/>
      <c r="D53" s="154" t="s">
        <v>166</v>
      </c>
      <c r="E53" s="154"/>
      <c r="F53" s="154"/>
      <c r="G53" s="6"/>
      <c r="H53" s="154" t="s">
        <v>166</v>
      </c>
      <c r="I53" s="154"/>
      <c r="J53" s="154"/>
    </row>
    <row r="54" spans="1:10" ht="23.5" customHeight="1">
      <c r="A54" s="17"/>
      <c r="B54" s="8"/>
      <c r="C54" s="8"/>
      <c r="D54" s="154" t="s">
        <v>164</v>
      </c>
      <c r="E54" s="154"/>
      <c r="F54" s="154"/>
      <c r="G54" s="6"/>
      <c r="H54" s="154" t="s">
        <v>164</v>
      </c>
      <c r="I54" s="154"/>
      <c r="J54" s="154"/>
    </row>
    <row r="55" spans="1:10" ht="23.5" customHeight="1">
      <c r="A55" s="17"/>
      <c r="B55" s="8"/>
      <c r="C55" s="8"/>
      <c r="D55" s="7">
        <v>2568</v>
      </c>
      <c r="E55" s="5"/>
      <c r="F55" s="7">
        <v>2567</v>
      </c>
      <c r="G55" s="5"/>
      <c r="H55" s="7">
        <v>2568</v>
      </c>
      <c r="I55" s="5"/>
      <c r="J55" s="7">
        <v>2567</v>
      </c>
    </row>
    <row r="56" spans="1:10" ht="23.5" customHeight="1">
      <c r="A56" s="17"/>
      <c r="B56" s="8"/>
      <c r="C56" s="8"/>
      <c r="D56" s="153" t="s">
        <v>8</v>
      </c>
      <c r="E56" s="153"/>
      <c r="F56" s="153"/>
      <c r="G56" s="153"/>
      <c r="H56" s="153"/>
      <c r="I56" s="153"/>
      <c r="J56" s="153"/>
    </row>
    <row r="57" spans="1:10" ht="23.5" customHeight="1">
      <c r="A57" s="17" t="s">
        <v>165</v>
      </c>
      <c r="B57" s="8"/>
      <c r="C57" s="8"/>
      <c r="D57" s="25"/>
      <c r="E57" s="27"/>
      <c r="F57" s="25"/>
      <c r="G57" s="73"/>
      <c r="H57" s="83"/>
      <c r="I57" s="73"/>
      <c r="J57" s="83"/>
    </row>
    <row r="58" spans="1:10" ht="23.5" customHeight="1">
      <c r="A58" s="10" t="s">
        <v>75</v>
      </c>
      <c r="B58" s="8"/>
      <c r="C58" s="8"/>
      <c r="D58" s="29"/>
      <c r="E58" s="18"/>
      <c r="F58" s="29"/>
      <c r="G58" s="71"/>
      <c r="H58" s="72"/>
      <c r="I58" s="71"/>
      <c r="J58" s="72"/>
    </row>
    <row r="59" spans="1:10" ht="23.5" customHeight="1">
      <c r="A59" s="10" t="s">
        <v>76</v>
      </c>
      <c r="B59" s="8"/>
      <c r="C59" s="8"/>
      <c r="D59" s="29"/>
      <c r="E59" s="18"/>
      <c r="F59" s="29"/>
      <c r="G59" s="71"/>
      <c r="H59" s="72"/>
      <c r="I59" s="71"/>
      <c r="J59" s="72"/>
    </row>
    <row r="60" spans="1:10" ht="23.5" hidden="1" customHeight="1">
      <c r="A60" s="12" t="s">
        <v>77</v>
      </c>
      <c r="B60" s="8"/>
      <c r="C60" s="8"/>
      <c r="D60" s="29"/>
      <c r="E60" s="18"/>
      <c r="F60" s="29"/>
      <c r="G60" s="71"/>
      <c r="H60" s="72"/>
      <c r="I60" s="71"/>
      <c r="J60" s="72"/>
    </row>
    <row r="61" spans="1:10" ht="23.5" hidden="1" customHeight="1">
      <c r="A61" s="12" t="s">
        <v>78</v>
      </c>
      <c r="B61" s="8"/>
      <c r="C61" s="8"/>
      <c r="D61" s="75"/>
      <c r="E61" s="76"/>
      <c r="F61" s="75"/>
      <c r="G61" s="77"/>
      <c r="H61" s="78"/>
      <c r="I61" s="77"/>
      <c r="J61" s="78"/>
    </row>
    <row r="62" spans="1:10" ht="23.5" customHeight="1">
      <c r="A62" s="28" t="s">
        <v>79</v>
      </c>
      <c r="B62" s="8"/>
      <c r="C62" s="8"/>
      <c r="D62" s="75"/>
      <c r="E62" s="76"/>
      <c r="F62" s="75"/>
      <c r="G62" s="77"/>
      <c r="H62" s="78"/>
      <c r="I62" s="77"/>
      <c r="J62" s="78"/>
    </row>
    <row r="63" spans="1:10" ht="23.5" customHeight="1">
      <c r="A63" s="28" t="s">
        <v>80</v>
      </c>
      <c r="B63" s="8"/>
      <c r="C63" s="8"/>
      <c r="D63" s="75">
        <v>446</v>
      </c>
      <c r="E63" s="76"/>
      <c r="F63" s="75">
        <v>143</v>
      </c>
      <c r="G63" s="77"/>
      <c r="H63" s="78">
        <v>0</v>
      </c>
      <c r="I63" s="77"/>
      <c r="J63" s="78">
        <v>143</v>
      </c>
    </row>
    <row r="64" spans="1:10" ht="23.5" customHeight="1">
      <c r="A64" s="28" t="s">
        <v>81</v>
      </c>
      <c r="B64" s="8"/>
      <c r="C64" s="8"/>
      <c r="D64" s="75"/>
      <c r="E64" s="76"/>
      <c r="F64" s="75"/>
      <c r="G64" s="77"/>
      <c r="H64" s="78"/>
      <c r="I64" s="77"/>
      <c r="J64" s="78"/>
    </row>
    <row r="65" spans="1:11" ht="23.5" customHeight="1">
      <c r="A65" s="28" t="s">
        <v>82</v>
      </c>
      <c r="B65" s="8"/>
      <c r="C65" s="8"/>
      <c r="D65" s="79">
        <v>-89</v>
      </c>
      <c r="E65" s="76"/>
      <c r="F65" s="79">
        <v>-29</v>
      </c>
      <c r="G65" s="77"/>
      <c r="H65" s="80">
        <v>0</v>
      </c>
      <c r="I65" s="77"/>
      <c r="J65" s="80">
        <v>-29</v>
      </c>
    </row>
    <row r="66" spans="1:11" ht="23.5" customHeight="1">
      <c r="A66" s="17" t="s">
        <v>156</v>
      </c>
      <c r="B66" s="8"/>
      <c r="C66" s="8"/>
      <c r="D66" s="101">
        <f>SUM(D61:D65)</f>
        <v>357</v>
      </c>
      <c r="E66" s="18"/>
      <c r="F66" s="101">
        <f>SUM(F61:F65)</f>
        <v>114</v>
      </c>
      <c r="G66" s="18"/>
      <c r="H66" s="101">
        <f>SUM(H61:H65)</f>
        <v>0</v>
      </c>
      <c r="I66" s="18"/>
      <c r="J66" s="101">
        <f>SUM(J61:J65)</f>
        <v>114</v>
      </c>
    </row>
    <row r="67" spans="1:11" ht="23.5" customHeight="1" thickBot="1">
      <c r="A67" s="17" t="s">
        <v>157</v>
      </c>
      <c r="B67" s="8"/>
      <c r="C67" s="8"/>
      <c r="D67" s="98">
        <f>D47+D66</f>
        <v>11783</v>
      </c>
      <c r="E67" s="82"/>
      <c r="F67" s="99">
        <f>F47+F66</f>
        <v>16302</v>
      </c>
      <c r="G67" s="82"/>
      <c r="H67" s="100">
        <f>H47+H66</f>
        <v>8056</v>
      </c>
      <c r="I67" s="82"/>
      <c r="J67" s="100">
        <f>J47+J66</f>
        <v>28364</v>
      </c>
    </row>
    <row r="68" spans="1:11" ht="9" customHeight="1" thickTop="1">
      <c r="A68" s="17"/>
      <c r="B68" s="8"/>
      <c r="C68" s="8"/>
      <c r="D68" s="29"/>
      <c r="E68" s="18"/>
      <c r="F68" s="29"/>
      <c r="G68" s="18"/>
      <c r="H68" s="18"/>
      <c r="I68" s="18"/>
      <c r="J68" s="18"/>
    </row>
    <row r="69" spans="1:11" ht="23.15" customHeight="1">
      <c r="A69" s="17" t="s">
        <v>84</v>
      </c>
      <c r="B69" s="8"/>
      <c r="C69" s="8"/>
      <c r="D69" s="39"/>
      <c r="E69" s="39"/>
      <c r="F69" s="39"/>
      <c r="G69" s="39"/>
      <c r="H69" s="39"/>
      <c r="I69" s="39"/>
      <c r="J69" s="39"/>
    </row>
    <row r="70" spans="1:11" ht="22" customHeight="1">
      <c r="A70" s="12" t="s">
        <v>85</v>
      </c>
      <c r="B70" s="8"/>
      <c r="C70" s="8"/>
      <c r="D70" s="84">
        <v>11505</v>
      </c>
      <c r="E70" s="85"/>
      <c r="F70" s="84">
        <v>16632</v>
      </c>
      <c r="G70" s="86"/>
      <c r="H70" s="41">
        <v>8056</v>
      </c>
      <c r="I70" s="86"/>
      <c r="J70" s="41">
        <v>28250</v>
      </c>
      <c r="K70" s="151"/>
    </row>
    <row r="71" spans="1:11" ht="22" customHeight="1">
      <c r="A71" s="12" t="s">
        <v>86</v>
      </c>
      <c r="B71" s="8"/>
      <c r="C71" s="8"/>
      <c r="D71" s="70">
        <v>-79</v>
      </c>
      <c r="E71" s="86"/>
      <c r="F71" s="70">
        <v>-444</v>
      </c>
      <c r="G71" s="87"/>
      <c r="H71" s="40">
        <v>0</v>
      </c>
      <c r="I71" s="88"/>
      <c r="J71" s="40">
        <v>0</v>
      </c>
    </row>
    <row r="72" spans="1:11" ht="22" customHeight="1" thickBot="1">
      <c r="A72" s="17"/>
      <c r="B72" s="8"/>
      <c r="C72" s="8"/>
      <c r="D72" s="102">
        <f>SUM(D70,D71)</f>
        <v>11426</v>
      </c>
      <c r="E72" s="89"/>
      <c r="F72" s="102">
        <f>SUM(F70,F71)</f>
        <v>16188</v>
      </c>
      <c r="G72" s="89"/>
      <c r="H72" s="102">
        <f>SUM(H70,H71)</f>
        <v>8056</v>
      </c>
      <c r="I72" s="89"/>
      <c r="J72" s="102">
        <f>SUM(J70,J71)</f>
        <v>28250</v>
      </c>
    </row>
    <row r="73" spans="1:11" ht="9" customHeight="1" thickTop="1">
      <c r="A73" s="12"/>
      <c r="B73" s="8"/>
      <c r="C73" s="8"/>
      <c r="D73" s="90"/>
      <c r="E73" s="91"/>
      <c r="F73" s="90"/>
      <c r="G73" s="91"/>
      <c r="H73" s="91"/>
      <c r="I73" s="91"/>
      <c r="J73" s="8"/>
    </row>
    <row r="74" spans="1:11" ht="23.15" customHeight="1">
      <c r="A74" s="17" t="s">
        <v>87</v>
      </c>
      <c r="B74" s="8"/>
      <c r="C74" s="8"/>
      <c r="D74" s="39"/>
      <c r="E74" s="39"/>
      <c r="F74" s="39"/>
      <c r="G74" s="39"/>
      <c r="H74" s="39"/>
      <c r="I74" s="39"/>
      <c r="J74" s="39"/>
    </row>
    <row r="75" spans="1:11" ht="22" customHeight="1">
      <c r="A75" s="12" t="s">
        <v>85</v>
      </c>
      <c r="B75" s="8"/>
      <c r="C75" s="8"/>
      <c r="D75" s="84">
        <v>11757</v>
      </c>
      <c r="E75" s="85"/>
      <c r="F75" s="84">
        <v>16746</v>
      </c>
      <c r="G75" s="86"/>
      <c r="H75" s="41">
        <v>8056</v>
      </c>
      <c r="I75" s="86"/>
      <c r="J75" s="41">
        <v>28364</v>
      </c>
      <c r="K75" s="151">
        <f>D67-D77</f>
        <v>0</v>
      </c>
    </row>
    <row r="76" spans="1:11" ht="22" customHeight="1">
      <c r="A76" s="12" t="s">
        <v>86</v>
      </c>
      <c r="B76" s="8"/>
      <c r="C76" s="8"/>
      <c r="D76" s="70">
        <v>26</v>
      </c>
      <c r="E76" s="86"/>
      <c r="F76" s="70">
        <v>-444</v>
      </c>
      <c r="G76" s="87"/>
      <c r="H76" s="40">
        <v>0</v>
      </c>
      <c r="I76" s="88"/>
      <c r="J76" s="40">
        <v>0</v>
      </c>
    </row>
    <row r="77" spans="1:11" ht="22" customHeight="1" thickBot="1">
      <c r="A77" s="17"/>
      <c r="B77" s="8"/>
      <c r="C77" s="8"/>
      <c r="D77" s="97">
        <f>SUM(D75,D76)</f>
        <v>11783</v>
      </c>
      <c r="E77" s="89"/>
      <c r="F77" s="97">
        <f>SUM(F75,F76)</f>
        <v>16302</v>
      </c>
      <c r="G77" s="89"/>
      <c r="H77" s="100">
        <f>SUM(H75,H76)</f>
        <v>8056</v>
      </c>
      <c r="I77" s="89"/>
      <c r="J77" s="97">
        <f>SUM(J75,J76)</f>
        <v>28364</v>
      </c>
    </row>
    <row r="78" spans="1:11" ht="9" customHeight="1" thickTop="1">
      <c r="A78" s="12"/>
      <c r="B78" s="8"/>
      <c r="C78" s="8"/>
      <c r="D78" s="90"/>
      <c r="E78" s="91"/>
      <c r="F78" s="90"/>
      <c r="G78" s="91"/>
      <c r="H78" s="91"/>
      <c r="I78" s="91"/>
      <c r="J78" s="8"/>
    </row>
    <row r="79" spans="1:11" ht="25" customHeight="1" thickBot="1">
      <c r="A79" s="17" t="s">
        <v>88</v>
      </c>
      <c r="B79" s="8"/>
      <c r="C79" s="28"/>
      <c r="D79" s="103">
        <f>D70/199000</f>
        <v>5.7814070351758791E-2</v>
      </c>
      <c r="E79" s="92"/>
      <c r="F79" s="104">
        <f>F70/199000</f>
        <v>8.3577889447236181E-2</v>
      </c>
      <c r="G79" s="92"/>
      <c r="H79" s="103">
        <f>H70/199000</f>
        <v>4.0482412060301509E-2</v>
      </c>
      <c r="I79" s="92"/>
      <c r="J79" s="104">
        <f>J70/199000</f>
        <v>0.14195979899497488</v>
      </c>
    </row>
    <row r="80" spans="1:11" ht="22.5" customHeight="1" thickTop="1">
      <c r="C80" s="93"/>
      <c r="D80" s="11"/>
      <c r="E80" s="11"/>
      <c r="F80" s="11"/>
      <c r="G80" s="11"/>
      <c r="H80" s="11"/>
      <c r="I80" s="11"/>
      <c r="J80" s="11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D56:J56"/>
    <mergeCell ref="D35:J35"/>
    <mergeCell ref="D52:F52"/>
    <mergeCell ref="H52:J52"/>
    <mergeCell ref="D53:F53"/>
    <mergeCell ref="H53:J53"/>
    <mergeCell ref="D54:F54"/>
    <mergeCell ref="H54:J54"/>
    <mergeCell ref="D33:F33"/>
    <mergeCell ref="H33:J33"/>
    <mergeCell ref="D4:F4"/>
    <mergeCell ref="H4:J4"/>
    <mergeCell ref="D5:F5"/>
    <mergeCell ref="H5:J5"/>
    <mergeCell ref="D6:F6"/>
    <mergeCell ref="H6:J6"/>
    <mergeCell ref="D8:J8"/>
    <mergeCell ref="D31:F31"/>
    <mergeCell ref="H31:J31"/>
    <mergeCell ref="D32:F32"/>
    <mergeCell ref="H32:J32"/>
  </mergeCells>
  <pageMargins left="0.7" right="0.7" top="0.48" bottom="0.5" header="0.5" footer="0.5"/>
  <pageSetup paperSize="9" scale="90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055A3-4D1F-4702-A0EF-21DFC86F25BE}">
  <sheetPr>
    <tabColor rgb="FF002060"/>
  </sheetPr>
  <dimension ref="A1:U52"/>
  <sheetViews>
    <sheetView view="pageBreakPreview" zoomScale="85" zoomScaleNormal="68" zoomScaleSheetLayoutView="85" workbookViewId="0">
      <selection activeCell="D35" sqref="D35:R35"/>
    </sheetView>
  </sheetViews>
  <sheetFormatPr defaultRowHeight="23.25" customHeight="1"/>
  <cols>
    <col min="1" max="1" width="50.19921875" style="4" customWidth="1"/>
    <col min="2" max="2" width="7.8984375" style="105" customWidth="1"/>
    <col min="3" max="3" width="1.69921875" style="2" customWidth="1"/>
    <col min="4" max="4" width="12.69921875" style="2" customWidth="1"/>
    <col min="5" max="5" width="3.19921875" style="2" customWidth="1"/>
    <col min="6" max="6" width="12.69921875" style="2" customWidth="1"/>
    <col min="7" max="7" width="3.19921875" style="2" customWidth="1"/>
    <col min="8" max="8" width="12.69921875" style="2" customWidth="1"/>
    <col min="9" max="9" width="3.19921875" style="2" customWidth="1"/>
    <col min="10" max="10" width="12.69921875" style="2" customWidth="1"/>
    <col min="11" max="11" width="3.19921875" style="2" customWidth="1"/>
    <col min="12" max="12" width="12.69921875" style="2" customWidth="1"/>
    <col min="13" max="13" width="1.69921875" style="2" customWidth="1"/>
    <col min="14" max="14" width="12.69921875" style="2" customWidth="1"/>
    <col min="15" max="15" width="1.69921875" style="2" customWidth="1"/>
    <col min="16" max="16" width="12.69921875" style="2" customWidth="1"/>
    <col min="17" max="17" width="1.69921875" style="2" customWidth="1"/>
    <col min="18" max="18" width="12.69921875" style="2" customWidth="1"/>
    <col min="19" max="19" width="12.19921875" style="106" bestFit="1" customWidth="1"/>
    <col min="20" max="20" width="11.59765625" style="106" bestFit="1" customWidth="1"/>
    <col min="21" max="21" width="8.69921875" style="106"/>
    <col min="22" max="256" width="8.69921875" style="2"/>
    <col min="257" max="257" width="58.69921875" style="2" customWidth="1"/>
    <col min="258" max="258" width="7.8984375" style="2" customWidth="1"/>
    <col min="259" max="259" width="1.19921875" style="2" customWidth="1"/>
    <col min="260" max="260" width="11.8984375" style="2" customWidth="1"/>
    <col min="261" max="261" width="1.19921875" style="2" customWidth="1"/>
    <col min="262" max="262" width="12.69921875" style="2" customWidth="1"/>
    <col min="263" max="263" width="1.19921875" style="2" customWidth="1"/>
    <col min="264" max="264" width="13.69921875" style="2" customWidth="1"/>
    <col min="265" max="265" width="1.19921875" style="2" customWidth="1"/>
    <col min="266" max="266" width="11.8984375" style="2" customWidth="1"/>
    <col min="267" max="267" width="1.19921875" style="2" customWidth="1"/>
    <col min="268" max="268" width="12.3984375" style="2" customWidth="1"/>
    <col min="269" max="269" width="1.19921875" style="2" customWidth="1"/>
    <col min="270" max="270" width="13.09765625" style="2" customWidth="1"/>
    <col min="271" max="271" width="1.19921875" style="2" customWidth="1"/>
    <col min="272" max="272" width="10.3984375" style="2" customWidth="1"/>
    <col min="273" max="273" width="1.19921875" style="2" customWidth="1"/>
    <col min="274" max="274" width="11.8984375" style="2" customWidth="1"/>
    <col min="275" max="275" width="8.69921875" style="2"/>
    <col min="276" max="276" width="11.59765625" style="2" bestFit="1" customWidth="1"/>
    <col min="277" max="512" width="8.69921875" style="2"/>
    <col min="513" max="513" width="58.69921875" style="2" customWidth="1"/>
    <col min="514" max="514" width="7.8984375" style="2" customWidth="1"/>
    <col min="515" max="515" width="1.19921875" style="2" customWidth="1"/>
    <col min="516" max="516" width="11.8984375" style="2" customWidth="1"/>
    <col min="517" max="517" width="1.19921875" style="2" customWidth="1"/>
    <col min="518" max="518" width="12.69921875" style="2" customWidth="1"/>
    <col min="519" max="519" width="1.19921875" style="2" customWidth="1"/>
    <col min="520" max="520" width="13.69921875" style="2" customWidth="1"/>
    <col min="521" max="521" width="1.19921875" style="2" customWidth="1"/>
    <col min="522" max="522" width="11.8984375" style="2" customWidth="1"/>
    <col min="523" max="523" width="1.19921875" style="2" customWidth="1"/>
    <col min="524" max="524" width="12.3984375" style="2" customWidth="1"/>
    <col min="525" max="525" width="1.19921875" style="2" customWidth="1"/>
    <col min="526" max="526" width="13.09765625" style="2" customWidth="1"/>
    <col min="527" max="527" width="1.19921875" style="2" customWidth="1"/>
    <col min="528" max="528" width="10.3984375" style="2" customWidth="1"/>
    <col min="529" max="529" width="1.19921875" style="2" customWidth="1"/>
    <col min="530" max="530" width="11.8984375" style="2" customWidth="1"/>
    <col min="531" max="531" width="8.69921875" style="2"/>
    <col min="532" max="532" width="11.59765625" style="2" bestFit="1" customWidth="1"/>
    <col min="533" max="768" width="8.69921875" style="2"/>
    <col min="769" max="769" width="58.69921875" style="2" customWidth="1"/>
    <col min="770" max="770" width="7.8984375" style="2" customWidth="1"/>
    <col min="771" max="771" width="1.19921875" style="2" customWidth="1"/>
    <col min="772" max="772" width="11.8984375" style="2" customWidth="1"/>
    <col min="773" max="773" width="1.19921875" style="2" customWidth="1"/>
    <col min="774" max="774" width="12.69921875" style="2" customWidth="1"/>
    <col min="775" max="775" width="1.19921875" style="2" customWidth="1"/>
    <col min="776" max="776" width="13.69921875" style="2" customWidth="1"/>
    <col min="777" max="777" width="1.19921875" style="2" customWidth="1"/>
    <col min="778" max="778" width="11.8984375" style="2" customWidth="1"/>
    <col min="779" max="779" width="1.19921875" style="2" customWidth="1"/>
    <col min="780" max="780" width="12.3984375" style="2" customWidth="1"/>
    <col min="781" max="781" width="1.19921875" style="2" customWidth="1"/>
    <col min="782" max="782" width="13.09765625" style="2" customWidth="1"/>
    <col min="783" max="783" width="1.19921875" style="2" customWidth="1"/>
    <col min="784" max="784" width="10.3984375" style="2" customWidth="1"/>
    <col min="785" max="785" width="1.19921875" style="2" customWidth="1"/>
    <col min="786" max="786" width="11.8984375" style="2" customWidth="1"/>
    <col min="787" max="787" width="8.69921875" style="2"/>
    <col min="788" max="788" width="11.59765625" style="2" bestFit="1" customWidth="1"/>
    <col min="789" max="1024" width="8.69921875" style="2"/>
    <col min="1025" max="1025" width="58.69921875" style="2" customWidth="1"/>
    <col min="1026" max="1026" width="7.8984375" style="2" customWidth="1"/>
    <col min="1027" max="1027" width="1.19921875" style="2" customWidth="1"/>
    <col min="1028" max="1028" width="11.8984375" style="2" customWidth="1"/>
    <col min="1029" max="1029" width="1.19921875" style="2" customWidth="1"/>
    <col min="1030" max="1030" width="12.69921875" style="2" customWidth="1"/>
    <col min="1031" max="1031" width="1.19921875" style="2" customWidth="1"/>
    <col min="1032" max="1032" width="13.69921875" style="2" customWidth="1"/>
    <col min="1033" max="1033" width="1.19921875" style="2" customWidth="1"/>
    <col min="1034" max="1034" width="11.8984375" style="2" customWidth="1"/>
    <col min="1035" max="1035" width="1.19921875" style="2" customWidth="1"/>
    <col min="1036" max="1036" width="12.3984375" style="2" customWidth="1"/>
    <col min="1037" max="1037" width="1.19921875" style="2" customWidth="1"/>
    <col min="1038" max="1038" width="13.09765625" style="2" customWidth="1"/>
    <col min="1039" max="1039" width="1.19921875" style="2" customWidth="1"/>
    <col min="1040" max="1040" width="10.3984375" style="2" customWidth="1"/>
    <col min="1041" max="1041" width="1.19921875" style="2" customWidth="1"/>
    <col min="1042" max="1042" width="11.8984375" style="2" customWidth="1"/>
    <col min="1043" max="1043" width="8.69921875" style="2"/>
    <col min="1044" max="1044" width="11.59765625" style="2" bestFit="1" customWidth="1"/>
    <col min="1045" max="1280" width="8.69921875" style="2"/>
    <col min="1281" max="1281" width="58.69921875" style="2" customWidth="1"/>
    <col min="1282" max="1282" width="7.8984375" style="2" customWidth="1"/>
    <col min="1283" max="1283" width="1.19921875" style="2" customWidth="1"/>
    <col min="1284" max="1284" width="11.8984375" style="2" customWidth="1"/>
    <col min="1285" max="1285" width="1.19921875" style="2" customWidth="1"/>
    <col min="1286" max="1286" width="12.69921875" style="2" customWidth="1"/>
    <col min="1287" max="1287" width="1.19921875" style="2" customWidth="1"/>
    <col min="1288" max="1288" width="13.69921875" style="2" customWidth="1"/>
    <col min="1289" max="1289" width="1.19921875" style="2" customWidth="1"/>
    <col min="1290" max="1290" width="11.8984375" style="2" customWidth="1"/>
    <col min="1291" max="1291" width="1.19921875" style="2" customWidth="1"/>
    <col min="1292" max="1292" width="12.3984375" style="2" customWidth="1"/>
    <col min="1293" max="1293" width="1.19921875" style="2" customWidth="1"/>
    <col min="1294" max="1294" width="13.09765625" style="2" customWidth="1"/>
    <col min="1295" max="1295" width="1.19921875" style="2" customWidth="1"/>
    <col min="1296" max="1296" width="10.3984375" style="2" customWidth="1"/>
    <col min="1297" max="1297" width="1.19921875" style="2" customWidth="1"/>
    <col min="1298" max="1298" width="11.8984375" style="2" customWidth="1"/>
    <col min="1299" max="1299" width="8.69921875" style="2"/>
    <col min="1300" max="1300" width="11.59765625" style="2" bestFit="1" customWidth="1"/>
    <col min="1301" max="1536" width="8.69921875" style="2"/>
    <col min="1537" max="1537" width="58.69921875" style="2" customWidth="1"/>
    <col min="1538" max="1538" width="7.8984375" style="2" customWidth="1"/>
    <col min="1539" max="1539" width="1.19921875" style="2" customWidth="1"/>
    <col min="1540" max="1540" width="11.8984375" style="2" customWidth="1"/>
    <col min="1541" max="1541" width="1.19921875" style="2" customWidth="1"/>
    <col min="1542" max="1542" width="12.69921875" style="2" customWidth="1"/>
    <col min="1543" max="1543" width="1.19921875" style="2" customWidth="1"/>
    <col min="1544" max="1544" width="13.69921875" style="2" customWidth="1"/>
    <col min="1545" max="1545" width="1.19921875" style="2" customWidth="1"/>
    <col min="1546" max="1546" width="11.8984375" style="2" customWidth="1"/>
    <col min="1547" max="1547" width="1.19921875" style="2" customWidth="1"/>
    <col min="1548" max="1548" width="12.3984375" style="2" customWidth="1"/>
    <col min="1549" max="1549" width="1.19921875" style="2" customWidth="1"/>
    <col min="1550" max="1550" width="13.09765625" style="2" customWidth="1"/>
    <col min="1551" max="1551" width="1.19921875" style="2" customWidth="1"/>
    <col min="1552" max="1552" width="10.3984375" style="2" customWidth="1"/>
    <col min="1553" max="1553" width="1.19921875" style="2" customWidth="1"/>
    <col min="1554" max="1554" width="11.8984375" style="2" customWidth="1"/>
    <col min="1555" max="1555" width="8.69921875" style="2"/>
    <col min="1556" max="1556" width="11.59765625" style="2" bestFit="1" customWidth="1"/>
    <col min="1557" max="1792" width="8.69921875" style="2"/>
    <col min="1793" max="1793" width="58.69921875" style="2" customWidth="1"/>
    <col min="1794" max="1794" width="7.8984375" style="2" customWidth="1"/>
    <col min="1795" max="1795" width="1.19921875" style="2" customWidth="1"/>
    <col min="1796" max="1796" width="11.8984375" style="2" customWidth="1"/>
    <col min="1797" max="1797" width="1.19921875" style="2" customWidth="1"/>
    <col min="1798" max="1798" width="12.69921875" style="2" customWidth="1"/>
    <col min="1799" max="1799" width="1.19921875" style="2" customWidth="1"/>
    <col min="1800" max="1800" width="13.69921875" style="2" customWidth="1"/>
    <col min="1801" max="1801" width="1.19921875" style="2" customWidth="1"/>
    <col min="1802" max="1802" width="11.8984375" style="2" customWidth="1"/>
    <col min="1803" max="1803" width="1.19921875" style="2" customWidth="1"/>
    <col min="1804" max="1804" width="12.3984375" style="2" customWidth="1"/>
    <col min="1805" max="1805" width="1.19921875" style="2" customWidth="1"/>
    <col min="1806" max="1806" width="13.09765625" style="2" customWidth="1"/>
    <col min="1807" max="1807" width="1.19921875" style="2" customWidth="1"/>
    <col min="1808" max="1808" width="10.3984375" style="2" customWidth="1"/>
    <col min="1809" max="1809" width="1.19921875" style="2" customWidth="1"/>
    <col min="1810" max="1810" width="11.8984375" style="2" customWidth="1"/>
    <col min="1811" max="1811" width="8.69921875" style="2"/>
    <col min="1812" max="1812" width="11.59765625" style="2" bestFit="1" customWidth="1"/>
    <col min="1813" max="2048" width="8.69921875" style="2"/>
    <col min="2049" max="2049" width="58.69921875" style="2" customWidth="1"/>
    <col min="2050" max="2050" width="7.8984375" style="2" customWidth="1"/>
    <col min="2051" max="2051" width="1.19921875" style="2" customWidth="1"/>
    <col min="2052" max="2052" width="11.8984375" style="2" customWidth="1"/>
    <col min="2053" max="2053" width="1.19921875" style="2" customWidth="1"/>
    <col min="2054" max="2054" width="12.69921875" style="2" customWidth="1"/>
    <col min="2055" max="2055" width="1.19921875" style="2" customWidth="1"/>
    <col min="2056" max="2056" width="13.69921875" style="2" customWidth="1"/>
    <col min="2057" max="2057" width="1.19921875" style="2" customWidth="1"/>
    <col min="2058" max="2058" width="11.8984375" style="2" customWidth="1"/>
    <col min="2059" max="2059" width="1.19921875" style="2" customWidth="1"/>
    <col min="2060" max="2060" width="12.3984375" style="2" customWidth="1"/>
    <col min="2061" max="2061" width="1.19921875" style="2" customWidth="1"/>
    <col min="2062" max="2062" width="13.09765625" style="2" customWidth="1"/>
    <col min="2063" max="2063" width="1.19921875" style="2" customWidth="1"/>
    <col min="2064" max="2064" width="10.3984375" style="2" customWidth="1"/>
    <col min="2065" max="2065" width="1.19921875" style="2" customWidth="1"/>
    <col min="2066" max="2066" width="11.8984375" style="2" customWidth="1"/>
    <col min="2067" max="2067" width="8.69921875" style="2"/>
    <col min="2068" max="2068" width="11.59765625" style="2" bestFit="1" customWidth="1"/>
    <col min="2069" max="2304" width="8.69921875" style="2"/>
    <col min="2305" max="2305" width="58.69921875" style="2" customWidth="1"/>
    <col min="2306" max="2306" width="7.8984375" style="2" customWidth="1"/>
    <col min="2307" max="2307" width="1.19921875" style="2" customWidth="1"/>
    <col min="2308" max="2308" width="11.8984375" style="2" customWidth="1"/>
    <col min="2309" max="2309" width="1.19921875" style="2" customWidth="1"/>
    <col min="2310" max="2310" width="12.69921875" style="2" customWidth="1"/>
    <col min="2311" max="2311" width="1.19921875" style="2" customWidth="1"/>
    <col min="2312" max="2312" width="13.69921875" style="2" customWidth="1"/>
    <col min="2313" max="2313" width="1.19921875" style="2" customWidth="1"/>
    <col min="2314" max="2314" width="11.8984375" style="2" customWidth="1"/>
    <col min="2315" max="2315" width="1.19921875" style="2" customWidth="1"/>
    <col min="2316" max="2316" width="12.3984375" style="2" customWidth="1"/>
    <col min="2317" max="2317" width="1.19921875" style="2" customWidth="1"/>
    <col min="2318" max="2318" width="13.09765625" style="2" customWidth="1"/>
    <col min="2319" max="2319" width="1.19921875" style="2" customWidth="1"/>
    <col min="2320" max="2320" width="10.3984375" style="2" customWidth="1"/>
    <col min="2321" max="2321" width="1.19921875" style="2" customWidth="1"/>
    <col min="2322" max="2322" width="11.8984375" style="2" customWidth="1"/>
    <col min="2323" max="2323" width="8.69921875" style="2"/>
    <col min="2324" max="2324" width="11.59765625" style="2" bestFit="1" customWidth="1"/>
    <col min="2325" max="2560" width="8.69921875" style="2"/>
    <col min="2561" max="2561" width="58.69921875" style="2" customWidth="1"/>
    <col min="2562" max="2562" width="7.8984375" style="2" customWidth="1"/>
    <col min="2563" max="2563" width="1.19921875" style="2" customWidth="1"/>
    <col min="2564" max="2564" width="11.8984375" style="2" customWidth="1"/>
    <col min="2565" max="2565" width="1.19921875" style="2" customWidth="1"/>
    <col min="2566" max="2566" width="12.69921875" style="2" customWidth="1"/>
    <col min="2567" max="2567" width="1.19921875" style="2" customWidth="1"/>
    <col min="2568" max="2568" width="13.69921875" style="2" customWidth="1"/>
    <col min="2569" max="2569" width="1.19921875" style="2" customWidth="1"/>
    <col min="2570" max="2570" width="11.8984375" style="2" customWidth="1"/>
    <col min="2571" max="2571" width="1.19921875" style="2" customWidth="1"/>
    <col min="2572" max="2572" width="12.3984375" style="2" customWidth="1"/>
    <col min="2573" max="2573" width="1.19921875" style="2" customWidth="1"/>
    <col min="2574" max="2574" width="13.09765625" style="2" customWidth="1"/>
    <col min="2575" max="2575" width="1.19921875" style="2" customWidth="1"/>
    <col min="2576" max="2576" width="10.3984375" style="2" customWidth="1"/>
    <col min="2577" max="2577" width="1.19921875" style="2" customWidth="1"/>
    <col min="2578" max="2578" width="11.8984375" style="2" customWidth="1"/>
    <col min="2579" max="2579" width="8.69921875" style="2"/>
    <col min="2580" max="2580" width="11.59765625" style="2" bestFit="1" customWidth="1"/>
    <col min="2581" max="2816" width="8.69921875" style="2"/>
    <col min="2817" max="2817" width="58.69921875" style="2" customWidth="1"/>
    <col min="2818" max="2818" width="7.8984375" style="2" customWidth="1"/>
    <col min="2819" max="2819" width="1.19921875" style="2" customWidth="1"/>
    <col min="2820" max="2820" width="11.8984375" style="2" customWidth="1"/>
    <col min="2821" max="2821" width="1.19921875" style="2" customWidth="1"/>
    <col min="2822" max="2822" width="12.69921875" style="2" customWidth="1"/>
    <col min="2823" max="2823" width="1.19921875" style="2" customWidth="1"/>
    <col min="2824" max="2824" width="13.69921875" style="2" customWidth="1"/>
    <col min="2825" max="2825" width="1.19921875" style="2" customWidth="1"/>
    <col min="2826" max="2826" width="11.8984375" style="2" customWidth="1"/>
    <col min="2827" max="2827" width="1.19921875" style="2" customWidth="1"/>
    <col min="2828" max="2828" width="12.3984375" style="2" customWidth="1"/>
    <col min="2829" max="2829" width="1.19921875" style="2" customWidth="1"/>
    <col min="2830" max="2830" width="13.09765625" style="2" customWidth="1"/>
    <col min="2831" max="2831" width="1.19921875" style="2" customWidth="1"/>
    <col min="2832" max="2832" width="10.3984375" style="2" customWidth="1"/>
    <col min="2833" max="2833" width="1.19921875" style="2" customWidth="1"/>
    <col min="2834" max="2834" width="11.8984375" style="2" customWidth="1"/>
    <col min="2835" max="2835" width="8.69921875" style="2"/>
    <col min="2836" max="2836" width="11.59765625" style="2" bestFit="1" customWidth="1"/>
    <col min="2837" max="3072" width="8.69921875" style="2"/>
    <col min="3073" max="3073" width="58.69921875" style="2" customWidth="1"/>
    <col min="3074" max="3074" width="7.8984375" style="2" customWidth="1"/>
    <col min="3075" max="3075" width="1.19921875" style="2" customWidth="1"/>
    <col min="3076" max="3076" width="11.8984375" style="2" customWidth="1"/>
    <col min="3077" max="3077" width="1.19921875" style="2" customWidth="1"/>
    <col min="3078" max="3078" width="12.69921875" style="2" customWidth="1"/>
    <col min="3079" max="3079" width="1.19921875" style="2" customWidth="1"/>
    <col min="3080" max="3080" width="13.69921875" style="2" customWidth="1"/>
    <col min="3081" max="3081" width="1.19921875" style="2" customWidth="1"/>
    <col min="3082" max="3082" width="11.8984375" style="2" customWidth="1"/>
    <col min="3083" max="3083" width="1.19921875" style="2" customWidth="1"/>
    <col min="3084" max="3084" width="12.3984375" style="2" customWidth="1"/>
    <col min="3085" max="3085" width="1.19921875" style="2" customWidth="1"/>
    <col min="3086" max="3086" width="13.09765625" style="2" customWidth="1"/>
    <col min="3087" max="3087" width="1.19921875" style="2" customWidth="1"/>
    <col min="3088" max="3088" width="10.3984375" style="2" customWidth="1"/>
    <col min="3089" max="3089" width="1.19921875" style="2" customWidth="1"/>
    <col min="3090" max="3090" width="11.8984375" style="2" customWidth="1"/>
    <col min="3091" max="3091" width="8.69921875" style="2"/>
    <col min="3092" max="3092" width="11.59765625" style="2" bestFit="1" customWidth="1"/>
    <col min="3093" max="3328" width="8.69921875" style="2"/>
    <col min="3329" max="3329" width="58.69921875" style="2" customWidth="1"/>
    <col min="3330" max="3330" width="7.8984375" style="2" customWidth="1"/>
    <col min="3331" max="3331" width="1.19921875" style="2" customWidth="1"/>
    <col min="3332" max="3332" width="11.8984375" style="2" customWidth="1"/>
    <col min="3333" max="3333" width="1.19921875" style="2" customWidth="1"/>
    <col min="3334" max="3334" width="12.69921875" style="2" customWidth="1"/>
    <col min="3335" max="3335" width="1.19921875" style="2" customWidth="1"/>
    <col min="3336" max="3336" width="13.69921875" style="2" customWidth="1"/>
    <col min="3337" max="3337" width="1.19921875" style="2" customWidth="1"/>
    <col min="3338" max="3338" width="11.8984375" style="2" customWidth="1"/>
    <col min="3339" max="3339" width="1.19921875" style="2" customWidth="1"/>
    <col min="3340" max="3340" width="12.3984375" style="2" customWidth="1"/>
    <col min="3341" max="3341" width="1.19921875" style="2" customWidth="1"/>
    <col min="3342" max="3342" width="13.09765625" style="2" customWidth="1"/>
    <col min="3343" max="3343" width="1.19921875" style="2" customWidth="1"/>
    <col min="3344" max="3344" width="10.3984375" style="2" customWidth="1"/>
    <col min="3345" max="3345" width="1.19921875" style="2" customWidth="1"/>
    <col min="3346" max="3346" width="11.8984375" style="2" customWidth="1"/>
    <col min="3347" max="3347" width="8.69921875" style="2"/>
    <col min="3348" max="3348" width="11.59765625" style="2" bestFit="1" customWidth="1"/>
    <col min="3349" max="3584" width="8.69921875" style="2"/>
    <col min="3585" max="3585" width="58.69921875" style="2" customWidth="1"/>
    <col min="3586" max="3586" width="7.8984375" style="2" customWidth="1"/>
    <col min="3587" max="3587" width="1.19921875" style="2" customWidth="1"/>
    <col min="3588" max="3588" width="11.8984375" style="2" customWidth="1"/>
    <col min="3589" max="3589" width="1.19921875" style="2" customWidth="1"/>
    <col min="3590" max="3590" width="12.69921875" style="2" customWidth="1"/>
    <col min="3591" max="3591" width="1.19921875" style="2" customWidth="1"/>
    <col min="3592" max="3592" width="13.69921875" style="2" customWidth="1"/>
    <col min="3593" max="3593" width="1.19921875" style="2" customWidth="1"/>
    <col min="3594" max="3594" width="11.8984375" style="2" customWidth="1"/>
    <col min="3595" max="3595" width="1.19921875" style="2" customWidth="1"/>
    <col min="3596" max="3596" width="12.3984375" style="2" customWidth="1"/>
    <col min="3597" max="3597" width="1.19921875" style="2" customWidth="1"/>
    <col min="3598" max="3598" width="13.09765625" style="2" customWidth="1"/>
    <col min="3599" max="3599" width="1.19921875" style="2" customWidth="1"/>
    <col min="3600" max="3600" width="10.3984375" style="2" customWidth="1"/>
    <col min="3601" max="3601" width="1.19921875" style="2" customWidth="1"/>
    <col min="3602" max="3602" width="11.8984375" style="2" customWidth="1"/>
    <col min="3603" max="3603" width="8.69921875" style="2"/>
    <col min="3604" max="3604" width="11.59765625" style="2" bestFit="1" customWidth="1"/>
    <col min="3605" max="3840" width="8.69921875" style="2"/>
    <col min="3841" max="3841" width="58.69921875" style="2" customWidth="1"/>
    <col min="3842" max="3842" width="7.8984375" style="2" customWidth="1"/>
    <col min="3843" max="3843" width="1.19921875" style="2" customWidth="1"/>
    <col min="3844" max="3844" width="11.8984375" style="2" customWidth="1"/>
    <col min="3845" max="3845" width="1.19921875" style="2" customWidth="1"/>
    <col min="3846" max="3846" width="12.69921875" style="2" customWidth="1"/>
    <col min="3847" max="3847" width="1.19921875" style="2" customWidth="1"/>
    <col min="3848" max="3848" width="13.69921875" style="2" customWidth="1"/>
    <col min="3849" max="3849" width="1.19921875" style="2" customWidth="1"/>
    <col min="3850" max="3850" width="11.8984375" style="2" customWidth="1"/>
    <col min="3851" max="3851" width="1.19921875" style="2" customWidth="1"/>
    <col min="3852" max="3852" width="12.3984375" style="2" customWidth="1"/>
    <col min="3853" max="3853" width="1.19921875" style="2" customWidth="1"/>
    <col min="3854" max="3854" width="13.09765625" style="2" customWidth="1"/>
    <col min="3855" max="3855" width="1.19921875" style="2" customWidth="1"/>
    <col min="3856" max="3856" width="10.3984375" style="2" customWidth="1"/>
    <col min="3857" max="3857" width="1.19921875" style="2" customWidth="1"/>
    <col min="3858" max="3858" width="11.8984375" style="2" customWidth="1"/>
    <col min="3859" max="3859" width="8.69921875" style="2"/>
    <col min="3860" max="3860" width="11.59765625" style="2" bestFit="1" customWidth="1"/>
    <col min="3861" max="4096" width="8.69921875" style="2"/>
    <col min="4097" max="4097" width="58.69921875" style="2" customWidth="1"/>
    <col min="4098" max="4098" width="7.8984375" style="2" customWidth="1"/>
    <col min="4099" max="4099" width="1.19921875" style="2" customWidth="1"/>
    <col min="4100" max="4100" width="11.8984375" style="2" customWidth="1"/>
    <col min="4101" max="4101" width="1.19921875" style="2" customWidth="1"/>
    <col min="4102" max="4102" width="12.69921875" style="2" customWidth="1"/>
    <col min="4103" max="4103" width="1.19921875" style="2" customWidth="1"/>
    <col min="4104" max="4104" width="13.69921875" style="2" customWidth="1"/>
    <col min="4105" max="4105" width="1.19921875" style="2" customWidth="1"/>
    <col min="4106" max="4106" width="11.8984375" style="2" customWidth="1"/>
    <col min="4107" max="4107" width="1.19921875" style="2" customWidth="1"/>
    <col min="4108" max="4108" width="12.3984375" style="2" customWidth="1"/>
    <col min="4109" max="4109" width="1.19921875" style="2" customWidth="1"/>
    <col min="4110" max="4110" width="13.09765625" style="2" customWidth="1"/>
    <col min="4111" max="4111" width="1.19921875" style="2" customWidth="1"/>
    <col min="4112" max="4112" width="10.3984375" style="2" customWidth="1"/>
    <col min="4113" max="4113" width="1.19921875" style="2" customWidth="1"/>
    <col min="4114" max="4114" width="11.8984375" style="2" customWidth="1"/>
    <col min="4115" max="4115" width="8.69921875" style="2"/>
    <col min="4116" max="4116" width="11.59765625" style="2" bestFit="1" customWidth="1"/>
    <col min="4117" max="4352" width="8.69921875" style="2"/>
    <col min="4353" max="4353" width="58.69921875" style="2" customWidth="1"/>
    <col min="4354" max="4354" width="7.8984375" style="2" customWidth="1"/>
    <col min="4355" max="4355" width="1.19921875" style="2" customWidth="1"/>
    <col min="4356" max="4356" width="11.8984375" style="2" customWidth="1"/>
    <col min="4357" max="4357" width="1.19921875" style="2" customWidth="1"/>
    <col min="4358" max="4358" width="12.69921875" style="2" customWidth="1"/>
    <col min="4359" max="4359" width="1.19921875" style="2" customWidth="1"/>
    <col min="4360" max="4360" width="13.69921875" style="2" customWidth="1"/>
    <col min="4361" max="4361" width="1.19921875" style="2" customWidth="1"/>
    <col min="4362" max="4362" width="11.8984375" style="2" customWidth="1"/>
    <col min="4363" max="4363" width="1.19921875" style="2" customWidth="1"/>
    <col min="4364" max="4364" width="12.3984375" style="2" customWidth="1"/>
    <col min="4365" max="4365" width="1.19921875" style="2" customWidth="1"/>
    <col min="4366" max="4366" width="13.09765625" style="2" customWidth="1"/>
    <col min="4367" max="4367" width="1.19921875" style="2" customWidth="1"/>
    <col min="4368" max="4368" width="10.3984375" style="2" customWidth="1"/>
    <col min="4369" max="4369" width="1.19921875" style="2" customWidth="1"/>
    <col min="4370" max="4370" width="11.8984375" style="2" customWidth="1"/>
    <col min="4371" max="4371" width="8.69921875" style="2"/>
    <col min="4372" max="4372" width="11.59765625" style="2" bestFit="1" customWidth="1"/>
    <col min="4373" max="4608" width="8.69921875" style="2"/>
    <col min="4609" max="4609" width="58.69921875" style="2" customWidth="1"/>
    <col min="4610" max="4610" width="7.8984375" style="2" customWidth="1"/>
    <col min="4611" max="4611" width="1.19921875" style="2" customWidth="1"/>
    <col min="4612" max="4612" width="11.8984375" style="2" customWidth="1"/>
    <col min="4613" max="4613" width="1.19921875" style="2" customWidth="1"/>
    <col min="4614" max="4614" width="12.69921875" style="2" customWidth="1"/>
    <col min="4615" max="4615" width="1.19921875" style="2" customWidth="1"/>
    <col min="4616" max="4616" width="13.69921875" style="2" customWidth="1"/>
    <col min="4617" max="4617" width="1.19921875" style="2" customWidth="1"/>
    <col min="4618" max="4618" width="11.8984375" style="2" customWidth="1"/>
    <col min="4619" max="4619" width="1.19921875" style="2" customWidth="1"/>
    <col min="4620" max="4620" width="12.3984375" style="2" customWidth="1"/>
    <col min="4621" max="4621" width="1.19921875" style="2" customWidth="1"/>
    <col min="4622" max="4622" width="13.09765625" style="2" customWidth="1"/>
    <col min="4623" max="4623" width="1.19921875" style="2" customWidth="1"/>
    <col min="4624" max="4624" width="10.3984375" style="2" customWidth="1"/>
    <col min="4625" max="4625" width="1.19921875" style="2" customWidth="1"/>
    <col min="4626" max="4626" width="11.8984375" style="2" customWidth="1"/>
    <col min="4627" max="4627" width="8.69921875" style="2"/>
    <col min="4628" max="4628" width="11.59765625" style="2" bestFit="1" customWidth="1"/>
    <col min="4629" max="4864" width="8.69921875" style="2"/>
    <col min="4865" max="4865" width="58.69921875" style="2" customWidth="1"/>
    <col min="4866" max="4866" width="7.8984375" style="2" customWidth="1"/>
    <col min="4867" max="4867" width="1.19921875" style="2" customWidth="1"/>
    <col min="4868" max="4868" width="11.8984375" style="2" customWidth="1"/>
    <col min="4869" max="4869" width="1.19921875" style="2" customWidth="1"/>
    <col min="4870" max="4870" width="12.69921875" style="2" customWidth="1"/>
    <col min="4871" max="4871" width="1.19921875" style="2" customWidth="1"/>
    <col min="4872" max="4872" width="13.69921875" style="2" customWidth="1"/>
    <col min="4873" max="4873" width="1.19921875" style="2" customWidth="1"/>
    <col min="4874" max="4874" width="11.8984375" style="2" customWidth="1"/>
    <col min="4875" max="4875" width="1.19921875" style="2" customWidth="1"/>
    <col min="4876" max="4876" width="12.3984375" style="2" customWidth="1"/>
    <col min="4877" max="4877" width="1.19921875" style="2" customWidth="1"/>
    <col min="4878" max="4878" width="13.09765625" style="2" customWidth="1"/>
    <col min="4879" max="4879" width="1.19921875" style="2" customWidth="1"/>
    <col min="4880" max="4880" width="10.3984375" style="2" customWidth="1"/>
    <col min="4881" max="4881" width="1.19921875" style="2" customWidth="1"/>
    <col min="4882" max="4882" width="11.8984375" style="2" customWidth="1"/>
    <col min="4883" max="4883" width="8.69921875" style="2"/>
    <col min="4884" max="4884" width="11.59765625" style="2" bestFit="1" customWidth="1"/>
    <col min="4885" max="5120" width="8.69921875" style="2"/>
    <col min="5121" max="5121" width="58.69921875" style="2" customWidth="1"/>
    <col min="5122" max="5122" width="7.8984375" style="2" customWidth="1"/>
    <col min="5123" max="5123" width="1.19921875" style="2" customWidth="1"/>
    <col min="5124" max="5124" width="11.8984375" style="2" customWidth="1"/>
    <col min="5125" max="5125" width="1.19921875" style="2" customWidth="1"/>
    <col min="5126" max="5126" width="12.69921875" style="2" customWidth="1"/>
    <col min="5127" max="5127" width="1.19921875" style="2" customWidth="1"/>
    <col min="5128" max="5128" width="13.69921875" style="2" customWidth="1"/>
    <col min="5129" max="5129" width="1.19921875" style="2" customWidth="1"/>
    <col min="5130" max="5130" width="11.8984375" style="2" customWidth="1"/>
    <col min="5131" max="5131" width="1.19921875" style="2" customWidth="1"/>
    <col min="5132" max="5132" width="12.3984375" style="2" customWidth="1"/>
    <col min="5133" max="5133" width="1.19921875" style="2" customWidth="1"/>
    <col min="5134" max="5134" width="13.09765625" style="2" customWidth="1"/>
    <col min="5135" max="5135" width="1.19921875" style="2" customWidth="1"/>
    <col min="5136" max="5136" width="10.3984375" style="2" customWidth="1"/>
    <col min="5137" max="5137" width="1.19921875" style="2" customWidth="1"/>
    <col min="5138" max="5138" width="11.8984375" style="2" customWidth="1"/>
    <col min="5139" max="5139" width="8.69921875" style="2"/>
    <col min="5140" max="5140" width="11.59765625" style="2" bestFit="1" customWidth="1"/>
    <col min="5141" max="5376" width="8.69921875" style="2"/>
    <col min="5377" max="5377" width="58.69921875" style="2" customWidth="1"/>
    <col min="5378" max="5378" width="7.8984375" style="2" customWidth="1"/>
    <col min="5379" max="5379" width="1.19921875" style="2" customWidth="1"/>
    <col min="5380" max="5380" width="11.8984375" style="2" customWidth="1"/>
    <col min="5381" max="5381" width="1.19921875" style="2" customWidth="1"/>
    <col min="5382" max="5382" width="12.69921875" style="2" customWidth="1"/>
    <col min="5383" max="5383" width="1.19921875" style="2" customWidth="1"/>
    <col min="5384" max="5384" width="13.69921875" style="2" customWidth="1"/>
    <col min="5385" max="5385" width="1.19921875" style="2" customWidth="1"/>
    <col min="5386" max="5386" width="11.8984375" style="2" customWidth="1"/>
    <col min="5387" max="5387" width="1.19921875" style="2" customWidth="1"/>
    <col min="5388" max="5388" width="12.3984375" style="2" customWidth="1"/>
    <col min="5389" max="5389" width="1.19921875" style="2" customWidth="1"/>
    <col min="5390" max="5390" width="13.09765625" style="2" customWidth="1"/>
    <col min="5391" max="5391" width="1.19921875" style="2" customWidth="1"/>
    <col min="5392" max="5392" width="10.3984375" style="2" customWidth="1"/>
    <col min="5393" max="5393" width="1.19921875" style="2" customWidth="1"/>
    <col min="5394" max="5394" width="11.8984375" style="2" customWidth="1"/>
    <col min="5395" max="5395" width="8.69921875" style="2"/>
    <col min="5396" max="5396" width="11.59765625" style="2" bestFit="1" customWidth="1"/>
    <col min="5397" max="5632" width="8.69921875" style="2"/>
    <col min="5633" max="5633" width="58.69921875" style="2" customWidth="1"/>
    <col min="5634" max="5634" width="7.8984375" style="2" customWidth="1"/>
    <col min="5635" max="5635" width="1.19921875" style="2" customWidth="1"/>
    <col min="5636" max="5636" width="11.8984375" style="2" customWidth="1"/>
    <col min="5637" max="5637" width="1.19921875" style="2" customWidth="1"/>
    <col min="5638" max="5638" width="12.69921875" style="2" customWidth="1"/>
    <col min="5639" max="5639" width="1.19921875" style="2" customWidth="1"/>
    <col min="5640" max="5640" width="13.69921875" style="2" customWidth="1"/>
    <col min="5641" max="5641" width="1.19921875" style="2" customWidth="1"/>
    <col min="5642" max="5642" width="11.8984375" style="2" customWidth="1"/>
    <col min="5643" max="5643" width="1.19921875" style="2" customWidth="1"/>
    <col min="5644" max="5644" width="12.3984375" style="2" customWidth="1"/>
    <col min="5645" max="5645" width="1.19921875" style="2" customWidth="1"/>
    <col min="5646" max="5646" width="13.09765625" style="2" customWidth="1"/>
    <col min="5647" max="5647" width="1.19921875" style="2" customWidth="1"/>
    <col min="5648" max="5648" width="10.3984375" style="2" customWidth="1"/>
    <col min="5649" max="5649" width="1.19921875" style="2" customWidth="1"/>
    <col min="5650" max="5650" width="11.8984375" style="2" customWidth="1"/>
    <col min="5651" max="5651" width="8.69921875" style="2"/>
    <col min="5652" max="5652" width="11.59765625" style="2" bestFit="1" customWidth="1"/>
    <col min="5653" max="5888" width="8.69921875" style="2"/>
    <col min="5889" max="5889" width="58.69921875" style="2" customWidth="1"/>
    <col min="5890" max="5890" width="7.8984375" style="2" customWidth="1"/>
    <col min="5891" max="5891" width="1.19921875" style="2" customWidth="1"/>
    <col min="5892" max="5892" width="11.8984375" style="2" customWidth="1"/>
    <col min="5893" max="5893" width="1.19921875" style="2" customWidth="1"/>
    <col min="5894" max="5894" width="12.69921875" style="2" customWidth="1"/>
    <col min="5895" max="5895" width="1.19921875" style="2" customWidth="1"/>
    <col min="5896" max="5896" width="13.69921875" style="2" customWidth="1"/>
    <col min="5897" max="5897" width="1.19921875" style="2" customWidth="1"/>
    <col min="5898" max="5898" width="11.8984375" style="2" customWidth="1"/>
    <col min="5899" max="5899" width="1.19921875" style="2" customWidth="1"/>
    <col min="5900" max="5900" width="12.3984375" style="2" customWidth="1"/>
    <col min="5901" max="5901" width="1.19921875" style="2" customWidth="1"/>
    <col min="5902" max="5902" width="13.09765625" style="2" customWidth="1"/>
    <col min="5903" max="5903" width="1.19921875" style="2" customWidth="1"/>
    <col min="5904" max="5904" width="10.3984375" style="2" customWidth="1"/>
    <col min="5905" max="5905" width="1.19921875" style="2" customWidth="1"/>
    <col min="5906" max="5906" width="11.8984375" style="2" customWidth="1"/>
    <col min="5907" max="5907" width="8.69921875" style="2"/>
    <col min="5908" max="5908" width="11.59765625" style="2" bestFit="1" customWidth="1"/>
    <col min="5909" max="6144" width="8.69921875" style="2"/>
    <col min="6145" max="6145" width="58.69921875" style="2" customWidth="1"/>
    <col min="6146" max="6146" width="7.8984375" style="2" customWidth="1"/>
    <col min="6147" max="6147" width="1.19921875" style="2" customWidth="1"/>
    <col min="6148" max="6148" width="11.8984375" style="2" customWidth="1"/>
    <col min="6149" max="6149" width="1.19921875" style="2" customWidth="1"/>
    <col min="6150" max="6150" width="12.69921875" style="2" customWidth="1"/>
    <col min="6151" max="6151" width="1.19921875" style="2" customWidth="1"/>
    <col min="6152" max="6152" width="13.69921875" style="2" customWidth="1"/>
    <col min="6153" max="6153" width="1.19921875" style="2" customWidth="1"/>
    <col min="6154" max="6154" width="11.8984375" style="2" customWidth="1"/>
    <col min="6155" max="6155" width="1.19921875" style="2" customWidth="1"/>
    <col min="6156" max="6156" width="12.3984375" style="2" customWidth="1"/>
    <col min="6157" max="6157" width="1.19921875" style="2" customWidth="1"/>
    <col min="6158" max="6158" width="13.09765625" style="2" customWidth="1"/>
    <col min="6159" max="6159" width="1.19921875" style="2" customWidth="1"/>
    <col min="6160" max="6160" width="10.3984375" style="2" customWidth="1"/>
    <col min="6161" max="6161" width="1.19921875" style="2" customWidth="1"/>
    <col min="6162" max="6162" width="11.8984375" style="2" customWidth="1"/>
    <col min="6163" max="6163" width="8.69921875" style="2"/>
    <col min="6164" max="6164" width="11.59765625" style="2" bestFit="1" customWidth="1"/>
    <col min="6165" max="6400" width="8.69921875" style="2"/>
    <col min="6401" max="6401" width="58.69921875" style="2" customWidth="1"/>
    <col min="6402" max="6402" width="7.8984375" style="2" customWidth="1"/>
    <col min="6403" max="6403" width="1.19921875" style="2" customWidth="1"/>
    <col min="6404" max="6404" width="11.8984375" style="2" customWidth="1"/>
    <col min="6405" max="6405" width="1.19921875" style="2" customWidth="1"/>
    <col min="6406" max="6406" width="12.69921875" style="2" customWidth="1"/>
    <col min="6407" max="6407" width="1.19921875" style="2" customWidth="1"/>
    <col min="6408" max="6408" width="13.69921875" style="2" customWidth="1"/>
    <col min="6409" max="6409" width="1.19921875" style="2" customWidth="1"/>
    <col min="6410" max="6410" width="11.8984375" style="2" customWidth="1"/>
    <col min="6411" max="6411" width="1.19921875" style="2" customWidth="1"/>
    <col min="6412" max="6412" width="12.3984375" style="2" customWidth="1"/>
    <col min="6413" max="6413" width="1.19921875" style="2" customWidth="1"/>
    <col min="6414" max="6414" width="13.09765625" style="2" customWidth="1"/>
    <col min="6415" max="6415" width="1.19921875" style="2" customWidth="1"/>
    <col min="6416" max="6416" width="10.3984375" style="2" customWidth="1"/>
    <col min="6417" max="6417" width="1.19921875" style="2" customWidth="1"/>
    <col min="6418" max="6418" width="11.8984375" style="2" customWidth="1"/>
    <col min="6419" max="6419" width="8.69921875" style="2"/>
    <col min="6420" max="6420" width="11.59765625" style="2" bestFit="1" customWidth="1"/>
    <col min="6421" max="6656" width="8.69921875" style="2"/>
    <col min="6657" max="6657" width="58.69921875" style="2" customWidth="1"/>
    <col min="6658" max="6658" width="7.8984375" style="2" customWidth="1"/>
    <col min="6659" max="6659" width="1.19921875" style="2" customWidth="1"/>
    <col min="6660" max="6660" width="11.8984375" style="2" customWidth="1"/>
    <col min="6661" max="6661" width="1.19921875" style="2" customWidth="1"/>
    <col min="6662" max="6662" width="12.69921875" style="2" customWidth="1"/>
    <col min="6663" max="6663" width="1.19921875" style="2" customWidth="1"/>
    <col min="6664" max="6664" width="13.69921875" style="2" customWidth="1"/>
    <col min="6665" max="6665" width="1.19921875" style="2" customWidth="1"/>
    <col min="6666" max="6666" width="11.8984375" style="2" customWidth="1"/>
    <col min="6667" max="6667" width="1.19921875" style="2" customWidth="1"/>
    <col min="6668" max="6668" width="12.3984375" style="2" customWidth="1"/>
    <col min="6669" max="6669" width="1.19921875" style="2" customWidth="1"/>
    <col min="6670" max="6670" width="13.09765625" style="2" customWidth="1"/>
    <col min="6671" max="6671" width="1.19921875" style="2" customWidth="1"/>
    <col min="6672" max="6672" width="10.3984375" style="2" customWidth="1"/>
    <col min="6673" max="6673" width="1.19921875" style="2" customWidth="1"/>
    <col min="6674" max="6674" width="11.8984375" style="2" customWidth="1"/>
    <col min="6675" max="6675" width="8.69921875" style="2"/>
    <col min="6676" max="6676" width="11.59765625" style="2" bestFit="1" customWidth="1"/>
    <col min="6677" max="6912" width="8.69921875" style="2"/>
    <col min="6913" max="6913" width="58.69921875" style="2" customWidth="1"/>
    <col min="6914" max="6914" width="7.8984375" style="2" customWidth="1"/>
    <col min="6915" max="6915" width="1.19921875" style="2" customWidth="1"/>
    <col min="6916" max="6916" width="11.8984375" style="2" customWidth="1"/>
    <col min="6917" max="6917" width="1.19921875" style="2" customWidth="1"/>
    <col min="6918" max="6918" width="12.69921875" style="2" customWidth="1"/>
    <col min="6919" max="6919" width="1.19921875" style="2" customWidth="1"/>
    <col min="6920" max="6920" width="13.69921875" style="2" customWidth="1"/>
    <col min="6921" max="6921" width="1.19921875" style="2" customWidth="1"/>
    <col min="6922" max="6922" width="11.8984375" style="2" customWidth="1"/>
    <col min="6923" max="6923" width="1.19921875" style="2" customWidth="1"/>
    <col min="6924" max="6924" width="12.3984375" style="2" customWidth="1"/>
    <col min="6925" max="6925" width="1.19921875" style="2" customWidth="1"/>
    <col min="6926" max="6926" width="13.09765625" style="2" customWidth="1"/>
    <col min="6927" max="6927" width="1.19921875" style="2" customWidth="1"/>
    <col min="6928" max="6928" width="10.3984375" style="2" customWidth="1"/>
    <col min="6929" max="6929" width="1.19921875" style="2" customWidth="1"/>
    <col min="6930" max="6930" width="11.8984375" style="2" customWidth="1"/>
    <col min="6931" max="6931" width="8.69921875" style="2"/>
    <col min="6932" max="6932" width="11.59765625" style="2" bestFit="1" customWidth="1"/>
    <col min="6933" max="7168" width="8.69921875" style="2"/>
    <col min="7169" max="7169" width="58.69921875" style="2" customWidth="1"/>
    <col min="7170" max="7170" width="7.8984375" style="2" customWidth="1"/>
    <col min="7171" max="7171" width="1.19921875" style="2" customWidth="1"/>
    <col min="7172" max="7172" width="11.8984375" style="2" customWidth="1"/>
    <col min="7173" max="7173" width="1.19921875" style="2" customWidth="1"/>
    <col min="7174" max="7174" width="12.69921875" style="2" customWidth="1"/>
    <col min="7175" max="7175" width="1.19921875" style="2" customWidth="1"/>
    <col min="7176" max="7176" width="13.69921875" style="2" customWidth="1"/>
    <col min="7177" max="7177" width="1.19921875" style="2" customWidth="1"/>
    <col min="7178" max="7178" width="11.8984375" style="2" customWidth="1"/>
    <col min="7179" max="7179" width="1.19921875" style="2" customWidth="1"/>
    <col min="7180" max="7180" width="12.3984375" style="2" customWidth="1"/>
    <col min="7181" max="7181" width="1.19921875" style="2" customWidth="1"/>
    <col min="7182" max="7182" width="13.09765625" style="2" customWidth="1"/>
    <col min="7183" max="7183" width="1.19921875" style="2" customWidth="1"/>
    <col min="7184" max="7184" width="10.3984375" style="2" customWidth="1"/>
    <col min="7185" max="7185" width="1.19921875" style="2" customWidth="1"/>
    <col min="7186" max="7186" width="11.8984375" style="2" customWidth="1"/>
    <col min="7187" max="7187" width="8.69921875" style="2"/>
    <col min="7188" max="7188" width="11.59765625" style="2" bestFit="1" customWidth="1"/>
    <col min="7189" max="7424" width="8.69921875" style="2"/>
    <col min="7425" max="7425" width="58.69921875" style="2" customWidth="1"/>
    <col min="7426" max="7426" width="7.8984375" style="2" customWidth="1"/>
    <col min="7427" max="7427" width="1.19921875" style="2" customWidth="1"/>
    <col min="7428" max="7428" width="11.8984375" style="2" customWidth="1"/>
    <col min="7429" max="7429" width="1.19921875" style="2" customWidth="1"/>
    <col min="7430" max="7430" width="12.69921875" style="2" customWidth="1"/>
    <col min="7431" max="7431" width="1.19921875" style="2" customWidth="1"/>
    <col min="7432" max="7432" width="13.69921875" style="2" customWidth="1"/>
    <col min="7433" max="7433" width="1.19921875" style="2" customWidth="1"/>
    <col min="7434" max="7434" width="11.8984375" style="2" customWidth="1"/>
    <col min="7435" max="7435" width="1.19921875" style="2" customWidth="1"/>
    <col min="7436" max="7436" width="12.3984375" style="2" customWidth="1"/>
    <col min="7437" max="7437" width="1.19921875" style="2" customWidth="1"/>
    <col min="7438" max="7438" width="13.09765625" style="2" customWidth="1"/>
    <col min="7439" max="7439" width="1.19921875" style="2" customWidth="1"/>
    <col min="7440" max="7440" width="10.3984375" style="2" customWidth="1"/>
    <col min="7441" max="7441" width="1.19921875" style="2" customWidth="1"/>
    <col min="7442" max="7442" width="11.8984375" style="2" customWidth="1"/>
    <col min="7443" max="7443" width="8.69921875" style="2"/>
    <col min="7444" max="7444" width="11.59765625" style="2" bestFit="1" customWidth="1"/>
    <col min="7445" max="7680" width="8.69921875" style="2"/>
    <col min="7681" max="7681" width="58.69921875" style="2" customWidth="1"/>
    <col min="7682" max="7682" width="7.8984375" style="2" customWidth="1"/>
    <col min="7683" max="7683" width="1.19921875" style="2" customWidth="1"/>
    <col min="7684" max="7684" width="11.8984375" style="2" customWidth="1"/>
    <col min="7685" max="7685" width="1.19921875" style="2" customWidth="1"/>
    <col min="7686" max="7686" width="12.69921875" style="2" customWidth="1"/>
    <col min="7687" max="7687" width="1.19921875" style="2" customWidth="1"/>
    <col min="7688" max="7688" width="13.69921875" style="2" customWidth="1"/>
    <col min="7689" max="7689" width="1.19921875" style="2" customWidth="1"/>
    <col min="7690" max="7690" width="11.8984375" style="2" customWidth="1"/>
    <col min="7691" max="7691" width="1.19921875" style="2" customWidth="1"/>
    <col min="7692" max="7692" width="12.3984375" style="2" customWidth="1"/>
    <col min="7693" max="7693" width="1.19921875" style="2" customWidth="1"/>
    <col min="7694" max="7694" width="13.09765625" style="2" customWidth="1"/>
    <col min="7695" max="7695" width="1.19921875" style="2" customWidth="1"/>
    <col min="7696" max="7696" width="10.3984375" style="2" customWidth="1"/>
    <col min="7697" max="7697" width="1.19921875" style="2" customWidth="1"/>
    <col min="7698" max="7698" width="11.8984375" style="2" customWidth="1"/>
    <col min="7699" max="7699" width="8.69921875" style="2"/>
    <col min="7700" max="7700" width="11.59765625" style="2" bestFit="1" customWidth="1"/>
    <col min="7701" max="7936" width="8.69921875" style="2"/>
    <col min="7937" max="7937" width="58.69921875" style="2" customWidth="1"/>
    <col min="7938" max="7938" width="7.8984375" style="2" customWidth="1"/>
    <col min="7939" max="7939" width="1.19921875" style="2" customWidth="1"/>
    <col min="7940" max="7940" width="11.8984375" style="2" customWidth="1"/>
    <col min="7941" max="7941" width="1.19921875" style="2" customWidth="1"/>
    <col min="7942" max="7942" width="12.69921875" style="2" customWidth="1"/>
    <col min="7943" max="7943" width="1.19921875" style="2" customWidth="1"/>
    <col min="7944" max="7944" width="13.69921875" style="2" customWidth="1"/>
    <col min="7945" max="7945" width="1.19921875" style="2" customWidth="1"/>
    <col min="7946" max="7946" width="11.8984375" style="2" customWidth="1"/>
    <col min="7947" max="7947" width="1.19921875" style="2" customWidth="1"/>
    <col min="7948" max="7948" width="12.3984375" style="2" customWidth="1"/>
    <col min="7949" max="7949" width="1.19921875" style="2" customWidth="1"/>
    <col min="7950" max="7950" width="13.09765625" style="2" customWidth="1"/>
    <col min="7951" max="7951" width="1.19921875" style="2" customWidth="1"/>
    <col min="7952" max="7952" width="10.3984375" style="2" customWidth="1"/>
    <col min="7953" max="7953" width="1.19921875" style="2" customWidth="1"/>
    <col min="7954" max="7954" width="11.8984375" style="2" customWidth="1"/>
    <col min="7955" max="7955" width="8.69921875" style="2"/>
    <col min="7956" max="7956" width="11.59765625" style="2" bestFit="1" customWidth="1"/>
    <col min="7957" max="8192" width="8.69921875" style="2"/>
    <col min="8193" max="8193" width="58.69921875" style="2" customWidth="1"/>
    <col min="8194" max="8194" width="7.8984375" style="2" customWidth="1"/>
    <col min="8195" max="8195" width="1.19921875" style="2" customWidth="1"/>
    <col min="8196" max="8196" width="11.8984375" style="2" customWidth="1"/>
    <col min="8197" max="8197" width="1.19921875" style="2" customWidth="1"/>
    <col min="8198" max="8198" width="12.69921875" style="2" customWidth="1"/>
    <col min="8199" max="8199" width="1.19921875" style="2" customWidth="1"/>
    <col min="8200" max="8200" width="13.69921875" style="2" customWidth="1"/>
    <col min="8201" max="8201" width="1.19921875" style="2" customWidth="1"/>
    <col min="8202" max="8202" width="11.8984375" style="2" customWidth="1"/>
    <col min="8203" max="8203" width="1.19921875" style="2" customWidth="1"/>
    <col min="8204" max="8204" width="12.3984375" style="2" customWidth="1"/>
    <col min="8205" max="8205" width="1.19921875" style="2" customWidth="1"/>
    <col min="8206" max="8206" width="13.09765625" style="2" customWidth="1"/>
    <col min="8207" max="8207" width="1.19921875" style="2" customWidth="1"/>
    <col min="8208" max="8208" width="10.3984375" style="2" customWidth="1"/>
    <col min="8209" max="8209" width="1.19921875" style="2" customWidth="1"/>
    <col min="8210" max="8210" width="11.8984375" style="2" customWidth="1"/>
    <col min="8211" max="8211" width="8.69921875" style="2"/>
    <col min="8212" max="8212" width="11.59765625" style="2" bestFit="1" customWidth="1"/>
    <col min="8213" max="8448" width="8.69921875" style="2"/>
    <col min="8449" max="8449" width="58.69921875" style="2" customWidth="1"/>
    <col min="8450" max="8450" width="7.8984375" style="2" customWidth="1"/>
    <col min="8451" max="8451" width="1.19921875" style="2" customWidth="1"/>
    <col min="8452" max="8452" width="11.8984375" style="2" customWidth="1"/>
    <col min="8453" max="8453" width="1.19921875" style="2" customWidth="1"/>
    <col min="8454" max="8454" width="12.69921875" style="2" customWidth="1"/>
    <col min="8455" max="8455" width="1.19921875" style="2" customWidth="1"/>
    <col min="8456" max="8456" width="13.69921875" style="2" customWidth="1"/>
    <col min="8457" max="8457" width="1.19921875" style="2" customWidth="1"/>
    <col min="8458" max="8458" width="11.8984375" style="2" customWidth="1"/>
    <col min="8459" max="8459" width="1.19921875" style="2" customWidth="1"/>
    <col min="8460" max="8460" width="12.3984375" style="2" customWidth="1"/>
    <col min="8461" max="8461" width="1.19921875" style="2" customWidth="1"/>
    <col min="8462" max="8462" width="13.09765625" style="2" customWidth="1"/>
    <col min="8463" max="8463" width="1.19921875" style="2" customWidth="1"/>
    <col min="8464" max="8464" width="10.3984375" style="2" customWidth="1"/>
    <col min="8465" max="8465" width="1.19921875" style="2" customWidth="1"/>
    <col min="8466" max="8466" width="11.8984375" style="2" customWidth="1"/>
    <col min="8467" max="8467" width="8.69921875" style="2"/>
    <col min="8468" max="8468" width="11.59765625" style="2" bestFit="1" customWidth="1"/>
    <col min="8469" max="8704" width="8.69921875" style="2"/>
    <col min="8705" max="8705" width="58.69921875" style="2" customWidth="1"/>
    <col min="8706" max="8706" width="7.8984375" style="2" customWidth="1"/>
    <col min="8707" max="8707" width="1.19921875" style="2" customWidth="1"/>
    <col min="8708" max="8708" width="11.8984375" style="2" customWidth="1"/>
    <col min="8709" max="8709" width="1.19921875" style="2" customWidth="1"/>
    <col min="8710" max="8710" width="12.69921875" style="2" customWidth="1"/>
    <col min="8711" max="8711" width="1.19921875" style="2" customWidth="1"/>
    <col min="8712" max="8712" width="13.69921875" style="2" customWidth="1"/>
    <col min="8713" max="8713" width="1.19921875" style="2" customWidth="1"/>
    <col min="8714" max="8714" width="11.8984375" style="2" customWidth="1"/>
    <col min="8715" max="8715" width="1.19921875" style="2" customWidth="1"/>
    <col min="8716" max="8716" width="12.3984375" style="2" customWidth="1"/>
    <col min="8717" max="8717" width="1.19921875" style="2" customWidth="1"/>
    <col min="8718" max="8718" width="13.09765625" style="2" customWidth="1"/>
    <col min="8719" max="8719" width="1.19921875" style="2" customWidth="1"/>
    <col min="8720" max="8720" width="10.3984375" style="2" customWidth="1"/>
    <col min="8721" max="8721" width="1.19921875" style="2" customWidth="1"/>
    <col min="8722" max="8722" width="11.8984375" style="2" customWidth="1"/>
    <col min="8723" max="8723" width="8.69921875" style="2"/>
    <col min="8724" max="8724" width="11.59765625" style="2" bestFit="1" customWidth="1"/>
    <col min="8725" max="8960" width="8.69921875" style="2"/>
    <col min="8961" max="8961" width="58.69921875" style="2" customWidth="1"/>
    <col min="8962" max="8962" width="7.8984375" style="2" customWidth="1"/>
    <col min="8963" max="8963" width="1.19921875" style="2" customWidth="1"/>
    <col min="8964" max="8964" width="11.8984375" style="2" customWidth="1"/>
    <col min="8965" max="8965" width="1.19921875" style="2" customWidth="1"/>
    <col min="8966" max="8966" width="12.69921875" style="2" customWidth="1"/>
    <col min="8967" max="8967" width="1.19921875" style="2" customWidth="1"/>
    <col min="8968" max="8968" width="13.69921875" style="2" customWidth="1"/>
    <col min="8969" max="8969" width="1.19921875" style="2" customWidth="1"/>
    <col min="8970" max="8970" width="11.8984375" style="2" customWidth="1"/>
    <col min="8971" max="8971" width="1.19921875" style="2" customWidth="1"/>
    <col min="8972" max="8972" width="12.3984375" style="2" customWidth="1"/>
    <col min="8973" max="8973" width="1.19921875" style="2" customWidth="1"/>
    <col min="8974" max="8974" width="13.09765625" style="2" customWidth="1"/>
    <col min="8975" max="8975" width="1.19921875" style="2" customWidth="1"/>
    <col min="8976" max="8976" width="10.3984375" style="2" customWidth="1"/>
    <col min="8977" max="8977" width="1.19921875" style="2" customWidth="1"/>
    <col min="8978" max="8978" width="11.8984375" style="2" customWidth="1"/>
    <col min="8979" max="8979" width="8.69921875" style="2"/>
    <col min="8980" max="8980" width="11.59765625" style="2" bestFit="1" customWidth="1"/>
    <col min="8981" max="9216" width="8.69921875" style="2"/>
    <col min="9217" max="9217" width="58.69921875" style="2" customWidth="1"/>
    <col min="9218" max="9218" width="7.8984375" style="2" customWidth="1"/>
    <col min="9219" max="9219" width="1.19921875" style="2" customWidth="1"/>
    <col min="9220" max="9220" width="11.8984375" style="2" customWidth="1"/>
    <col min="9221" max="9221" width="1.19921875" style="2" customWidth="1"/>
    <col min="9222" max="9222" width="12.69921875" style="2" customWidth="1"/>
    <col min="9223" max="9223" width="1.19921875" style="2" customWidth="1"/>
    <col min="9224" max="9224" width="13.69921875" style="2" customWidth="1"/>
    <col min="9225" max="9225" width="1.19921875" style="2" customWidth="1"/>
    <col min="9226" max="9226" width="11.8984375" style="2" customWidth="1"/>
    <col min="9227" max="9227" width="1.19921875" style="2" customWidth="1"/>
    <col min="9228" max="9228" width="12.3984375" style="2" customWidth="1"/>
    <col min="9229" max="9229" width="1.19921875" style="2" customWidth="1"/>
    <col min="9230" max="9230" width="13.09765625" style="2" customWidth="1"/>
    <col min="9231" max="9231" width="1.19921875" style="2" customWidth="1"/>
    <col min="9232" max="9232" width="10.3984375" style="2" customWidth="1"/>
    <col min="9233" max="9233" width="1.19921875" style="2" customWidth="1"/>
    <col min="9234" max="9234" width="11.8984375" style="2" customWidth="1"/>
    <col min="9235" max="9235" width="8.69921875" style="2"/>
    <col min="9236" max="9236" width="11.59765625" style="2" bestFit="1" customWidth="1"/>
    <col min="9237" max="9472" width="8.69921875" style="2"/>
    <col min="9473" max="9473" width="58.69921875" style="2" customWidth="1"/>
    <col min="9474" max="9474" width="7.8984375" style="2" customWidth="1"/>
    <col min="9475" max="9475" width="1.19921875" style="2" customWidth="1"/>
    <col min="9476" max="9476" width="11.8984375" style="2" customWidth="1"/>
    <col min="9477" max="9477" width="1.19921875" style="2" customWidth="1"/>
    <col min="9478" max="9478" width="12.69921875" style="2" customWidth="1"/>
    <col min="9479" max="9479" width="1.19921875" style="2" customWidth="1"/>
    <col min="9480" max="9480" width="13.69921875" style="2" customWidth="1"/>
    <col min="9481" max="9481" width="1.19921875" style="2" customWidth="1"/>
    <col min="9482" max="9482" width="11.8984375" style="2" customWidth="1"/>
    <col min="9483" max="9483" width="1.19921875" style="2" customWidth="1"/>
    <col min="9484" max="9484" width="12.3984375" style="2" customWidth="1"/>
    <col min="9485" max="9485" width="1.19921875" style="2" customWidth="1"/>
    <col min="9486" max="9486" width="13.09765625" style="2" customWidth="1"/>
    <col min="9487" max="9487" width="1.19921875" style="2" customWidth="1"/>
    <col min="9488" max="9488" width="10.3984375" style="2" customWidth="1"/>
    <col min="9489" max="9489" width="1.19921875" style="2" customWidth="1"/>
    <col min="9490" max="9490" width="11.8984375" style="2" customWidth="1"/>
    <col min="9491" max="9491" width="8.69921875" style="2"/>
    <col min="9492" max="9492" width="11.59765625" style="2" bestFit="1" customWidth="1"/>
    <col min="9493" max="9728" width="8.69921875" style="2"/>
    <col min="9729" max="9729" width="58.69921875" style="2" customWidth="1"/>
    <col min="9730" max="9730" width="7.8984375" style="2" customWidth="1"/>
    <col min="9731" max="9731" width="1.19921875" style="2" customWidth="1"/>
    <col min="9732" max="9732" width="11.8984375" style="2" customWidth="1"/>
    <col min="9733" max="9733" width="1.19921875" style="2" customWidth="1"/>
    <col min="9734" max="9734" width="12.69921875" style="2" customWidth="1"/>
    <col min="9735" max="9735" width="1.19921875" style="2" customWidth="1"/>
    <col min="9736" max="9736" width="13.69921875" style="2" customWidth="1"/>
    <col min="9737" max="9737" width="1.19921875" style="2" customWidth="1"/>
    <col min="9738" max="9738" width="11.8984375" style="2" customWidth="1"/>
    <col min="9739" max="9739" width="1.19921875" style="2" customWidth="1"/>
    <col min="9740" max="9740" width="12.3984375" style="2" customWidth="1"/>
    <col min="9741" max="9741" width="1.19921875" style="2" customWidth="1"/>
    <col min="9742" max="9742" width="13.09765625" style="2" customWidth="1"/>
    <col min="9743" max="9743" width="1.19921875" style="2" customWidth="1"/>
    <col min="9744" max="9744" width="10.3984375" style="2" customWidth="1"/>
    <col min="9745" max="9745" width="1.19921875" style="2" customWidth="1"/>
    <col min="9746" max="9746" width="11.8984375" style="2" customWidth="1"/>
    <col min="9747" max="9747" width="8.69921875" style="2"/>
    <col min="9748" max="9748" width="11.59765625" style="2" bestFit="1" customWidth="1"/>
    <col min="9749" max="9984" width="8.69921875" style="2"/>
    <col min="9985" max="9985" width="58.69921875" style="2" customWidth="1"/>
    <col min="9986" max="9986" width="7.8984375" style="2" customWidth="1"/>
    <col min="9987" max="9987" width="1.19921875" style="2" customWidth="1"/>
    <col min="9988" max="9988" width="11.8984375" style="2" customWidth="1"/>
    <col min="9989" max="9989" width="1.19921875" style="2" customWidth="1"/>
    <col min="9990" max="9990" width="12.69921875" style="2" customWidth="1"/>
    <col min="9991" max="9991" width="1.19921875" style="2" customWidth="1"/>
    <col min="9992" max="9992" width="13.69921875" style="2" customWidth="1"/>
    <col min="9993" max="9993" width="1.19921875" style="2" customWidth="1"/>
    <col min="9994" max="9994" width="11.8984375" style="2" customWidth="1"/>
    <col min="9995" max="9995" width="1.19921875" style="2" customWidth="1"/>
    <col min="9996" max="9996" width="12.3984375" style="2" customWidth="1"/>
    <col min="9997" max="9997" width="1.19921875" style="2" customWidth="1"/>
    <col min="9998" max="9998" width="13.09765625" style="2" customWidth="1"/>
    <col min="9999" max="9999" width="1.19921875" style="2" customWidth="1"/>
    <col min="10000" max="10000" width="10.3984375" style="2" customWidth="1"/>
    <col min="10001" max="10001" width="1.19921875" style="2" customWidth="1"/>
    <col min="10002" max="10002" width="11.8984375" style="2" customWidth="1"/>
    <col min="10003" max="10003" width="8.69921875" style="2"/>
    <col min="10004" max="10004" width="11.59765625" style="2" bestFit="1" customWidth="1"/>
    <col min="10005" max="10240" width="8.69921875" style="2"/>
    <col min="10241" max="10241" width="58.69921875" style="2" customWidth="1"/>
    <col min="10242" max="10242" width="7.8984375" style="2" customWidth="1"/>
    <col min="10243" max="10243" width="1.19921875" style="2" customWidth="1"/>
    <col min="10244" max="10244" width="11.8984375" style="2" customWidth="1"/>
    <col min="10245" max="10245" width="1.19921875" style="2" customWidth="1"/>
    <col min="10246" max="10246" width="12.69921875" style="2" customWidth="1"/>
    <col min="10247" max="10247" width="1.19921875" style="2" customWidth="1"/>
    <col min="10248" max="10248" width="13.69921875" style="2" customWidth="1"/>
    <col min="10249" max="10249" width="1.19921875" style="2" customWidth="1"/>
    <col min="10250" max="10250" width="11.8984375" style="2" customWidth="1"/>
    <col min="10251" max="10251" width="1.19921875" style="2" customWidth="1"/>
    <col min="10252" max="10252" width="12.3984375" style="2" customWidth="1"/>
    <col min="10253" max="10253" width="1.19921875" style="2" customWidth="1"/>
    <col min="10254" max="10254" width="13.09765625" style="2" customWidth="1"/>
    <col min="10255" max="10255" width="1.19921875" style="2" customWidth="1"/>
    <col min="10256" max="10256" width="10.3984375" style="2" customWidth="1"/>
    <col min="10257" max="10257" width="1.19921875" style="2" customWidth="1"/>
    <col min="10258" max="10258" width="11.8984375" style="2" customWidth="1"/>
    <col min="10259" max="10259" width="8.69921875" style="2"/>
    <col min="10260" max="10260" width="11.59765625" style="2" bestFit="1" customWidth="1"/>
    <col min="10261" max="10496" width="8.69921875" style="2"/>
    <col min="10497" max="10497" width="58.69921875" style="2" customWidth="1"/>
    <col min="10498" max="10498" width="7.8984375" style="2" customWidth="1"/>
    <col min="10499" max="10499" width="1.19921875" style="2" customWidth="1"/>
    <col min="10500" max="10500" width="11.8984375" style="2" customWidth="1"/>
    <col min="10501" max="10501" width="1.19921875" style="2" customWidth="1"/>
    <col min="10502" max="10502" width="12.69921875" style="2" customWidth="1"/>
    <col min="10503" max="10503" width="1.19921875" style="2" customWidth="1"/>
    <col min="10504" max="10504" width="13.69921875" style="2" customWidth="1"/>
    <col min="10505" max="10505" width="1.19921875" style="2" customWidth="1"/>
    <col min="10506" max="10506" width="11.8984375" style="2" customWidth="1"/>
    <col min="10507" max="10507" width="1.19921875" style="2" customWidth="1"/>
    <col min="10508" max="10508" width="12.3984375" style="2" customWidth="1"/>
    <col min="10509" max="10509" width="1.19921875" style="2" customWidth="1"/>
    <col min="10510" max="10510" width="13.09765625" style="2" customWidth="1"/>
    <col min="10511" max="10511" width="1.19921875" style="2" customWidth="1"/>
    <col min="10512" max="10512" width="10.3984375" style="2" customWidth="1"/>
    <col min="10513" max="10513" width="1.19921875" style="2" customWidth="1"/>
    <col min="10514" max="10514" width="11.8984375" style="2" customWidth="1"/>
    <col min="10515" max="10515" width="8.69921875" style="2"/>
    <col min="10516" max="10516" width="11.59765625" style="2" bestFit="1" customWidth="1"/>
    <col min="10517" max="10752" width="8.69921875" style="2"/>
    <col min="10753" max="10753" width="58.69921875" style="2" customWidth="1"/>
    <col min="10754" max="10754" width="7.8984375" style="2" customWidth="1"/>
    <col min="10755" max="10755" width="1.19921875" style="2" customWidth="1"/>
    <col min="10756" max="10756" width="11.8984375" style="2" customWidth="1"/>
    <col min="10757" max="10757" width="1.19921875" style="2" customWidth="1"/>
    <col min="10758" max="10758" width="12.69921875" style="2" customWidth="1"/>
    <col min="10759" max="10759" width="1.19921875" style="2" customWidth="1"/>
    <col min="10760" max="10760" width="13.69921875" style="2" customWidth="1"/>
    <col min="10761" max="10761" width="1.19921875" style="2" customWidth="1"/>
    <col min="10762" max="10762" width="11.8984375" style="2" customWidth="1"/>
    <col min="10763" max="10763" width="1.19921875" style="2" customWidth="1"/>
    <col min="10764" max="10764" width="12.3984375" style="2" customWidth="1"/>
    <col min="10765" max="10765" width="1.19921875" style="2" customWidth="1"/>
    <col min="10766" max="10766" width="13.09765625" style="2" customWidth="1"/>
    <col min="10767" max="10767" width="1.19921875" style="2" customWidth="1"/>
    <col min="10768" max="10768" width="10.3984375" style="2" customWidth="1"/>
    <col min="10769" max="10769" width="1.19921875" style="2" customWidth="1"/>
    <col min="10770" max="10770" width="11.8984375" style="2" customWidth="1"/>
    <col min="10771" max="10771" width="8.69921875" style="2"/>
    <col min="10772" max="10772" width="11.59765625" style="2" bestFit="1" customWidth="1"/>
    <col min="10773" max="11008" width="8.69921875" style="2"/>
    <col min="11009" max="11009" width="58.69921875" style="2" customWidth="1"/>
    <col min="11010" max="11010" width="7.8984375" style="2" customWidth="1"/>
    <col min="11011" max="11011" width="1.19921875" style="2" customWidth="1"/>
    <col min="11012" max="11012" width="11.8984375" style="2" customWidth="1"/>
    <col min="11013" max="11013" width="1.19921875" style="2" customWidth="1"/>
    <col min="11014" max="11014" width="12.69921875" style="2" customWidth="1"/>
    <col min="11015" max="11015" width="1.19921875" style="2" customWidth="1"/>
    <col min="11016" max="11016" width="13.69921875" style="2" customWidth="1"/>
    <col min="11017" max="11017" width="1.19921875" style="2" customWidth="1"/>
    <col min="11018" max="11018" width="11.8984375" style="2" customWidth="1"/>
    <col min="11019" max="11019" width="1.19921875" style="2" customWidth="1"/>
    <col min="11020" max="11020" width="12.3984375" style="2" customWidth="1"/>
    <col min="11021" max="11021" width="1.19921875" style="2" customWidth="1"/>
    <col min="11022" max="11022" width="13.09765625" style="2" customWidth="1"/>
    <col min="11023" max="11023" width="1.19921875" style="2" customWidth="1"/>
    <col min="11024" max="11024" width="10.3984375" style="2" customWidth="1"/>
    <col min="11025" max="11025" width="1.19921875" style="2" customWidth="1"/>
    <col min="11026" max="11026" width="11.8984375" style="2" customWidth="1"/>
    <col min="11027" max="11027" width="8.69921875" style="2"/>
    <col min="11028" max="11028" width="11.59765625" style="2" bestFit="1" customWidth="1"/>
    <col min="11029" max="11264" width="8.69921875" style="2"/>
    <col min="11265" max="11265" width="58.69921875" style="2" customWidth="1"/>
    <col min="11266" max="11266" width="7.8984375" style="2" customWidth="1"/>
    <col min="11267" max="11267" width="1.19921875" style="2" customWidth="1"/>
    <col min="11268" max="11268" width="11.8984375" style="2" customWidth="1"/>
    <col min="11269" max="11269" width="1.19921875" style="2" customWidth="1"/>
    <col min="11270" max="11270" width="12.69921875" style="2" customWidth="1"/>
    <col min="11271" max="11271" width="1.19921875" style="2" customWidth="1"/>
    <col min="11272" max="11272" width="13.69921875" style="2" customWidth="1"/>
    <col min="11273" max="11273" width="1.19921875" style="2" customWidth="1"/>
    <col min="11274" max="11274" width="11.8984375" style="2" customWidth="1"/>
    <col min="11275" max="11275" width="1.19921875" style="2" customWidth="1"/>
    <col min="11276" max="11276" width="12.3984375" style="2" customWidth="1"/>
    <col min="11277" max="11277" width="1.19921875" style="2" customWidth="1"/>
    <col min="11278" max="11278" width="13.09765625" style="2" customWidth="1"/>
    <col min="11279" max="11279" width="1.19921875" style="2" customWidth="1"/>
    <col min="11280" max="11280" width="10.3984375" style="2" customWidth="1"/>
    <col min="11281" max="11281" width="1.19921875" style="2" customWidth="1"/>
    <col min="11282" max="11282" width="11.8984375" style="2" customWidth="1"/>
    <col min="11283" max="11283" width="8.69921875" style="2"/>
    <col min="11284" max="11284" width="11.59765625" style="2" bestFit="1" customWidth="1"/>
    <col min="11285" max="11520" width="8.69921875" style="2"/>
    <col min="11521" max="11521" width="58.69921875" style="2" customWidth="1"/>
    <col min="11522" max="11522" width="7.8984375" style="2" customWidth="1"/>
    <col min="11523" max="11523" width="1.19921875" style="2" customWidth="1"/>
    <col min="11524" max="11524" width="11.8984375" style="2" customWidth="1"/>
    <col min="11525" max="11525" width="1.19921875" style="2" customWidth="1"/>
    <col min="11526" max="11526" width="12.69921875" style="2" customWidth="1"/>
    <col min="11527" max="11527" width="1.19921875" style="2" customWidth="1"/>
    <col min="11528" max="11528" width="13.69921875" style="2" customWidth="1"/>
    <col min="11529" max="11529" width="1.19921875" style="2" customWidth="1"/>
    <col min="11530" max="11530" width="11.8984375" style="2" customWidth="1"/>
    <col min="11531" max="11531" width="1.19921875" style="2" customWidth="1"/>
    <col min="11532" max="11532" width="12.3984375" style="2" customWidth="1"/>
    <col min="11533" max="11533" width="1.19921875" style="2" customWidth="1"/>
    <col min="11534" max="11534" width="13.09765625" style="2" customWidth="1"/>
    <col min="11535" max="11535" width="1.19921875" style="2" customWidth="1"/>
    <col min="11536" max="11536" width="10.3984375" style="2" customWidth="1"/>
    <col min="11537" max="11537" width="1.19921875" style="2" customWidth="1"/>
    <col min="11538" max="11538" width="11.8984375" style="2" customWidth="1"/>
    <col min="11539" max="11539" width="8.69921875" style="2"/>
    <col min="11540" max="11540" width="11.59765625" style="2" bestFit="1" customWidth="1"/>
    <col min="11541" max="11776" width="8.69921875" style="2"/>
    <col min="11777" max="11777" width="58.69921875" style="2" customWidth="1"/>
    <col min="11778" max="11778" width="7.8984375" style="2" customWidth="1"/>
    <col min="11779" max="11779" width="1.19921875" style="2" customWidth="1"/>
    <col min="11780" max="11780" width="11.8984375" style="2" customWidth="1"/>
    <col min="11781" max="11781" width="1.19921875" style="2" customWidth="1"/>
    <col min="11782" max="11782" width="12.69921875" style="2" customWidth="1"/>
    <col min="11783" max="11783" width="1.19921875" style="2" customWidth="1"/>
    <col min="11784" max="11784" width="13.69921875" style="2" customWidth="1"/>
    <col min="11785" max="11785" width="1.19921875" style="2" customWidth="1"/>
    <col min="11786" max="11786" width="11.8984375" style="2" customWidth="1"/>
    <col min="11787" max="11787" width="1.19921875" style="2" customWidth="1"/>
    <col min="11788" max="11788" width="12.3984375" style="2" customWidth="1"/>
    <col min="11789" max="11789" width="1.19921875" style="2" customWidth="1"/>
    <col min="11790" max="11790" width="13.09765625" style="2" customWidth="1"/>
    <col min="11791" max="11791" width="1.19921875" style="2" customWidth="1"/>
    <col min="11792" max="11792" width="10.3984375" style="2" customWidth="1"/>
    <col min="11793" max="11793" width="1.19921875" style="2" customWidth="1"/>
    <col min="11794" max="11794" width="11.8984375" style="2" customWidth="1"/>
    <col min="11795" max="11795" width="8.69921875" style="2"/>
    <col min="11796" max="11796" width="11.59765625" style="2" bestFit="1" customWidth="1"/>
    <col min="11797" max="12032" width="8.69921875" style="2"/>
    <col min="12033" max="12033" width="58.69921875" style="2" customWidth="1"/>
    <col min="12034" max="12034" width="7.8984375" style="2" customWidth="1"/>
    <col min="12035" max="12035" width="1.19921875" style="2" customWidth="1"/>
    <col min="12036" max="12036" width="11.8984375" style="2" customWidth="1"/>
    <col min="12037" max="12037" width="1.19921875" style="2" customWidth="1"/>
    <col min="12038" max="12038" width="12.69921875" style="2" customWidth="1"/>
    <col min="12039" max="12039" width="1.19921875" style="2" customWidth="1"/>
    <col min="12040" max="12040" width="13.69921875" style="2" customWidth="1"/>
    <col min="12041" max="12041" width="1.19921875" style="2" customWidth="1"/>
    <col min="12042" max="12042" width="11.8984375" style="2" customWidth="1"/>
    <col min="12043" max="12043" width="1.19921875" style="2" customWidth="1"/>
    <col min="12044" max="12044" width="12.3984375" style="2" customWidth="1"/>
    <col min="12045" max="12045" width="1.19921875" style="2" customWidth="1"/>
    <col min="12046" max="12046" width="13.09765625" style="2" customWidth="1"/>
    <col min="12047" max="12047" width="1.19921875" style="2" customWidth="1"/>
    <col min="12048" max="12048" width="10.3984375" style="2" customWidth="1"/>
    <col min="12049" max="12049" width="1.19921875" style="2" customWidth="1"/>
    <col min="12050" max="12050" width="11.8984375" style="2" customWidth="1"/>
    <col min="12051" max="12051" width="8.69921875" style="2"/>
    <col min="12052" max="12052" width="11.59765625" style="2" bestFit="1" customWidth="1"/>
    <col min="12053" max="12288" width="8.69921875" style="2"/>
    <col min="12289" max="12289" width="58.69921875" style="2" customWidth="1"/>
    <col min="12290" max="12290" width="7.8984375" style="2" customWidth="1"/>
    <col min="12291" max="12291" width="1.19921875" style="2" customWidth="1"/>
    <col min="12292" max="12292" width="11.8984375" style="2" customWidth="1"/>
    <col min="12293" max="12293" width="1.19921875" style="2" customWidth="1"/>
    <col min="12294" max="12294" width="12.69921875" style="2" customWidth="1"/>
    <col min="12295" max="12295" width="1.19921875" style="2" customWidth="1"/>
    <col min="12296" max="12296" width="13.69921875" style="2" customWidth="1"/>
    <col min="12297" max="12297" width="1.19921875" style="2" customWidth="1"/>
    <col min="12298" max="12298" width="11.8984375" style="2" customWidth="1"/>
    <col min="12299" max="12299" width="1.19921875" style="2" customWidth="1"/>
    <col min="12300" max="12300" width="12.3984375" style="2" customWidth="1"/>
    <col min="12301" max="12301" width="1.19921875" style="2" customWidth="1"/>
    <col min="12302" max="12302" width="13.09765625" style="2" customWidth="1"/>
    <col min="12303" max="12303" width="1.19921875" style="2" customWidth="1"/>
    <col min="12304" max="12304" width="10.3984375" style="2" customWidth="1"/>
    <col min="12305" max="12305" width="1.19921875" style="2" customWidth="1"/>
    <col min="12306" max="12306" width="11.8984375" style="2" customWidth="1"/>
    <col min="12307" max="12307" width="8.69921875" style="2"/>
    <col min="12308" max="12308" width="11.59765625" style="2" bestFit="1" customWidth="1"/>
    <col min="12309" max="12544" width="8.69921875" style="2"/>
    <col min="12545" max="12545" width="58.69921875" style="2" customWidth="1"/>
    <col min="12546" max="12546" width="7.8984375" style="2" customWidth="1"/>
    <col min="12547" max="12547" width="1.19921875" style="2" customWidth="1"/>
    <col min="12548" max="12548" width="11.8984375" style="2" customWidth="1"/>
    <col min="12549" max="12549" width="1.19921875" style="2" customWidth="1"/>
    <col min="12550" max="12550" width="12.69921875" style="2" customWidth="1"/>
    <col min="12551" max="12551" width="1.19921875" style="2" customWidth="1"/>
    <col min="12552" max="12552" width="13.69921875" style="2" customWidth="1"/>
    <col min="12553" max="12553" width="1.19921875" style="2" customWidth="1"/>
    <col min="12554" max="12554" width="11.8984375" style="2" customWidth="1"/>
    <col min="12555" max="12555" width="1.19921875" style="2" customWidth="1"/>
    <col min="12556" max="12556" width="12.3984375" style="2" customWidth="1"/>
    <col min="12557" max="12557" width="1.19921875" style="2" customWidth="1"/>
    <col min="12558" max="12558" width="13.09765625" style="2" customWidth="1"/>
    <col min="12559" max="12559" width="1.19921875" style="2" customWidth="1"/>
    <col min="12560" max="12560" width="10.3984375" style="2" customWidth="1"/>
    <col min="12561" max="12561" width="1.19921875" style="2" customWidth="1"/>
    <col min="12562" max="12562" width="11.8984375" style="2" customWidth="1"/>
    <col min="12563" max="12563" width="8.69921875" style="2"/>
    <col min="12564" max="12564" width="11.59765625" style="2" bestFit="1" customWidth="1"/>
    <col min="12565" max="12800" width="8.69921875" style="2"/>
    <col min="12801" max="12801" width="58.69921875" style="2" customWidth="1"/>
    <col min="12802" max="12802" width="7.8984375" style="2" customWidth="1"/>
    <col min="12803" max="12803" width="1.19921875" style="2" customWidth="1"/>
    <col min="12804" max="12804" width="11.8984375" style="2" customWidth="1"/>
    <col min="12805" max="12805" width="1.19921875" style="2" customWidth="1"/>
    <col min="12806" max="12806" width="12.69921875" style="2" customWidth="1"/>
    <col min="12807" max="12807" width="1.19921875" style="2" customWidth="1"/>
    <col min="12808" max="12808" width="13.69921875" style="2" customWidth="1"/>
    <col min="12809" max="12809" width="1.19921875" style="2" customWidth="1"/>
    <col min="12810" max="12810" width="11.8984375" style="2" customWidth="1"/>
    <col min="12811" max="12811" width="1.19921875" style="2" customWidth="1"/>
    <col min="12812" max="12812" width="12.3984375" style="2" customWidth="1"/>
    <col min="12813" max="12813" width="1.19921875" style="2" customWidth="1"/>
    <col min="12814" max="12814" width="13.09765625" style="2" customWidth="1"/>
    <col min="12815" max="12815" width="1.19921875" style="2" customWidth="1"/>
    <col min="12816" max="12816" width="10.3984375" style="2" customWidth="1"/>
    <col min="12817" max="12817" width="1.19921875" style="2" customWidth="1"/>
    <col min="12818" max="12818" width="11.8984375" style="2" customWidth="1"/>
    <col min="12819" max="12819" width="8.69921875" style="2"/>
    <col min="12820" max="12820" width="11.59765625" style="2" bestFit="1" customWidth="1"/>
    <col min="12821" max="13056" width="8.69921875" style="2"/>
    <col min="13057" max="13057" width="58.69921875" style="2" customWidth="1"/>
    <col min="13058" max="13058" width="7.8984375" style="2" customWidth="1"/>
    <col min="13059" max="13059" width="1.19921875" style="2" customWidth="1"/>
    <col min="13060" max="13060" width="11.8984375" style="2" customWidth="1"/>
    <col min="13061" max="13061" width="1.19921875" style="2" customWidth="1"/>
    <col min="13062" max="13062" width="12.69921875" style="2" customWidth="1"/>
    <col min="13063" max="13063" width="1.19921875" style="2" customWidth="1"/>
    <col min="13064" max="13064" width="13.69921875" style="2" customWidth="1"/>
    <col min="13065" max="13065" width="1.19921875" style="2" customWidth="1"/>
    <col min="13066" max="13066" width="11.8984375" style="2" customWidth="1"/>
    <col min="13067" max="13067" width="1.19921875" style="2" customWidth="1"/>
    <col min="13068" max="13068" width="12.3984375" style="2" customWidth="1"/>
    <col min="13069" max="13069" width="1.19921875" style="2" customWidth="1"/>
    <col min="13070" max="13070" width="13.09765625" style="2" customWidth="1"/>
    <col min="13071" max="13071" width="1.19921875" style="2" customWidth="1"/>
    <col min="13072" max="13072" width="10.3984375" style="2" customWidth="1"/>
    <col min="13073" max="13073" width="1.19921875" style="2" customWidth="1"/>
    <col min="13074" max="13074" width="11.8984375" style="2" customWidth="1"/>
    <col min="13075" max="13075" width="8.69921875" style="2"/>
    <col min="13076" max="13076" width="11.59765625" style="2" bestFit="1" customWidth="1"/>
    <col min="13077" max="13312" width="8.69921875" style="2"/>
    <col min="13313" max="13313" width="58.69921875" style="2" customWidth="1"/>
    <col min="13314" max="13314" width="7.8984375" style="2" customWidth="1"/>
    <col min="13315" max="13315" width="1.19921875" style="2" customWidth="1"/>
    <col min="13316" max="13316" width="11.8984375" style="2" customWidth="1"/>
    <col min="13317" max="13317" width="1.19921875" style="2" customWidth="1"/>
    <col min="13318" max="13318" width="12.69921875" style="2" customWidth="1"/>
    <col min="13319" max="13319" width="1.19921875" style="2" customWidth="1"/>
    <col min="13320" max="13320" width="13.69921875" style="2" customWidth="1"/>
    <col min="13321" max="13321" width="1.19921875" style="2" customWidth="1"/>
    <col min="13322" max="13322" width="11.8984375" style="2" customWidth="1"/>
    <col min="13323" max="13323" width="1.19921875" style="2" customWidth="1"/>
    <col min="13324" max="13324" width="12.3984375" style="2" customWidth="1"/>
    <col min="13325" max="13325" width="1.19921875" style="2" customWidth="1"/>
    <col min="13326" max="13326" width="13.09765625" style="2" customWidth="1"/>
    <col min="13327" max="13327" width="1.19921875" style="2" customWidth="1"/>
    <col min="13328" max="13328" width="10.3984375" style="2" customWidth="1"/>
    <col min="13329" max="13329" width="1.19921875" style="2" customWidth="1"/>
    <col min="13330" max="13330" width="11.8984375" style="2" customWidth="1"/>
    <col min="13331" max="13331" width="8.69921875" style="2"/>
    <col min="13332" max="13332" width="11.59765625" style="2" bestFit="1" customWidth="1"/>
    <col min="13333" max="13568" width="8.69921875" style="2"/>
    <col min="13569" max="13569" width="58.69921875" style="2" customWidth="1"/>
    <col min="13570" max="13570" width="7.8984375" style="2" customWidth="1"/>
    <col min="13571" max="13571" width="1.19921875" style="2" customWidth="1"/>
    <col min="13572" max="13572" width="11.8984375" style="2" customWidth="1"/>
    <col min="13573" max="13573" width="1.19921875" style="2" customWidth="1"/>
    <col min="13574" max="13574" width="12.69921875" style="2" customWidth="1"/>
    <col min="13575" max="13575" width="1.19921875" style="2" customWidth="1"/>
    <col min="13576" max="13576" width="13.69921875" style="2" customWidth="1"/>
    <col min="13577" max="13577" width="1.19921875" style="2" customWidth="1"/>
    <col min="13578" max="13578" width="11.8984375" style="2" customWidth="1"/>
    <col min="13579" max="13579" width="1.19921875" style="2" customWidth="1"/>
    <col min="13580" max="13580" width="12.3984375" style="2" customWidth="1"/>
    <col min="13581" max="13581" width="1.19921875" style="2" customWidth="1"/>
    <col min="13582" max="13582" width="13.09765625" style="2" customWidth="1"/>
    <col min="13583" max="13583" width="1.19921875" style="2" customWidth="1"/>
    <col min="13584" max="13584" width="10.3984375" style="2" customWidth="1"/>
    <col min="13585" max="13585" width="1.19921875" style="2" customWidth="1"/>
    <col min="13586" max="13586" width="11.8984375" style="2" customWidth="1"/>
    <col min="13587" max="13587" width="8.69921875" style="2"/>
    <col min="13588" max="13588" width="11.59765625" style="2" bestFit="1" customWidth="1"/>
    <col min="13589" max="13824" width="8.69921875" style="2"/>
    <col min="13825" max="13825" width="58.69921875" style="2" customWidth="1"/>
    <col min="13826" max="13826" width="7.8984375" style="2" customWidth="1"/>
    <col min="13827" max="13827" width="1.19921875" style="2" customWidth="1"/>
    <col min="13828" max="13828" width="11.8984375" style="2" customWidth="1"/>
    <col min="13829" max="13829" width="1.19921875" style="2" customWidth="1"/>
    <col min="13830" max="13830" width="12.69921875" style="2" customWidth="1"/>
    <col min="13831" max="13831" width="1.19921875" style="2" customWidth="1"/>
    <col min="13832" max="13832" width="13.69921875" style="2" customWidth="1"/>
    <col min="13833" max="13833" width="1.19921875" style="2" customWidth="1"/>
    <col min="13834" max="13834" width="11.8984375" style="2" customWidth="1"/>
    <col min="13835" max="13835" width="1.19921875" style="2" customWidth="1"/>
    <col min="13836" max="13836" width="12.3984375" style="2" customWidth="1"/>
    <col min="13837" max="13837" width="1.19921875" style="2" customWidth="1"/>
    <col min="13838" max="13838" width="13.09765625" style="2" customWidth="1"/>
    <col min="13839" max="13839" width="1.19921875" style="2" customWidth="1"/>
    <col min="13840" max="13840" width="10.3984375" style="2" customWidth="1"/>
    <col min="13841" max="13841" width="1.19921875" style="2" customWidth="1"/>
    <col min="13842" max="13842" width="11.8984375" style="2" customWidth="1"/>
    <col min="13843" max="13843" width="8.69921875" style="2"/>
    <col min="13844" max="13844" width="11.59765625" style="2" bestFit="1" customWidth="1"/>
    <col min="13845" max="14080" width="8.69921875" style="2"/>
    <col min="14081" max="14081" width="58.69921875" style="2" customWidth="1"/>
    <col min="14082" max="14082" width="7.8984375" style="2" customWidth="1"/>
    <col min="14083" max="14083" width="1.19921875" style="2" customWidth="1"/>
    <col min="14084" max="14084" width="11.8984375" style="2" customWidth="1"/>
    <col min="14085" max="14085" width="1.19921875" style="2" customWidth="1"/>
    <col min="14086" max="14086" width="12.69921875" style="2" customWidth="1"/>
    <col min="14087" max="14087" width="1.19921875" style="2" customWidth="1"/>
    <col min="14088" max="14088" width="13.69921875" style="2" customWidth="1"/>
    <col min="14089" max="14089" width="1.19921875" style="2" customWidth="1"/>
    <col min="14090" max="14090" width="11.8984375" style="2" customWidth="1"/>
    <col min="14091" max="14091" width="1.19921875" style="2" customWidth="1"/>
    <col min="14092" max="14092" width="12.3984375" style="2" customWidth="1"/>
    <col min="14093" max="14093" width="1.19921875" style="2" customWidth="1"/>
    <col min="14094" max="14094" width="13.09765625" style="2" customWidth="1"/>
    <col min="14095" max="14095" width="1.19921875" style="2" customWidth="1"/>
    <col min="14096" max="14096" width="10.3984375" style="2" customWidth="1"/>
    <col min="14097" max="14097" width="1.19921875" style="2" customWidth="1"/>
    <col min="14098" max="14098" width="11.8984375" style="2" customWidth="1"/>
    <col min="14099" max="14099" width="8.69921875" style="2"/>
    <col min="14100" max="14100" width="11.59765625" style="2" bestFit="1" customWidth="1"/>
    <col min="14101" max="14336" width="8.69921875" style="2"/>
    <col min="14337" max="14337" width="58.69921875" style="2" customWidth="1"/>
    <col min="14338" max="14338" width="7.8984375" style="2" customWidth="1"/>
    <col min="14339" max="14339" width="1.19921875" style="2" customWidth="1"/>
    <col min="14340" max="14340" width="11.8984375" style="2" customWidth="1"/>
    <col min="14341" max="14341" width="1.19921875" style="2" customWidth="1"/>
    <col min="14342" max="14342" width="12.69921875" style="2" customWidth="1"/>
    <col min="14343" max="14343" width="1.19921875" style="2" customWidth="1"/>
    <col min="14344" max="14344" width="13.69921875" style="2" customWidth="1"/>
    <col min="14345" max="14345" width="1.19921875" style="2" customWidth="1"/>
    <col min="14346" max="14346" width="11.8984375" style="2" customWidth="1"/>
    <col min="14347" max="14347" width="1.19921875" style="2" customWidth="1"/>
    <col min="14348" max="14348" width="12.3984375" style="2" customWidth="1"/>
    <col min="14349" max="14349" width="1.19921875" style="2" customWidth="1"/>
    <col min="14350" max="14350" width="13.09765625" style="2" customWidth="1"/>
    <col min="14351" max="14351" width="1.19921875" style="2" customWidth="1"/>
    <col min="14352" max="14352" width="10.3984375" style="2" customWidth="1"/>
    <col min="14353" max="14353" width="1.19921875" style="2" customWidth="1"/>
    <col min="14354" max="14354" width="11.8984375" style="2" customWidth="1"/>
    <col min="14355" max="14355" width="8.69921875" style="2"/>
    <col min="14356" max="14356" width="11.59765625" style="2" bestFit="1" customWidth="1"/>
    <col min="14357" max="14592" width="8.69921875" style="2"/>
    <col min="14593" max="14593" width="58.69921875" style="2" customWidth="1"/>
    <col min="14594" max="14594" width="7.8984375" style="2" customWidth="1"/>
    <col min="14595" max="14595" width="1.19921875" style="2" customWidth="1"/>
    <col min="14596" max="14596" width="11.8984375" style="2" customWidth="1"/>
    <col min="14597" max="14597" width="1.19921875" style="2" customWidth="1"/>
    <col min="14598" max="14598" width="12.69921875" style="2" customWidth="1"/>
    <col min="14599" max="14599" width="1.19921875" style="2" customWidth="1"/>
    <col min="14600" max="14600" width="13.69921875" style="2" customWidth="1"/>
    <col min="14601" max="14601" width="1.19921875" style="2" customWidth="1"/>
    <col min="14602" max="14602" width="11.8984375" style="2" customWidth="1"/>
    <col min="14603" max="14603" width="1.19921875" style="2" customWidth="1"/>
    <col min="14604" max="14604" width="12.3984375" style="2" customWidth="1"/>
    <col min="14605" max="14605" width="1.19921875" style="2" customWidth="1"/>
    <col min="14606" max="14606" width="13.09765625" style="2" customWidth="1"/>
    <col min="14607" max="14607" width="1.19921875" style="2" customWidth="1"/>
    <col min="14608" max="14608" width="10.3984375" style="2" customWidth="1"/>
    <col min="14609" max="14609" width="1.19921875" style="2" customWidth="1"/>
    <col min="14610" max="14610" width="11.8984375" style="2" customWidth="1"/>
    <col min="14611" max="14611" width="8.69921875" style="2"/>
    <col min="14612" max="14612" width="11.59765625" style="2" bestFit="1" customWidth="1"/>
    <col min="14613" max="14848" width="8.69921875" style="2"/>
    <col min="14849" max="14849" width="58.69921875" style="2" customWidth="1"/>
    <col min="14850" max="14850" width="7.8984375" style="2" customWidth="1"/>
    <col min="14851" max="14851" width="1.19921875" style="2" customWidth="1"/>
    <col min="14852" max="14852" width="11.8984375" style="2" customWidth="1"/>
    <col min="14853" max="14853" width="1.19921875" style="2" customWidth="1"/>
    <col min="14854" max="14854" width="12.69921875" style="2" customWidth="1"/>
    <col min="14855" max="14855" width="1.19921875" style="2" customWidth="1"/>
    <col min="14856" max="14856" width="13.69921875" style="2" customWidth="1"/>
    <col min="14857" max="14857" width="1.19921875" style="2" customWidth="1"/>
    <col min="14858" max="14858" width="11.8984375" style="2" customWidth="1"/>
    <col min="14859" max="14859" width="1.19921875" style="2" customWidth="1"/>
    <col min="14860" max="14860" width="12.3984375" style="2" customWidth="1"/>
    <col min="14861" max="14861" width="1.19921875" style="2" customWidth="1"/>
    <col min="14862" max="14862" width="13.09765625" style="2" customWidth="1"/>
    <col min="14863" max="14863" width="1.19921875" style="2" customWidth="1"/>
    <col min="14864" max="14864" width="10.3984375" style="2" customWidth="1"/>
    <col min="14865" max="14865" width="1.19921875" style="2" customWidth="1"/>
    <col min="14866" max="14866" width="11.8984375" style="2" customWidth="1"/>
    <col min="14867" max="14867" width="8.69921875" style="2"/>
    <col min="14868" max="14868" width="11.59765625" style="2" bestFit="1" customWidth="1"/>
    <col min="14869" max="15104" width="8.69921875" style="2"/>
    <col min="15105" max="15105" width="58.69921875" style="2" customWidth="1"/>
    <col min="15106" max="15106" width="7.8984375" style="2" customWidth="1"/>
    <col min="15107" max="15107" width="1.19921875" style="2" customWidth="1"/>
    <col min="15108" max="15108" width="11.8984375" style="2" customWidth="1"/>
    <col min="15109" max="15109" width="1.19921875" style="2" customWidth="1"/>
    <col min="15110" max="15110" width="12.69921875" style="2" customWidth="1"/>
    <col min="15111" max="15111" width="1.19921875" style="2" customWidth="1"/>
    <col min="15112" max="15112" width="13.69921875" style="2" customWidth="1"/>
    <col min="15113" max="15113" width="1.19921875" style="2" customWidth="1"/>
    <col min="15114" max="15114" width="11.8984375" style="2" customWidth="1"/>
    <col min="15115" max="15115" width="1.19921875" style="2" customWidth="1"/>
    <col min="15116" max="15116" width="12.3984375" style="2" customWidth="1"/>
    <col min="15117" max="15117" width="1.19921875" style="2" customWidth="1"/>
    <col min="15118" max="15118" width="13.09765625" style="2" customWidth="1"/>
    <col min="15119" max="15119" width="1.19921875" style="2" customWidth="1"/>
    <col min="15120" max="15120" width="10.3984375" style="2" customWidth="1"/>
    <col min="15121" max="15121" width="1.19921875" style="2" customWidth="1"/>
    <col min="15122" max="15122" width="11.8984375" style="2" customWidth="1"/>
    <col min="15123" max="15123" width="8.69921875" style="2"/>
    <col min="15124" max="15124" width="11.59765625" style="2" bestFit="1" customWidth="1"/>
    <col min="15125" max="15360" width="8.69921875" style="2"/>
    <col min="15361" max="15361" width="58.69921875" style="2" customWidth="1"/>
    <col min="15362" max="15362" width="7.8984375" style="2" customWidth="1"/>
    <col min="15363" max="15363" width="1.19921875" style="2" customWidth="1"/>
    <col min="15364" max="15364" width="11.8984375" style="2" customWidth="1"/>
    <col min="15365" max="15365" width="1.19921875" style="2" customWidth="1"/>
    <col min="15366" max="15366" width="12.69921875" style="2" customWidth="1"/>
    <col min="15367" max="15367" width="1.19921875" style="2" customWidth="1"/>
    <col min="15368" max="15368" width="13.69921875" style="2" customWidth="1"/>
    <col min="15369" max="15369" width="1.19921875" style="2" customWidth="1"/>
    <col min="15370" max="15370" width="11.8984375" style="2" customWidth="1"/>
    <col min="15371" max="15371" width="1.19921875" style="2" customWidth="1"/>
    <col min="15372" max="15372" width="12.3984375" style="2" customWidth="1"/>
    <col min="15373" max="15373" width="1.19921875" style="2" customWidth="1"/>
    <col min="15374" max="15374" width="13.09765625" style="2" customWidth="1"/>
    <col min="15375" max="15375" width="1.19921875" style="2" customWidth="1"/>
    <col min="15376" max="15376" width="10.3984375" style="2" customWidth="1"/>
    <col min="15377" max="15377" width="1.19921875" style="2" customWidth="1"/>
    <col min="15378" max="15378" width="11.8984375" style="2" customWidth="1"/>
    <col min="15379" max="15379" width="8.69921875" style="2"/>
    <col min="15380" max="15380" width="11.59765625" style="2" bestFit="1" customWidth="1"/>
    <col min="15381" max="15616" width="8.69921875" style="2"/>
    <col min="15617" max="15617" width="58.69921875" style="2" customWidth="1"/>
    <col min="15618" max="15618" width="7.8984375" style="2" customWidth="1"/>
    <col min="15619" max="15619" width="1.19921875" style="2" customWidth="1"/>
    <col min="15620" max="15620" width="11.8984375" style="2" customWidth="1"/>
    <col min="15621" max="15621" width="1.19921875" style="2" customWidth="1"/>
    <col min="15622" max="15622" width="12.69921875" style="2" customWidth="1"/>
    <col min="15623" max="15623" width="1.19921875" style="2" customWidth="1"/>
    <col min="15624" max="15624" width="13.69921875" style="2" customWidth="1"/>
    <col min="15625" max="15625" width="1.19921875" style="2" customWidth="1"/>
    <col min="15626" max="15626" width="11.8984375" style="2" customWidth="1"/>
    <col min="15627" max="15627" width="1.19921875" style="2" customWidth="1"/>
    <col min="15628" max="15628" width="12.3984375" style="2" customWidth="1"/>
    <col min="15629" max="15629" width="1.19921875" style="2" customWidth="1"/>
    <col min="15630" max="15630" width="13.09765625" style="2" customWidth="1"/>
    <col min="15631" max="15631" width="1.19921875" style="2" customWidth="1"/>
    <col min="15632" max="15632" width="10.3984375" style="2" customWidth="1"/>
    <col min="15633" max="15633" width="1.19921875" style="2" customWidth="1"/>
    <col min="15634" max="15634" width="11.8984375" style="2" customWidth="1"/>
    <col min="15635" max="15635" width="8.69921875" style="2"/>
    <col min="15636" max="15636" width="11.59765625" style="2" bestFit="1" customWidth="1"/>
    <col min="15637" max="15872" width="8.69921875" style="2"/>
    <col min="15873" max="15873" width="58.69921875" style="2" customWidth="1"/>
    <col min="15874" max="15874" width="7.8984375" style="2" customWidth="1"/>
    <col min="15875" max="15875" width="1.19921875" style="2" customWidth="1"/>
    <col min="15876" max="15876" width="11.8984375" style="2" customWidth="1"/>
    <col min="15877" max="15877" width="1.19921875" style="2" customWidth="1"/>
    <col min="15878" max="15878" width="12.69921875" style="2" customWidth="1"/>
    <col min="15879" max="15879" width="1.19921875" style="2" customWidth="1"/>
    <col min="15880" max="15880" width="13.69921875" style="2" customWidth="1"/>
    <col min="15881" max="15881" width="1.19921875" style="2" customWidth="1"/>
    <col min="15882" max="15882" width="11.8984375" style="2" customWidth="1"/>
    <col min="15883" max="15883" width="1.19921875" style="2" customWidth="1"/>
    <col min="15884" max="15884" width="12.3984375" style="2" customWidth="1"/>
    <col min="15885" max="15885" width="1.19921875" style="2" customWidth="1"/>
    <col min="15886" max="15886" width="13.09765625" style="2" customWidth="1"/>
    <col min="15887" max="15887" width="1.19921875" style="2" customWidth="1"/>
    <col min="15888" max="15888" width="10.3984375" style="2" customWidth="1"/>
    <col min="15889" max="15889" width="1.19921875" style="2" customWidth="1"/>
    <col min="15890" max="15890" width="11.8984375" style="2" customWidth="1"/>
    <col min="15891" max="15891" width="8.69921875" style="2"/>
    <col min="15892" max="15892" width="11.59765625" style="2" bestFit="1" customWidth="1"/>
    <col min="15893" max="16128" width="8.69921875" style="2"/>
    <col min="16129" max="16129" width="58.69921875" style="2" customWidth="1"/>
    <col min="16130" max="16130" width="7.8984375" style="2" customWidth="1"/>
    <col min="16131" max="16131" width="1.19921875" style="2" customWidth="1"/>
    <col min="16132" max="16132" width="11.8984375" style="2" customWidth="1"/>
    <col min="16133" max="16133" width="1.19921875" style="2" customWidth="1"/>
    <col min="16134" max="16134" width="12.69921875" style="2" customWidth="1"/>
    <col min="16135" max="16135" width="1.19921875" style="2" customWidth="1"/>
    <col min="16136" max="16136" width="13.69921875" style="2" customWidth="1"/>
    <col min="16137" max="16137" width="1.19921875" style="2" customWidth="1"/>
    <col min="16138" max="16138" width="11.8984375" style="2" customWidth="1"/>
    <col min="16139" max="16139" width="1.19921875" style="2" customWidth="1"/>
    <col min="16140" max="16140" width="12.3984375" style="2" customWidth="1"/>
    <col min="16141" max="16141" width="1.19921875" style="2" customWidth="1"/>
    <col min="16142" max="16142" width="13.09765625" style="2" customWidth="1"/>
    <col min="16143" max="16143" width="1.19921875" style="2" customWidth="1"/>
    <col min="16144" max="16144" width="10.3984375" style="2" customWidth="1"/>
    <col min="16145" max="16145" width="1.19921875" style="2" customWidth="1"/>
    <col min="16146" max="16146" width="11.8984375" style="2" customWidth="1"/>
    <col min="16147" max="16147" width="8.69921875" style="2"/>
    <col min="16148" max="16148" width="11.59765625" style="2" bestFit="1" customWidth="1"/>
    <col min="16149" max="16384" width="8.69921875" style="2"/>
  </cols>
  <sheetData>
    <row r="1" spans="1:18" ht="23" customHeight="1">
      <c r="A1" s="1" t="s">
        <v>0</v>
      </c>
    </row>
    <row r="2" spans="1:18" ht="23" customHeight="1">
      <c r="A2" s="1" t="s">
        <v>89</v>
      </c>
    </row>
    <row r="3" spans="1:18" ht="10.5" customHeight="1">
      <c r="A3" s="1"/>
    </row>
    <row r="4" spans="1:18" ht="21.5" customHeight="1">
      <c r="A4" s="12"/>
      <c r="D4" s="152" t="s">
        <v>25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18" ht="19" customHeight="1">
      <c r="A5" s="12"/>
      <c r="D5" s="6"/>
      <c r="E5" s="6"/>
      <c r="F5" s="6"/>
      <c r="G5" s="6"/>
      <c r="H5" s="6"/>
      <c r="I5" s="6"/>
      <c r="J5" s="155" t="s">
        <v>90</v>
      </c>
      <c r="K5" s="155"/>
      <c r="L5" s="155"/>
      <c r="M5" s="6"/>
      <c r="N5" s="6"/>
      <c r="O5" s="6"/>
      <c r="P5" s="6"/>
      <c r="Q5" s="6"/>
      <c r="R5" s="6"/>
    </row>
    <row r="6" spans="1:18" ht="21.5" customHeight="1">
      <c r="A6" s="12"/>
      <c r="B6" s="4"/>
      <c r="C6" s="105"/>
      <c r="D6" s="28"/>
      <c r="E6" s="28"/>
      <c r="F6" s="28"/>
      <c r="G6" s="28"/>
      <c r="H6" s="7" t="s">
        <v>91</v>
      </c>
      <c r="I6" s="6"/>
      <c r="M6" s="7"/>
      <c r="N6" s="8"/>
      <c r="O6" s="6"/>
      <c r="P6" s="7" t="s">
        <v>92</v>
      </c>
      <c r="Q6" s="28"/>
      <c r="R6" s="6"/>
    </row>
    <row r="7" spans="1:18" ht="21.5" customHeight="1">
      <c r="A7" s="12"/>
      <c r="B7" s="5"/>
      <c r="C7" s="8"/>
      <c r="D7" s="7" t="s">
        <v>93</v>
      </c>
      <c r="E7" s="7"/>
      <c r="F7" s="7"/>
      <c r="G7" s="7"/>
      <c r="H7" s="7" t="s">
        <v>94</v>
      </c>
      <c r="I7" s="28"/>
      <c r="J7" s="7"/>
      <c r="K7" s="28"/>
      <c r="L7" s="7"/>
      <c r="M7" s="7"/>
      <c r="N7" s="7"/>
      <c r="O7" s="7"/>
      <c r="P7" s="7" t="s">
        <v>95</v>
      </c>
      <c r="Q7" s="7"/>
      <c r="R7" s="7"/>
    </row>
    <row r="8" spans="1:18" ht="21.5" customHeight="1">
      <c r="A8" s="12"/>
      <c r="B8" s="5"/>
      <c r="C8" s="8"/>
      <c r="D8" s="7" t="s">
        <v>96</v>
      </c>
      <c r="E8" s="7"/>
      <c r="F8" s="7" t="s">
        <v>97</v>
      </c>
      <c r="G8" s="7"/>
      <c r="H8" s="7" t="s">
        <v>98</v>
      </c>
      <c r="I8" s="28"/>
      <c r="J8" s="7" t="s">
        <v>99</v>
      </c>
      <c r="K8" s="7"/>
      <c r="L8" s="7"/>
      <c r="M8" s="7"/>
      <c r="N8" s="7" t="s">
        <v>100</v>
      </c>
      <c r="O8" s="7"/>
      <c r="P8" s="7" t="s">
        <v>101</v>
      </c>
      <c r="Q8" s="7"/>
      <c r="R8" s="7" t="s">
        <v>100</v>
      </c>
    </row>
    <row r="9" spans="1:18" ht="21.5" customHeight="1">
      <c r="A9" s="12"/>
      <c r="B9" s="8" t="s">
        <v>6</v>
      </c>
      <c r="C9" s="8"/>
      <c r="D9" s="7" t="s">
        <v>102</v>
      </c>
      <c r="E9" s="7"/>
      <c r="F9" s="7" t="s">
        <v>103</v>
      </c>
      <c r="G9" s="7"/>
      <c r="H9" s="7" t="s">
        <v>104</v>
      </c>
      <c r="I9" s="28"/>
      <c r="J9" s="7" t="s">
        <v>105</v>
      </c>
      <c r="K9" s="7"/>
      <c r="L9" s="7" t="s">
        <v>106</v>
      </c>
      <c r="M9" s="7"/>
      <c r="N9" s="7" t="s">
        <v>107</v>
      </c>
      <c r="O9" s="7"/>
      <c r="P9" s="7" t="s">
        <v>108</v>
      </c>
      <c r="Q9" s="7"/>
      <c r="R9" s="7" t="s">
        <v>109</v>
      </c>
    </row>
    <row r="10" spans="1:18" ht="18" customHeight="1">
      <c r="A10" s="12"/>
      <c r="B10" s="8"/>
      <c r="D10" s="153" t="s">
        <v>8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</row>
    <row r="11" spans="1:18" ht="22.5" customHeight="1">
      <c r="A11" s="17" t="s">
        <v>162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ht="22.5" customHeight="1">
      <c r="A12" s="17" t="s">
        <v>116</v>
      </c>
      <c r="C12" s="28"/>
      <c r="D12" s="107">
        <v>199000</v>
      </c>
      <c r="E12" s="107"/>
      <c r="F12" s="107">
        <v>55824</v>
      </c>
      <c r="G12" s="107"/>
      <c r="H12" s="107">
        <v>6405</v>
      </c>
      <c r="I12" s="107"/>
      <c r="J12" s="107">
        <v>19900</v>
      </c>
      <c r="K12" s="107"/>
      <c r="L12" s="107">
        <v>373593</v>
      </c>
      <c r="M12" s="107"/>
      <c r="N12" s="107">
        <f>SUM(D12:L12)</f>
        <v>654722</v>
      </c>
      <c r="O12" s="107"/>
      <c r="P12" s="107">
        <v>6116</v>
      </c>
      <c r="Q12" s="107"/>
      <c r="R12" s="107">
        <f>SUM(N12:P12)</f>
        <v>660838</v>
      </c>
    </row>
    <row r="13" spans="1:18" ht="22">
      <c r="C13" s="6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</row>
    <row r="14" spans="1:18" ht="22">
      <c r="A14" s="17" t="s">
        <v>110</v>
      </c>
      <c r="B14" s="8"/>
      <c r="C14" s="28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</row>
    <row r="15" spans="1:18" ht="22">
      <c r="A15" s="10" t="s">
        <v>111</v>
      </c>
      <c r="B15" s="8"/>
      <c r="C15" s="6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</row>
    <row r="16" spans="1:18" ht="21.5">
      <c r="A16" s="12" t="s">
        <v>112</v>
      </c>
      <c r="B16" s="8">
        <v>6</v>
      </c>
      <c r="C16" s="28"/>
      <c r="D16" s="88">
        <v>0</v>
      </c>
      <c r="E16" s="41"/>
      <c r="F16" s="88">
        <v>0</v>
      </c>
      <c r="G16" s="41"/>
      <c r="H16" s="88">
        <v>0</v>
      </c>
      <c r="I16" s="41"/>
      <c r="J16" s="88">
        <v>0</v>
      </c>
      <c r="K16" s="38"/>
      <c r="L16" s="23">
        <v>-23081</v>
      </c>
      <c r="M16" s="38"/>
      <c r="N16" s="113">
        <f>SUM(L16:M16)</f>
        <v>-23081</v>
      </c>
      <c r="O16" s="38"/>
      <c r="P16" s="88">
        <v>0</v>
      </c>
      <c r="Q16" s="38"/>
      <c r="R16" s="113">
        <f>SUM(N16:P16)</f>
        <v>-23081</v>
      </c>
    </row>
    <row r="17" spans="1:18" ht="22">
      <c r="A17" s="17" t="s">
        <v>113</v>
      </c>
      <c r="B17" s="8"/>
      <c r="C17" s="107"/>
      <c r="D17" s="112">
        <f>SUM(D16:D16)</f>
        <v>0</v>
      </c>
      <c r="E17" s="107"/>
      <c r="F17" s="112">
        <f>SUM(F16:F16)</f>
        <v>0</v>
      </c>
      <c r="G17" s="107"/>
      <c r="H17" s="112">
        <f>SUM(H16:H16)</f>
        <v>0</v>
      </c>
      <c r="I17" s="107"/>
      <c r="J17" s="112">
        <f>SUM(J16:J16)</f>
        <v>0</v>
      </c>
      <c r="K17" s="107"/>
      <c r="L17" s="112">
        <f>SUM(L16:L16)</f>
        <v>-23081</v>
      </c>
      <c r="M17" s="107"/>
      <c r="N17" s="112">
        <f>SUM(N16:N16)</f>
        <v>-23081</v>
      </c>
      <c r="O17" s="107"/>
      <c r="P17" s="112">
        <f>SUM(P16:P16)</f>
        <v>0</v>
      </c>
      <c r="Q17" s="107"/>
      <c r="R17" s="112">
        <f>SUM(R16:R16)</f>
        <v>-23081</v>
      </c>
    </row>
    <row r="18" spans="1:18" ht="10.5" customHeight="1">
      <c r="C18" s="6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</row>
    <row r="19" spans="1:18" ht="22.5" customHeight="1">
      <c r="A19" s="17" t="s">
        <v>160</v>
      </c>
      <c r="B19" s="8"/>
      <c r="C19" s="6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</row>
    <row r="20" spans="1:18" ht="19" customHeight="1">
      <c r="A20" s="12" t="s">
        <v>159</v>
      </c>
      <c r="C20" s="28"/>
      <c r="D20" s="88">
        <v>0</v>
      </c>
      <c r="E20" s="41"/>
      <c r="F20" s="88">
        <v>0</v>
      </c>
      <c r="G20" s="41"/>
      <c r="H20" s="88">
        <v>0</v>
      </c>
      <c r="I20" s="41"/>
      <c r="J20" s="88">
        <v>0</v>
      </c>
      <c r="K20" s="38"/>
      <c r="L20" s="54">
        <f>'PL-8-9 (6M)'!F70</f>
        <v>16632</v>
      </c>
      <c r="M20" s="38"/>
      <c r="N20" s="113">
        <f>SUM(D20:L20)</f>
        <v>16632</v>
      </c>
      <c r="O20" s="38"/>
      <c r="P20" s="54">
        <f>'PL-8-9 (6M)'!F71</f>
        <v>-444</v>
      </c>
      <c r="Q20" s="38"/>
      <c r="R20" s="114">
        <f>SUM(N20:P20)</f>
        <v>16188</v>
      </c>
    </row>
    <row r="21" spans="1:18" ht="20" customHeight="1">
      <c r="A21" s="12" t="s">
        <v>146</v>
      </c>
      <c r="C21" s="28"/>
      <c r="D21" s="88">
        <v>0</v>
      </c>
      <c r="E21" s="41"/>
      <c r="F21" s="88">
        <v>0</v>
      </c>
      <c r="G21" s="41"/>
      <c r="H21" s="88">
        <v>0</v>
      </c>
      <c r="I21" s="41"/>
      <c r="J21" s="88">
        <v>0</v>
      </c>
      <c r="K21" s="38"/>
      <c r="L21" s="116">
        <f>'PL-8-9 (6M)'!F66</f>
        <v>114</v>
      </c>
      <c r="M21" s="38"/>
      <c r="N21" s="113">
        <f t="shared" ref="N21" si="0">SUM(D21:L21)</f>
        <v>114</v>
      </c>
      <c r="O21" s="38"/>
      <c r="P21" s="22">
        <v>0</v>
      </c>
      <c r="Q21" s="38"/>
      <c r="R21" s="114">
        <f>SUM(N21:P21)</f>
        <v>114</v>
      </c>
    </row>
    <row r="22" spans="1:18" ht="22.5" customHeight="1">
      <c r="A22" s="17" t="s">
        <v>155</v>
      </c>
      <c r="B22" s="8"/>
      <c r="C22" s="7"/>
      <c r="D22" s="115">
        <f>SUM(D20:D21)</f>
        <v>0</v>
      </c>
      <c r="E22" s="109"/>
      <c r="F22" s="115">
        <f>SUM(F20:F21)</f>
        <v>0</v>
      </c>
      <c r="G22" s="109"/>
      <c r="H22" s="115">
        <f>SUM(H20:H21)</f>
        <v>0</v>
      </c>
      <c r="I22" s="109"/>
      <c r="J22" s="115">
        <f>SUM(J20:J21)</f>
        <v>0</v>
      </c>
      <c r="K22" s="107"/>
      <c r="L22" s="115">
        <f>SUM(L20:L21)</f>
        <v>16746</v>
      </c>
      <c r="M22" s="107"/>
      <c r="N22" s="115">
        <f>SUM(N20:N21)</f>
        <v>16746</v>
      </c>
      <c r="O22" s="107"/>
      <c r="P22" s="115">
        <f>SUM(P20:P21)</f>
        <v>-444</v>
      </c>
      <c r="Q22" s="107"/>
      <c r="R22" s="115">
        <f>SUM(R20:R21)</f>
        <v>16302</v>
      </c>
    </row>
    <row r="23" spans="1:18" ht="10.5" customHeight="1">
      <c r="A23" s="17"/>
      <c r="C23" s="28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</row>
    <row r="24" spans="1:18" ht="22.5" customHeight="1" thickBot="1">
      <c r="A24" s="17" t="s">
        <v>161</v>
      </c>
      <c r="C24" s="28"/>
      <c r="D24" s="117">
        <f>D12+D17+D22</f>
        <v>199000</v>
      </c>
      <c r="E24" s="107"/>
      <c r="F24" s="117">
        <f>F12+F17+F22</f>
        <v>55824</v>
      </c>
      <c r="G24" s="107"/>
      <c r="H24" s="117">
        <f>H12+H17+H22</f>
        <v>6405</v>
      </c>
      <c r="I24" s="107"/>
      <c r="J24" s="117">
        <f>J12+J17+J22</f>
        <v>19900</v>
      </c>
      <c r="K24" s="107"/>
      <c r="L24" s="117">
        <f>L12+L17+L22</f>
        <v>367258</v>
      </c>
      <c r="M24" s="107"/>
      <c r="N24" s="117">
        <f>N12+N17+N22</f>
        <v>648387</v>
      </c>
      <c r="O24" s="107"/>
      <c r="P24" s="117">
        <f>P12+P17+P22</f>
        <v>5672</v>
      </c>
      <c r="Q24" s="107"/>
      <c r="R24" s="117">
        <f>R12+R17+R22</f>
        <v>654059</v>
      </c>
    </row>
    <row r="25" spans="1:18" ht="10.5" customHeight="1" thickTop="1">
      <c r="D25" s="11"/>
      <c r="F25" s="11"/>
      <c r="H25" s="11"/>
      <c r="L25" s="11"/>
    </row>
    <row r="26" spans="1:18" ht="23" customHeight="1">
      <c r="A26" s="1" t="s">
        <v>0</v>
      </c>
    </row>
    <row r="27" spans="1:18" ht="23" customHeight="1">
      <c r="A27" s="1" t="s">
        <v>89</v>
      </c>
    </row>
    <row r="28" spans="1:18" ht="10.5" customHeight="1">
      <c r="A28" s="1"/>
    </row>
    <row r="29" spans="1:18" ht="22" customHeight="1">
      <c r="A29" s="12"/>
      <c r="D29" s="152" t="s">
        <v>25</v>
      </c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</row>
    <row r="30" spans="1:18" ht="22" customHeight="1">
      <c r="A30" s="12"/>
      <c r="D30" s="6"/>
      <c r="E30" s="6"/>
      <c r="F30" s="6"/>
      <c r="G30" s="6"/>
      <c r="H30" s="6"/>
      <c r="I30" s="6"/>
      <c r="J30" s="155" t="s">
        <v>90</v>
      </c>
      <c r="K30" s="155"/>
      <c r="L30" s="155"/>
      <c r="M30" s="6"/>
      <c r="N30" s="6"/>
      <c r="O30" s="6"/>
      <c r="P30" s="6"/>
      <c r="Q30" s="6"/>
      <c r="R30" s="6"/>
    </row>
    <row r="31" spans="1:18" ht="22" customHeight="1">
      <c r="A31" s="12"/>
      <c r="B31" s="4"/>
      <c r="C31" s="105"/>
      <c r="D31" s="28"/>
      <c r="E31" s="28"/>
      <c r="F31" s="28"/>
      <c r="G31" s="28"/>
      <c r="H31" s="7" t="s">
        <v>91</v>
      </c>
      <c r="I31" s="6"/>
      <c r="M31" s="7"/>
      <c r="N31" s="8"/>
      <c r="O31" s="6"/>
      <c r="P31" s="7" t="s">
        <v>92</v>
      </c>
      <c r="Q31" s="28"/>
      <c r="R31" s="6"/>
    </row>
    <row r="32" spans="1:18" ht="21.5" customHeight="1">
      <c r="A32" s="12"/>
      <c r="B32" s="5"/>
      <c r="C32" s="8"/>
      <c r="D32" s="7" t="s">
        <v>93</v>
      </c>
      <c r="E32" s="7"/>
      <c r="F32" s="7"/>
      <c r="G32" s="7"/>
      <c r="H32" s="7" t="s">
        <v>94</v>
      </c>
      <c r="I32" s="28"/>
      <c r="J32" s="7"/>
      <c r="K32" s="28"/>
      <c r="L32" s="7"/>
      <c r="M32" s="7"/>
      <c r="N32" s="7"/>
      <c r="O32" s="7"/>
      <c r="P32" s="7" t="s">
        <v>95</v>
      </c>
      <c r="Q32" s="7"/>
      <c r="R32" s="28"/>
    </row>
    <row r="33" spans="1:19" ht="21.5" customHeight="1">
      <c r="A33" s="12"/>
      <c r="B33" s="5"/>
      <c r="C33" s="8"/>
      <c r="D33" s="7" t="s">
        <v>96</v>
      </c>
      <c r="E33" s="7"/>
      <c r="F33" s="7" t="s">
        <v>97</v>
      </c>
      <c r="G33" s="7"/>
      <c r="H33" s="7" t="s">
        <v>98</v>
      </c>
      <c r="I33" s="28"/>
      <c r="J33" s="7" t="s">
        <v>99</v>
      </c>
      <c r="K33" s="7"/>
      <c r="L33" s="7"/>
      <c r="M33" s="7"/>
      <c r="N33" s="7" t="s">
        <v>100</v>
      </c>
      <c r="O33" s="7"/>
      <c r="P33" s="7" t="s">
        <v>101</v>
      </c>
      <c r="Q33" s="7"/>
      <c r="R33" s="7" t="s">
        <v>100</v>
      </c>
    </row>
    <row r="34" spans="1:19" ht="21.5" customHeight="1">
      <c r="A34" s="12"/>
      <c r="B34" s="8" t="s">
        <v>6</v>
      </c>
      <c r="C34" s="8"/>
      <c r="D34" s="7" t="s">
        <v>102</v>
      </c>
      <c r="E34" s="7"/>
      <c r="F34" s="7" t="s">
        <v>103</v>
      </c>
      <c r="G34" s="7"/>
      <c r="H34" s="7" t="s">
        <v>104</v>
      </c>
      <c r="I34" s="28"/>
      <c r="J34" s="7" t="s">
        <v>105</v>
      </c>
      <c r="K34" s="7"/>
      <c r="L34" s="7" t="s">
        <v>106</v>
      </c>
      <c r="M34" s="7"/>
      <c r="N34" s="7" t="s">
        <v>107</v>
      </c>
      <c r="O34" s="7"/>
      <c r="P34" s="7" t="s">
        <v>108</v>
      </c>
      <c r="Q34" s="7"/>
      <c r="R34" s="7" t="s">
        <v>109</v>
      </c>
    </row>
    <row r="35" spans="1:19" ht="21.5" customHeight="1">
      <c r="A35" s="12"/>
      <c r="B35" s="8"/>
      <c r="D35" s="153" t="s">
        <v>8</v>
      </c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</row>
    <row r="36" spans="1:19" ht="22.5" customHeight="1">
      <c r="A36" s="17" t="s">
        <v>163</v>
      </c>
    </row>
    <row r="37" spans="1:19" ht="22.5" customHeight="1">
      <c r="A37" s="17" t="s">
        <v>147</v>
      </c>
      <c r="C37" s="28"/>
      <c r="D37" s="107">
        <v>199000</v>
      </c>
      <c r="E37" s="107"/>
      <c r="F37" s="107">
        <v>55824</v>
      </c>
      <c r="G37" s="107"/>
      <c r="H37" s="107">
        <v>6405</v>
      </c>
      <c r="I37" s="107"/>
      <c r="J37" s="107">
        <v>19900</v>
      </c>
      <c r="K37" s="107"/>
      <c r="L37" s="107">
        <v>223923</v>
      </c>
      <c r="M37" s="107"/>
      <c r="N37" s="118">
        <f>SUM(D37:L37)</f>
        <v>505052</v>
      </c>
      <c r="O37" s="107"/>
      <c r="P37" s="107">
        <v>3902</v>
      </c>
      <c r="Q37" s="107"/>
      <c r="R37" s="118">
        <f>SUM(N37:P37)</f>
        <v>508954</v>
      </c>
    </row>
    <row r="38" spans="1:19" ht="15" customHeight="1">
      <c r="C38" s="6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</row>
    <row r="39" spans="1:19" ht="23" customHeight="1">
      <c r="A39" s="17" t="s">
        <v>110</v>
      </c>
      <c r="B39" s="8"/>
      <c r="C39" s="28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</row>
    <row r="40" spans="1:19" ht="23" customHeight="1">
      <c r="A40" s="10" t="s">
        <v>111</v>
      </c>
      <c r="B40" s="8"/>
      <c r="C40" s="6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</row>
    <row r="41" spans="1:19" ht="23" customHeight="1">
      <c r="A41" s="12" t="s">
        <v>112</v>
      </c>
      <c r="B41" s="8">
        <v>6</v>
      </c>
      <c r="C41" s="28"/>
      <c r="D41" s="88">
        <v>0</v>
      </c>
      <c r="E41" s="41"/>
      <c r="F41" s="88">
        <v>0</v>
      </c>
      <c r="G41" s="41"/>
      <c r="H41" s="88">
        <v>0</v>
      </c>
      <c r="I41" s="41"/>
      <c r="J41" s="88">
        <v>0</v>
      </c>
      <c r="K41" s="38"/>
      <c r="L41" s="23">
        <v>-15522</v>
      </c>
      <c r="M41" s="38"/>
      <c r="N41" s="113">
        <f>SUM(L41:M41)</f>
        <v>-15522</v>
      </c>
      <c r="O41" s="38"/>
      <c r="P41" s="88">
        <v>0</v>
      </c>
      <c r="Q41" s="38"/>
      <c r="R41" s="113">
        <f>SUM(N41:P41)</f>
        <v>-15522</v>
      </c>
    </row>
    <row r="42" spans="1:19" ht="23" customHeight="1">
      <c r="A42" s="32" t="s">
        <v>113</v>
      </c>
      <c r="B42" s="8"/>
      <c r="C42" s="107"/>
      <c r="D42" s="112">
        <f>SUM(D41:D41)</f>
        <v>0</v>
      </c>
      <c r="E42" s="107"/>
      <c r="F42" s="112">
        <f>SUM(F41:F41)</f>
        <v>0</v>
      </c>
      <c r="G42" s="107"/>
      <c r="H42" s="112">
        <f>SUM(H41:H41)</f>
        <v>0</v>
      </c>
      <c r="I42" s="107"/>
      <c r="J42" s="112">
        <f>SUM(J41:J41)</f>
        <v>0</v>
      </c>
      <c r="K42" s="107"/>
      <c r="L42" s="112">
        <f>SUM(L41:L41)</f>
        <v>-15522</v>
      </c>
      <c r="M42" s="107"/>
      <c r="N42" s="112">
        <f>SUM(N41:N41)</f>
        <v>-15522</v>
      </c>
      <c r="O42" s="107"/>
      <c r="P42" s="112">
        <f>SUM(P41:P41)</f>
        <v>0</v>
      </c>
      <c r="Q42" s="107"/>
      <c r="R42" s="112">
        <f>SUM(R41:R41)</f>
        <v>-15522</v>
      </c>
    </row>
    <row r="43" spans="1:19" ht="10.5" customHeight="1">
      <c r="C43" s="6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</row>
    <row r="44" spans="1:19" ht="22.5" customHeight="1">
      <c r="A44" s="17" t="s">
        <v>160</v>
      </c>
      <c r="B44" s="8"/>
      <c r="C44" s="6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</row>
    <row r="45" spans="1:19" ht="19" customHeight="1">
      <c r="A45" s="12" t="s">
        <v>159</v>
      </c>
      <c r="C45" s="28"/>
      <c r="D45" s="88">
        <v>0</v>
      </c>
      <c r="E45" s="41"/>
      <c r="F45" s="88">
        <v>0</v>
      </c>
      <c r="G45" s="41"/>
      <c r="H45" s="88">
        <v>0</v>
      </c>
      <c r="I45" s="41"/>
      <c r="J45" s="88">
        <v>0</v>
      </c>
      <c r="K45" s="38"/>
      <c r="L45" s="54">
        <f>'PL-8-9 (6M)'!D70</f>
        <v>11505</v>
      </c>
      <c r="M45" s="38"/>
      <c r="N45" s="113">
        <f>SUM(D45:L45)</f>
        <v>11505</v>
      </c>
      <c r="O45" s="38"/>
      <c r="P45" s="54">
        <f>'PL-8-9 (6M)'!D71</f>
        <v>-79</v>
      </c>
      <c r="Q45" s="38"/>
      <c r="R45" s="114">
        <f>SUM(N45:P45)</f>
        <v>11426</v>
      </c>
      <c r="S45" s="110">
        <f>R45-'PL-8-9 (6M)'!D72</f>
        <v>0</v>
      </c>
    </row>
    <row r="46" spans="1:19" ht="20" customHeight="1">
      <c r="A46" s="12" t="s">
        <v>146</v>
      </c>
      <c r="C46" s="28"/>
      <c r="D46" s="88">
        <v>0</v>
      </c>
      <c r="E46" s="41"/>
      <c r="F46" s="88">
        <v>0</v>
      </c>
      <c r="G46" s="41"/>
      <c r="H46" s="88">
        <v>0</v>
      </c>
      <c r="I46" s="41"/>
      <c r="J46" s="88">
        <v>0</v>
      </c>
      <c r="K46" s="38"/>
      <c r="L46" s="116">
        <v>252</v>
      </c>
      <c r="M46" s="38"/>
      <c r="N46" s="113">
        <f t="shared" ref="N46" si="1">SUM(D46:L46)</f>
        <v>252</v>
      </c>
      <c r="O46" s="38"/>
      <c r="P46" s="22">
        <v>105</v>
      </c>
      <c r="Q46" s="38"/>
      <c r="R46" s="114">
        <f>SUM(N46:P46)</f>
        <v>357</v>
      </c>
    </row>
    <row r="47" spans="1:19" ht="22.5" customHeight="1">
      <c r="A47" s="17" t="s">
        <v>155</v>
      </c>
      <c r="B47" s="8"/>
      <c r="C47" s="7"/>
      <c r="D47" s="115">
        <f>SUM(D45:D46)</f>
        <v>0</v>
      </c>
      <c r="E47" s="109"/>
      <c r="F47" s="115">
        <f>SUM(F45:F46)</f>
        <v>0</v>
      </c>
      <c r="G47" s="109"/>
      <c r="H47" s="115">
        <f>SUM(H45:H46)</f>
        <v>0</v>
      </c>
      <c r="I47" s="109"/>
      <c r="J47" s="115">
        <f>SUM(J45:J46)</f>
        <v>0</v>
      </c>
      <c r="K47" s="107"/>
      <c r="L47" s="119">
        <f>SUM(L45:L46)</f>
        <v>11757</v>
      </c>
      <c r="M47" s="107"/>
      <c r="N47" s="115">
        <f>SUM(N45:N46)</f>
        <v>11757</v>
      </c>
      <c r="O47" s="107"/>
      <c r="P47" s="115">
        <f>SUM(P45:P46)</f>
        <v>26</v>
      </c>
      <c r="Q47" s="107"/>
      <c r="R47" s="115">
        <f>SUM(R45:R46)</f>
        <v>11783</v>
      </c>
      <c r="S47" s="110">
        <f>L47-'PL-8-9 (6M)'!D75</f>
        <v>0</v>
      </c>
    </row>
    <row r="48" spans="1:19" ht="10.5" customHeight="1">
      <c r="A48" s="17"/>
      <c r="C48" s="28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</row>
    <row r="49" spans="1:19" ht="22.5" customHeight="1" thickBot="1">
      <c r="A49" s="17" t="s">
        <v>167</v>
      </c>
      <c r="C49" s="28"/>
      <c r="D49" s="117">
        <f>D37+D42+D47</f>
        <v>199000</v>
      </c>
      <c r="E49" s="107"/>
      <c r="F49" s="117">
        <f>F37+F42+F47</f>
        <v>55824</v>
      </c>
      <c r="G49" s="107"/>
      <c r="H49" s="117">
        <f>H37+H42+H47</f>
        <v>6405</v>
      </c>
      <c r="I49" s="107"/>
      <c r="J49" s="117">
        <f>J37+J42+J47</f>
        <v>19900</v>
      </c>
      <c r="K49" s="107"/>
      <c r="L49" s="117">
        <f>L37+L42+L47</f>
        <v>220158</v>
      </c>
      <c r="M49" s="107"/>
      <c r="N49" s="117">
        <f>N37+N42+N47</f>
        <v>501287</v>
      </c>
      <c r="O49" s="107"/>
      <c r="P49" s="117">
        <f>P37+P42+P47</f>
        <v>3928</v>
      </c>
      <c r="Q49" s="107"/>
      <c r="R49" s="117">
        <f>R37+R42+R47</f>
        <v>505215</v>
      </c>
      <c r="S49" s="111">
        <f>R49-'BS 3-5'!D76</f>
        <v>0</v>
      </c>
    </row>
    <row r="50" spans="1:19" ht="23.25" customHeight="1" thickTop="1"/>
    <row r="52" spans="1:19" ht="23.25" customHeight="1">
      <c r="L52" s="11"/>
    </row>
  </sheetData>
  <sheetProtection formatCells="0" formatColumns="0" formatRows="0" insertColumns="0" insertRows="0" insertHyperlinks="0" deleteColumns="0" deleteRows="0" sort="0" autoFilter="0" pivotTables="0"/>
  <mergeCells count="6">
    <mergeCell ref="D35:R35"/>
    <mergeCell ref="D4:R4"/>
    <mergeCell ref="J5:L5"/>
    <mergeCell ref="D10:R10"/>
    <mergeCell ref="D29:R29"/>
    <mergeCell ref="J30:L30"/>
  </mergeCells>
  <pageMargins left="0.7" right="0.7" top="0.48" bottom="0.5" header="0.5" footer="0.5"/>
  <pageSetup paperSize="9" scale="83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7B190-A6A5-4CFB-ACD2-79FDD8AFEAFA}">
  <sheetPr>
    <tabColor rgb="FF002060"/>
  </sheetPr>
  <dimension ref="A1:O48"/>
  <sheetViews>
    <sheetView view="pageBreakPreview" zoomScale="85" zoomScaleNormal="62" zoomScaleSheetLayoutView="85" workbookViewId="0">
      <selection activeCell="B40" sqref="B40"/>
    </sheetView>
  </sheetViews>
  <sheetFormatPr defaultRowHeight="23.25" customHeight="1"/>
  <cols>
    <col min="1" max="1" width="56" style="12" customWidth="1"/>
    <col min="2" max="2" width="7.69921875" style="12" customWidth="1"/>
    <col min="3" max="3" width="1.69921875" style="28" customWidth="1"/>
    <col min="4" max="4" width="17.69921875" style="28" customWidth="1"/>
    <col min="5" max="5" width="3.19921875" style="28" customWidth="1"/>
    <col min="6" max="6" width="17.69921875" style="28" customWidth="1"/>
    <col min="7" max="7" width="3.19921875" style="28" customWidth="1"/>
    <col min="8" max="8" width="17.69921875" style="28" customWidth="1"/>
    <col min="9" max="9" width="3.19921875" style="28" customWidth="1"/>
    <col min="10" max="10" width="17.69921875" style="28" customWidth="1"/>
    <col min="11" max="11" width="3.19921875" style="28" customWidth="1"/>
    <col min="12" max="12" width="15.69921875" style="28" customWidth="1"/>
    <col min="13" max="13" width="2" style="28" customWidth="1"/>
    <col min="14" max="14" width="12.69921875" style="106" customWidth="1"/>
    <col min="15" max="15" width="12" style="28" hidden="1" customWidth="1"/>
    <col min="16" max="16" width="12.69921875" style="28" customWidth="1"/>
    <col min="17" max="17" width="8.69921875" style="28"/>
    <col min="18" max="18" width="13.69921875" style="28" customWidth="1"/>
    <col min="19" max="256" width="8.69921875" style="28"/>
    <col min="257" max="257" width="65.09765625" style="28" customWidth="1"/>
    <col min="258" max="258" width="8.8984375" style="28" customWidth="1"/>
    <col min="259" max="259" width="2" style="28" customWidth="1"/>
    <col min="260" max="260" width="14.09765625" style="28" customWidth="1"/>
    <col min="261" max="261" width="2" style="28" customWidth="1"/>
    <col min="262" max="262" width="14.09765625" style="28" customWidth="1"/>
    <col min="263" max="263" width="2" style="28" customWidth="1"/>
    <col min="264" max="264" width="14.09765625" style="28" customWidth="1"/>
    <col min="265" max="265" width="2" style="28" customWidth="1"/>
    <col min="266" max="266" width="11.8984375" style="28" customWidth="1"/>
    <col min="267" max="267" width="2" style="28" customWidth="1"/>
    <col min="268" max="268" width="14.09765625" style="28" customWidth="1"/>
    <col min="269" max="269" width="2" style="28" customWidth="1"/>
    <col min="270" max="270" width="8.69921875" style="28"/>
    <col min="271" max="271" width="0" style="28" hidden="1" customWidth="1"/>
    <col min="272" max="512" width="8.69921875" style="28"/>
    <col min="513" max="513" width="65.09765625" style="28" customWidth="1"/>
    <col min="514" max="514" width="8.8984375" style="28" customWidth="1"/>
    <col min="515" max="515" width="2" style="28" customWidth="1"/>
    <col min="516" max="516" width="14.09765625" style="28" customWidth="1"/>
    <col min="517" max="517" width="2" style="28" customWidth="1"/>
    <col min="518" max="518" width="14.09765625" style="28" customWidth="1"/>
    <col min="519" max="519" width="2" style="28" customWidth="1"/>
    <col min="520" max="520" width="14.09765625" style="28" customWidth="1"/>
    <col min="521" max="521" width="2" style="28" customWidth="1"/>
    <col min="522" max="522" width="11.8984375" style="28" customWidth="1"/>
    <col min="523" max="523" width="2" style="28" customWidth="1"/>
    <col min="524" max="524" width="14.09765625" style="28" customWidth="1"/>
    <col min="525" max="525" width="2" style="28" customWidth="1"/>
    <col min="526" max="526" width="8.69921875" style="28"/>
    <col min="527" max="527" width="0" style="28" hidden="1" customWidth="1"/>
    <col min="528" max="768" width="8.69921875" style="28"/>
    <col min="769" max="769" width="65.09765625" style="28" customWidth="1"/>
    <col min="770" max="770" width="8.8984375" style="28" customWidth="1"/>
    <col min="771" max="771" width="2" style="28" customWidth="1"/>
    <col min="772" max="772" width="14.09765625" style="28" customWidth="1"/>
    <col min="773" max="773" width="2" style="28" customWidth="1"/>
    <col min="774" max="774" width="14.09765625" style="28" customWidth="1"/>
    <col min="775" max="775" width="2" style="28" customWidth="1"/>
    <col min="776" max="776" width="14.09765625" style="28" customWidth="1"/>
    <col min="777" max="777" width="2" style="28" customWidth="1"/>
    <col min="778" max="778" width="11.8984375" style="28" customWidth="1"/>
    <col min="779" max="779" width="2" style="28" customWidth="1"/>
    <col min="780" max="780" width="14.09765625" style="28" customWidth="1"/>
    <col min="781" max="781" width="2" style="28" customWidth="1"/>
    <col min="782" max="782" width="8.69921875" style="28"/>
    <col min="783" max="783" width="0" style="28" hidden="1" customWidth="1"/>
    <col min="784" max="1024" width="8.69921875" style="28"/>
    <col min="1025" max="1025" width="65.09765625" style="28" customWidth="1"/>
    <col min="1026" max="1026" width="8.8984375" style="28" customWidth="1"/>
    <col min="1027" max="1027" width="2" style="28" customWidth="1"/>
    <col min="1028" max="1028" width="14.09765625" style="28" customWidth="1"/>
    <col min="1029" max="1029" width="2" style="28" customWidth="1"/>
    <col min="1030" max="1030" width="14.09765625" style="28" customWidth="1"/>
    <col min="1031" max="1031" width="2" style="28" customWidth="1"/>
    <col min="1032" max="1032" width="14.09765625" style="28" customWidth="1"/>
    <col min="1033" max="1033" width="2" style="28" customWidth="1"/>
    <col min="1034" max="1034" width="11.8984375" style="28" customWidth="1"/>
    <col min="1035" max="1035" width="2" style="28" customWidth="1"/>
    <col min="1036" max="1036" width="14.09765625" style="28" customWidth="1"/>
    <col min="1037" max="1037" width="2" style="28" customWidth="1"/>
    <col min="1038" max="1038" width="8.69921875" style="28"/>
    <col min="1039" max="1039" width="0" style="28" hidden="1" customWidth="1"/>
    <col min="1040" max="1280" width="8.69921875" style="28"/>
    <col min="1281" max="1281" width="65.09765625" style="28" customWidth="1"/>
    <col min="1282" max="1282" width="8.8984375" style="28" customWidth="1"/>
    <col min="1283" max="1283" width="2" style="28" customWidth="1"/>
    <col min="1284" max="1284" width="14.09765625" style="28" customWidth="1"/>
    <col min="1285" max="1285" width="2" style="28" customWidth="1"/>
    <col min="1286" max="1286" width="14.09765625" style="28" customWidth="1"/>
    <col min="1287" max="1287" width="2" style="28" customWidth="1"/>
    <col min="1288" max="1288" width="14.09765625" style="28" customWidth="1"/>
    <col min="1289" max="1289" width="2" style="28" customWidth="1"/>
    <col min="1290" max="1290" width="11.8984375" style="28" customWidth="1"/>
    <col min="1291" max="1291" width="2" style="28" customWidth="1"/>
    <col min="1292" max="1292" width="14.09765625" style="28" customWidth="1"/>
    <col min="1293" max="1293" width="2" style="28" customWidth="1"/>
    <col min="1294" max="1294" width="8.69921875" style="28"/>
    <col min="1295" max="1295" width="0" style="28" hidden="1" customWidth="1"/>
    <col min="1296" max="1536" width="8.69921875" style="28"/>
    <col min="1537" max="1537" width="65.09765625" style="28" customWidth="1"/>
    <col min="1538" max="1538" width="8.8984375" style="28" customWidth="1"/>
    <col min="1539" max="1539" width="2" style="28" customWidth="1"/>
    <col min="1540" max="1540" width="14.09765625" style="28" customWidth="1"/>
    <col min="1541" max="1541" width="2" style="28" customWidth="1"/>
    <col min="1542" max="1542" width="14.09765625" style="28" customWidth="1"/>
    <col min="1543" max="1543" width="2" style="28" customWidth="1"/>
    <col min="1544" max="1544" width="14.09765625" style="28" customWidth="1"/>
    <col min="1545" max="1545" width="2" style="28" customWidth="1"/>
    <col min="1546" max="1546" width="11.8984375" style="28" customWidth="1"/>
    <col min="1547" max="1547" width="2" style="28" customWidth="1"/>
    <col min="1548" max="1548" width="14.09765625" style="28" customWidth="1"/>
    <col min="1549" max="1549" width="2" style="28" customWidth="1"/>
    <col min="1550" max="1550" width="8.69921875" style="28"/>
    <col min="1551" max="1551" width="0" style="28" hidden="1" customWidth="1"/>
    <col min="1552" max="1792" width="8.69921875" style="28"/>
    <col min="1793" max="1793" width="65.09765625" style="28" customWidth="1"/>
    <col min="1794" max="1794" width="8.8984375" style="28" customWidth="1"/>
    <col min="1795" max="1795" width="2" style="28" customWidth="1"/>
    <col min="1796" max="1796" width="14.09765625" style="28" customWidth="1"/>
    <col min="1797" max="1797" width="2" style="28" customWidth="1"/>
    <col min="1798" max="1798" width="14.09765625" style="28" customWidth="1"/>
    <col min="1799" max="1799" width="2" style="28" customWidth="1"/>
    <col min="1800" max="1800" width="14.09765625" style="28" customWidth="1"/>
    <col min="1801" max="1801" width="2" style="28" customWidth="1"/>
    <col min="1802" max="1802" width="11.8984375" style="28" customWidth="1"/>
    <col min="1803" max="1803" width="2" style="28" customWidth="1"/>
    <col min="1804" max="1804" width="14.09765625" style="28" customWidth="1"/>
    <col min="1805" max="1805" width="2" style="28" customWidth="1"/>
    <col min="1806" max="1806" width="8.69921875" style="28"/>
    <col min="1807" max="1807" width="0" style="28" hidden="1" customWidth="1"/>
    <col min="1808" max="2048" width="8.69921875" style="28"/>
    <col min="2049" max="2049" width="65.09765625" style="28" customWidth="1"/>
    <col min="2050" max="2050" width="8.8984375" style="28" customWidth="1"/>
    <col min="2051" max="2051" width="2" style="28" customWidth="1"/>
    <col min="2052" max="2052" width="14.09765625" style="28" customWidth="1"/>
    <col min="2053" max="2053" width="2" style="28" customWidth="1"/>
    <col min="2054" max="2054" width="14.09765625" style="28" customWidth="1"/>
    <col min="2055" max="2055" width="2" style="28" customWidth="1"/>
    <col min="2056" max="2056" width="14.09765625" style="28" customWidth="1"/>
    <col min="2057" max="2057" width="2" style="28" customWidth="1"/>
    <col min="2058" max="2058" width="11.8984375" style="28" customWidth="1"/>
    <col min="2059" max="2059" width="2" style="28" customWidth="1"/>
    <col min="2060" max="2060" width="14.09765625" style="28" customWidth="1"/>
    <col min="2061" max="2061" width="2" style="28" customWidth="1"/>
    <col min="2062" max="2062" width="8.69921875" style="28"/>
    <col min="2063" max="2063" width="0" style="28" hidden="1" customWidth="1"/>
    <col min="2064" max="2304" width="8.69921875" style="28"/>
    <col min="2305" max="2305" width="65.09765625" style="28" customWidth="1"/>
    <col min="2306" max="2306" width="8.8984375" style="28" customWidth="1"/>
    <col min="2307" max="2307" width="2" style="28" customWidth="1"/>
    <col min="2308" max="2308" width="14.09765625" style="28" customWidth="1"/>
    <col min="2309" max="2309" width="2" style="28" customWidth="1"/>
    <col min="2310" max="2310" width="14.09765625" style="28" customWidth="1"/>
    <col min="2311" max="2311" width="2" style="28" customWidth="1"/>
    <col min="2312" max="2312" width="14.09765625" style="28" customWidth="1"/>
    <col min="2313" max="2313" width="2" style="28" customWidth="1"/>
    <col min="2314" max="2314" width="11.8984375" style="28" customWidth="1"/>
    <col min="2315" max="2315" width="2" style="28" customWidth="1"/>
    <col min="2316" max="2316" width="14.09765625" style="28" customWidth="1"/>
    <col min="2317" max="2317" width="2" style="28" customWidth="1"/>
    <col min="2318" max="2318" width="8.69921875" style="28"/>
    <col min="2319" max="2319" width="0" style="28" hidden="1" customWidth="1"/>
    <col min="2320" max="2560" width="8.69921875" style="28"/>
    <col min="2561" max="2561" width="65.09765625" style="28" customWidth="1"/>
    <col min="2562" max="2562" width="8.8984375" style="28" customWidth="1"/>
    <col min="2563" max="2563" width="2" style="28" customWidth="1"/>
    <col min="2564" max="2564" width="14.09765625" style="28" customWidth="1"/>
    <col min="2565" max="2565" width="2" style="28" customWidth="1"/>
    <col min="2566" max="2566" width="14.09765625" style="28" customWidth="1"/>
    <col min="2567" max="2567" width="2" style="28" customWidth="1"/>
    <col min="2568" max="2568" width="14.09765625" style="28" customWidth="1"/>
    <col min="2569" max="2569" width="2" style="28" customWidth="1"/>
    <col min="2570" max="2570" width="11.8984375" style="28" customWidth="1"/>
    <col min="2571" max="2571" width="2" style="28" customWidth="1"/>
    <col min="2572" max="2572" width="14.09765625" style="28" customWidth="1"/>
    <col min="2573" max="2573" width="2" style="28" customWidth="1"/>
    <col min="2574" max="2574" width="8.69921875" style="28"/>
    <col min="2575" max="2575" width="0" style="28" hidden="1" customWidth="1"/>
    <col min="2576" max="2816" width="8.69921875" style="28"/>
    <col min="2817" max="2817" width="65.09765625" style="28" customWidth="1"/>
    <col min="2818" max="2818" width="8.8984375" style="28" customWidth="1"/>
    <col min="2819" max="2819" width="2" style="28" customWidth="1"/>
    <col min="2820" max="2820" width="14.09765625" style="28" customWidth="1"/>
    <col min="2821" max="2821" width="2" style="28" customWidth="1"/>
    <col min="2822" max="2822" width="14.09765625" style="28" customWidth="1"/>
    <col min="2823" max="2823" width="2" style="28" customWidth="1"/>
    <col min="2824" max="2824" width="14.09765625" style="28" customWidth="1"/>
    <col min="2825" max="2825" width="2" style="28" customWidth="1"/>
    <col min="2826" max="2826" width="11.8984375" style="28" customWidth="1"/>
    <col min="2827" max="2827" width="2" style="28" customWidth="1"/>
    <col min="2828" max="2828" width="14.09765625" style="28" customWidth="1"/>
    <col min="2829" max="2829" width="2" style="28" customWidth="1"/>
    <col min="2830" max="2830" width="8.69921875" style="28"/>
    <col min="2831" max="2831" width="0" style="28" hidden="1" customWidth="1"/>
    <col min="2832" max="3072" width="8.69921875" style="28"/>
    <col min="3073" max="3073" width="65.09765625" style="28" customWidth="1"/>
    <col min="3074" max="3074" width="8.8984375" style="28" customWidth="1"/>
    <col min="3075" max="3075" width="2" style="28" customWidth="1"/>
    <col min="3076" max="3076" width="14.09765625" style="28" customWidth="1"/>
    <col min="3077" max="3077" width="2" style="28" customWidth="1"/>
    <col min="3078" max="3078" width="14.09765625" style="28" customWidth="1"/>
    <col min="3079" max="3079" width="2" style="28" customWidth="1"/>
    <col min="3080" max="3080" width="14.09765625" style="28" customWidth="1"/>
    <col min="3081" max="3081" width="2" style="28" customWidth="1"/>
    <col min="3082" max="3082" width="11.8984375" style="28" customWidth="1"/>
    <col min="3083" max="3083" width="2" style="28" customWidth="1"/>
    <col min="3084" max="3084" width="14.09765625" style="28" customWidth="1"/>
    <col min="3085" max="3085" width="2" style="28" customWidth="1"/>
    <col min="3086" max="3086" width="8.69921875" style="28"/>
    <col min="3087" max="3087" width="0" style="28" hidden="1" customWidth="1"/>
    <col min="3088" max="3328" width="8.69921875" style="28"/>
    <col min="3329" max="3329" width="65.09765625" style="28" customWidth="1"/>
    <col min="3330" max="3330" width="8.8984375" style="28" customWidth="1"/>
    <col min="3331" max="3331" width="2" style="28" customWidth="1"/>
    <col min="3332" max="3332" width="14.09765625" style="28" customWidth="1"/>
    <col min="3333" max="3333" width="2" style="28" customWidth="1"/>
    <col min="3334" max="3334" width="14.09765625" style="28" customWidth="1"/>
    <col min="3335" max="3335" width="2" style="28" customWidth="1"/>
    <col min="3336" max="3336" width="14.09765625" style="28" customWidth="1"/>
    <col min="3337" max="3337" width="2" style="28" customWidth="1"/>
    <col min="3338" max="3338" width="11.8984375" style="28" customWidth="1"/>
    <col min="3339" max="3339" width="2" style="28" customWidth="1"/>
    <col min="3340" max="3340" width="14.09765625" style="28" customWidth="1"/>
    <col min="3341" max="3341" width="2" style="28" customWidth="1"/>
    <col min="3342" max="3342" width="8.69921875" style="28"/>
    <col min="3343" max="3343" width="0" style="28" hidden="1" customWidth="1"/>
    <col min="3344" max="3584" width="8.69921875" style="28"/>
    <col min="3585" max="3585" width="65.09765625" style="28" customWidth="1"/>
    <col min="3586" max="3586" width="8.8984375" style="28" customWidth="1"/>
    <col min="3587" max="3587" width="2" style="28" customWidth="1"/>
    <col min="3588" max="3588" width="14.09765625" style="28" customWidth="1"/>
    <col min="3589" max="3589" width="2" style="28" customWidth="1"/>
    <col min="3590" max="3590" width="14.09765625" style="28" customWidth="1"/>
    <col min="3591" max="3591" width="2" style="28" customWidth="1"/>
    <col min="3592" max="3592" width="14.09765625" style="28" customWidth="1"/>
    <col min="3593" max="3593" width="2" style="28" customWidth="1"/>
    <col min="3594" max="3594" width="11.8984375" style="28" customWidth="1"/>
    <col min="3595" max="3595" width="2" style="28" customWidth="1"/>
    <col min="3596" max="3596" width="14.09765625" style="28" customWidth="1"/>
    <col min="3597" max="3597" width="2" style="28" customWidth="1"/>
    <col min="3598" max="3598" width="8.69921875" style="28"/>
    <col min="3599" max="3599" width="0" style="28" hidden="1" customWidth="1"/>
    <col min="3600" max="3840" width="8.69921875" style="28"/>
    <col min="3841" max="3841" width="65.09765625" style="28" customWidth="1"/>
    <col min="3842" max="3842" width="8.8984375" style="28" customWidth="1"/>
    <col min="3843" max="3843" width="2" style="28" customWidth="1"/>
    <col min="3844" max="3844" width="14.09765625" style="28" customWidth="1"/>
    <col min="3845" max="3845" width="2" style="28" customWidth="1"/>
    <col min="3846" max="3846" width="14.09765625" style="28" customWidth="1"/>
    <col min="3847" max="3847" width="2" style="28" customWidth="1"/>
    <col min="3848" max="3848" width="14.09765625" style="28" customWidth="1"/>
    <col min="3849" max="3849" width="2" style="28" customWidth="1"/>
    <col min="3850" max="3850" width="11.8984375" style="28" customWidth="1"/>
    <col min="3851" max="3851" width="2" style="28" customWidth="1"/>
    <col min="3852" max="3852" width="14.09765625" style="28" customWidth="1"/>
    <col min="3853" max="3853" width="2" style="28" customWidth="1"/>
    <col min="3854" max="3854" width="8.69921875" style="28"/>
    <col min="3855" max="3855" width="0" style="28" hidden="1" customWidth="1"/>
    <col min="3856" max="4096" width="8.69921875" style="28"/>
    <col min="4097" max="4097" width="65.09765625" style="28" customWidth="1"/>
    <col min="4098" max="4098" width="8.8984375" style="28" customWidth="1"/>
    <col min="4099" max="4099" width="2" style="28" customWidth="1"/>
    <col min="4100" max="4100" width="14.09765625" style="28" customWidth="1"/>
    <col min="4101" max="4101" width="2" style="28" customWidth="1"/>
    <col min="4102" max="4102" width="14.09765625" style="28" customWidth="1"/>
    <col min="4103" max="4103" width="2" style="28" customWidth="1"/>
    <col min="4104" max="4104" width="14.09765625" style="28" customWidth="1"/>
    <col min="4105" max="4105" width="2" style="28" customWidth="1"/>
    <col min="4106" max="4106" width="11.8984375" style="28" customWidth="1"/>
    <col min="4107" max="4107" width="2" style="28" customWidth="1"/>
    <col min="4108" max="4108" width="14.09765625" style="28" customWidth="1"/>
    <col min="4109" max="4109" width="2" style="28" customWidth="1"/>
    <col min="4110" max="4110" width="8.69921875" style="28"/>
    <col min="4111" max="4111" width="0" style="28" hidden="1" customWidth="1"/>
    <col min="4112" max="4352" width="8.69921875" style="28"/>
    <col min="4353" max="4353" width="65.09765625" style="28" customWidth="1"/>
    <col min="4354" max="4354" width="8.8984375" style="28" customWidth="1"/>
    <col min="4355" max="4355" width="2" style="28" customWidth="1"/>
    <col min="4356" max="4356" width="14.09765625" style="28" customWidth="1"/>
    <col min="4357" max="4357" width="2" style="28" customWidth="1"/>
    <col min="4358" max="4358" width="14.09765625" style="28" customWidth="1"/>
    <col min="4359" max="4359" width="2" style="28" customWidth="1"/>
    <col min="4360" max="4360" width="14.09765625" style="28" customWidth="1"/>
    <col min="4361" max="4361" width="2" style="28" customWidth="1"/>
    <col min="4362" max="4362" width="11.8984375" style="28" customWidth="1"/>
    <col min="4363" max="4363" width="2" style="28" customWidth="1"/>
    <col min="4364" max="4364" width="14.09765625" style="28" customWidth="1"/>
    <col min="4365" max="4365" width="2" style="28" customWidth="1"/>
    <col min="4366" max="4366" width="8.69921875" style="28"/>
    <col min="4367" max="4367" width="0" style="28" hidden="1" customWidth="1"/>
    <col min="4368" max="4608" width="8.69921875" style="28"/>
    <col min="4609" max="4609" width="65.09765625" style="28" customWidth="1"/>
    <col min="4610" max="4610" width="8.8984375" style="28" customWidth="1"/>
    <col min="4611" max="4611" width="2" style="28" customWidth="1"/>
    <col min="4612" max="4612" width="14.09765625" style="28" customWidth="1"/>
    <col min="4613" max="4613" width="2" style="28" customWidth="1"/>
    <col min="4614" max="4614" width="14.09765625" style="28" customWidth="1"/>
    <col min="4615" max="4615" width="2" style="28" customWidth="1"/>
    <col min="4616" max="4616" width="14.09765625" style="28" customWidth="1"/>
    <col min="4617" max="4617" width="2" style="28" customWidth="1"/>
    <col min="4618" max="4618" width="11.8984375" style="28" customWidth="1"/>
    <col min="4619" max="4619" width="2" style="28" customWidth="1"/>
    <col min="4620" max="4620" width="14.09765625" style="28" customWidth="1"/>
    <col min="4621" max="4621" width="2" style="28" customWidth="1"/>
    <col min="4622" max="4622" width="8.69921875" style="28"/>
    <col min="4623" max="4623" width="0" style="28" hidden="1" customWidth="1"/>
    <col min="4624" max="4864" width="8.69921875" style="28"/>
    <col min="4865" max="4865" width="65.09765625" style="28" customWidth="1"/>
    <col min="4866" max="4866" width="8.8984375" style="28" customWidth="1"/>
    <col min="4867" max="4867" width="2" style="28" customWidth="1"/>
    <col min="4868" max="4868" width="14.09765625" style="28" customWidth="1"/>
    <col min="4869" max="4869" width="2" style="28" customWidth="1"/>
    <col min="4870" max="4870" width="14.09765625" style="28" customWidth="1"/>
    <col min="4871" max="4871" width="2" style="28" customWidth="1"/>
    <col min="4872" max="4872" width="14.09765625" style="28" customWidth="1"/>
    <col min="4873" max="4873" width="2" style="28" customWidth="1"/>
    <col min="4874" max="4874" width="11.8984375" style="28" customWidth="1"/>
    <col min="4875" max="4875" width="2" style="28" customWidth="1"/>
    <col min="4876" max="4876" width="14.09765625" style="28" customWidth="1"/>
    <col min="4877" max="4877" width="2" style="28" customWidth="1"/>
    <col min="4878" max="4878" width="8.69921875" style="28"/>
    <col min="4879" max="4879" width="0" style="28" hidden="1" customWidth="1"/>
    <col min="4880" max="5120" width="8.69921875" style="28"/>
    <col min="5121" max="5121" width="65.09765625" style="28" customWidth="1"/>
    <col min="5122" max="5122" width="8.8984375" style="28" customWidth="1"/>
    <col min="5123" max="5123" width="2" style="28" customWidth="1"/>
    <col min="5124" max="5124" width="14.09765625" style="28" customWidth="1"/>
    <col min="5125" max="5125" width="2" style="28" customWidth="1"/>
    <col min="5126" max="5126" width="14.09765625" style="28" customWidth="1"/>
    <col min="5127" max="5127" width="2" style="28" customWidth="1"/>
    <col min="5128" max="5128" width="14.09765625" style="28" customWidth="1"/>
    <col min="5129" max="5129" width="2" style="28" customWidth="1"/>
    <col min="5130" max="5130" width="11.8984375" style="28" customWidth="1"/>
    <col min="5131" max="5131" width="2" style="28" customWidth="1"/>
    <col min="5132" max="5132" width="14.09765625" style="28" customWidth="1"/>
    <col min="5133" max="5133" width="2" style="28" customWidth="1"/>
    <col min="5134" max="5134" width="8.69921875" style="28"/>
    <col min="5135" max="5135" width="0" style="28" hidden="1" customWidth="1"/>
    <col min="5136" max="5376" width="8.69921875" style="28"/>
    <col min="5377" max="5377" width="65.09765625" style="28" customWidth="1"/>
    <col min="5378" max="5378" width="8.8984375" style="28" customWidth="1"/>
    <col min="5379" max="5379" width="2" style="28" customWidth="1"/>
    <col min="5380" max="5380" width="14.09765625" style="28" customWidth="1"/>
    <col min="5381" max="5381" width="2" style="28" customWidth="1"/>
    <col min="5382" max="5382" width="14.09765625" style="28" customWidth="1"/>
    <col min="5383" max="5383" width="2" style="28" customWidth="1"/>
    <col min="5384" max="5384" width="14.09765625" style="28" customWidth="1"/>
    <col min="5385" max="5385" width="2" style="28" customWidth="1"/>
    <col min="5386" max="5386" width="11.8984375" style="28" customWidth="1"/>
    <col min="5387" max="5387" width="2" style="28" customWidth="1"/>
    <col min="5388" max="5388" width="14.09765625" style="28" customWidth="1"/>
    <col min="5389" max="5389" width="2" style="28" customWidth="1"/>
    <col min="5390" max="5390" width="8.69921875" style="28"/>
    <col min="5391" max="5391" width="0" style="28" hidden="1" customWidth="1"/>
    <col min="5392" max="5632" width="8.69921875" style="28"/>
    <col min="5633" max="5633" width="65.09765625" style="28" customWidth="1"/>
    <col min="5634" max="5634" width="8.8984375" style="28" customWidth="1"/>
    <col min="5635" max="5635" width="2" style="28" customWidth="1"/>
    <col min="5636" max="5636" width="14.09765625" style="28" customWidth="1"/>
    <col min="5637" max="5637" width="2" style="28" customWidth="1"/>
    <col min="5638" max="5638" width="14.09765625" style="28" customWidth="1"/>
    <col min="5639" max="5639" width="2" style="28" customWidth="1"/>
    <col min="5640" max="5640" width="14.09765625" style="28" customWidth="1"/>
    <col min="5641" max="5641" width="2" style="28" customWidth="1"/>
    <col min="5642" max="5642" width="11.8984375" style="28" customWidth="1"/>
    <col min="5643" max="5643" width="2" style="28" customWidth="1"/>
    <col min="5644" max="5644" width="14.09765625" style="28" customWidth="1"/>
    <col min="5645" max="5645" width="2" style="28" customWidth="1"/>
    <col min="5646" max="5646" width="8.69921875" style="28"/>
    <col min="5647" max="5647" width="0" style="28" hidden="1" customWidth="1"/>
    <col min="5648" max="5888" width="8.69921875" style="28"/>
    <col min="5889" max="5889" width="65.09765625" style="28" customWidth="1"/>
    <col min="5890" max="5890" width="8.8984375" style="28" customWidth="1"/>
    <col min="5891" max="5891" width="2" style="28" customWidth="1"/>
    <col min="5892" max="5892" width="14.09765625" style="28" customWidth="1"/>
    <col min="5893" max="5893" width="2" style="28" customWidth="1"/>
    <col min="5894" max="5894" width="14.09765625" style="28" customWidth="1"/>
    <col min="5895" max="5895" width="2" style="28" customWidth="1"/>
    <col min="5896" max="5896" width="14.09765625" style="28" customWidth="1"/>
    <col min="5897" max="5897" width="2" style="28" customWidth="1"/>
    <col min="5898" max="5898" width="11.8984375" style="28" customWidth="1"/>
    <col min="5899" max="5899" width="2" style="28" customWidth="1"/>
    <col min="5900" max="5900" width="14.09765625" style="28" customWidth="1"/>
    <col min="5901" max="5901" width="2" style="28" customWidth="1"/>
    <col min="5902" max="5902" width="8.69921875" style="28"/>
    <col min="5903" max="5903" width="0" style="28" hidden="1" customWidth="1"/>
    <col min="5904" max="6144" width="8.69921875" style="28"/>
    <col min="6145" max="6145" width="65.09765625" style="28" customWidth="1"/>
    <col min="6146" max="6146" width="8.8984375" style="28" customWidth="1"/>
    <col min="6147" max="6147" width="2" style="28" customWidth="1"/>
    <col min="6148" max="6148" width="14.09765625" style="28" customWidth="1"/>
    <col min="6149" max="6149" width="2" style="28" customWidth="1"/>
    <col min="6150" max="6150" width="14.09765625" style="28" customWidth="1"/>
    <col min="6151" max="6151" width="2" style="28" customWidth="1"/>
    <col min="6152" max="6152" width="14.09765625" style="28" customWidth="1"/>
    <col min="6153" max="6153" width="2" style="28" customWidth="1"/>
    <col min="6154" max="6154" width="11.8984375" style="28" customWidth="1"/>
    <col min="6155" max="6155" width="2" style="28" customWidth="1"/>
    <col min="6156" max="6156" width="14.09765625" style="28" customWidth="1"/>
    <col min="6157" max="6157" width="2" style="28" customWidth="1"/>
    <col min="6158" max="6158" width="8.69921875" style="28"/>
    <col min="6159" max="6159" width="0" style="28" hidden="1" customWidth="1"/>
    <col min="6160" max="6400" width="8.69921875" style="28"/>
    <col min="6401" max="6401" width="65.09765625" style="28" customWidth="1"/>
    <col min="6402" max="6402" width="8.8984375" style="28" customWidth="1"/>
    <col min="6403" max="6403" width="2" style="28" customWidth="1"/>
    <col min="6404" max="6404" width="14.09765625" style="28" customWidth="1"/>
    <col min="6405" max="6405" width="2" style="28" customWidth="1"/>
    <col min="6406" max="6406" width="14.09765625" style="28" customWidth="1"/>
    <col min="6407" max="6407" width="2" style="28" customWidth="1"/>
    <col min="6408" max="6408" width="14.09765625" style="28" customWidth="1"/>
    <col min="6409" max="6409" width="2" style="28" customWidth="1"/>
    <col min="6410" max="6410" width="11.8984375" style="28" customWidth="1"/>
    <col min="6411" max="6411" width="2" style="28" customWidth="1"/>
    <col min="6412" max="6412" width="14.09765625" style="28" customWidth="1"/>
    <col min="6413" max="6413" width="2" style="28" customWidth="1"/>
    <col min="6414" max="6414" width="8.69921875" style="28"/>
    <col min="6415" max="6415" width="0" style="28" hidden="1" customWidth="1"/>
    <col min="6416" max="6656" width="8.69921875" style="28"/>
    <col min="6657" max="6657" width="65.09765625" style="28" customWidth="1"/>
    <col min="6658" max="6658" width="8.8984375" style="28" customWidth="1"/>
    <col min="6659" max="6659" width="2" style="28" customWidth="1"/>
    <col min="6660" max="6660" width="14.09765625" style="28" customWidth="1"/>
    <col min="6661" max="6661" width="2" style="28" customWidth="1"/>
    <col min="6662" max="6662" width="14.09765625" style="28" customWidth="1"/>
    <col min="6663" max="6663" width="2" style="28" customWidth="1"/>
    <col min="6664" max="6664" width="14.09765625" style="28" customWidth="1"/>
    <col min="6665" max="6665" width="2" style="28" customWidth="1"/>
    <col min="6666" max="6666" width="11.8984375" style="28" customWidth="1"/>
    <col min="6667" max="6667" width="2" style="28" customWidth="1"/>
    <col min="6668" max="6668" width="14.09765625" style="28" customWidth="1"/>
    <col min="6669" max="6669" width="2" style="28" customWidth="1"/>
    <col min="6670" max="6670" width="8.69921875" style="28"/>
    <col min="6671" max="6671" width="0" style="28" hidden="1" customWidth="1"/>
    <col min="6672" max="6912" width="8.69921875" style="28"/>
    <col min="6913" max="6913" width="65.09765625" style="28" customWidth="1"/>
    <col min="6914" max="6914" width="8.8984375" style="28" customWidth="1"/>
    <col min="6915" max="6915" width="2" style="28" customWidth="1"/>
    <col min="6916" max="6916" width="14.09765625" style="28" customWidth="1"/>
    <col min="6917" max="6917" width="2" style="28" customWidth="1"/>
    <col min="6918" max="6918" width="14.09765625" style="28" customWidth="1"/>
    <col min="6919" max="6919" width="2" style="28" customWidth="1"/>
    <col min="6920" max="6920" width="14.09765625" style="28" customWidth="1"/>
    <col min="6921" max="6921" width="2" style="28" customWidth="1"/>
    <col min="6922" max="6922" width="11.8984375" style="28" customWidth="1"/>
    <col min="6923" max="6923" width="2" style="28" customWidth="1"/>
    <col min="6924" max="6924" width="14.09765625" style="28" customWidth="1"/>
    <col min="6925" max="6925" width="2" style="28" customWidth="1"/>
    <col min="6926" max="6926" width="8.69921875" style="28"/>
    <col min="6927" max="6927" width="0" style="28" hidden="1" customWidth="1"/>
    <col min="6928" max="7168" width="8.69921875" style="28"/>
    <col min="7169" max="7169" width="65.09765625" style="28" customWidth="1"/>
    <col min="7170" max="7170" width="8.8984375" style="28" customWidth="1"/>
    <col min="7171" max="7171" width="2" style="28" customWidth="1"/>
    <col min="7172" max="7172" width="14.09765625" style="28" customWidth="1"/>
    <col min="7173" max="7173" width="2" style="28" customWidth="1"/>
    <col min="7174" max="7174" width="14.09765625" style="28" customWidth="1"/>
    <col min="7175" max="7175" width="2" style="28" customWidth="1"/>
    <col min="7176" max="7176" width="14.09765625" style="28" customWidth="1"/>
    <col min="7177" max="7177" width="2" style="28" customWidth="1"/>
    <col min="7178" max="7178" width="11.8984375" style="28" customWidth="1"/>
    <col min="7179" max="7179" width="2" style="28" customWidth="1"/>
    <col min="7180" max="7180" width="14.09765625" style="28" customWidth="1"/>
    <col min="7181" max="7181" width="2" style="28" customWidth="1"/>
    <col min="7182" max="7182" width="8.69921875" style="28"/>
    <col min="7183" max="7183" width="0" style="28" hidden="1" customWidth="1"/>
    <col min="7184" max="7424" width="8.69921875" style="28"/>
    <col min="7425" max="7425" width="65.09765625" style="28" customWidth="1"/>
    <col min="7426" max="7426" width="8.8984375" style="28" customWidth="1"/>
    <col min="7427" max="7427" width="2" style="28" customWidth="1"/>
    <col min="7428" max="7428" width="14.09765625" style="28" customWidth="1"/>
    <col min="7429" max="7429" width="2" style="28" customWidth="1"/>
    <col min="7430" max="7430" width="14.09765625" style="28" customWidth="1"/>
    <col min="7431" max="7431" width="2" style="28" customWidth="1"/>
    <col min="7432" max="7432" width="14.09765625" style="28" customWidth="1"/>
    <col min="7433" max="7433" width="2" style="28" customWidth="1"/>
    <col min="7434" max="7434" width="11.8984375" style="28" customWidth="1"/>
    <col min="7435" max="7435" width="2" style="28" customWidth="1"/>
    <col min="7436" max="7436" width="14.09765625" style="28" customWidth="1"/>
    <col min="7437" max="7437" width="2" style="28" customWidth="1"/>
    <col min="7438" max="7438" width="8.69921875" style="28"/>
    <col min="7439" max="7439" width="0" style="28" hidden="1" customWidth="1"/>
    <col min="7440" max="7680" width="8.69921875" style="28"/>
    <col min="7681" max="7681" width="65.09765625" style="28" customWidth="1"/>
    <col min="7682" max="7682" width="8.8984375" style="28" customWidth="1"/>
    <col min="7683" max="7683" width="2" style="28" customWidth="1"/>
    <col min="7684" max="7684" width="14.09765625" style="28" customWidth="1"/>
    <col min="7685" max="7685" width="2" style="28" customWidth="1"/>
    <col min="7686" max="7686" width="14.09765625" style="28" customWidth="1"/>
    <col min="7687" max="7687" width="2" style="28" customWidth="1"/>
    <col min="7688" max="7688" width="14.09765625" style="28" customWidth="1"/>
    <col min="7689" max="7689" width="2" style="28" customWidth="1"/>
    <col min="7690" max="7690" width="11.8984375" style="28" customWidth="1"/>
    <col min="7691" max="7691" width="2" style="28" customWidth="1"/>
    <col min="7692" max="7692" width="14.09765625" style="28" customWidth="1"/>
    <col min="7693" max="7693" width="2" style="28" customWidth="1"/>
    <col min="7694" max="7694" width="8.69921875" style="28"/>
    <col min="7695" max="7695" width="0" style="28" hidden="1" customWidth="1"/>
    <col min="7696" max="7936" width="8.69921875" style="28"/>
    <col min="7937" max="7937" width="65.09765625" style="28" customWidth="1"/>
    <col min="7938" max="7938" width="8.8984375" style="28" customWidth="1"/>
    <col min="7939" max="7939" width="2" style="28" customWidth="1"/>
    <col min="7940" max="7940" width="14.09765625" style="28" customWidth="1"/>
    <col min="7941" max="7941" width="2" style="28" customWidth="1"/>
    <col min="7942" max="7942" width="14.09765625" style="28" customWidth="1"/>
    <col min="7943" max="7943" width="2" style="28" customWidth="1"/>
    <col min="7944" max="7944" width="14.09765625" style="28" customWidth="1"/>
    <col min="7945" max="7945" width="2" style="28" customWidth="1"/>
    <col min="7946" max="7946" width="11.8984375" style="28" customWidth="1"/>
    <col min="7947" max="7947" width="2" style="28" customWidth="1"/>
    <col min="7948" max="7948" width="14.09765625" style="28" customWidth="1"/>
    <col min="7949" max="7949" width="2" style="28" customWidth="1"/>
    <col min="7950" max="7950" width="8.69921875" style="28"/>
    <col min="7951" max="7951" width="0" style="28" hidden="1" customWidth="1"/>
    <col min="7952" max="8192" width="8.69921875" style="28"/>
    <col min="8193" max="8193" width="65.09765625" style="28" customWidth="1"/>
    <col min="8194" max="8194" width="8.8984375" style="28" customWidth="1"/>
    <col min="8195" max="8195" width="2" style="28" customWidth="1"/>
    <col min="8196" max="8196" width="14.09765625" style="28" customWidth="1"/>
    <col min="8197" max="8197" width="2" style="28" customWidth="1"/>
    <col min="8198" max="8198" width="14.09765625" style="28" customWidth="1"/>
    <col min="8199" max="8199" width="2" style="28" customWidth="1"/>
    <col min="8200" max="8200" width="14.09765625" style="28" customWidth="1"/>
    <col min="8201" max="8201" width="2" style="28" customWidth="1"/>
    <col min="8202" max="8202" width="11.8984375" style="28" customWidth="1"/>
    <col min="8203" max="8203" width="2" style="28" customWidth="1"/>
    <col min="8204" max="8204" width="14.09765625" style="28" customWidth="1"/>
    <col min="8205" max="8205" width="2" style="28" customWidth="1"/>
    <col min="8206" max="8206" width="8.69921875" style="28"/>
    <col min="8207" max="8207" width="0" style="28" hidden="1" customWidth="1"/>
    <col min="8208" max="8448" width="8.69921875" style="28"/>
    <col min="8449" max="8449" width="65.09765625" style="28" customWidth="1"/>
    <col min="8450" max="8450" width="8.8984375" style="28" customWidth="1"/>
    <col min="8451" max="8451" width="2" style="28" customWidth="1"/>
    <col min="8452" max="8452" width="14.09765625" style="28" customWidth="1"/>
    <col min="8453" max="8453" width="2" style="28" customWidth="1"/>
    <col min="8454" max="8454" width="14.09765625" style="28" customWidth="1"/>
    <col min="8455" max="8455" width="2" style="28" customWidth="1"/>
    <col min="8456" max="8456" width="14.09765625" style="28" customWidth="1"/>
    <col min="8457" max="8457" width="2" style="28" customWidth="1"/>
    <col min="8458" max="8458" width="11.8984375" style="28" customWidth="1"/>
    <col min="8459" max="8459" width="2" style="28" customWidth="1"/>
    <col min="8460" max="8460" width="14.09765625" style="28" customWidth="1"/>
    <col min="8461" max="8461" width="2" style="28" customWidth="1"/>
    <col min="8462" max="8462" width="8.69921875" style="28"/>
    <col min="8463" max="8463" width="0" style="28" hidden="1" customWidth="1"/>
    <col min="8464" max="8704" width="8.69921875" style="28"/>
    <col min="8705" max="8705" width="65.09765625" style="28" customWidth="1"/>
    <col min="8706" max="8706" width="8.8984375" style="28" customWidth="1"/>
    <col min="8707" max="8707" width="2" style="28" customWidth="1"/>
    <col min="8708" max="8708" width="14.09765625" style="28" customWidth="1"/>
    <col min="8709" max="8709" width="2" style="28" customWidth="1"/>
    <col min="8710" max="8710" width="14.09765625" style="28" customWidth="1"/>
    <col min="8711" max="8711" width="2" style="28" customWidth="1"/>
    <col min="8712" max="8712" width="14.09765625" style="28" customWidth="1"/>
    <col min="8713" max="8713" width="2" style="28" customWidth="1"/>
    <col min="8714" max="8714" width="11.8984375" style="28" customWidth="1"/>
    <col min="8715" max="8715" width="2" style="28" customWidth="1"/>
    <col min="8716" max="8716" width="14.09765625" style="28" customWidth="1"/>
    <col min="8717" max="8717" width="2" style="28" customWidth="1"/>
    <col min="8718" max="8718" width="8.69921875" style="28"/>
    <col min="8719" max="8719" width="0" style="28" hidden="1" customWidth="1"/>
    <col min="8720" max="8960" width="8.69921875" style="28"/>
    <col min="8961" max="8961" width="65.09765625" style="28" customWidth="1"/>
    <col min="8962" max="8962" width="8.8984375" style="28" customWidth="1"/>
    <col min="8963" max="8963" width="2" style="28" customWidth="1"/>
    <col min="8964" max="8964" width="14.09765625" style="28" customWidth="1"/>
    <col min="8965" max="8965" width="2" style="28" customWidth="1"/>
    <col min="8966" max="8966" width="14.09765625" style="28" customWidth="1"/>
    <col min="8967" max="8967" width="2" style="28" customWidth="1"/>
    <col min="8968" max="8968" width="14.09765625" style="28" customWidth="1"/>
    <col min="8969" max="8969" width="2" style="28" customWidth="1"/>
    <col min="8970" max="8970" width="11.8984375" style="28" customWidth="1"/>
    <col min="8971" max="8971" width="2" style="28" customWidth="1"/>
    <col min="8972" max="8972" width="14.09765625" style="28" customWidth="1"/>
    <col min="8973" max="8973" width="2" style="28" customWidth="1"/>
    <col min="8974" max="8974" width="8.69921875" style="28"/>
    <col min="8975" max="8975" width="0" style="28" hidden="1" customWidth="1"/>
    <col min="8976" max="9216" width="8.69921875" style="28"/>
    <col min="9217" max="9217" width="65.09765625" style="28" customWidth="1"/>
    <col min="9218" max="9218" width="8.8984375" style="28" customWidth="1"/>
    <col min="9219" max="9219" width="2" style="28" customWidth="1"/>
    <col min="9220" max="9220" width="14.09765625" style="28" customWidth="1"/>
    <col min="9221" max="9221" width="2" style="28" customWidth="1"/>
    <col min="9222" max="9222" width="14.09765625" style="28" customWidth="1"/>
    <col min="9223" max="9223" width="2" style="28" customWidth="1"/>
    <col min="9224" max="9224" width="14.09765625" style="28" customWidth="1"/>
    <col min="9225" max="9225" width="2" style="28" customWidth="1"/>
    <col min="9226" max="9226" width="11.8984375" style="28" customWidth="1"/>
    <col min="9227" max="9227" width="2" style="28" customWidth="1"/>
    <col min="9228" max="9228" width="14.09765625" style="28" customWidth="1"/>
    <col min="9229" max="9229" width="2" style="28" customWidth="1"/>
    <col min="9230" max="9230" width="8.69921875" style="28"/>
    <col min="9231" max="9231" width="0" style="28" hidden="1" customWidth="1"/>
    <col min="9232" max="9472" width="8.69921875" style="28"/>
    <col min="9473" max="9473" width="65.09765625" style="28" customWidth="1"/>
    <col min="9474" max="9474" width="8.8984375" style="28" customWidth="1"/>
    <col min="9475" max="9475" width="2" style="28" customWidth="1"/>
    <col min="9476" max="9476" width="14.09765625" style="28" customWidth="1"/>
    <col min="9477" max="9477" width="2" style="28" customWidth="1"/>
    <col min="9478" max="9478" width="14.09765625" style="28" customWidth="1"/>
    <col min="9479" max="9479" width="2" style="28" customWidth="1"/>
    <col min="9480" max="9480" width="14.09765625" style="28" customWidth="1"/>
    <col min="9481" max="9481" width="2" style="28" customWidth="1"/>
    <col min="9482" max="9482" width="11.8984375" style="28" customWidth="1"/>
    <col min="9483" max="9483" width="2" style="28" customWidth="1"/>
    <col min="9484" max="9484" width="14.09765625" style="28" customWidth="1"/>
    <col min="9485" max="9485" width="2" style="28" customWidth="1"/>
    <col min="9486" max="9486" width="8.69921875" style="28"/>
    <col min="9487" max="9487" width="0" style="28" hidden="1" customWidth="1"/>
    <col min="9488" max="9728" width="8.69921875" style="28"/>
    <col min="9729" max="9729" width="65.09765625" style="28" customWidth="1"/>
    <col min="9730" max="9730" width="8.8984375" style="28" customWidth="1"/>
    <col min="9731" max="9731" width="2" style="28" customWidth="1"/>
    <col min="9732" max="9732" width="14.09765625" style="28" customWidth="1"/>
    <col min="9733" max="9733" width="2" style="28" customWidth="1"/>
    <col min="9734" max="9734" width="14.09765625" style="28" customWidth="1"/>
    <col min="9735" max="9735" width="2" style="28" customWidth="1"/>
    <col min="9736" max="9736" width="14.09765625" style="28" customWidth="1"/>
    <col min="9737" max="9737" width="2" style="28" customWidth="1"/>
    <col min="9738" max="9738" width="11.8984375" style="28" customWidth="1"/>
    <col min="9739" max="9739" width="2" style="28" customWidth="1"/>
    <col min="9740" max="9740" width="14.09765625" style="28" customWidth="1"/>
    <col min="9741" max="9741" width="2" style="28" customWidth="1"/>
    <col min="9742" max="9742" width="8.69921875" style="28"/>
    <col min="9743" max="9743" width="0" style="28" hidden="1" customWidth="1"/>
    <col min="9744" max="9984" width="8.69921875" style="28"/>
    <col min="9985" max="9985" width="65.09765625" style="28" customWidth="1"/>
    <col min="9986" max="9986" width="8.8984375" style="28" customWidth="1"/>
    <col min="9987" max="9987" width="2" style="28" customWidth="1"/>
    <col min="9988" max="9988" width="14.09765625" style="28" customWidth="1"/>
    <col min="9989" max="9989" width="2" style="28" customWidth="1"/>
    <col min="9990" max="9990" width="14.09765625" style="28" customWidth="1"/>
    <col min="9991" max="9991" width="2" style="28" customWidth="1"/>
    <col min="9992" max="9992" width="14.09765625" style="28" customWidth="1"/>
    <col min="9993" max="9993" width="2" style="28" customWidth="1"/>
    <col min="9994" max="9994" width="11.8984375" style="28" customWidth="1"/>
    <col min="9995" max="9995" width="2" style="28" customWidth="1"/>
    <col min="9996" max="9996" width="14.09765625" style="28" customWidth="1"/>
    <col min="9997" max="9997" width="2" style="28" customWidth="1"/>
    <col min="9998" max="9998" width="8.69921875" style="28"/>
    <col min="9999" max="9999" width="0" style="28" hidden="1" customWidth="1"/>
    <col min="10000" max="10240" width="8.69921875" style="28"/>
    <col min="10241" max="10241" width="65.09765625" style="28" customWidth="1"/>
    <col min="10242" max="10242" width="8.8984375" style="28" customWidth="1"/>
    <col min="10243" max="10243" width="2" style="28" customWidth="1"/>
    <col min="10244" max="10244" width="14.09765625" style="28" customWidth="1"/>
    <col min="10245" max="10245" width="2" style="28" customWidth="1"/>
    <col min="10246" max="10246" width="14.09765625" style="28" customWidth="1"/>
    <col min="10247" max="10247" width="2" style="28" customWidth="1"/>
    <col min="10248" max="10248" width="14.09765625" style="28" customWidth="1"/>
    <col min="10249" max="10249" width="2" style="28" customWidth="1"/>
    <col min="10250" max="10250" width="11.8984375" style="28" customWidth="1"/>
    <col min="10251" max="10251" width="2" style="28" customWidth="1"/>
    <col min="10252" max="10252" width="14.09765625" style="28" customWidth="1"/>
    <col min="10253" max="10253" width="2" style="28" customWidth="1"/>
    <col min="10254" max="10254" width="8.69921875" style="28"/>
    <col min="10255" max="10255" width="0" style="28" hidden="1" customWidth="1"/>
    <col min="10256" max="10496" width="8.69921875" style="28"/>
    <col min="10497" max="10497" width="65.09765625" style="28" customWidth="1"/>
    <col min="10498" max="10498" width="8.8984375" style="28" customWidth="1"/>
    <col min="10499" max="10499" width="2" style="28" customWidth="1"/>
    <col min="10500" max="10500" width="14.09765625" style="28" customWidth="1"/>
    <col min="10501" max="10501" width="2" style="28" customWidth="1"/>
    <col min="10502" max="10502" width="14.09765625" style="28" customWidth="1"/>
    <col min="10503" max="10503" width="2" style="28" customWidth="1"/>
    <col min="10504" max="10504" width="14.09765625" style="28" customWidth="1"/>
    <col min="10505" max="10505" width="2" style="28" customWidth="1"/>
    <col min="10506" max="10506" width="11.8984375" style="28" customWidth="1"/>
    <col min="10507" max="10507" width="2" style="28" customWidth="1"/>
    <col min="10508" max="10508" width="14.09765625" style="28" customWidth="1"/>
    <col min="10509" max="10509" width="2" style="28" customWidth="1"/>
    <col min="10510" max="10510" width="8.69921875" style="28"/>
    <col min="10511" max="10511" width="0" style="28" hidden="1" customWidth="1"/>
    <col min="10512" max="10752" width="8.69921875" style="28"/>
    <col min="10753" max="10753" width="65.09765625" style="28" customWidth="1"/>
    <col min="10754" max="10754" width="8.8984375" style="28" customWidth="1"/>
    <col min="10755" max="10755" width="2" style="28" customWidth="1"/>
    <col min="10756" max="10756" width="14.09765625" style="28" customWidth="1"/>
    <col min="10757" max="10757" width="2" style="28" customWidth="1"/>
    <col min="10758" max="10758" width="14.09765625" style="28" customWidth="1"/>
    <col min="10759" max="10759" width="2" style="28" customWidth="1"/>
    <col min="10760" max="10760" width="14.09765625" style="28" customWidth="1"/>
    <col min="10761" max="10761" width="2" style="28" customWidth="1"/>
    <col min="10762" max="10762" width="11.8984375" style="28" customWidth="1"/>
    <col min="10763" max="10763" width="2" style="28" customWidth="1"/>
    <col min="10764" max="10764" width="14.09765625" style="28" customWidth="1"/>
    <col min="10765" max="10765" width="2" style="28" customWidth="1"/>
    <col min="10766" max="10766" width="8.69921875" style="28"/>
    <col min="10767" max="10767" width="0" style="28" hidden="1" customWidth="1"/>
    <col min="10768" max="11008" width="8.69921875" style="28"/>
    <col min="11009" max="11009" width="65.09765625" style="28" customWidth="1"/>
    <col min="11010" max="11010" width="8.8984375" style="28" customWidth="1"/>
    <col min="11011" max="11011" width="2" style="28" customWidth="1"/>
    <col min="11012" max="11012" width="14.09765625" style="28" customWidth="1"/>
    <col min="11013" max="11013" width="2" style="28" customWidth="1"/>
    <col min="11014" max="11014" width="14.09765625" style="28" customWidth="1"/>
    <col min="11015" max="11015" width="2" style="28" customWidth="1"/>
    <col min="11016" max="11016" width="14.09765625" style="28" customWidth="1"/>
    <col min="11017" max="11017" width="2" style="28" customWidth="1"/>
    <col min="11018" max="11018" width="11.8984375" style="28" customWidth="1"/>
    <col min="11019" max="11019" width="2" style="28" customWidth="1"/>
    <col min="11020" max="11020" width="14.09765625" style="28" customWidth="1"/>
    <col min="11021" max="11021" width="2" style="28" customWidth="1"/>
    <col min="11022" max="11022" width="8.69921875" style="28"/>
    <col min="11023" max="11023" width="0" style="28" hidden="1" customWidth="1"/>
    <col min="11024" max="11264" width="8.69921875" style="28"/>
    <col min="11265" max="11265" width="65.09765625" style="28" customWidth="1"/>
    <col min="11266" max="11266" width="8.8984375" style="28" customWidth="1"/>
    <col min="11267" max="11267" width="2" style="28" customWidth="1"/>
    <col min="11268" max="11268" width="14.09765625" style="28" customWidth="1"/>
    <col min="11269" max="11269" width="2" style="28" customWidth="1"/>
    <col min="11270" max="11270" width="14.09765625" style="28" customWidth="1"/>
    <col min="11271" max="11271" width="2" style="28" customWidth="1"/>
    <col min="11272" max="11272" width="14.09765625" style="28" customWidth="1"/>
    <col min="11273" max="11273" width="2" style="28" customWidth="1"/>
    <col min="11274" max="11274" width="11.8984375" style="28" customWidth="1"/>
    <col min="11275" max="11275" width="2" style="28" customWidth="1"/>
    <col min="11276" max="11276" width="14.09765625" style="28" customWidth="1"/>
    <col min="11277" max="11277" width="2" style="28" customWidth="1"/>
    <col min="11278" max="11278" width="8.69921875" style="28"/>
    <col min="11279" max="11279" width="0" style="28" hidden="1" customWidth="1"/>
    <col min="11280" max="11520" width="8.69921875" style="28"/>
    <col min="11521" max="11521" width="65.09765625" style="28" customWidth="1"/>
    <col min="11522" max="11522" width="8.8984375" style="28" customWidth="1"/>
    <col min="11523" max="11523" width="2" style="28" customWidth="1"/>
    <col min="11524" max="11524" width="14.09765625" style="28" customWidth="1"/>
    <col min="11525" max="11525" width="2" style="28" customWidth="1"/>
    <col min="11526" max="11526" width="14.09765625" style="28" customWidth="1"/>
    <col min="11527" max="11527" width="2" style="28" customWidth="1"/>
    <col min="11528" max="11528" width="14.09765625" style="28" customWidth="1"/>
    <col min="11529" max="11529" width="2" style="28" customWidth="1"/>
    <col min="11530" max="11530" width="11.8984375" style="28" customWidth="1"/>
    <col min="11531" max="11531" width="2" style="28" customWidth="1"/>
    <col min="11532" max="11532" width="14.09765625" style="28" customWidth="1"/>
    <col min="11533" max="11533" width="2" style="28" customWidth="1"/>
    <col min="11534" max="11534" width="8.69921875" style="28"/>
    <col min="11535" max="11535" width="0" style="28" hidden="1" customWidth="1"/>
    <col min="11536" max="11776" width="8.69921875" style="28"/>
    <col min="11777" max="11777" width="65.09765625" style="28" customWidth="1"/>
    <col min="11778" max="11778" width="8.8984375" style="28" customWidth="1"/>
    <col min="11779" max="11779" width="2" style="28" customWidth="1"/>
    <col min="11780" max="11780" width="14.09765625" style="28" customWidth="1"/>
    <col min="11781" max="11781" width="2" style="28" customWidth="1"/>
    <col min="11782" max="11782" width="14.09765625" style="28" customWidth="1"/>
    <col min="11783" max="11783" width="2" style="28" customWidth="1"/>
    <col min="11784" max="11784" width="14.09765625" style="28" customWidth="1"/>
    <col min="11785" max="11785" width="2" style="28" customWidth="1"/>
    <col min="11786" max="11786" width="11.8984375" style="28" customWidth="1"/>
    <col min="11787" max="11787" width="2" style="28" customWidth="1"/>
    <col min="11788" max="11788" width="14.09765625" style="28" customWidth="1"/>
    <col min="11789" max="11789" width="2" style="28" customWidth="1"/>
    <col min="11790" max="11790" width="8.69921875" style="28"/>
    <col min="11791" max="11791" width="0" style="28" hidden="1" customWidth="1"/>
    <col min="11792" max="12032" width="8.69921875" style="28"/>
    <col min="12033" max="12033" width="65.09765625" style="28" customWidth="1"/>
    <col min="12034" max="12034" width="8.8984375" style="28" customWidth="1"/>
    <col min="12035" max="12035" width="2" style="28" customWidth="1"/>
    <col min="12036" max="12036" width="14.09765625" style="28" customWidth="1"/>
    <col min="12037" max="12037" width="2" style="28" customWidth="1"/>
    <col min="12038" max="12038" width="14.09765625" style="28" customWidth="1"/>
    <col min="12039" max="12039" width="2" style="28" customWidth="1"/>
    <col min="12040" max="12040" width="14.09765625" style="28" customWidth="1"/>
    <col min="12041" max="12041" width="2" style="28" customWidth="1"/>
    <col min="12042" max="12042" width="11.8984375" style="28" customWidth="1"/>
    <col min="12043" max="12043" width="2" style="28" customWidth="1"/>
    <col min="12044" max="12044" width="14.09765625" style="28" customWidth="1"/>
    <col min="12045" max="12045" width="2" style="28" customWidth="1"/>
    <col min="12046" max="12046" width="8.69921875" style="28"/>
    <col min="12047" max="12047" width="0" style="28" hidden="1" customWidth="1"/>
    <col min="12048" max="12288" width="8.69921875" style="28"/>
    <col min="12289" max="12289" width="65.09765625" style="28" customWidth="1"/>
    <col min="12290" max="12290" width="8.8984375" style="28" customWidth="1"/>
    <col min="12291" max="12291" width="2" style="28" customWidth="1"/>
    <col min="12292" max="12292" width="14.09765625" style="28" customWidth="1"/>
    <col min="12293" max="12293" width="2" style="28" customWidth="1"/>
    <col min="12294" max="12294" width="14.09765625" style="28" customWidth="1"/>
    <col min="12295" max="12295" width="2" style="28" customWidth="1"/>
    <col min="12296" max="12296" width="14.09765625" style="28" customWidth="1"/>
    <col min="12297" max="12297" width="2" style="28" customWidth="1"/>
    <col min="12298" max="12298" width="11.8984375" style="28" customWidth="1"/>
    <col min="12299" max="12299" width="2" style="28" customWidth="1"/>
    <col min="12300" max="12300" width="14.09765625" style="28" customWidth="1"/>
    <col min="12301" max="12301" width="2" style="28" customWidth="1"/>
    <col min="12302" max="12302" width="8.69921875" style="28"/>
    <col min="12303" max="12303" width="0" style="28" hidden="1" customWidth="1"/>
    <col min="12304" max="12544" width="8.69921875" style="28"/>
    <col min="12545" max="12545" width="65.09765625" style="28" customWidth="1"/>
    <col min="12546" max="12546" width="8.8984375" style="28" customWidth="1"/>
    <col min="12547" max="12547" width="2" style="28" customWidth="1"/>
    <col min="12548" max="12548" width="14.09765625" style="28" customWidth="1"/>
    <col min="12549" max="12549" width="2" style="28" customWidth="1"/>
    <col min="12550" max="12550" width="14.09765625" style="28" customWidth="1"/>
    <col min="12551" max="12551" width="2" style="28" customWidth="1"/>
    <col min="12552" max="12552" width="14.09765625" style="28" customWidth="1"/>
    <col min="12553" max="12553" width="2" style="28" customWidth="1"/>
    <col min="12554" max="12554" width="11.8984375" style="28" customWidth="1"/>
    <col min="12555" max="12555" width="2" style="28" customWidth="1"/>
    <col min="12556" max="12556" width="14.09765625" style="28" customWidth="1"/>
    <col min="12557" max="12557" width="2" style="28" customWidth="1"/>
    <col min="12558" max="12558" width="8.69921875" style="28"/>
    <col min="12559" max="12559" width="0" style="28" hidden="1" customWidth="1"/>
    <col min="12560" max="12800" width="8.69921875" style="28"/>
    <col min="12801" max="12801" width="65.09765625" style="28" customWidth="1"/>
    <col min="12802" max="12802" width="8.8984375" style="28" customWidth="1"/>
    <col min="12803" max="12803" width="2" style="28" customWidth="1"/>
    <col min="12804" max="12804" width="14.09765625" style="28" customWidth="1"/>
    <col min="12805" max="12805" width="2" style="28" customWidth="1"/>
    <col min="12806" max="12806" width="14.09765625" style="28" customWidth="1"/>
    <col min="12807" max="12807" width="2" style="28" customWidth="1"/>
    <col min="12808" max="12808" width="14.09765625" style="28" customWidth="1"/>
    <col min="12809" max="12809" width="2" style="28" customWidth="1"/>
    <col min="12810" max="12810" width="11.8984375" style="28" customWidth="1"/>
    <col min="12811" max="12811" width="2" style="28" customWidth="1"/>
    <col min="12812" max="12812" width="14.09765625" style="28" customWidth="1"/>
    <col min="12813" max="12813" width="2" style="28" customWidth="1"/>
    <col min="12814" max="12814" width="8.69921875" style="28"/>
    <col min="12815" max="12815" width="0" style="28" hidden="1" customWidth="1"/>
    <col min="12816" max="13056" width="8.69921875" style="28"/>
    <col min="13057" max="13057" width="65.09765625" style="28" customWidth="1"/>
    <col min="13058" max="13058" width="8.8984375" style="28" customWidth="1"/>
    <col min="13059" max="13059" width="2" style="28" customWidth="1"/>
    <col min="13060" max="13060" width="14.09765625" style="28" customWidth="1"/>
    <col min="13061" max="13061" width="2" style="28" customWidth="1"/>
    <col min="13062" max="13062" width="14.09765625" style="28" customWidth="1"/>
    <col min="13063" max="13063" width="2" style="28" customWidth="1"/>
    <col min="13064" max="13064" width="14.09765625" style="28" customWidth="1"/>
    <col min="13065" max="13065" width="2" style="28" customWidth="1"/>
    <col min="13066" max="13066" width="11.8984375" style="28" customWidth="1"/>
    <col min="13067" max="13067" width="2" style="28" customWidth="1"/>
    <col min="13068" max="13068" width="14.09765625" style="28" customWidth="1"/>
    <col min="13069" max="13069" width="2" style="28" customWidth="1"/>
    <col min="13070" max="13070" width="8.69921875" style="28"/>
    <col min="13071" max="13071" width="0" style="28" hidden="1" customWidth="1"/>
    <col min="13072" max="13312" width="8.69921875" style="28"/>
    <col min="13313" max="13313" width="65.09765625" style="28" customWidth="1"/>
    <col min="13314" max="13314" width="8.8984375" style="28" customWidth="1"/>
    <col min="13315" max="13315" width="2" style="28" customWidth="1"/>
    <col min="13316" max="13316" width="14.09765625" style="28" customWidth="1"/>
    <col min="13317" max="13317" width="2" style="28" customWidth="1"/>
    <col min="13318" max="13318" width="14.09765625" style="28" customWidth="1"/>
    <col min="13319" max="13319" width="2" style="28" customWidth="1"/>
    <col min="13320" max="13320" width="14.09765625" style="28" customWidth="1"/>
    <col min="13321" max="13321" width="2" style="28" customWidth="1"/>
    <col min="13322" max="13322" width="11.8984375" style="28" customWidth="1"/>
    <col min="13323" max="13323" width="2" style="28" customWidth="1"/>
    <col min="13324" max="13324" width="14.09765625" style="28" customWidth="1"/>
    <col min="13325" max="13325" width="2" style="28" customWidth="1"/>
    <col min="13326" max="13326" width="8.69921875" style="28"/>
    <col min="13327" max="13327" width="0" style="28" hidden="1" customWidth="1"/>
    <col min="13328" max="13568" width="8.69921875" style="28"/>
    <col min="13569" max="13569" width="65.09765625" style="28" customWidth="1"/>
    <col min="13570" max="13570" width="8.8984375" style="28" customWidth="1"/>
    <col min="13571" max="13571" width="2" style="28" customWidth="1"/>
    <col min="13572" max="13572" width="14.09765625" style="28" customWidth="1"/>
    <col min="13573" max="13573" width="2" style="28" customWidth="1"/>
    <col min="13574" max="13574" width="14.09765625" style="28" customWidth="1"/>
    <col min="13575" max="13575" width="2" style="28" customWidth="1"/>
    <col min="13576" max="13576" width="14.09765625" style="28" customWidth="1"/>
    <col min="13577" max="13577" width="2" style="28" customWidth="1"/>
    <col min="13578" max="13578" width="11.8984375" style="28" customWidth="1"/>
    <col min="13579" max="13579" width="2" style="28" customWidth="1"/>
    <col min="13580" max="13580" width="14.09765625" style="28" customWidth="1"/>
    <col min="13581" max="13581" width="2" style="28" customWidth="1"/>
    <col min="13582" max="13582" width="8.69921875" style="28"/>
    <col min="13583" max="13583" width="0" style="28" hidden="1" customWidth="1"/>
    <col min="13584" max="13824" width="8.69921875" style="28"/>
    <col min="13825" max="13825" width="65.09765625" style="28" customWidth="1"/>
    <col min="13826" max="13826" width="8.8984375" style="28" customWidth="1"/>
    <col min="13827" max="13827" width="2" style="28" customWidth="1"/>
    <col min="13828" max="13828" width="14.09765625" style="28" customWidth="1"/>
    <col min="13829" max="13829" width="2" style="28" customWidth="1"/>
    <col min="13830" max="13830" width="14.09765625" style="28" customWidth="1"/>
    <col min="13831" max="13831" width="2" style="28" customWidth="1"/>
    <col min="13832" max="13832" width="14.09765625" style="28" customWidth="1"/>
    <col min="13833" max="13833" width="2" style="28" customWidth="1"/>
    <col min="13834" max="13834" width="11.8984375" style="28" customWidth="1"/>
    <col min="13835" max="13835" width="2" style="28" customWidth="1"/>
    <col min="13836" max="13836" width="14.09765625" style="28" customWidth="1"/>
    <col min="13837" max="13837" width="2" style="28" customWidth="1"/>
    <col min="13838" max="13838" width="8.69921875" style="28"/>
    <col min="13839" max="13839" width="0" style="28" hidden="1" customWidth="1"/>
    <col min="13840" max="14080" width="8.69921875" style="28"/>
    <col min="14081" max="14081" width="65.09765625" style="28" customWidth="1"/>
    <col min="14082" max="14082" width="8.8984375" style="28" customWidth="1"/>
    <col min="14083" max="14083" width="2" style="28" customWidth="1"/>
    <col min="14084" max="14084" width="14.09765625" style="28" customWidth="1"/>
    <col min="14085" max="14085" width="2" style="28" customWidth="1"/>
    <col min="14086" max="14086" width="14.09765625" style="28" customWidth="1"/>
    <col min="14087" max="14087" width="2" style="28" customWidth="1"/>
    <col min="14088" max="14088" width="14.09765625" style="28" customWidth="1"/>
    <col min="14089" max="14089" width="2" style="28" customWidth="1"/>
    <col min="14090" max="14090" width="11.8984375" style="28" customWidth="1"/>
    <col min="14091" max="14091" width="2" style="28" customWidth="1"/>
    <col min="14092" max="14092" width="14.09765625" style="28" customWidth="1"/>
    <col min="14093" max="14093" width="2" style="28" customWidth="1"/>
    <col min="14094" max="14094" width="8.69921875" style="28"/>
    <col min="14095" max="14095" width="0" style="28" hidden="1" customWidth="1"/>
    <col min="14096" max="14336" width="8.69921875" style="28"/>
    <col min="14337" max="14337" width="65.09765625" style="28" customWidth="1"/>
    <col min="14338" max="14338" width="8.8984375" style="28" customWidth="1"/>
    <col min="14339" max="14339" width="2" style="28" customWidth="1"/>
    <col min="14340" max="14340" width="14.09765625" style="28" customWidth="1"/>
    <col min="14341" max="14341" width="2" style="28" customWidth="1"/>
    <col min="14342" max="14342" width="14.09765625" style="28" customWidth="1"/>
    <col min="14343" max="14343" width="2" style="28" customWidth="1"/>
    <col min="14344" max="14344" width="14.09765625" style="28" customWidth="1"/>
    <col min="14345" max="14345" width="2" style="28" customWidth="1"/>
    <col min="14346" max="14346" width="11.8984375" style="28" customWidth="1"/>
    <col min="14347" max="14347" width="2" style="28" customWidth="1"/>
    <col min="14348" max="14348" width="14.09765625" style="28" customWidth="1"/>
    <col min="14349" max="14349" width="2" style="28" customWidth="1"/>
    <col min="14350" max="14350" width="8.69921875" style="28"/>
    <col min="14351" max="14351" width="0" style="28" hidden="1" customWidth="1"/>
    <col min="14352" max="14592" width="8.69921875" style="28"/>
    <col min="14593" max="14593" width="65.09765625" style="28" customWidth="1"/>
    <col min="14594" max="14594" width="8.8984375" style="28" customWidth="1"/>
    <col min="14595" max="14595" width="2" style="28" customWidth="1"/>
    <col min="14596" max="14596" width="14.09765625" style="28" customWidth="1"/>
    <col min="14597" max="14597" width="2" style="28" customWidth="1"/>
    <col min="14598" max="14598" width="14.09765625" style="28" customWidth="1"/>
    <col min="14599" max="14599" width="2" style="28" customWidth="1"/>
    <col min="14600" max="14600" width="14.09765625" style="28" customWidth="1"/>
    <col min="14601" max="14601" width="2" style="28" customWidth="1"/>
    <col min="14602" max="14602" width="11.8984375" style="28" customWidth="1"/>
    <col min="14603" max="14603" width="2" style="28" customWidth="1"/>
    <col min="14604" max="14604" width="14.09765625" style="28" customWidth="1"/>
    <col min="14605" max="14605" width="2" style="28" customWidth="1"/>
    <col min="14606" max="14606" width="8.69921875" style="28"/>
    <col min="14607" max="14607" width="0" style="28" hidden="1" customWidth="1"/>
    <col min="14608" max="14848" width="8.69921875" style="28"/>
    <col min="14849" max="14849" width="65.09765625" style="28" customWidth="1"/>
    <col min="14850" max="14850" width="8.8984375" style="28" customWidth="1"/>
    <col min="14851" max="14851" width="2" style="28" customWidth="1"/>
    <col min="14852" max="14852" width="14.09765625" style="28" customWidth="1"/>
    <col min="14853" max="14853" width="2" style="28" customWidth="1"/>
    <col min="14854" max="14854" width="14.09765625" style="28" customWidth="1"/>
    <col min="14855" max="14855" width="2" style="28" customWidth="1"/>
    <col min="14856" max="14856" width="14.09765625" style="28" customWidth="1"/>
    <col min="14857" max="14857" width="2" style="28" customWidth="1"/>
    <col min="14858" max="14858" width="11.8984375" style="28" customWidth="1"/>
    <col min="14859" max="14859" width="2" style="28" customWidth="1"/>
    <col min="14860" max="14860" width="14.09765625" style="28" customWidth="1"/>
    <col min="14861" max="14861" width="2" style="28" customWidth="1"/>
    <col min="14862" max="14862" width="8.69921875" style="28"/>
    <col min="14863" max="14863" width="0" style="28" hidden="1" customWidth="1"/>
    <col min="14864" max="15104" width="8.69921875" style="28"/>
    <col min="15105" max="15105" width="65.09765625" style="28" customWidth="1"/>
    <col min="15106" max="15106" width="8.8984375" style="28" customWidth="1"/>
    <col min="15107" max="15107" width="2" style="28" customWidth="1"/>
    <col min="15108" max="15108" width="14.09765625" style="28" customWidth="1"/>
    <col min="15109" max="15109" width="2" style="28" customWidth="1"/>
    <col min="15110" max="15110" width="14.09765625" style="28" customWidth="1"/>
    <col min="15111" max="15111" width="2" style="28" customWidth="1"/>
    <col min="15112" max="15112" width="14.09765625" style="28" customWidth="1"/>
    <col min="15113" max="15113" width="2" style="28" customWidth="1"/>
    <col min="15114" max="15114" width="11.8984375" style="28" customWidth="1"/>
    <col min="15115" max="15115" width="2" style="28" customWidth="1"/>
    <col min="15116" max="15116" width="14.09765625" style="28" customWidth="1"/>
    <col min="15117" max="15117" width="2" style="28" customWidth="1"/>
    <col min="15118" max="15118" width="8.69921875" style="28"/>
    <col min="15119" max="15119" width="0" style="28" hidden="1" customWidth="1"/>
    <col min="15120" max="15360" width="8.69921875" style="28"/>
    <col min="15361" max="15361" width="65.09765625" style="28" customWidth="1"/>
    <col min="15362" max="15362" width="8.8984375" style="28" customWidth="1"/>
    <col min="15363" max="15363" width="2" style="28" customWidth="1"/>
    <col min="15364" max="15364" width="14.09765625" style="28" customWidth="1"/>
    <col min="15365" max="15365" width="2" style="28" customWidth="1"/>
    <col min="15366" max="15366" width="14.09765625" style="28" customWidth="1"/>
    <col min="15367" max="15367" width="2" style="28" customWidth="1"/>
    <col min="15368" max="15368" width="14.09765625" style="28" customWidth="1"/>
    <col min="15369" max="15369" width="2" style="28" customWidth="1"/>
    <col min="15370" max="15370" width="11.8984375" style="28" customWidth="1"/>
    <col min="15371" max="15371" width="2" style="28" customWidth="1"/>
    <col min="15372" max="15372" width="14.09765625" style="28" customWidth="1"/>
    <col min="15373" max="15373" width="2" style="28" customWidth="1"/>
    <col min="15374" max="15374" width="8.69921875" style="28"/>
    <col min="15375" max="15375" width="0" style="28" hidden="1" customWidth="1"/>
    <col min="15376" max="15616" width="8.69921875" style="28"/>
    <col min="15617" max="15617" width="65.09765625" style="28" customWidth="1"/>
    <col min="15618" max="15618" width="8.8984375" style="28" customWidth="1"/>
    <col min="15619" max="15619" width="2" style="28" customWidth="1"/>
    <col min="15620" max="15620" width="14.09765625" style="28" customWidth="1"/>
    <col min="15621" max="15621" width="2" style="28" customWidth="1"/>
    <col min="15622" max="15622" width="14.09765625" style="28" customWidth="1"/>
    <col min="15623" max="15623" width="2" style="28" customWidth="1"/>
    <col min="15624" max="15624" width="14.09765625" style="28" customWidth="1"/>
    <col min="15625" max="15625" width="2" style="28" customWidth="1"/>
    <col min="15626" max="15626" width="11.8984375" style="28" customWidth="1"/>
    <col min="15627" max="15627" width="2" style="28" customWidth="1"/>
    <col min="15628" max="15628" width="14.09765625" style="28" customWidth="1"/>
    <col min="15629" max="15629" width="2" style="28" customWidth="1"/>
    <col min="15630" max="15630" width="8.69921875" style="28"/>
    <col min="15631" max="15631" width="0" style="28" hidden="1" customWidth="1"/>
    <col min="15632" max="15872" width="8.69921875" style="28"/>
    <col min="15873" max="15873" width="65.09765625" style="28" customWidth="1"/>
    <col min="15874" max="15874" width="8.8984375" style="28" customWidth="1"/>
    <col min="15875" max="15875" width="2" style="28" customWidth="1"/>
    <col min="15876" max="15876" width="14.09765625" style="28" customWidth="1"/>
    <col min="15877" max="15877" width="2" style="28" customWidth="1"/>
    <col min="15878" max="15878" width="14.09765625" style="28" customWidth="1"/>
    <col min="15879" max="15879" width="2" style="28" customWidth="1"/>
    <col min="15880" max="15880" width="14.09765625" style="28" customWidth="1"/>
    <col min="15881" max="15881" width="2" style="28" customWidth="1"/>
    <col min="15882" max="15882" width="11.8984375" style="28" customWidth="1"/>
    <col min="15883" max="15883" width="2" style="28" customWidth="1"/>
    <col min="15884" max="15884" width="14.09765625" style="28" customWidth="1"/>
    <col min="15885" max="15885" width="2" style="28" customWidth="1"/>
    <col min="15886" max="15886" width="8.69921875" style="28"/>
    <col min="15887" max="15887" width="0" style="28" hidden="1" customWidth="1"/>
    <col min="15888" max="16128" width="8.69921875" style="28"/>
    <col min="16129" max="16129" width="65.09765625" style="28" customWidth="1"/>
    <col min="16130" max="16130" width="8.8984375" style="28" customWidth="1"/>
    <col min="16131" max="16131" width="2" style="28" customWidth="1"/>
    <col min="16132" max="16132" width="14.09765625" style="28" customWidth="1"/>
    <col min="16133" max="16133" width="2" style="28" customWidth="1"/>
    <col min="16134" max="16134" width="14.09765625" style="28" customWidth="1"/>
    <col min="16135" max="16135" width="2" style="28" customWidth="1"/>
    <col min="16136" max="16136" width="14.09765625" style="28" customWidth="1"/>
    <col min="16137" max="16137" width="2" style="28" customWidth="1"/>
    <col min="16138" max="16138" width="11.8984375" style="28" customWidth="1"/>
    <col min="16139" max="16139" width="2" style="28" customWidth="1"/>
    <col min="16140" max="16140" width="14.09765625" style="28" customWidth="1"/>
    <col min="16141" max="16141" width="2" style="28" customWidth="1"/>
    <col min="16142" max="16142" width="8.69921875" style="28"/>
    <col min="16143" max="16143" width="0" style="28" hidden="1" customWidth="1"/>
    <col min="16144" max="16384" width="8.69921875" style="28"/>
  </cols>
  <sheetData>
    <row r="1" spans="1:12" ht="22.5" customHeight="1">
      <c r="A1" s="1" t="s">
        <v>0</v>
      </c>
      <c r="B1" s="17"/>
      <c r="C1" s="17"/>
      <c r="D1" s="120"/>
      <c r="E1" s="121"/>
      <c r="F1" s="122"/>
      <c r="G1" s="121"/>
      <c r="H1" s="122"/>
      <c r="I1" s="121"/>
      <c r="J1" s="122"/>
      <c r="K1" s="121"/>
      <c r="L1" s="122"/>
    </row>
    <row r="2" spans="1:12" ht="22.5" customHeight="1">
      <c r="A2" s="1" t="s">
        <v>89</v>
      </c>
      <c r="B2" s="17"/>
      <c r="C2" s="6"/>
      <c r="D2" s="122"/>
      <c r="E2" s="121"/>
      <c r="F2" s="122"/>
      <c r="G2" s="121"/>
      <c r="H2" s="122"/>
      <c r="I2" s="121"/>
      <c r="J2" s="122"/>
      <c r="K2" s="121"/>
      <c r="L2" s="122"/>
    </row>
    <row r="3" spans="1:12" ht="8" customHeight="1">
      <c r="A3" s="17"/>
      <c r="B3" s="17"/>
      <c r="C3" s="17"/>
      <c r="D3" s="17"/>
      <c r="E3" s="17"/>
      <c r="F3" s="17"/>
      <c r="G3" s="121"/>
      <c r="H3" s="122"/>
      <c r="I3" s="121"/>
      <c r="J3" s="122"/>
      <c r="K3" s="121"/>
      <c r="L3" s="122"/>
    </row>
    <row r="4" spans="1:12" ht="20" customHeight="1">
      <c r="A4" s="17"/>
      <c r="B4" s="17"/>
      <c r="D4" s="152" t="s">
        <v>117</v>
      </c>
      <c r="E4" s="152"/>
      <c r="F4" s="152"/>
      <c r="G4" s="152"/>
      <c r="H4" s="152"/>
      <c r="I4" s="152"/>
      <c r="J4" s="152"/>
      <c r="K4" s="152"/>
      <c r="L4" s="152"/>
    </row>
    <row r="5" spans="1:12" ht="18" customHeight="1">
      <c r="A5" s="17"/>
      <c r="B5" s="17"/>
      <c r="C5" s="7"/>
      <c r="G5" s="6"/>
      <c r="H5" s="155" t="s">
        <v>90</v>
      </c>
      <c r="I5" s="155"/>
      <c r="J5" s="155"/>
    </row>
    <row r="6" spans="1:12" ht="21" customHeight="1">
      <c r="A6" s="17"/>
      <c r="B6" s="17"/>
      <c r="C6" s="7"/>
      <c r="D6" s="7" t="s">
        <v>93</v>
      </c>
      <c r="E6" s="7"/>
      <c r="F6" s="7"/>
      <c r="G6" s="7"/>
      <c r="H6" s="123"/>
      <c r="I6" s="121"/>
      <c r="L6" s="7"/>
    </row>
    <row r="7" spans="1:12" ht="21" customHeight="1">
      <c r="A7" s="17"/>
      <c r="B7" s="17"/>
      <c r="C7" s="7"/>
      <c r="D7" s="7" t="s">
        <v>96</v>
      </c>
      <c r="E7" s="7"/>
      <c r="F7" s="7" t="s">
        <v>97</v>
      </c>
      <c r="G7" s="7"/>
      <c r="H7" s="7" t="s">
        <v>99</v>
      </c>
      <c r="I7" s="7"/>
      <c r="J7" s="7"/>
      <c r="L7" s="7" t="s">
        <v>100</v>
      </c>
    </row>
    <row r="8" spans="1:12" ht="21" customHeight="1">
      <c r="B8" s="8" t="s">
        <v>6</v>
      </c>
      <c r="C8" s="7"/>
      <c r="D8" s="7" t="s">
        <v>102</v>
      </c>
      <c r="E8" s="7"/>
      <c r="F8" s="7" t="s">
        <v>103</v>
      </c>
      <c r="G8" s="7"/>
      <c r="H8" s="7" t="s">
        <v>105</v>
      </c>
      <c r="I8" s="7"/>
      <c r="J8" s="7" t="s">
        <v>106</v>
      </c>
      <c r="L8" s="7" t="s">
        <v>109</v>
      </c>
    </row>
    <row r="9" spans="1:12" ht="16" customHeight="1">
      <c r="B9" s="8"/>
      <c r="C9" s="7"/>
      <c r="D9" s="153" t="s">
        <v>8</v>
      </c>
      <c r="E9" s="153"/>
      <c r="F9" s="153"/>
      <c r="G9" s="153"/>
      <c r="H9" s="153"/>
      <c r="I9" s="153"/>
      <c r="J9" s="153"/>
      <c r="K9" s="153"/>
      <c r="L9" s="153"/>
    </row>
    <row r="10" spans="1:12" ht="21.5" customHeight="1">
      <c r="A10" s="124" t="s">
        <v>162</v>
      </c>
      <c r="B10" s="105"/>
    </row>
    <row r="11" spans="1:12" ht="21.5" customHeight="1">
      <c r="A11" s="17" t="s">
        <v>116</v>
      </c>
      <c r="B11" s="17"/>
      <c r="D11" s="107">
        <v>199000</v>
      </c>
      <c r="E11" s="107"/>
      <c r="F11" s="107">
        <v>55824</v>
      </c>
      <c r="G11" s="107"/>
      <c r="H11" s="107">
        <v>19900</v>
      </c>
      <c r="I11" s="107"/>
      <c r="J11" s="107">
        <v>302351</v>
      </c>
      <c r="K11" s="107"/>
      <c r="L11" s="118">
        <f>SUM(D11:J11)</f>
        <v>577075</v>
      </c>
    </row>
    <row r="12" spans="1:12" ht="8" customHeight="1">
      <c r="A12" s="17"/>
      <c r="B12" s="105"/>
      <c r="D12" s="107"/>
      <c r="E12" s="107"/>
      <c r="F12" s="107"/>
      <c r="G12" s="107"/>
      <c r="H12" s="107"/>
      <c r="I12" s="107"/>
      <c r="J12" s="107"/>
      <c r="K12" s="107"/>
      <c r="L12" s="107"/>
    </row>
    <row r="13" spans="1:12" ht="22">
      <c r="A13" s="17" t="s">
        <v>110</v>
      </c>
      <c r="B13" s="8"/>
      <c r="D13" s="107"/>
      <c r="E13" s="107"/>
      <c r="F13" s="107"/>
      <c r="G13" s="107"/>
      <c r="H13" s="107"/>
      <c r="I13" s="107"/>
      <c r="J13" s="107"/>
      <c r="K13" s="107"/>
      <c r="L13" s="107"/>
    </row>
    <row r="14" spans="1:12" ht="22">
      <c r="A14" s="10" t="s">
        <v>111</v>
      </c>
      <c r="B14" s="8"/>
      <c r="D14" s="107"/>
      <c r="E14" s="107"/>
      <c r="F14" s="107"/>
      <c r="G14" s="107"/>
      <c r="H14" s="107"/>
      <c r="I14" s="107"/>
      <c r="J14" s="107"/>
      <c r="K14" s="107"/>
      <c r="L14" s="107"/>
    </row>
    <row r="15" spans="1:12" ht="21.5">
      <c r="A15" s="12" t="s">
        <v>112</v>
      </c>
      <c r="B15" s="8">
        <v>6</v>
      </c>
      <c r="D15" s="88">
        <v>0</v>
      </c>
      <c r="E15" s="21"/>
      <c r="F15" s="88">
        <v>0</v>
      </c>
      <c r="G15" s="21"/>
      <c r="H15" s="88">
        <v>0</v>
      </c>
      <c r="I15" s="38"/>
      <c r="J15" s="23">
        <v>-23081</v>
      </c>
      <c r="K15" s="38"/>
      <c r="L15" s="126">
        <f>SUM(D15:J15)</f>
        <v>-23081</v>
      </c>
    </row>
    <row r="16" spans="1:12" ht="22">
      <c r="A16" s="125" t="s">
        <v>113</v>
      </c>
      <c r="B16" s="8"/>
      <c r="D16" s="112">
        <f>SUM(D15)</f>
        <v>0</v>
      </c>
      <c r="E16" s="107"/>
      <c r="F16" s="112">
        <f>SUM(F15)</f>
        <v>0</v>
      </c>
      <c r="G16" s="107"/>
      <c r="H16" s="112">
        <f>SUM(H15)</f>
        <v>0</v>
      </c>
      <c r="I16" s="107"/>
      <c r="J16" s="112">
        <f>SUM(J15)</f>
        <v>-23081</v>
      </c>
      <c r="K16" s="107"/>
      <c r="L16" s="112">
        <f>SUM(L15)</f>
        <v>-23081</v>
      </c>
    </row>
    <row r="17" spans="1:12" ht="8" customHeight="1">
      <c r="A17" s="17"/>
      <c r="B17" s="105"/>
      <c r="D17" s="107"/>
      <c r="E17" s="107"/>
      <c r="F17" s="107"/>
      <c r="G17" s="107"/>
      <c r="H17" s="107"/>
      <c r="I17" s="107"/>
      <c r="J17" s="107"/>
      <c r="K17" s="107"/>
      <c r="L17" s="107"/>
    </row>
    <row r="18" spans="1:12" ht="22">
      <c r="A18" s="17" t="s">
        <v>114</v>
      </c>
      <c r="B18" s="8"/>
      <c r="D18" s="107"/>
      <c r="E18" s="107"/>
      <c r="F18" s="107"/>
      <c r="G18" s="107"/>
      <c r="H18" s="107"/>
      <c r="I18" s="107"/>
      <c r="J18" s="107"/>
      <c r="K18" s="107"/>
      <c r="L18" s="107"/>
    </row>
    <row r="19" spans="1:12" ht="19" customHeight="1">
      <c r="A19" s="12" t="s">
        <v>158</v>
      </c>
      <c r="B19" s="8"/>
      <c r="D19" s="88">
        <v>0</v>
      </c>
      <c r="E19" s="21"/>
      <c r="F19" s="88">
        <v>0</v>
      </c>
      <c r="G19" s="21"/>
      <c r="H19" s="88">
        <v>0</v>
      </c>
      <c r="I19" s="38"/>
      <c r="J19" s="127">
        <f>'PL-8-9 (6M)'!J26</f>
        <v>28250</v>
      </c>
      <c r="K19" s="39"/>
      <c r="L19" s="126">
        <f>SUM(D19:J19)</f>
        <v>28250</v>
      </c>
    </row>
    <row r="20" spans="1:12" ht="20" customHeight="1">
      <c r="A20" s="12" t="s">
        <v>146</v>
      </c>
      <c r="B20" s="8"/>
      <c r="D20" s="88">
        <v>0</v>
      </c>
      <c r="E20" s="21"/>
      <c r="F20" s="88">
        <v>0</v>
      </c>
      <c r="G20" s="21"/>
      <c r="H20" s="88">
        <v>0</v>
      </c>
      <c r="I20" s="38"/>
      <c r="J20" s="113">
        <f>'PL-8-9 (6M)'!J66</f>
        <v>114</v>
      </c>
      <c r="K20" s="38"/>
      <c r="L20" s="113">
        <f>SUM(D20:J20)</f>
        <v>114</v>
      </c>
    </row>
    <row r="21" spans="1:12" ht="21.5" customHeight="1">
      <c r="A21" s="17" t="s">
        <v>115</v>
      </c>
      <c r="B21" s="66"/>
      <c r="C21" s="32"/>
      <c r="D21" s="112">
        <f>SUM(D19:D20)</f>
        <v>0</v>
      </c>
      <c r="E21" s="107"/>
      <c r="F21" s="112">
        <f>SUM(F19:F20)</f>
        <v>0</v>
      </c>
      <c r="G21" s="107"/>
      <c r="H21" s="112">
        <f>SUM(H19:H20)</f>
        <v>0</v>
      </c>
      <c r="I21" s="107"/>
      <c r="J21" s="112">
        <f>SUM(J19:J20)</f>
        <v>28364</v>
      </c>
      <c r="K21" s="107"/>
      <c r="L21" s="112">
        <f>SUM(L19:L20)</f>
        <v>28364</v>
      </c>
    </row>
    <row r="22" spans="1:12" ht="8" customHeight="1">
      <c r="A22" s="17"/>
      <c r="B22" s="105"/>
      <c r="D22" s="107"/>
      <c r="E22" s="107"/>
      <c r="F22" s="107"/>
      <c r="G22" s="107"/>
      <c r="H22" s="107"/>
      <c r="I22" s="107"/>
      <c r="J22" s="107"/>
      <c r="K22" s="107"/>
      <c r="L22" s="107"/>
    </row>
    <row r="23" spans="1:12" ht="21.5" customHeight="1" thickBot="1">
      <c r="A23" s="124" t="s">
        <v>161</v>
      </c>
      <c r="D23" s="117">
        <f>SUM(D11,D16,D21)</f>
        <v>199000</v>
      </c>
      <c r="E23" s="107"/>
      <c r="F23" s="117">
        <f>SUM(F11,F16,F21)</f>
        <v>55824</v>
      </c>
      <c r="G23" s="107"/>
      <c r="H23" s="117">
        <f>SUM(H11,H16,H21)</f>
        <v>19900</v>
      </c>
      <c r="I23" s="107"/>
      <c r="J23" s="117">
        <f>SUM(J11,J16,J21)</f>
        <v>307634</v>
      </c>
      <c r="K23" s="107"/>
      <c r="L23" s="117">
        <f>SUM(L11,L16,L21)</f>
        <v>582358</v>
      </c>
    </row>
    <row r="24" spans="1:12" ht="8" customHeight="1" thickTop="1">
      <c r="L24" s="28" t="s">
        <v>118</v>
      </c>
    </row>
    <row r="25" spans="1:12" ht="23" customHeight="1">
      <c r="A25" s="1" t="s">
        <v>0</v>
      </c>
      <c r="B25" s="17"/>
      <c r="C25" s="17"/>
      <c r="D25" s="120"/>
      <c r="E25" s="121"/>
      <c r="F25" s="122"/>
      <c r="G25" s="121"/>
      <c r="H25" s="122"/>
      <c r="I25" s="121"/>
      <c r="J25" s="122"/>
      <c r="K25" s="121"/>
      <c r="L25" s="122"/>
    </row>
    <row r="26" spans="1:12" ht="23" customHeight="1">
      <c r="A26" s="1" t="s">
        <v>89</v>
      </c>
      <c r="B26" s="17"/>
      <c r="C26" s="6"/>
      <c r="D26" s="122"/>
      <c r="E26" s="121"/>
      <c r="F26" s="122"/>
      <c r="G26" s="121"/>
      <c r="H26" s="122"/>
      <c r="I26" s="121"/>
      <c r="J26" s="122"/>
      <c r="K26" s="121"/>
      <c r="L26" s="122"/>
    </row>
    <row r="27" spans="1:12" ht="8" customHeight="1">
      <c r="A27" s="17"/>
      <c r="B27" s="17"/>
      <c r="C27" s="17"/>
      <c r="D27" s="17"/>
      <c r="E27" s="17"/>
      <c r="F27" s="17"/>
      <c r="G27" s="121"/>
      <c r="H27" s="122"/>
      <c r="I27" s="121"/>
      <c r="J27" s="122"/>
      <c r="K27" s="121"/>
      <c r="L27" s="122"/>
    </row>
    <row r="28" spans="1:12" ht="21.5" customHeight="1">
      <c r="A28" s="17"/>
      <c r="B28" s="17"/>
      <c r="D28" s="152" t="s">
        <v>117</v>
      </c>
      <c r="E28" s="152"/>
      <c r="F28" s="152"/>
      <c r="G28" s="152"/>
      <c r="H28" s="152"/>
      <c r="I28" s="152"/>
      <c r="J28" s="152"/>
      <c r="K28" s="152"/>
      <c r="L28" s="152"/>
    </row>
    <row r="29" spans="1:12" ht="21.5" customHeight="1">
      <c r="A29" s="17"/>
      <c r="B29" s="17"/>
      <c r="C29" s="7"/>
      <c r="G29" s="6"/>
      <c r="H29" s="155" t="s">
        <v>90</v>
      </c>
      <c r="I29" s="155"/>
      <c r="J29" s="155"/>
    </row>
    <row r="30" spans="1:12" ht="21.5" customHeight="1">
      <c r="A30" s="17"/>
      <c r="B30" s="17"/>
      <c r="C30" s="7"/>
      <c r="D30" s="7" t="s">
        <v>93</v>
      </c>
      <c r="E30" s="7"/>
      <c r="F30" s="7"/>
      <c r="G30" s="7"/>
      <c r="H30" s="123"/>
      <c r="I30" s="121"/>
      <c r="L30" s="7"/>
    </row>
    <row r="31" spans="1:12" ht="21.5" customHeight="1">
      <c r="A31" s="17"/>
      <c r="B31" s="17"/>
      <c r="C31" s="7"/>
      <c r="D31" s="7" t="s">
        <v>96</v>
      </c>
      <c r="E31" s="7"/>
      <c r="F31" s="7" t="s">
        <v>97</v>
      </c>
      <c r="G31" s="7"/>
      <c r="H31" s="7" t="s">
        <v>99</v>
      </c>
      <c r="I31" s="7"/>
      <c r="J31" s="7"/>
      <c r="L31" s="7" t="s">
        <v>100</v>
      </c>
    </row>
    <row r="32" spans="1:12" ht="21.5" customHeight="1">
      <c r="B32" s="8" t="s">
        <v>6</v>
      </c>
      <c r="C32" s="7"/>
      <c r="D32" s="7" t="s">
        <v>102</v>
      </c>
      <c r="E32" s="7"/>
      <c r="F32" s="7" t="s">
        <v>103</v>
      </c>
      <c r="G32" s="7"/>
      <c r="H32" s="7" t="s">
        <v>105</v>
      </c>
      <c r="I32" s="7"/>
      <c r="J32" s="7" t="s">
        <v>106</v>
      </c>
      <c r="L32" s="7" t="s">
        <v>109</v>
      </c>
    </row>
    <row r="33" spans="1:14" ht="21.5" customHeight="1">
      <c r="B33" s="8"/>
      <c r="C33" s="7"/>
      <c r="D33" s="153" t="s">
        <v>8</v>
      </c>
      <c r="E33" s="153"/>
      <c r="F33" s="153"/>
      <c r="G33" s="153"/>
      <c r="H33" s="153"/>
      <c r="I33" s="153"/>
      <c r="J33" s="153"/>
      <c r="K33" s="153"/>
      <c r="L33" s="153"/>
    </row>
    <row r="34" spans="1:14" ht="21.5" customHeight="1">
      <c r="A34" s="124" t="s">
        <v>163</v>
      </c>
      <c r="B34" s="105"/>
    </row>
    <row r="35" spans="1:14" ht="21.5" customHeight="1">
      <c r="A35" s="17" t="s">
        <v>147</v>
      </c>
      <c r="B35" s="17"/>
      <c r="D35" s="107">
        <v>199000</v>
      </c>
      <c r="E35" s="107"/>
      <c r="F35" s="107">
        <v>55824</v>
      </c>
      <c r="G35" s="107"/>
      <c r="H35" s="107">
        <v>19900</v>
      </c>
      <c r="I35" s="107"/>
      <c r="J35" s="107">
        <v>168101</v>
      </c>
      <c r="K35" s="107"/>
      <c r="L35" s="118">
        <f>SUM(D35:J35)</f>
        <v>442825</v>
      </c>
    </row>
    <row r="36" spans="1:14" ht="8" customHeight="1">
      <c r="A36" s="17"/>
      <c r="B36" s="105"/>
      <c r="D36" s="107"/>
      <c r="E36" s="107"/>
      <c r="F36" s="107"/>
      <c r="G36" s="107"/>
      <c r="H36" s="107"/>
      <c r="I36" s="107"/>
      <c r="J36" s="107"/>
      <c r="K36" s="107"/>
      <c r="L36" s="107"/>
    </row>
    <row r="37" spans="1:14" ht="25" customHeight="1">
      <c r="A37" s="17" t="s">
        <v>110</v>
      </c>
      <c r="B37" s="8"/>
      <c r="D37" s="107"/>
      <c r="E37" s="107"/>
      <c r="F37" s="107"/>
      <c r="G37" s="107"/>
      <c r="H37" s="107"/>
      <c r="I37" s="107"/>
      <c r="J37" s="107"/>
      <c r="K37" s="107"/>
      <c r="L37" s="107"/>
    </row>
    <row r="38" spans="1:14" ht="25" customHeight="1">
      <c r="A38" s="10" t="s">
        <v>111</v>
      </c>
      <c r="B38" s="8"/>
      <c r="D38" s="107"/>
      <c r="E38" s="107"/>
      <c r="F38" s="107"/>
      <c r="G38" s="107"/>
      <c r="H38" s="107"/>
      <c r="I38" s="107"/>
      <c r="J38" s="107"/>
      <c r="K38" s="107"/>
      <c r="L38" s="107"/>
    </row>
    <row r="39" spans="1:14" ht="25" customHeight="1">
      <c r="A39" s="12" t="s">
        <v>112</v>
      </c>
      <c r="B39" s="8">
        <v>6</v>
      </c>
      <c r="D39" s="88">
        <v>0</v>
      </c>
      <c r="E39" s="21"/>
      <c r="F39" s="88">
        <v>0</v>
      </c>
      <c r="G39" s="21"/>
      <c r="H39" s="88">
        <v>0</v>
      </c>
      <c r="I39" s="38"/>
      <c r="J39" s="23">
        <v>-15522</v>
      </c>
      <c r="K39" s="38"/>
      <c r="L39" s="39">
        <f>SUM(D39:J39)</f>
        <v>-15522</v>
      </c>
    </row>
    <row r="40" spans="1:14" ht="25" customHeight="1">
      <c r="A40" s="125" t="s">
        <v>113</v>
      </c>
      <c r="B40" s="8"/>
      <c r="D40" s="108">
        <f>SUM(D39)</f>
        <v>0</v>
      </c>
      <c r="E40" s="107"/>
      <c r="F40" s="108">
        <f>SUM(F39)</f>
        <v>0</v>
      </c>
      <c r="G40" s="107"/>
      <c r="H40" s="108">
        <f>SUM(H39)</f>
        <v>0</v>
      </c>
      <c r="I40" s="107"/>
      <c r="J40" s="108">
        <f>SUM(J39)</f>
        <v>-15522</v>
      </c>
      <c r="K40" s="107"/>
      <c r="L40" s="108">
        <f>SUM(L39)</f>
        <v>-15522</v>
      </c>
    </row>
    <row r="41" spans="1:14" ht="8" customHeight="1">
      <c r="A41" s="17"/>
      <c r="B41" s="105"/>
      <c r="D41" s="107"/>
      <c r="E41" s="107"/>
      <c r="F41" s="107"/>
      <c r="G41" s="107"/>
      <c r="H41" s="107"/>
      <c r="I41" s="107"/>
      <c r="J41" s="107"/>
      <c r="K41" s="107"/>
      <c r="L41" s="107"/>
    </row>
    <row r="42" spans="1:14" ht="21.5" customHeight="1">
      <c r="A42" s="17" t="s">
        <v>114</v>
      </c>
      <c r="B42" s="8"/>
      <c r="D42" s="107"/>
      <c r="E42" s="107"/>
      <c r="F42" s="107"/>
      <c r="G42" s="107"/>
      <c r="H42" s="107"/>
      <c r="I42" s="107"/>
      <c r="J42" s="107"/>
      <c r="K42" s="107"/>
      <c r="L42" s="107"/>
    </row>
    <row r="43" spans="1:14" ht="19" customHeight="1">
      <c r="A43" s="12" t="s">
        <v>158</v>
      </c>
      <c r="B43" s="8"/>
      <c r="D43" s="88">
        <v>0</v>
      </c>
      <c r="E43" s="21"/>
      <c r="F43" s="88">
        <v>0</v>
      </c>
      <c r="G43" s="21"/>
      <c r="H43" s="88">
        <v>0</v>
      </c>
      <c r="I43" s="38"/>
      <c r="J43" s="127">
        <f>'PL-8-9 (6M)'!H26</f>
        <v>8056</v>
      </c>
      <c r="K43" s="39"/>
      <c r="L43" s="126">
        <f>SUM(D43:J43)</f>
        <v>8056</v>
      </c>
      <c r="N43" s="110">
        <f>L43-'[1]PL-6-7'!H45</f>
        <v>-15678</v>
      </c>
    </row>
    <row r="44" spans="1:14" ht="20" customHeight="1">
      <c r="A44" s="12" t="s">
        <v>146</v>
      </c>
      <c r="B44" s="8"/>
      <c r="D44" s="88">
        <v>0</v>
      </c>
      <c r="E44" s="21"/>
      <c r="F44" s="88">
        <v>0</v>
      </c>
      <c r="G44" s="21"/>
      <c r="H44" s="88">
        <v>0</v>
      </c>
      <c r="I44" s="38"/>
      <c r="J44" s="113">
        <f>'PL-8-9 (6M)'!H66</f>
        <v>0</v>
      </c>
      <c r="K44" s="38"/>
      <c r="L44" s="113">
        <f>SUM(D44:J44)</f>
        <v>0</v>
      </c>
    </row>
    <row r="45" spans="1:14" ht="21.5" customHeight="1">
      <c r="A45" s="17" t="s">
        <v>115</v>
      </c>
      <c r="B45" s="66"/>
      <c r="C45" s="32"/>
      <c r="D45" s="112">
        <f>SUM(D43:D44)</f>
        <v>0</v>
      </c>
      <c r="E45" s="107"/>
      <c r="F45" s="112">
        <f>SUM(F43:F44)</f>
        <v>0</v>
      </c>
      <c r="G45" s="107"/>
      <c r="H45" s="112">
        <f>SUM(H43:H44)</f>
        <v>0</v>
      </c>
      <c r="I45" s="107"/>
      <c r="J45" s="112">
        <f>SUM(J43:J44)</f>
        <v>8056</v>
      </c>
      <c r="K45" s="107"/>
      <c r="L45" s="112">
        <f>SUM(L43:L44)</f>
        <v>8056</v>
      </c>
    </row>
    <row r="46" spans="1:14" ht="8" customHeight="1">
      <c r="A46" s="17"/>
      <c r="B46" s="105"/>
      <c r="D46" s="107"/>
      <c r="E46" s="107"/>
      <c r="F46" s="107"/>
      <c r="G46" s="107"/>
      <c r="H46" s="107"/>
      <c r="I46" s="107"/>
      <c r="J46" s="107"/>
      <c r="K46" s="107"/>
      <c r="L46" s="107"/>
    </row>
    <row r="47" spans="1:14" ht="21.5" customHeight="1" thickBot="1">
      <c r="A47" s="124" t="s">
        <v>167</v>
      </c>
      <c r="D47" s="117">
        <f>SUM(D35,D40,D45)</f>
        <v>199000</v>
      </c>
      <c r="E47" s="107"/>
      <c r="F47" s="117">
        <f>SUM(F35,F40,F45)</f>
        <v>55824</v>
      </c>
      <c r="G47" s="107"/>
      <c r="H47" s="117">
        <f>SUM(H35,H40,H45)</f>
        <v>19900</v>
      </c>
      <c r="I47" s="107"/>
      <c r="J47" s="117">
        <f>SUM(J35,J40,J45)</f>
        <v>160635</v>
      </c>
      <c r="K47" s="107"/>
      <c r="L47" s="117">
        <f>SUM(L35,L40,L45)</f>
        <v>435359</v>
      </c>
      <c r="N47" s="111">
        <f>L47-'[1]BS 3-5'!H76</f>
        <v>-165450</v>
      </c>
    </row>
    <row r="48" spans="1:14" ht="23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D33:L33"/>
    <mergeCell ref="D4:L4"/>
    <mergeCell ref="H5:J5"/>
    <mergeCell ref="D9:L9"/>
    <mergeCell ref="D28:L28"/>
    <mergeCell ref="H29:J29"/>
  </mergeCells>
  <pageMargins left="0.7" right="0.7" top="0.48" bottom="0.5" header="0.5" footer="0.5"/>
  <pageSetup paperSize="9" scale="90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N70"/>
  <sheetViews>
    <sheetView view="pageBreakPreview" zoomScale="85" zoomScaleNormal="85" zoomScaleSheetLayoutView="85" workbookViewId="0">
      <selection activeCell="O23" sqref="O23"/>
    </sheetView>
  </sheetViews>
  <sheetFormatPr defaultColWidth="35" defaultRowHeight="23.25" customHeight="1"/>
  <cols>
    <col min="1" max="1" width="44.3984375" style="2" customWidth="1"/>
    <col min="2" max="2" width="10.09765625" style="2" customWidth="1"/>
    <col min="3" max="3" width="1.3984375" style="2" customWidth="1"/>
    <col min="4" max="4" width="12.69921875" style="128" customWidth="1"/>
    <col min="5" max="5" width="1.3984375" style="2" customWidth="1"/>
    <col min="6" max="6" width="12.69921875" style="128" customWidth="1"/>
    <col min="7" max="7" width="1.3984375" style="2" customWidth="1"/>
    <col min="8" max="8" width="12.69921875" style="2" customWidth="1"/>
    <col min="9" max="9" width="1.3984375" style="2" customWidth="1"/>
    <col min="10" max="10" width="12.69921875" style="2" customWidth="1"/>
    <col min="11" max="14" width="13.09765625" style="2" customWidth="1"/>
    <col min="15" max="240" width="35" style="2"/>
    <col min="241" max="241" width="52.59765625" style="2" customWidth="1"/>
    <col min="242" max="242" width="12" style="2" customWidth="1"/>
    <col min="243" max="243" width="1.3984375" style="2" customWidth="1"/>
    <col min="244" max="244" width="12" style="2" customWidth="1"/>
    <col min="245" max="245" width="1.3984375" style="2" customWidth="1"/>
    <col min="246" max="246" width="12" style="2" customWidth="1"/>
    <col min="247" max="247" width="1.3984375" style="2" customWidth="1"/>
    <col min="248" max="248" width="12" style="2" customWidth="1"/>
    <col min="249" max="249" width="13.09765625" style="2" customWidth="1"/>
    <col min="250" max="496" width="35" style="2"/>
    <col min="497" max="497" width="52.59765625" style="2" customWidth="1"/>
    <col min="498" max="498" width="12" style="2" customWidth="1"/>
    <col min="499" max="499" width="1.3984375" style="2" customWidth="1"/>
    <col min="500" max="500" width="12" style="2" customWidth="1"/>
    <col min="501" max="501" width="1.3984375" style="2" customWidth="1"/>
    <col min="502" max="502" width="12" style="2" customWidth="1"/>
    <col min="503" max="503" width="1.3984375" style="2" customWidth="1"/>
    <col min="504" max="504" width="12" style="2" customWidth="1"/>
    <col min="505" max="505" width="13.09765625" style="2" customWidth="1"/>
    <col min="506" max="752" width="35" style="2"/>
    <col min="753" max="753" width="52.59765625" style="2" customWidth="1"/>
    <col min="754" max="754" width="12" style="2" customWidth="1"/>
    <col min="755" max="755" width="1.3984375" style="2" customWidth="1"/>
    <col min="756" max="756" width="12" style="2" customWidth="1"/>
    <col min="757" max="757" width="1.3984375" style="2" customWidth="1"/>
    <col min="758" max="758" width="12" style="2" customWidth="1"/>
    <col min="759" max="759" width="1.3984375" style="2" customWidth="1"/>
    <col min="760" max="760" width="12" style="2" customWidth="1"/>
    <col min="761" max="761" width="13.09765625" style="2" customWidth="1"/>
    <col min="762" max="1008" width="35" style="2"/>
    <col min="1009" max="1009" width="52.59765625" style="2" customWidth="1"/>
    <col min="1010" max="1010" width="12" style="2" customWidth="1"/>
    <col min="1011" max="1011" width="1.3984375" style="2" customWidth="1"/>
    <col min="1012" max="1012" width="12" style="2" customWidth="1"/>
    <col min="1013" max="1013" width="1.3984375" style="2" customWidth="1"/>
    <col min="1014" max="1014" width="12" style="2" customWidth="1"/>
    <col min="1015" max="1015" width="1.3984375" style="2" customWidth="1"/>
    <col min="1016" max="1016" width="12" style="2" customWidth="1"/>
    <col min="1017" max="1017" width="13.09765625" style="2" customWidth="1"/>
    <col min="1018" max="1264" width="35" style="2"/>
    <col min="1265" max="1265" width="52.59765625" style="2" customWidth="1"/>
    <col min="1266" max="1266" width="12" style="2" customWidth="1"/>
    <col min="1267" max="1267" width="1.3984375" style="2" customWidth="1"/>
    <col min="1268" max="1268" width="12" style="2" customWidth="1"/>
    <col min="1269" max="1269" width="1.3984375" style="2" customWidth="1"/>
    <col min="1270" max="1270" width="12" style="2" customWidth="1"/>
    <col min="1271" max="1271" width="1.3984375" style="2" customWidth="1"/>
    <col min="1272" max="1272" width="12" style="2" customWidth="1"/>
    <col min="1273" max="1273" width="13.09765625" style="2" customWidth="1"/>
    <col min="1274" max="1520" width="35" style="2"/>
    <col min="1521" max="1521" width="52.59765625" style="2" customWidth="1"/>
    <col min="1522" max="1522" width="12" style="2" customWidth="1"/>
    <col min="1523" max="1523" width="1.3984375" style="2" customWidth="1"/>
    <col min="1524" max="1524" width="12" style="2" customWidth="1"/>
    <col min="1525" max="1525" width="1.3984375" style="2" customWidth="1"/>
    <col min="1526" max="1526" width="12" style="2" customWidth="1"/>
    <col min="1527" max="1527" width="1.3984375" style="2" customWidth="1"/>
    <col min="1528" max="1528" width="12" style="2" customWidth="1"/>
    <col min="1529" max="1529" width="13.09765625" style="2" customWidth="1"/>
    <col min="1530" max="1776" width="35" style="2"/>
    <col min="1777" max="1777" width="52.59765625" style="2" customWidth="1"/>
    <col min="1778" max="1778" width="12" style="2" customWidth="1"/>
    <col min="1779" max="1779" width="1.3984375" style="2" customWidth="1"/>
    <col min="1780" max="1780" width="12" style="2" customWidth="1"/>
    <col min="1781" max="1781" width="1.3984375" style="2" customWidth="1"/>
    <col min="1782" max="1782" width="12" style="2" customWidth="1"/>
    <col min="1783" max="1783" width="1.3984375" style="2" customWidth="1"/>
    <col min="1784" max="1784" width="12" style="2" customWidth="1"/>
    <col min="1785" max="1785" width="13.09765625" style="2" customWidth="1"/>
    <col min="1786" max="2032" width="35" style="2"/>
    <col min="2033" max="2033" width="52.59765625" style="2" customWidth="1"/>
    <col min="2034" max="2034" width="12" style="2" customWidth="1"/>
    <col min="2035" max="2035" width="1.3984375" style="2" customWidth="1"/>
    <col min="2036" max="2036" width="12" style="2" customWidth="1"/>
    <col min="2037" max="2037" width="1.3984375" style="2" customWidth="1"/>
    <col min="2038" max="2038" width="12" style="2" customWidth="1"/>
    <col min="2039" max="2039" width="1.3984375" style="2" customWidth="1"/>
    <col min="2040" max="2040" width="12" style="2" customWidth="1"/>
    <col min="2041" max="2041" width="13.09765625" style="2" customWidth="1"/>
    <col min="2042" max="2288" width="35" style="2"/>
    <col min="2289" max="2289" width="52.59765625" style="2" customWidth="1"/>
    <col min="2290" max="2290" width="12" style="2" customWidth="1"/>
    <col min="2291" max="2291" width="1.3984375" style="2" customWidth="1"/>
    <col min="2292" max="2292" width="12" style="2" customWidth="1"/>
    <col min="2293" max="2293" width="1.3984375" style="2" customWidth="1"/>
    <col min="2294" max="2294" width="12" style="2" customWidth="1"/>
    <col min="2295" max="2295" width="1.3984375" style="2" customWidth="1"/>
    <col min="2296" max="2296" width="12" style="2" customWidth="1"/>
    <col min="2297" max="2297" width="13.09765625" style="2" customWidth="1"/>
    <col min="2298" max="2544" width="35" style="2"/>
    <col min="2545" max="2545" width="52.59765625" style="2" customWidth="1"/>
    <col min="2546" max="2546" width="12" style="2" customWidth="1"/>
    <col min="2547" max="2547" width="1.3984375" style="2" customWidth="1"/>
    <col min="2548" max="2548" width="12" style="2" customWidth="1"/>
    <col min="2549" max="2549" width="1.3984375" style="2" customWidth="1"/>
    <col min="2550" max="2550" width="12" style="2" customWidth="1"/>
    <col min="2551" max="2551" width="1.3984375" style="2" customWidth="1"/>
    <col min="2552" max="2552" width="12" style="2" customWidth="1"/>
    <col min="2553" max="2553" width="13.09765625" style="2" customWidth="1"/>
    <col min="2554" max="2800" width="35" style="2"/>
    <col min="2801" max="2801" width="52.59765625" style="2" customWidth="1"/>
    <col min="2802" max="2802" width="12" style="2" customWidth="1"/>
    <col min="2803" max="2803" width="1.3984375" style="2" customWidth="1"/>
    <col min="2804" max="2804" width="12" style="2" customWidth="1"/>
    <col min="2805" max="2805" width="1.3984375" style="2" customWidth="1"/>
    <col min="2806" max="2806" width="12" style="2" customWidth="1"/>
    <col min="2807" max="2807" width="1.3984375" style="2" customWidth="1"/>
    <col min="2808" max="2808" width="12" style="2" customWidth="1"/>
    <col min="2809" max="2809" width="13.09765625" style="2" customWidth="1"/>
    <col min="2810" max="3056" width="35" style="2"/>
    <col min="3057" max="3057" width="52.59765625" style="2" customWidth="1"/>
    <col min="3058" max="3058" width="12" style="2" customWidth="1"/>
    <col min="3059" max="3059" width="1.3984375" style="2" customWidth="1"/>
    <col min="3060" max="3060" width="12" style="2" customWidth="1"/>
    <col min="3061" max="3061" width="1.3984375" style="2" customWidth="1"/>
    <col min="3062" max="3062" width="12" style="2" customWidth="1"/>
    <col min="3063" max="3063" width="1.3984375" style="2" customWidth="1"/>
    <col min="3064" max="3064" width="12" style="2" customWidth="1"/>
    <col min="3065" max="3065" width="13.09765625" style="2" customWidth="1"/>
    <col min="3066" max="3312" width="35" style="2"/>
    <col min="3313" max="3313" width="52.59765625" style="2" customWidth="1"/>
    <col min="3314" max="3314" width="12" style="2" customWidth="1"/>
    <col min="3315" max="3315" width="1.3984375" style="2" customWidth="1"/>
    <col min="3316" max="3316" width="12" style="2" customWidth="1"/>
    <col min="3317" max="3317" width="1.3984375" style="2" customWidth="1"/>
    <col min="3318" max="3318" width="12" style="2" customWidth="1"/>
    <col min="3319" max="3319" width="1.3984375" style="2" customWidth="1"/>
    <col min="3320" max="3320" width="12" style="2" customWidth="1"/>
    <col min="3321" max="3321" width="13.09765625" style="2" customWidth="1"/>
    <col min="3322" max="3568" width="35" style="2"/>
    <col min="3569" max="3569" width="52.59765625" style="2" customWidth="1"/>
    <col min="3570" max="3570" width="12" style="2" customWidth="1"/>
    <col min="3571" max="3571" width="1.3984375" style="2" customWidth="1"/>
    <col min="3572" max="3572" width="12" style="2" customWidth="1"/>
    <col min="3573" max="3573" width="1.3984375" style="2" customWidth="1"/>
    <col min="3574" max="3574" width="12" style="2" customWidth="1"/>
    <col min="3575" max="3575" width="1.3984375" style="2" customWidth="1"/>
    <col min="3576" max="3576" width="12" style="2" customWidth="1"/>
    <col min="3577" max="3577" width="13.09765625" style="2" customWidth="1"/>
    <col min="3578" max="3824" width="35" style="2"/>
    <col min="3825" max="3825" width="52.59765625" style="2" customWidth="1"/>
    <col min="3826" max="3826" width="12" style="2" customWidth="1"/>
    <col min="3827" max="3827" width="1.3984375" style="2" customWidth="1"/>
    <col min="3828" max="3828" width="12" style="2" customWidth="1"/>
    <col min="3829" max="3829" width="1.3984375" style="2" customWidth="1"/>
    <col min="3830" max="3830" width="12" style="2" customWidth="1"/>
    <col min="3831" max="3831" width="1.3984375" style="2" customWidth="1"/>
    <col min="3832" max="3832" width="12" style="2" customWidth="1"/>
    <col min="3833" max="3833" width="13.09765625" style="2" customWidth="1"/>
    <col min="3834" max="4080" width="35" style="2"/>
    <col min="4081" max="4081" width="52.59765625" style="2" customWidth="1"/>
    <col min="4082" max="4082" width="12" style="2" customWidth="1"/>
    <col min="4083" max="4083" width="1.3984375" style="2" customWidth="1"/>
    <col min="4084" max="4084" width="12" style="2" customWidth="1"/>
    <col min="4085" max="4085" width="1.3984375" style="2" customWidth="1"/>
    <col min="4086" max="4086" width="12" style="2" customWidth="1"/>
    <col min="4087" max="4087" width="1.3984375" style="2" customWidth="1"/>
    <col min="4088" max="4088" width="12" style="2" customWidth="1"/>
    <col min="4089" max="4089" width="13.09765625" style="2" customWidth="1"/>
    <col min="4090" max="4336" width="35" style="2"/>
    <col min="4337" max="4337" width="52.59765625" style="2" customWidth="1"/>
    <col min="4338" max="4338" width="12" style="2" customWidth="1"/>
    <col min="4339" max="4339" width="1.3984375" style="2" customWidth="1"/>
    <col min="4340" max="4340" width="12" style="2" customWidth="1"/>
    <col min="4341" max="4341" width="1.3984375" style="2" customWidth="1"/>
    <col min="4342" max="4342" width="12" style="2" customWidth="1"/>
    <col min="4343" max="4343" width="1.3984375" style="2" customWidth="1"/>
    <col min="4344" max="4344" width="12" style="2" customWidth="1"/>
    <col min="4345" max="4345" width="13.09765625" style="2" customWidth="1"/>
    <col min="4346" max="4592" width="35" style="2"/>
    <col min="4593" max="4593" width="52.59765625" style="2" customWidth="1"/>
    <col min="4594" max="4594" width="12" style="2" customWidth="1"/>
    <col min="4595" max="4595" width="1.3984375" style="2" customWidth="1"/>
    <col min="4596" max="4596" width="12" style="2" customWidth="1"/>
    <col min="4597" max="4597" width="1.3984375" style="2" customWidth="1"/>
    <col min="4598" max="4598" width="12" style="2" customWidth="1"/>
    <col min="4599" max="4599" width="1.3984375" style="2" customWidth="1"/>
    <col min="4600" max="4600" width="12" style="2" customWidth="1"/>
    <col min="4601" max="4601" width="13.09765625" style="2" customWidth="1"/>
    <col min="4602" max="4848" width="35" style="2"/>
    <col min="4849" max="4849" width="52.59765625" style="2" customWidth="1"/>
    <col min="4850" max="4850" width="12" style="2" customWidth="1"/>
    <col min="4851" max="4851" width="1.3984375" style="2" customWidth="1"/>
    <col min="4852" max="4852" width="12" style="2" customWidth="1"/>
    <col min="4853" max="4853" width="1.3984375" style="2" customWidth="1"/>
    <col min="4854" max="4854" width="12" style="2" customWidth="1"/>
    <col min="4855" max="4855" width="1.3984375" style="2" customWidth="1"/>
    <col min="4856" max="4856" width="12" style="2" customWidth="1"/>
    <col min="4857" max="4857" width="13.09765625" style="2" customWidth="1"/>
    <col min="4858" max="5104" width="35" style="2"/>
    <col min="5105" max="5105" width="52.59765625" style="2" customWidth="1"/>
    <col min="5106" max="5106" width="12" style="2" customWidth="1"/>
    <col min="5107" max="5107" width="1.3984375" style="2" customWidth="1"/>
    <col min="5108" max="5108" width="12" style="2" customWidth="1"/>
    <col min="5109" max="5109" width="1.3984375" style="2" customWidth="1"/>
    <col min="5110" max="5110" width="12" style="2" customWidth="1"/>
    <col min="5111" max="5111" width="1.3984375" style="2" customWidth="1"/>
    <col min="5112" max="5112" width="12" style="2" customWidth="1"/>
    <col min="5113" max="5113" width="13.09765625" style="2" customWidth="1"/>
    <col min="5114" max="5360" width="35" style="2"/>
    <col min="5361" max="5361" width="52.59765625" style="2" customWidth="1"/>
    <col min="5362" max="5362" width="12" style="2" customWidth="1"/>
    <col min="5363" max="5363" width="1.3984375" style="2" customWidth="1"/>
    <col min="5364" max="5364" width="12" style="2" customWidth="1"/>
    <col min="5365" max="5365" width="1.3984375" style="2" customWidth="1"/>
    <col min="5366" max="5366" width="12" style="2" customWidth="1"/>
    <col min="5367" max="5367" width="1.3984375" style="2" customWidth="1"/>
    <col min="5368" max="5368" width="12" style="2" customWidth="1"/>
    <col min="5369" max="5369" width="13.09765625" style="2" customWidth="1"/>
    <col min="5370" max="5616" width="35" style="2"/>
    <col min="5617" max="5617" width="52.59765625" style="2" customWidth="1"/>
    <col min="5618" max="5618" width="12" style="2" customWidth="1"/>
    <col min="5619" max="5619" width="1.3984375" style="2" customWidth="1"/>
    <col min="5620" max="5620" width="12" style="2" customWidth="1"/>
    <col min="5621" max="5621" width="1.3984375" style="2" customWidth="1"/>
    <col min="5622" max="5622" width="12" style="2" customWidth="1"/>
    <col min="5623" max="5623" width="1.3984375" style="2" customWidth="1"/>
    <col min="5624" max="5624" width="12" style="2" customWidth="1"/>
    <col min="5625" max="5625" width="13.09765625" style="2" customWidth="1"/>
    <col min="5626" max="5872" width="35" style="2"/>
    <col min="5873" max="5873" width="52.59765625" style="2" customWidth="1"/>
    <col min="5874" max="5874" width="12" style="2" customWidth="1"/>
    <col min="5875" max="5875" width="1.3984375" style="2" customWidth="1"/>
    <col min="5876" max="5876" width="12" style="2" customWidth="1"/>
    <col min="5877" max="5877" width="1.3984375" style="2" customWidth="1"/>
    <col min="5878" max="5878" width="12" style="2" customWidth="1"/>
    <col min="5879" max="5879" width="1.3984375" style="2" customWidth="1"/>
    <col min="5880" max="5880" width="12" style="2" customWidth="1"/>
    <col min="5881" max="5881" width="13.09765625" style="2" customWidth="1"/>
    <col min="5882" max="6128" width="35" style="2"/>
    <col min="6129" max="6129" width="52.59765625" style="2" customWidth="1"/>
    <col min="6130" max="6130" width="12" style="2" customWidth="1"/>
    <col min="6131" max="6131" width="1.3984375" style="2" customWidth="1"/>
    <col min="6132" max="6132" width="12" style="2" customWidth="1"/>
    <col min="6133" max="6133" width="1.3984375" style="2" customWidth="1"/>
    <col min="6134" max="6134" width="12" style="2" customWidth="1"/>
    <col min="6135" max="6135" width="1.3984375" style="2" customWidth="1"/>
    <col min="6136" max="6136" width="12" style="2" customWidth="1"/>
    <col min="6137" max="6137" width="13.09765625" style="2" customWidth="1"/>
    <col min="6138" max="6384" width="35" style="2"/>
    <col min="6385" max="6385" width="52.59765625" style="2" customWidth="1"/>
    <col min="6386" max="6386" width="12" style="2" customWidth="1"/>
    <col min="6387" max="6387" width="1.3984375" style="2" customWidth="1"/>
    <col min="6388" max="6388" width="12" style="2" customWidth="1"/>
    <col min="6389" max="6389" width="1.3984375" style="2" customWidth="1"/>
    <col min="6390" max="6390" width="12" style="2" customWidth="1"/>
    <col min="6391" max="6391" width="1.3984375" style="2" customWidth="1"/>
    <col min="6392" max="6392" width="12" style="2" customWidth="1"/>
    <col min="6393" max="6393" width="13.09765625" style="2" customWidth="1"/>
    <col min="6394" max="6640" width="35" style="2"/>
    <col min="6641" max="6641" width="52.59765625" style="2" customWidth="1"/>
    <col min="6642" max="6642" width="12" style="2" customWidth="1"/>
    <col min="6643" max="6643" width="1.3984375" style="2" customWidth="1"/>
    <col min="6644" max="6644" width="12" style="2" customWidth="1"/>
    <col min="6645" max="6645" width="1.3984375" style="2" customWidth="1"/>
    <col min="6646" max="6646" width="12" style="2" customWidth="1"/>
    <col min="6647" max="6647" width="1.3984375" style="2" customWidth="1"/>
    <col min="6648" max="6648" width="12" style="2" customWidth="1"/>
    <col min="6649" max="6649" width="13.09765625" style="2" customWidth="1"/>
    <col min="6650" max="6896" width="35" style="2"/>
    <col min="6897" max="6897" width="52.59765625" style="2" customWidth="1"/>
    <col min="6898" max="6898" width="12" style="2" customWidth="1"/>
    <col min="6899" max="6899" width="1.3984375" style="2" customWidth="1"/>
    <col min="6900" max="6900" width="12" style="2" customWidth="1"/>
    <col min="6901" max="6901" width="1.3984375" style="2" customWidth="1"/>
    <col min="6902" max="6902" width="12" style="2" customWidth="1"/>
    <col min="6903" max="6903" width="1.3984375" style="2" customWidth="1"/>
    <col min="6904" max="6904" width="12" style="2" customWidth="1"/>
    <col min="6905" max="6905" width="13.09765625" style="2" customWidth="1"/>
    <col min="6906" max="7152" width="35" style="2"/>
    <col min="7153" max="7153" width="52.59765625" style="2" customWidth="1"/>
    <col min="7154" max="7154" width="12" style="2" customWidth="1"/>
    <col min="7155" max="7155" width="1.3984375" style="2" customWidth="1"/>
    <col min="7156" max="7156" width="12" style="2" customWidth="1"/>
    <col min="7157" max="7157" width="1.3984375" style="2" customWidth="1"/>
    <col min="7158" max="7158" width="12" style="2" customWidth="1"/>
    <col min="7159" max="7159" width="1.3984375" style="2" customWidth="1"/>
    <col min="7160" max="7160" width="12" style="2" customWidth="1"/>
    <col min="7161" max="7161" width="13.09765625" style="2" customWidth="1"/>
    <col min="7162" max="7408" width="35" style="2"/>
    <col min="7409" max="7409" width="52.59765625" style="2" customWidth="1"/>
    <col min="7410" max="7410" width="12" style="2" customWidth="1"/>
    <col min="7411" max="7411" width="1.3984375" style="2" customWidth="1"/>
    <col min="7412" max="7412" width="12" style="2" customWidth="1"/>
    <col min="7413" max="7413" width="1.3984375" style="2" customWidth="1"/>
    <col min="7414" max="7414" width="12" style="2" customWidth="1"/>
    <col min="7415" max="7415" width="1.3984375" style="2" customWidth="1"/>
    <col min="7416" max="7416" width="12" style="2" customWidth="1"/>
    <col min="7417" max="7417" width="13.09765625" style="2" customWidth="1"/>
    <col min="7418" max="7664" width="35" style="2"/>
    <col min="7665" max="7665" width="52.59765625" style="2" customWidth="1"/>
    <col min="7666" max="7666" width="12" style="2" customWidth="1"/>
    <col min="7667" max="7667" width="1.3984375" style="2" customWidth="1"/>
    <col min="7668" max="7668" width="12" style="2" customWidth="1"/>
    <col min="7669" max="7669" width="1.3984375" style="2" customWidth="1"/>
    <col min="7670" max="7670" width="12" style="2" customWidth="1"/>
    <col min="7671" max="7671" width="1.3984375" style="2" customWidth="1"/>
    <col min="7672" max="7672" width="12" style="2" customWidth="1"/>
    <col min="7673" max="7673" width="13.09765625" style="2" customWidth="1"/>
    <col min="7674" max="7920" width="35" style="2"/>
    <col min="7921" max="7921" width="52.59765625" style="2" customWidth="1"/>
    <col min="7922" max="7922" width="12" style="2" customWidth="1"/>
    <col min="7923" max="7923" width="1.3984375" style="2" customWidth="1"/>
    <col min="7924" max="7924" width="12" style="2" customWidth="1"/>
    <col min="7925" max="7925" width="1.3984375" style="2" customWidth="1"/>
    <col min="7926" max="7926" width="12" style="2" customWidth="1"/>
    <col min="7927" max="7927" width="1.3984375" style="2" customWidth="1"/>
    <col min="7928" max="7928" width="12" style="2" customWidth="1"/>
    <col min="7929" max="7929" width="13.09765625" style="2" customWidth="1"/>
    <col min="7930" max="8176" width="35" style="2"/>
    <col min="8177" max="8177" width="52.59765625" style="2" customWidth="1"/>
    <col min="8178" max="8178" width="12" style="2" customWidth="1"/>
    <col min="8179" max="8179" width="1.3984375" style="2" customWidth="1"/>
    <col min="8180" max="8180" width="12" style="2" customWidth="1"/>
    <col min="8181" max="8181" width="1.3984375" style="2" customWidth="1"/>
    <col min="8182" max="8182" width="12" style="2" customWidth="1"/>
    <col min="8183" max="8183" width="1.3984375" style="2" customWidth="1"/>
    <col min="8184" max="8184" width="12" style="2" customWidth="1"/>
    <col min="8185" max="8185" width="13.09765625" style="2" customWidth="1"/>
    <col min="8186" max="8432" width="35" style="2"/>
    <col min="8433" max="8433" width="52.59765625" style="2" customWidth="1"/>
    <col min="8434" max="8434" width="12" style="2" customWidth="1"/>
    <col min="8435" max="8435" width="1.3984375" style="2" customWidth="1"/>
    <col min="8436" max="8436" width="12" style="2" customWidth="1"/>
    <col min="8437" max="8437" width="1.3984375" style="2" customWidth="1"/>
    <col min="8438" max="8438" width="12" style="2" customWidth="1"/>
    <col min="8439" max="8439" width="1.3984375" style="2" customWidth="1"/>
    <col min="8440" max="8440" width="12" style="2" customWidth="1"/>
    <col min="8441" max="8441" width="13.09765625" style="2" customWidth="1"/>
    <col min="8442" max="8688" width="35" style="2"/>
    <col min="8689" max="8689" width="52.59765625" style="2" customWidth="1"/>
    <col min="8690" max="8690" width="12" style="2" customWidth="1"/>
    <col min="8691" max="8691" width="1.3984375" style="2" customWidth="1"/>
    <col min="8692" max="8692" width="12" style="2" customWidth="1"/>
    <col min="8693" max="8693" width="1.3984375" style="2" customWidth="1"/>
    <col min="8694" max="8694" width="12" style="2" customWidth="1"/>
    <col min="8695" max="8695" width="1.3984375" style="2" customWidth="1"/>
    <col min="8696" max="8696" width="12" style="2" customWidth="1"/>
    <col min="8697" max="8697" width="13.09765625" style="2" customWidth="1"/>
    <col min="8698" max="8944" width="35" style="2"/>
    <col min="8945" max="8945" width="52.59765625" style="2" customWidth="1"/>
    <col min="8946" max="8946" width="12" style="2" customWidth="1"/>
    <col min="8947" max="8947" width="1.3984375" style="2" customWidth="1"/>
    <col min="8948" max="8948" width="12" style="2" customWidth="1"/>
    <col min="8949" max="8949" width="1.3984375" style="2" customWidth="1"/>
    <col min="8950" max="8950" width="12" style="2" customWidth="1"/>
    <col min="8951" max="8951" width="1.3984375" style="2" customWidth="1"/>
    <col min="8952" max="8952" width="12" style="2" customWidth="1"/>
    <col min="8953" max="8953" width="13.09765625" style="2" customWidth="1"/>
    <col min="8954" max="9200" width="35" style="2"/>
    <col min="9201" max="9201" width="52.59765625" style="2" customWidth="1"/>
    <col min="9202" max="9202" width="12" style="2" customWidth="1"/>
    <col min="9203" max="9203" width="1.3984375" style="2" customWidth="1"/>
    <col min="9204" max="9204" width="12" style="2" customWidth="1"/>
    <col min="9205" max="9205" width="1.3984375" style="2" customWidth="1"/>
    <col min="9206" max="9206" width="12" style="2" customWidth="1"/>
    <col min="9207" max="9207" width="1.3984375" style="2" customWidth="1"/>
    <col min="9208" max="9208" width="12" style="2" customWidth="1"/>
    <col min="9209" max="9209" width="13.09765625" style="2" customWidth="1"/>
    <col min="9210" max="9456" width="35" style="2"/>
    <col min="9457" max="9457" width="52.59765625" style="2" customWidth="1"/>
    <col min="9458" max="9458" width="12" style="2" customWidth="1"/>
    <col min="9459" max="9459" width="1.3984375" style="2" customWidth="1"/>
    <col min="9460" max="9460" width="12" style="2" customWidth="1"/>
    <col min="9461" max="9461" width="1.3984375" style="2" customWidth="1"/>
    <col min="9462" max="9462" width="12" style="2" customWidth="1"/>
    <col min="9463" max="9463" width="1.3984375" style="2" customWidth="1"/>
    <col min="9464" max="9464" width="12" style="2" customWidth="1"/>
    <col min="9465" max="9465" width="13.09765625" style="2" customWidth="1"/>
    <col min="9466" max="9712" width="35" style="2"/>
    <col min="9713" max="9713" width="52.59765625" style="2" customWidth="1"/>
    <col min="9714" max="9714" width="12" style="2" customWidth="1"/>
    <col min="9715" max="9715" width="1.3984375" style="2" customWidth="1"/>
    <col min="9716" max="9716" width="12" style="2" customWidth="1"/>
    <col min="9717" max="9717" width="1.3984375" style="2" customWidth="1"/>
    <col min="9718" max="9718" width="12" style="2" customWidth="1"/>
    <col min="9719" max="9719" width="1.3984375" style="2" customWidth="1"/>
    <col min="9720" max="9720" width="12" style="2" customWidth="1"/>
    <col min="9721" max="9721" width="13.09765625" style="2" customWidth="1"/>
    <col min="9722" max="9968" width="35" style="2"/>
    <col min="9969" max="9969" width="52.59765625" style="2" customWidth="1"/>
    <col min="9970" max="9970" width="12" style="2" customWidth="1"/>
    <col min="9971" max="9971" width="1.3984375" style="2" customWidth="1"/>
    <col min="9972" max="9972" width="12" style="2" customWidth="1"/>
    <col min="9973" max="9973" width="1.3984375" style="2" customWidth="1"/>
    <col min="9974" max="9974" width="12" style="2" customWidth="1"/>
    <col min="9975" max="9975" width="1.3984375" style="2" customWidth="1"/>
    <col min="9976" max="9976" width="12" style="2" customWidth="1"/>
    <col min="9977" max="9977" width="13.09765625" style="2" customWidth="1"/>
    <col min="9978" max="10224" width="35" style="2"/>
    <col min="10225" max="10225" width="52.59765625" style="2" customWidth="1"/>
    <col min="10226" max="10226" width="12" style="2" customWidth="1"/>
    <col min="10227" max="10227" width="1.3984375" style="2" customWidth="1"/>
    <col min="10228" max="10228" width="12" style="2" customWidth="1"/>
    <col min="10229" max="10229" width="1.3984375" style="2" customWidth="1"/>
    <col min="10230" max="10230" width="12" style="2" customWidth="1"/>
    <col min="10231" max="10231" width="1.3984375" style="2" customWidth="1"/>
    <col min="10232" max="10232" width="12" style="2" customWidth="1"/>
    <col min="10233" max="10233" width="13.09765625" style="2" customWidth="1"/>
    <col min="10234" max="10480" width="35" style="2"/>
    <col min="10481" max="10481" width="52.59765625" style="2" customWidth="1"/>
    <col min="10482" max="10482" width="12" style="2" customWidth="1"/>
    <col min="10483" max="10483" width="1.3984375" style="2" customWidth="1"/>
    <col min="10484" max="10484" width="12" style="2" customWidth="1"/>
    <col min="10485" max="10485" width="1.3984375" style="2" customWidth="1"/>
    <col min="10486" max="10486" width="12" style="2" customWidth="1"/>
    <col min="10487" max="10487" width="1.3984375" style="2" customWidth="1"/>
    <col min="10488" max="10488" width="12" style="2" customWidth="1"/>
    <col min="10489" max="10489" width="13.09765625" style="2" customWidth="1"/>
    <col min="10490" max="10736" width="35" style="2"/>
    <col min="10737" max="10737" width="52.59765625" style="2" customWidth="1"/>
    <col min="10738" max="10738" width="12" style="2" customWidth="1"/>
    <col min="10739" max="10739" width="1.3984375" style="2" customWidth="1"/>
    <col min="10740" max="10740" width="12" style="2" customWidth="1"/>
    <col min="10741" max="10741" width="1.3984375" style="2" customWidth="1"/>
    <col min="10742" max="10742" width="12" style="2" customWidth="1"/>
    <col min="10743" max="10743" width="1.3984375" style="2" customWidth="1"/>
    <col min="10744" max="10744" width="12" style="2" customWidth="1"/>
    <col min="10745" max="10745" width="13.09765625" style="2" customWidth="1"/>
    <col min="10746" max="10992" width="35" style="2"/>
    <col min="10993" max="10993" width="52.59765625" style="2" customWidth="1"/>
    <col min="10994" max="10994" width="12" style="2" customWidth="1"/>
    <col min="10995" max="10995" width="1.3984375" style="2" customWidth="1"/>
    <col min="10996" max="10996" width="12" style="2" customWidth="1"/>
    <col min="10997" max="10997" width="1.3984375" style="2" customWidth="1"/>
    <col min="10998" max="10998" width="12" style="2" customWidth="1"/>
    <col min="10999" max="10999" width="1.3984375" style="2" customWidth="1"/>
    <col min="11000" max="11000" width="12" style="2" customWidth="1"/>
    <col min="11001" max="11001" width="13.09765625" style="2" customWidth="1"/>
    <col min="11002" max="11248" width="35" style="2"/>
    <col min="11249" max="11249" width="52.59765625" style="2" customWidth="1"/>
    <col min="11250" max="11250" width="12" style="2" customWidth="1"/>
    <col min="11251" max="11251" width="1.3984375" style="2" customWidth="1"/>
    <col min="11252" max="11252" width="12" style="2" customWidth="1"/>
    <col min="11253" max="11253" width="1.3984375" style="2" customWidth="1"/>
    <col min="11254" max="11254" width="12" style="2" customWidth="1"/>
    <col min="11255" max="11255" width="1.3984375" style="2" customWidth="1"/>
    <col min="11256" max="11256" width="12" style="2" customWidth="1"/>
    <col min="11257" max="11257" width="13.09765625" style="2" customWidth="1"/>
    <col min="11258" max="11504" width="35" style="2"/>
    <col min="11505" max="11505" width="52.59765625" style="2" customWidth="1"/>
    <col min="11506" max="11506" width="12" style="2" customWidth="1"/>
    <col min="11507" max="11507" width="1.3984375" style="2" customWidth="1"/>
    <col min="11508" max="11508" width="12" style="2" customWidth="1"/>
    <col min="11509" max="11509" width="1.3984375" style="2" customWidth="1"/>
    <col min="11510" max="11510" width="12" style="2" customWidth="1"/>
    <col min="11511" max="11511" width="1.3984375" style="2" customWidth="1"/>
    <col min="11512" max="11512" width="12" style="2" customWidth="1"/>
    <col min="11513" max="11513" width="13.09765625" style="2" customWidth="1"/>
    <col min="11514" max="11760" width="35" style="2"/>
    <col min="11761" max="11761" width="52.59765625" style="2" customWidth="1"/>
    <col min="11762" max="11762" width="12" style="2" customWidth="1"/>
    <col min="11763" max="11763" width="1.3984375" style="2" customWidth="1"/>
    <col min="11764" max="11764" width="12" style="2" customWidth="1"/>
    <col min="11765" max="11765" width="1.3984375" style="2" customWidth="1"/>
    <col min="11766" max="11766" width="12" style="2" customWidth="1"/>
    <col min="11767" max="11767" width="1.3984375" style="2" customWidth="1"/>
    <col min="11768" max="11768" width="12" style="2" customWidth="1"/>
    <col min="11769" max="11769" width="13.09765625" style="2" customWidth="1"/>
    <col min="11770" max="12016" width="35" style="2"/>
    <col min="12017" max="12017" width="52.59765625" style="2" customWidth="1"/>
    <col min="12018" max="12018" width="12" style="2" customWidth="1"/>
    <col min="12019" max="12019" width="1.3984375" style="2" customWidth="1"/>
    <col min="12020" max="12020" width="12" style="2" customWidth="1"/>
    <col min="12021" max="12021" width="1.3984375" style="2" customWidth="1"/>
    <col min="12022" max="12022" width="12" style="2" customWidth="1"/>
    <col min="12023" max="12023" width="1.3984375" style="2" customWidth="1"/>
    <col min="12024" max="12024" width="12" style="2" customWidth="1"/>
    <col min="12025" max="12025" width="13.09765625" style="2" customWidth="1"/>
    <col min="12026" max="12272" width="35" style="2"/>
    <col min="12273" max="12273" width="52.59765625" style="2" customWidth="1"/>
    <col min="12274" max="12274" width="12" style="2" customWidth="1"/>
    <col min="12275" max="12275" width="1.3984375" style="2" customWidth="1"/>
    <col min="12276" max="12276" width="12" style="2" customWidth="1"/>
    <col min="12277" max="12277" width="1.3984375" style="2" customWidth="1"/>
    <col min="12278" max="12278" width="12" style="2" customWidth="1"/>
    <col min="12279" max="12279" width="1.3984375" style="2" customWidth="1"/>
    <col min="12280" max="12280" width="12" style="2" customWidth="1"/>
    <col min="12281" max="12281" width="13.09765625" style="2" customWidth="1"/>
    <col min="12282" max="12528" width="35" style="2"/>
    <col min="12529" max="12529" width="52.59765625" style="2" customWidth="1"/>
    <col min="12530" max="12530" width="12" style="2" customWidth="1"/>
    <col min="12531" max="12531" width="1.3984375" style="2" customWidth="1"/>
    <col min="12532" max="12532" width="12" style="2" customWidth="1"/>
    <col min="12533" max="12533" width="1.3984375" style="2" customWidth="1"/>
    <col min="12534" max="12534" width="12" style="2" customWidth="1"/>
    <col min="12535" max="12535" width="1.3984375" style="2" customWidth="1"/>
    <col min="12536" max="12536" width="12" style="2" customWidth="1"/>
    <col min="12537" max="12537" width="13.09765625" style="2" customWidth="1"/>
    <col min="12538" max="12784" width="35" style="2"/>
    <col min="12785" max="12785" width="52.59765625" style="2" customWidth="1"/>
    <col min="12786" max="12786" width="12" style="2" customWidth="1"/>
    <col min="12787" max="12787" width="1.3984375" style="2" customWidth="1"/>
    <col min="12788" max="12788" width="12" style="2" customWidth="1"/>
    <col min="12789" max="12789" width="1.3984375" style="2" customWidth="1"/>
    <col min="12790" max="12790" width="12" style="2" customWidth="1"/>
    <col min="12791" max="12791" width="1.3984375" style="2" customWidth="1"/>
    <col min="12792" max="12792" width="12" style="2" customWidth="1"/>
    <col min="12793" max="12793" width="13.09765625" style="2" customWidth="1"/>
    <col min="12794" max="13040" width="35" style="2"/>
    <col min="13041" max="13041" width="52.59765625" style="2" customWidth="1"/>
    <col min="13042" max="13042" width="12" style="2" customWidth="1"/>
    <col min="13043" max="13043" width="1.3984375" style="2" customWidth="1"/>
    <col min="13044" max="13044" width="12" style="2" customWidth="1"/>
    <col min="13045" max="13045" width="1.3984375" style="2" customWidth="1"/>
    <col min="13046" max="13046" width="12" style="2" customWidth="1"/>
    <col min="13047" max="13047" width="1.3984375" style="2" customWidth="1"/>
    <col min="13048" max="13048" width="12" style="2" customWidth="1"/>
    <col min="13049" max="13049" width="13.09765625" style="2" customWidth="1"/>
    <col min="13050" max="13296" width="35" style="2"/>
    <col min="13297" max="13297" width="52.59765625" style="2" customWidth="1"/>
    <col min="13298" max="13298" width="12" style="2" customWidth="1"/>
    <col min="13299" max="13299" width="1.3984375" style="2" customWidth="1"/>
    <col min="13300" max="13300" width="12" style="2" customWidth="1"/>
    <col min="13301" max="13301" width="1.3984375" style="2" customWidth="1"/>
    <col min="13302" max="13302" width="12" style="2" customWidth="1"/>
    <col min="13303" max="13303" width="1.3984375" style="2" customWidth="1"/>
    <col min="13304" max="13304" width="12" style="2" customWidth="1"/>
    <col min="13305" max="13305" width="13.09765625" style="2" customWidth="1"/>
    <col min="13306" max="13552" width="35" style="2"/>
    <col min="13553" max="13553" width="52.59765625" style="2" customWidth="1"/>
    <col min="13554" max="13554" width="12" style="2" customWidth="1"/>
    <col min="13555" max="13555" width="1.3984375" style="2" customWidth="1"/>
    <col min="13556" max="13556" width="12" style="2" customWidth="1"/>
    <col min="13557" max="13557" width="1.3984375" style="2" customWidth="1"/>
    <col min="13558" max="13558" width="12" style="2" customWidth="1"/>
    <col min="13559" max="13559" width="1.3984375" style="2" customWidth="1"/>
    <col min="13560" max="13560" width="12" style="2" customWidth="1"/>
    <col min="13561" max="13561" width="13.09765625" style="2" customWidth="1"/>
    <col min="13562" max="13808" width="35" style="2"/>
    <col min="13809" max="13809" width="52.59765625" style="2" customWidth="1"/>
    <col min="13810" max="13810" width="12" style="2" customWidth="1"/>
    <col min="13811" max="13811" width="1.3984375" style="2" customWidth="1"/>
    <col min="13812" max="13812" width="12" style="2" customWidth="1"/>
    <col min="13813" max="13813" width="1.3984375" style="2" customWidth="1"/>
    <col min="13814" max="13814" width="12" style="2" customWidth="1"/>
    <col min="13815" max="13815" width="1.3984375" style="2" customWidth="1"/>
    <col min="13816" max="13816" width="12" style="2" customWidth="1"/>
    <col min="13817" max="13817" width="13.09765625" style="2" customWidth="1"/>
    <col min="13818" max="14064" width="35" style="2"/>
    <col min="14065" max="14065" width="52.59765625" style="2" customWidth="1"/>
    <col min="14066" max="14066" width="12" style="2" customWidth="1"/>
    <col min="14067" max="14067" width="1.3984375" style="2" customWidth="1"/>
    <col min="14068" max="14068" width="12" style="2" customWidth="1"/>
    <col min="14069" max="14069" width="1.3984375" style="2" customWidth="1"/>
    <col min="14070" max="14070" width="12" style="2" customWidth="1"/>
    <col min="14071" max="14071" width="1.3984375" style="2" customWidth="1"/>
    <col min="14072" max="14072" width="12" style="2" customWidth="1"/>
    <col min="14073" max="14073" width="13.09765625" style="2" customWidth="1"/>
    <col min="14074" max="14320" width="35" style="2"/>
    <col min="14321" max="14321" width="52.59765625" style="2" customWidth="1"/>
    <col min="14322" max="14322" width="12" style="2" customWidth="1"/>
    <col min="14323" max="14323" width="1.3984375" style="2" customWidth="1"/>
    <col min="14324" max="14324" width="12" style="2" customWidth="1"/>
    <col min="14325" max="14325" width="1.3984375" style="2" customWidth="1"/>
    <col min="14326" max="14326" width="12" style="2" customWidth="1"/>
    <col min="14327" max="14327" width="1.3984375" style="2" customWidth="1"/>
    <col min="14328" max="14328" width="12" style="2" customWidth="1"/>
    <col min="14329" max="14329" width="13.09765625" style="2" customWidth="1"/>
    <col min="14330" max="14576" width="35" style="2"/>
    <col min="14577" max="14577" width="52.59765625" style="2" customWidth="1"/>
    <col min="14578" max="14578" width="12" style="2" customWidth="1"/>
    <col min="14579" max="14579" width="1.3984375" style="2" customWidth="1"/>
    <col min="14580" max="14580" width="12" style="2" customWidth="1"/>
    <col min="14581" max="14581" width="1.3984375" style="2" customWidth="1"/>
    <col min="14582" max="14582" width="12" style="2" customWidth="1"/>
    <col min="14583" max="14583" width="1.3984375" style="2" customWidth="1"/>
    <col min="14584" max="14584" width="12" style="2" customWidth="1"/>
    <col min="14585" max="14585" width="13.09765625" style="2" customWidth="1"/>
    <col min="14586" max="14832" width="35" style="2"/>
    <col min="14833" max="14833" width="52.59765625" style="2" customWidth="1"/>
    <col min="14834" max="14834" width="12" style="2" customWidth="1"/>
    <col min="14835" max="14835" width="1.3984375" style="2" customWidth="1"/>
    <col min="14836" max="14836" width="12" style="2" customWidth="1"/>
    <col min="14837" max="14837" width="1.3984375" style="2" customWidth="1"/>
    <col min="14838" max="14838" width="12" style="2" customWidth="1"/>
    <col min="14839" max="14839" width="1.3984375" style="2" customWidth="1"/>
    <col min="14840" max="14840" width="12" style="2" customWidth="1"/>
    <col min="14841" max="14841" width="13.09765625" style="2" customWidth="1"/>
    <col min="14842" max="15088" width="35" style="2"/>
    <col min="15089" max="15089" width="52.59765625" style="2" customWidth="1"/>
    <col min="15090" max="15090" width="12" style="2" customWidth="1"/>
    <col min="15091" max="15091" width="1.3984375" style="2" customWidth="1"/>
    <col min="15092" max="15092" width="12" style="2" customWidth="1"/>
    <col min="15093" max="15093" width="1.3984375" style="2" customWidth="1"/>
    <col min="15094" max="15094" width="12" style="2" customWidth="1"/>
    <col min="15095" max="15095" width="1.3984375" style="2" customWidth="1"/>
    <col min="15096" max="15096" width="12" style="2" customWidth="1"/>
    <col min="15097" max="15097" width="13.09765625" style="2" customWidth="1"/>
    <col min="15098" max="15344" width="35" style="2"/>
    <col min="15345" max="15345" width="52.59765625" style="2" customWidth="1"/>
    <col min="15346" max="15346" width="12" style="2" customWidth="1"/>
    <col min="15347" max="15347" width="1.3984375" style="2" customWidth="1"/>
    <col min="15348" max="15348" width="12" style="2" customWidth="1"/>
    <col min="15349" max="15349" width="1.3984375" style="2" customWidth="1"/>
    <col min="15350" max="15350" width="12" style="2" customWidth="1"/>
    <col min="15351" max="15351" width="1.3984375" style="2" customWidth="1"/>
    <col min="15352" max="15352" width="12" style="2" customWidth="1"/>
    <col min="15353" max="15353" width="13.09765625" style="2" customWidth="1"/>
    <col min="15354" max="15600" width="35" style="2"/>
    <col min="15601" max="15601" width="52.59765625" style="2" customWidth="1"/>
    <col min="15602" max="15602" width="12" style="2" customWidth="1"/>
    <col min="15603" max="15603" width="1.3984375" style="2" customWidth="1"/>
    <col min="15604" max="15604" width="12" style="2" customWidth="1"/>
    <col min="15605" max="15605" width="1.3984375" style="2" customWidth="1"/>
    <col min="15606" max="15606" width="12" style="2" customWidth="1"/>
    <col min="15607" max="15607" width="1.3984375" style="2" customWidth="1"/>
    <col min="15608" max="15608" width="12" style="2" customWidth="1"/>
    <col min="15609" max="15609" width="13.09765625" style="2" customWidth="1"/>
    <col min="15610" max="15856" width="35" style="2"/>
    <col min="15857" max="15857" width="52.59765625" style="2" customWidth="1"/>
    <col min="15858" max="15858" width="12" style="2" customWidth="1"/>
    <col min="15859" max="15859" width="1.3984375" style="2" customWidth="1"/>
    <col min="15860" max="15860" width="12" style="2" customWidth="1"/>
    <col min="15861" max="15861" width="1.3984375" style="2" customWidth="1"/>
    <col min="15862" max="15862" width="12" style="2" customWidth="1"/>
    <col min="15863" max="15863" width="1.3984375" style="2" customWidth="1"/>
    <col min="15864" max="15864" width="12" style="2" customWidth="1"/>
    <col min="15865" max="15865" width="13.09765625" style="2" customWidth="1"/>
    <col min="15866" max="16112" width="35" style="2"/>
    <col min="16113" max="16113" width="52.59765625" style="2" customWidth="1"/>
    <col min="16114" max="16114" width="12" style="2" customWidth="1"/>
    <col min="16115" max="16115" width="1.3984375" style="2" customWidth="1"/>
    <col min="16116" max="16116" width="12" style="2" customWidth="1"/>
    <col min="16117" max="16117" width="1.3984375" style="2" customWidth="1"/>
    <col min="16118" max="16118" width="12" style="2" customWidth="1"/>
    <col min="16119" max="16119" width="1.3984375" style="2" customWidth="1"/>
    <col min="16120" max="16120" width="12" style="2" customWidth="1"/>
    <col min="16121" max="16121" width="13.09765625" style="2" customWidth="1"/>
    <col min="16122" max="16384" width="35" style="2"/>
  </cols>
  <sheetData>
    <row r="1" spans="1:14" ht="23.15" customHeight="1">
      <c r="A1" s="1" t="s">
        <v>0</v>
      </c>
      <c r="B1" s="1"/>
      <c r="C1" s="1"/>
    </row>
    <row r="2" spans="1:14" ht="23.15" customHeight="1">
      <c r="A2" s="57" t="s">
        <v>119</v>
      </c>
      <c r="B2" s="57"/>
      <c r="C2" s="57"/>
    </row>
    <row r="3" spans="1:14" ht="16.5" customHeight="1">
      <c r="A3" s="32"/>
      <c r="B3" s="32"/>
      <c r="C3" s="32"/>
      <c r="D3" s="32"/>
      <c r="E3" s="32"/>
      <c r="F3" s="32"/>
    </row>
    <row r="4" spans="1:14" ht="22.5" customHeight="1">
      <c r="D4" s="152" t="s">
        <v>2</v>
      </c>
      <c r="E4" s="152"/>
      <c r="F4" s="152"/>
      <c r="G4" s="6"/>
      <c r="H4" s="152" t="s">
        <v>3</v>
      </c>
      <c r="I4" s="152"/>
      <c r="J4" s="152"/>
    </row>
    <row r="5" spans="1:14" ht="22.5" customHeight="1">
      <c r="D5" s="154" t="s">
        <v>166</v>
      </c>
      <c r="E5" s="154"/>
      <c r="F5" s="154"/>
      <c r="G5" s="6"/>
      <c r="H5" s="154" t="s">
        <v>166</v>
      </c>
      <c r="I5" s="154"/>
      <c r="J5" s="154"/>
    </row>
    <row r="6" spans="1:14" ht="22.5" customHeight="1">
      <c r="D6" s="154" t="s">
        <v>164</v>
      </c>
      <c r="E6" s="154"/>
      <c r="F6" s="154"/>
      <c r="G6" s="6"/>
      <c r="H6" s="154" t="s">
        <v>164</v>
      </c>
      <c r="I6" s="154"/>
      <c r="J6" s="154"/>
    </row>
    <row r="7" spans="1:14" ht="22.5" customHeight="1">
      <c r="D7" s="7">
        <v>2568</v>
      </c>
      <c r="E7" s="5"/>
      <c r="F7" s="7">
        <v>2567</v>
      </c>
      <c r="G7" s="5"/>
      <c r="H7" s="7">
        <v>2568</v>
      </c>
      <c r="I7" s="5"/>
      <c r="J7" s="7">
        <v>2567</v>
      </c>
    </row>
    <row r="8" spans="1:14" ht="22.5" customHeight="1">
      <c r="D8" s="153" t="s">
        <v>8</v>
      </c>
      <c r="E8" s="153"/>
      <c r="F8" s="153"/>
      <c r="G8" s="153"/>
      <c r="H8" s="153"/>
      <c r="I8" s="153"/>
      <c r="J8" s="153"/>
    </row>
    <row r="9" spans="1:14" ht="22" customHeight="1">
      <c r="A9" s="129" t="s">
        <v>120</v>
      </c>
      <c r="B9" s="129"/>
      <c r="C9" s="129"/>
      <c r="D9" s="130"/>
      <c r="E9" s="27"/>
      <c r="F9" s="130"/>
      <c r="G9" s="27"/>
      <c r="H9" s="27"/>
      <c r="I9" s="27"/>
      <c r="J9" s="27"/>
    </row>
    <row r="10" spans="1:14" ht="22" customHeight="1">
      <c r="A10" s="28" t="s">
        <v>74</v>
      </c>
      <c r="B10" s="28"/>
      <c r="C10" s="28"/>
      <c r="D10" s="148">
        <f>'PL-8-9 (6M)'!D47</f>
        <v>11426</v>
      </c>
      <c r="E10" s="131"/>
      <c r="F10" s="148">
        <f>'PL-8-9 (6M)'!F47</f>
        <v>16188</v>
      </c>
      <c r="G10" s="131"/>
      <c r="H10" s="148">
        <f>'PL-8-9 (6M)'!H47</f>
        <v>8056</v>
      </c>
      <c r="I10" s="131"/>
      <c r="J10" s="148">
        <f>'PL-8-9 (6M)'!J47</f>
        <v>28250</v>
      </c>
      <c r="K10" s="11"/>
      <c r="L10" s="11"/>
      <c r="M10" s="11"/>
      <c r="N10" s="11"/>
    </row>
    <row r="11" spans="1:14" ht="22" customHeight="1">
      <c r="A11" s="105" t="s">
        <v>121</v>
      </c>
      <c r="B11" s="105"/>
      <c r="C11" s="105"/>
      <c r="D11" s="21"/>
      <c r="E11" s="132"/>
      <c r="F11" s="21"/>
      <c r="G11" s="132"/>
      <c r="H11" s="21"/>
      <c r="I11" s="132"/>
      <c r="J11" s="21"/>
    </row>
    <row r="12" spans="1:14" ht="22" customHeight="1">
      <c r="A12" s="28" t="s">
        <v>73</v>
      </c>
      <c r="B12" s="28"/>
      <c r="C12" s="28"/>
      <c r="D12" s="126">
        <f>-'PL-8-9 (6M)'!D25</f>
        <v>2522</v>
      </c>
      <c r="E12" s="38"/>
      <c r="F12" s="126">
        <f>-'PL-8-9 (6M)'!F25</f>
        <v>3467</v>
      </c>
      <c r="G12" s="38"/>
      <c r="H12" s="126">
        <f>-'PL-8-9 (6M)'!H25</f>
        <v>1928</v>
      </c>
      <c r="I12" s="38"/>
      <c r="J12" s="126">
        <f>-'PL-8-9 (6M)'!J25</f>
        <v>3065</v>
      </c>
    </row>
    <row r="13" spans="1:14" ht="22" customHeight="1">
      <c r="A13" s="12" t="s">
        <v>68</v>
      </c>
      <c r="B13" s="12"/>
      <c r="C13" s="12"/>
      <c r="D13" s="126">
        <f>-'PL-8-9 (6M)'!D22</f>
        <v>104</v>
      </c>
      <c r="E13" s="133"/>
      <c r="F13" s="126">
        <f>-'PL-8-9 (6M)'!F22</f>
        <v>123</v>
      </c>
      <c r="G13" s="133"/>
      <c r="H13" s="126">
        <f>-'PL-8-9 (6M)'!H22</f>
        <v>90</v>
      </c>
      <c r="I13" s="133"/>
      <c r="J13" s="126">
        <f>-'PL-8-9 (6M)'!J22</f>
        <v>104</v>
      </c>
    </row>
    <row r="14" spans="1:14" ht="22" customHeight="1">
      <c r="A14" s="28" t="s">
        <v>154</v>
      </c>
      <c r="B14" s="28"/>
      <c r="C14" s="28"/>
      <c r="D14" s="60">
        <v>7921</v>
      </c>
      <c r="E14" s="131"/>
      <c r="F14" s="60">
        <v>8597</v>
      </c>
      <c r="G14" s="132"/>
      <c r="H14" s="60">
        <v>6332</v>
      </c>
      <c r="I14" s="131"/>
      <c r="J14" s="60">
        <v>6452</v>
      </c>
    </row>
    <row r="15" spans="1:14" ht="22" customHeight="1">
      <c r="A15" s="12" t="s">
        <v>176</v>
      </c>
      <c r="B15" s="12"/>
      <c r="C15" s="12"/>
      <c r="D15" s="41">
        <v>-54</v>
      </c>
      <c r="E15" s="131"/>
      <c r="F15" s="41">
        <v>67</v>
      </c>
      <c r="G15" s="60"/>
      <c r="H15" s="41">
        <v>-54</v>
      </c>
      <c r="I15" s="60"/>
      <c r="J15" s="41">
        <v>67</v>
      </c>
    </row>
    <row r="16" spans="1:14" ht="22" customHeight="1">
      <c r="A16" s="12" t="s">
        <v>122</v>
      </c>
      <c r="B16" s="12"/>
      <c r="C16" s="12"/>
      <c r="D16" s="41"/>
      <c r="E16" s="131"/>
      <c r="F16" s="41"/>
      <c r="G16" s="11"/>
      <c r="H16" s="11"/>
      <c r="I16" s="11"/>
    </row>
    <row r="17" spans="1:10" ht="22" customHeight="1">
      <c r="A17" s="12" t="s">
        <v>123</v>
      </c>
      <c r="B17" s="12"/>
      <c r="C17" s="12"/>
      <c r="D17" s="41">
        <v>-2014</v>
      </c>
      <c r="E17" s="131"/>
      <c r="F17" s="41">
        <v>-961</v>
      </c>
      <c r="G17" s="60"/>
      <c r="H17" s="41">
        <v>0</v>
      </c>
      <c r="I17" s="60"/>
      <c r="J17" s="41">
        <v>0</v>
      </c>
    </row>
    <row r="18" spans="1:10" ht="21" hidden="1" customHeight="1">
      <c r="A18" s="12" t="s">
        <v>124</v>
      </c>
      <c r="B18" s="12"/>
      <c r="C18" s="12"/>
      <c r="D18" s="41"/>
      <c r="E18" s="131"/>
      <c r="F18" s="41"/>
      <c r="G18" s="60"/>
      <c r="H18" s="41"/>
      <c r="I18" s="60"/>
      <c r="J18" s="41"/>
    </row>
    <row r="19" spans="1:10" ht="22" customHeight="1">
      <c r="A19" s="12" t="s">
        <v>173</v>
      </c>
      <c r="B19" s="12"/>
      <c r="C19" s="12"/>
      <c r="D19" s="41">
        <v>79</v>
      </c>
      <c r="E19" s="131"/>
      <c r="F19" s="41">
        <v>2295</v>
      </c>
      <c r="G19" s="60"/>
      <c r="H19" s="41">
        <v>264</v>
      </c>
      <c r="I19" s="60"/>
      <c r="J19" s="41">
        <v>20</v>
      </c>
    </row>
    <row r="20" spans="1:10" ht="22" customHeight="1">
      <c r="A20" s="28" t="s">
        <v>125</v>
      </c>
      <c r="B20" s="28"/>
      <c r="C20" s="28"/>
      <c r="D20" s="41">
        <v>-190</v>
      </c>
      <c r="E20" s="131"/>
      <c r="F20" s="41">
        <v>-211</v>
      </c>
      <c r="G20" s="60"/>
      <c r="H20" s="134">
        <v>-190</v>
      </c>
      <c r="I20" s="60"/>
      <c r="J20" s="41">
        <v>-211</v>
      </c>
    </row>
    <row r="21" spans="1:10" ht="22" customHeight="1">
      <c r="A21" s="28" t="s">
        <v>126</v>
      </c>
      <c r="B21" s="28"/>
      <c r="C21" s="28"/>
      <c r="D21" s="41">
        <v>-365</v>
      </c>
      <c r="E21" s="133"/>
      <c r="F21" s="41">
        <v>-918</v>
      </c>
      <c r="G21" s="39"/>
      <c r="H21" s="41">
        <v>-267</v>
      </c>
      <c r="I21" s="39"/>
      <c r="J21" s="41">
        <v>-797</v>
      </c>
    </row>
    <row r="22" spans="1:10" ht="22" customHeight="1">
      <c r="A22" s="28" t="s">
        <v>127</v>
      </c>
      <c r="B22" s="28"/>
      <c r="C22" s="28"/>
      <c r="D22" s="40">
        <v>0</v>
      </c>
      <c r="E22" s="131"/>
      <c r="F22" s="40">
        <v>0</v>
      </c>
      <c r="G22" s="60"/>
      <c r="H22" s="40">
        <v>0</v>
      </c>
      <c r="I22" s="60"/>
      <c r="J22" s="40">
        <v>-15000</v>
      </c>
    </row>
    <row r="23" spans="1:10" ht="21" customHeight="1">
      <c r="A23" s="28"/>
      <c r="B23" s="28"/>
      <c r="C23" s="28"/>
      <c r="D23" s="148">
        <f>SUM(D10:D22)</f>
        <v>19429</v>
      </c>
      <c r="E23" s="132"/>
      <c r="F23" s="148">
        <f>SUM(F10:F22)</f>
        <v>28647</v>
      </c>
      <c r="G23" s="132"/>
      <c r="H23" s="148">
        <f>SUM(H10:H22)</f>
        <v>16159</v>
      </c>
      <c r="I23" s="132"/>
      <c r="J23" s="148">
        <f>SUM(J10:J22)</f>
        <v>21950</v>
      </c>
    </row>
    <row r="24" spans="1:10" ht="22" customHeight="1">
      <c r="A24" s="105" t="s">
        <v>128</v>
      </c>
      <c r="B24" s="105"/>
      <c r="C24" s="105"/>
      <c r="D24" s="27"/>
      <c r="E24" s="132"/>
      <c r="F24" s="27"/>
      <c r="G24" s="132"/>
      <c r="H24" s="60"/>
      <c r="I24" s="132"/>
      <c r="J24" s="60"/>
    </row>
    <row r="25" spans="1:10" ht="22" customHeight="1">
      <c r="A25" s="28" t="s">
        <v>12</v>
      </c>
      <c r="B25" s="28"/>
      <c r="C25" s="28"/>
      <c r="D25" s="41">
        <v>-6187</v>
      </c>
      <c r="E25" s="21"/>
      <c r="F25" s="41">
        <v>9058</v>
      </c>
      <c r="G25" s="60"/>
      <c r="H25" s="41">
        <v>-2728</v>
      </c>
      <c r="I25" s="60"/>
      <c r="J25" s="41">
        <v>7792</v>
      </c>
    </row>
    <row r="26" spans="1:10" ht="22" customHeight="1">
      <c r="A26" s="28" t="s">
        <v>149</v>
      </c>
      <c r="B26" s="28"/>
      <c r="C26" s="28"/>
      <c r="D26" s="41">
        <v>422</v>
      </c>
      <c r="E26" s="21"/>
      <c r="F26" s="41">
        <v>50</v>
      </c>
      <c r="G26" s="60"/>
      <c r="H26" s="41">
        <v>809</v>
      </c>
      <c r="I26" s="60"/>
      <c r="J26" s="41">
        <v>609</v>
      </c>
    </row>
    <row r="27" spans="1:10" ht="22" customHeight="1">
      <c r="A27" s="28" t="s">
        <v>13</v>
      </c>
      <c r="B27" s="28"/>
      <c r="C27" s="28"/>
      <c r="D27" s="41">
        <v>-712</v>
      </c>
      <c r="E27" s="21"/>
      <c r="F27" s="41">
        <v>-6821</v>
      </c>
      <c r="G27" s="60"/>
      <c r="H27" s="41">
        <v>-1797</v>
      </c>
      <c r="I27" s="60"/>
      <c r="J27" s="41">
        <v>-5098</v>
      </c>
    </row>
    <row r="28" spans="1:10" ht="22" customHeight="1">
      <c r="A28" s="28" t="s">
        <v>28</v>
      </c>
      <c r="B28" s="28"/>
      <c r="C28" s="28"/>
      <c r="D28" s="60">
        <v>8338</v>
      </c>
      <c r="E28" s="21"/>
      <c r="F28" s="60">
        <v>-5352</v>
      </c>
      <c r="G28" s="21"/>
      <c r="H28" s="60">
        <v>6293</v>
      </c>
      <c r="I28" s="21"/>
      <c r="J28" s="60">
        <v>-6902</v>
      </c>
    </row>
    <row r="29" spans="1:10" ht="22" customHeight="1">
      <c r="A29" s="28" t="s">
        <v>150</v>
      </c>
      <c r="B29" s="28"/>
      <c r="C29" s="28"/>
      <c r="D29" s="39">
        <v>-7956</v>
      </c>
      <c r="E29" s="38"/>
      <c r="F29" s="39">
        <v>6161</v>
      </c>
      <c r="G29" s="38"/>
      <c r="H29" s="39">
        <v>-10542</v>
      </c>
      <c r="I29" s="38"/>
      <c r="J29" s="39">
        <v>4502</v>
      </c>
    </row>
    <row r="30" spans="1:10" ht="22" customHeight="1">
      <c r="A30" s="12" t="s">
        <v>129</v>
      </c>
      <c r="B30" s="12"/>
      <c r="C30" s="12"/>
      <c r="D30" s="36">
        <v>590</v>
      </c>
      <c r="E30" s="21"/>
      <c r="F30" s="36">
        <v>1222</v>
      </c>
      <c r="G30" s="41"/>
      <c r="H30" s="36">
        <v>542</v>
      </c>
      <c r="I30" s="21"/>
      <c r="J30" s="36">
        <v>907</v>
      </c>
    </row>
    <row r="31" spans="1:10" ht="22" customHeight="1">
      <c r="A31" s="28" t="s">
        <v>174</v>
      </c>
      <c r="B31" s="28"/>
      <c r="C31" s="28"/>
      <c r="D31" s="148">
        <f>SUM(D25:D30)+D23</f>
        <v>13924</v>
      </c>
      <c r="E31" s="132"/>
      <c r="F31" s="148">
        <f>SUM(F25:F30)+F23</f>
        <v>32965</v>
      </c>
      <c r="G31" s="131"/>
      <c r="H31" s="148">
        <f>SUM(H25:H30)+H23</f>
        <v>8736</v>
      </c>
      <c r="I31" s="60"/>
      <c r="J31" s="148">
        <f>SUM(J25:J30)+J23</f>
        <v>23760</v>
      </c>
    </row>
    <row r="32" spans="1:10" ht="22" customHeight="1">
      <c r="A32" s="28" t="s">
        <v>130</v>
      </c>
      <c r="B32" s="28"/>
      <c r="C32" s="28"/>
      <c r="D32" s="41">
        <v>-2850</v>
      </c>
      <c r="E32" s="21"/>
      <c r="F32" s="41">
        <v>-5039</v>
      </c>
      <c r="G32" s="60"/>
      <c r="H32" s="41">
        <v>-2709</v>
      </c>
      <c r="I32" s="60"/>
      <c r="J32" s="41">
        <v>-4247</v>
      </c>
    </row>
    <row r="33" spans="1:10" ht="22" customHeight="1">
      <c r="A33" s="17" t="s">
        <v>175</v>
      </c>
      <c r="B33" s="17"/>
      <c r="C33" s="17"/>
      <c r="D33" s="49">
        <f>SUM(D31:D32)</f>
        <v>11074</v>
      </c>
      <c r="E33" s="135"/>
      <c r="F33" s="49">
        <f>SUM(F31:F32)</f>
        <v>27926</v>
      </c>
      <c r="G33" s="135"/>
      <c r="H33" s="49">
        <f>SUM(H31:H32)</f>
        <v>6027</v>
      </c>
      <c r="I33" s="135"/>
      <c r="J33" s="49">
        <f>SUM(J31:J32)</f>
        <v>19513</v>
      </c>
    </row>
    <row r="34" spans="1:10" ht="22">
      <c r="A34" s="17"/>
      <c r="B34" s="17"/>
      <c r="C34" s="17"/>
      <c r="D34" s="136"/>
      <c r="E34" s="135"/>
      <c r="F34" s="136"/>
      <c r="G34" s="135"/>
      <c r="H34" s="136"/>
      <c r="I34" s="135"/>
      <c r="J34" s="136"/>
    </row>
    <row r="35" spans="1:10" s="28" customFormat="1" ht="23.15" customHeight="1">
      <c r="A35" s="1" t="s">
        <v>0</v>
      </c>
      <c r="B35" s="1"/>
      <c r="C35" s="1"/>
      <c r="D35" s="128"/>
      <c r="E35" s="2"/>
      <c r="F35" s="128"/>
      <c r="G35" s="2"/>
      <c r="H35" s="2"/>
      <c r="I35" s="2"/>
      <c r="J35" s="2"/>
    </row>
    <row r="36" spans="1:10" s="28" customFormat="1" ht="23.15" customHeight="1">
      <c r="A36" s="57" t="s">
        <v>119</v>
      </c>
      <c r="B36" s="57"/>
      <c r="C36" s="57"/>
      <c r="D36" s="128"/>
      <c r="E36" s="2"/>
      <c r="F36" s="128"/>
      <c r="G36" s="2"/>
      <c r="H36" s="2"/>
      <c r="I36" s="2"/>
      <c r="J36" s="2"/>
    </row>
    <row r="37" spans="1:10" s="28" customFormat="1" ht="16.5" customHeight="1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22.5" customHeight="1">
      <c r="D38" s="152" t="s">
        <v>2</v>
      </c>
      <c r="E38" s="152"/>
      <c r="F38" s="152"/>
      <c r="G38" s="6"/>
      <c r="H38" s="152" t="s">
        <v>3</v>
      </c>
      <c r="I38" s="152"/>
      <c r="J38" s="152"/>
    </row>
    <row r="39" spans="1:10" ht="22.5" customHeight="1">
      <c r="D39" s="154" t="s">
        <v>166</v>
      </c>
      <c r="E39" s="154"/>
      <c r="F39" s="154"/>
      <c r="G39" s="6"/>
      <c r="H39" s="154" t="s">
        <v>166</v>
      </c>
      <c r="I39" s="154"/>
      <c r="J39" s="154"/>
    </row>
    <row r="40" spans="1:10" ht="22.5" customHeight="1">
      <c r="D40" s="154" t="s">
        <v>164</v>
      </c>
      <c r="E40" s="154"/>
      <c r="F40" s="154"/>
      <c r="G40" s="6"/>
      <c r="H40" s="154" t="s">
        <v>164</v>
      </c>
      <c r="I40" s="154"/>
      <c r="J40" s="154"/>
    </row>
    <row r="41" spans="1:10" ht="22.5" customHeight="1">
      <c r="D41" s="7">
        <v>2568</v>
      </c>
      <c r="E41" s="5"/>
      <c r="F41" s="7">
        <v>2567</v>
      </c>
      <c r="G41" s="5"/>
      <c r="H41" s="7">
        <v>2568</v>
      </c>
      <c r="I41" s="5"/>
      <c r="J41" s="7">
        <v>2567</v>
      </c>
    </row>
    <row r="42" spans="1:10" ht="22.5" customHeight="1">
      <c r="D42" s="153" t="s">
        <v>8</v>
      </c>
      <c r="E42" s="153"/>
      <c r="F42" s="153"/>
      <c r="G42" s="153"/>
      <c r="H42" s="153"/>
      <c r="I42" s="153"/>
      <c r="J42" s="153"/>
    </row>
    <row r="43" spans="1:10" ht="22" customHeight="1">
      <c r="A43" s="129" t="s">
        <v>131</v>
      </c>
      <c r="B43" s="129"/>
      <c r="C43" s="129"/>
      <c r="D43" s="130"/>
      <c r="E43" s="27"/>
      <c r="F43" s="130"/>
      <c r="G43" s="27"/>
      <c r="H43" s="27"/>
      <c r="I43" s="27"/>
      <c r="J43" s="27"/>
    </row>
    <row r="44" spans="1:10" ht="22" customHeight="1">
      <c r="A44" s="28" t="s">
        <v>132</v>
      </c>
      <c r="B44" s="28"/>
      <c r="C44" s="28"/>
      <c r="D44" s="41">
        <v>673</v>
      </c>
      <c r="E44" s="60"/>
      <c r="F44" s="41">
        <v>211</v>
      </c>
      <c r="G44" s="60"/>
      <c r="H44" s="41">
        <v>673</v>
      </c>
      <c r="I44" s="60"/>
      <c r="J44" s="41">
        <v>211</v>
      </c>
    </row>
    <row r="45" spans="1:10" ht="22" customHeight="1">
      <c r="A45" s="28" t="s">
        <v>133</v>
      </c>
      <c r="B45" s="28"/>
      <c r="C45" s="28"/>
      <c r="D45" s="41">
        <v>-6657</v>
      </c>
      <c r="E45" s="60"/>
      <c r="F45" s="41">
        <v>-8439</v>
      </c>
      <c r="G45" s="60"/>
      <c r="H45" s="41">
        <v>-4367</v>
      </c>
      <c r="I45" s="60"/>
      <c r="J45" s="41">
        <v>-6866</v>
      </c>
    </row>
    <row r="46" spans="1:10" ht="22" customHeight="1">
      <c r="A46" s="28" t="s">
        <v>172</v>
      </c>
      <c r="B46" s="28"/>
      <c r="C46" s="28"/>
      <c r="D46" s="41">
        <v>-70</v>
      </c>
      <c r="E46" s="60"/>
      <c r="F46" s="41">
        <v>0</v>
      </c>
      <c r="G46" s="60"/>
      <c r="H46" s="41">
        <v>-70</v>
      </c>
      <c r="I46" s="60"/>
      <c r="J46" s="41">
        <v>0</v>
      </c>
    </row>
    <row r="47" spans="1:10" ht="22" customHeight="1">
      <c r="A47" s="28" t="s">
        <v>168</v>
      </c>
      <c r="B47" s="28"/>
      <c r="C47" s="28"/>
      <c r="D47" s="41">
        <v>0</v>
      </c>
      <c r="E47" s="60"/>
      <c r="F47" s="41">
        <v>-263</v>
      </c>
      <c r="G47" s="60"/>
      <c r="H47" s="41">
        <v>0</v>
      </c>
      <c r="I47" s="60"/>
      <c r="J47" s="41">
        <v>-263</v>
      </c>
    </row>
    <row r="48" spans="1:10" ht="22" customHeight="1">
      <c r="A48" s="28" t="s">
        <v>127</v>
      </c>
      <c r="B48" s="28"/>
      <c r="C48" s="28"/>
      <c r="D48" s="60">
        <v>0</v>
      </c>
      <c r="E48" s="60"/>
      <c r="F48" s="60">
        <v>15000</v>
      </c>
      <c r="G48" s="60"/>
      <c r="H48" s="60">
        <v>0</v>
      </c>
      <c r="I48" s="60"/>
      <c r="J48" s="60">
        <v>15000</v>
      </c>
    </row>
    <row r="49" spans="1:12" ht="22" customHeight="1">
      <c r="A49" s="28" t="s">
        <v>126</v>
      </c>
      <c r="B49" s="28"/>
      <c r="C49" s="28"/>
      <c r="D49" s="41">
        <v>365</v>
      </c>
      <c r="E49" s="60"/>
      <c r="F49" s="41">
        <v>918</v>
      </c>
      <c r="G49" s="39"/>
      <c r="H49" s="41">
        <v>267</v>
      </c>
      <c r="I49" s="60"/>
      <c r="J49" s="41">
        <v>797</v>
      </c>
    </row>
    <row r="50" spans="1:12" ht="22" customHeight="1">
      <c r="A50" s="17" t="s">
        <v>152</v>
      </c>
      <c r="B50" s="17"/>
      <c r="C50" s="17"/>
      <c r="D50" s="112">
        <f>SUM(D44:D49)</f>
        <v>-5689</v>
      </c>
      <c r="E50" s="135"/>
      <c r="F50" s="112">
        <f>SUM(F44:F49)</f>
        <v>7427</v>
      </c>
      <c r="G50" s="135"/>
      <c r="H50" s="112">
        <f>SUM(H44:H49)</f>
        <v>-3497</v>
      </c>
      <c r="I50" s="135"/>
      <c r="J50" s="112">
        <f>SUM(J44:J49)</f>
        <v>8879</v>
      </c>
    </row>
    <row r="51" spans="1:12" ht="21" customHeight="1">
      <c r="A51" s="28"/>
      <c r="B51" s="28"/>
      <c r="C51" s="28"/>
      <c r="D51" s="90"/>
      <c r="E51" s="91"/>
      <c r="F51" s="90"/>
      <c r="G51" s="91"/>
      <c r="H51" s="90"/>
      <c r="I51" s="91"/>
      <c r="J51" s="90"/>
    </row>
    <row r="52" spans="1:12" ht="22" customHeight="1">
      <c r="A52" s="129" t="s">
        <v>134</v>
      </c>
      <c r="B52" s="129"/>
      <c r="C52" s="129"/>
      <c r="D52" s="21"/>
      <c r="E52" s="132"/>
      <c r="F52" s="21"/>
      <c r="G52" s="132"/>
      <c r="H52" s="60"/>
      <c r="I52" s="132"/>
      <c r="J52" s="60"/>
    </row>
    <row r="53" spans="1:12" ht="22" customHeight="1">
      <c r="A53" s="28" t="s">
        <v>135</v>
      </c>
      <c r="B53" s="28"/>
      <c r="C53" s="28"/>
      <c r="D53" s="88">
        <v>-139</v>
      </c>
      <c r="E53" s="132"/>
      <c r="F53" s="88">
        <v>-131</v>
      </c>
      <c r="G53" s="132"/>
      <c r="H53" s="88">
        <v>-139</v>
      </c>
      <c r="I53" s="132"/>
      <c r="J53" s="88">
        <v>-131</v>
      </c>
    </row>
    <row r="54" spans="1:12" ht="21" customHeight="1">
      <c r="A54" s="28" t="s">
        <v>136</v>
      </c>
      <c r="B54" s="28"/>
      <c r="C54" s="28"/>
      <c r="D54" s="41">
        <v>-15574</v>
      </c>
      <c r="E54" s="39"/>
      <c r="F54" s="41">
        <v>-23074</v>
      </c>
      <c r="G54" s="39"/>
      <c r="H54" s="41">
        <v>-15574</v>
      </c>
      <c r="I54" s="137"/>
      <c r="J54" s="41">
        <v>-23074</v>
      </c>
    </row>
    <row r="55" spans="1:12" ht="22" customHeight="1">
      <c r="A55" s="28" t="s">
        <v>148</v>
      </c>
      <c r="B55" s="28"/>
      <c r="C55" s="28"/>
      <c r="D55" s="39">
        <v>-104</v>
      </c>
      <c r="E55" s="39"/>
      <c r="F55" s="39">
        <v>-122</v>
      </c>
      <c r="G55" s="39">
        <v>-60</v>
      </c>
      <c r="H55" s="41">
        <v>-90</v>
      </c>
      <c r="I55" s="137"/>
      <c r="J55" s="41">
        <v>-104</v>
      </c>
    </row>
    <row r="56" spans="1:12" ht="22" customHeight="1">
      <c r="A56" s="17" t="s">
        <v>137</v>
      </c>
      <c r="B56" s="17"/>
      <c r="C56" s="17"/>
      <c r="D56" s="112">
        <f>SUM(D53:D55)</f>
        <v>-15817</v>
      </c>
      <c r="E56" s="29"/>
      <c r="F56" s="112">
        <f>SUM(F53:F55)</f>
        <v>-23327</v>
      </c>
      <c r="G56" s="135"/>
      <c r="H56" s="112">
        <f>SUM(H53:H55)</f>
        <v>-15803</v>
      </c>
      <c r="I56" s="135"/>
      <c r="J56" s="112">
        <f>SUM(J53:J55)</f>
        <v>-23309</v>
      </c>
    </row>
    <row r="57" spans="1:12" ht="21" customHeight="1">
      <c r="A57" s="17"/>
      <c r="B57" s="17"/>
      <c r="C57" s="17"/>
      <c r="D57" s="107"/>
      <c r="E57" s="18"/>
      <c r="F57" s="107"/>
      <c r="G57" s="18"/>
      <c r="H57" s="29"/>
      <c r="I57" s="18"/>
      <c r="J57" s="29"/>
    </row>
    <row r="58" spans="1:12" ht="22" customHeight="1">
      <c r="A58" s="28" t="s">
        <v>153</v>
      </c>
      <c r="B58" s="28"/>
      <c r="C58" s="28"/>
      <c r="D58" s="107"/>
      <c r="E58" s="18"/>
      <c r="F58" s="107"/>
      <c r="G58" s="18"/>
      <c r="H58" s="29"/>
      <c r="I58" s="18"/>
      <c r="J58" s="29"/>
    </row>
    <row r="59" spans="1:12" ht="22" customHeight="1">
      <c r="A59" s="2" t="s">
        <v>138</v>
      </c>
      <c r="D59" s="51">
        <f>SUM(D56,D33,D50)</f>
        <v>-10432</v>
      </c>
      <c r="E59" s="138"/>
      <c r="F59" s="51">
        <f>SUM(F56,F33,F50)</f>
        <v>12026</v>
      </c>
      <c r="G59" s="138">
        <f>SUM(G56,G33,G50)</f>
        <v>0</v>
      </c>
      <c r="H59" s="51">
        <f>SUM(H56,H33,H50)</f>
        <v>-13273</v>
      </c>
      <c r="I59" s="138"/>
      <c r="J59" s="51">
        <f>SUM(J56,J33,J50)</f>
        <v>5083</v>
      </c>
    </row>
    <row r="60" spans="1:12" ht="22" customHeight="1">
      <c r="A60" s="28" t="s">
        <v>139</v>
      </c>
      <c r="B60" s="28"/>
      <c r="C60" s="28"/>
      <c r="D60" s="107"/>
      <c r="E60" s="18"/>
      <c r="F60" s="107"/>
      <c r="G60" s="18"/>
      <c r="H60" s="29"/>
      <c r="I60" s="18"/>
      <c r="J60" s="29"/>
    </row>
    <row r="61" spans="1:12" ht="22" customHeight="1">
      <c r="A61" s="139" t="s">
        <v>140</v>
      </c>
      <c r="B61" s="139"/>
      <c r="C61" s="139"/>
      <c r="D61" s="67">
        <f>47+1</f>
        <v>48</v>
      </c>
      <c r="E61" s="27"/>
      <c r="F61" s="67">
        <v>-7</v>
      </c>
      <c r="G61" s="27"/>
      <c r="H61" s="36">
        <f>49-1</f>
        <v>48</v>
      </c>
      <c r="I61" s="27"/>
      <c r="J61" s="36">
        <v>-7</v>
      </c>
    </row>
    <row r="62" spans="1:12" ht="22" customHeight="1">
      <c r="A62" s="140" t="s">
        <v>153</v>
      </c>
      <c r="B62" s="140"/>
      <c r="C62" s="140"/>
      <c r="D62" s="118">
        <f>SUM(D59:D61)</f>
        <v>-10384</v>
      </c>
      <c r="E62" s="18"/>
      <c r="F62" s="118">
        <f>SUM(F59:F61)</f>
        <v>12019</v>
      </c>
      <c r="G62" s="18"/>
      <c r="H62" s="118">
        <f>SUM(H59:H61)</f>
        <v>-13225</v>
      </c>
      <c r="I62" s="18"/>
      <c r="J62" s="118">
        <f>SUM(J59:J61)</f>
        <v>5076</v>
      </c>
    </row>
    <row r="63" spans="1:12" ht="22" customHeight="1">
      <c r="A63" s="12" t="s">
        <v>141</v>
      </c>
      <c r="B63" s="12"/>
      <c r="C63" s="12"/>
      <c r="D63" s="148">
        <f>'BS 3-5'!F10</f>
        <v>196031</v>
      </c>
      <c r="E63" s="132"/>
      <c r="F63" s="60">
        <v>256712</v>
      </c>
      <c r="G63" s="132"/>
      <c r="H63" s="148">
        <f>'BS 3-5'!J10</f>
        <v>148649</v>
      </c>
      <c r="I63" s="11"/>
      <c r="J63" s="60">
        <v>218518</v>
      </c>
    </row>
    <row r="64" spans="1:12" ht="22" customHeight="1" thickBot="1">
      <c r="A64" s="17" t="s">
        <v>171</v>
      </c>
      <c r="B64" s="17"/>
      <c r="C64" s="17"/>
      <c r="D64" s="149">
        <f>SUM(D62:D63)</f>
        <v>185647</v>
      </c>
      <c r="E64" s="141"/>
      <c r="F64" s="149">
        <f>SUM(F62:F63)</f>
        <v>268731</v>
      </c>
      <c r="G64" s="141"/>
      <c r="H64" s="149">
        <f>SUM(H62:H63)</f>
        <v>135424</v>
      </c>
      <c r="I64" s="141"/>
      <c r="J64" s="149">
        <f>SUM(J62:J63)</f>
        <v>223594</v>
      </c>
      <c r="K64" s="142">
        <f>D64-'BS 3-5'!D10</f>
        <v>0</v>
      </c>
      <c r="L64" s="142">
        <f>H64-'BS 3-5'!H10</f>
        <v>0</v>
      </c>
    </row>
    <row r="65" spans="1:10" ht="21" customHeight="1" thickTop="1">
      <c r="A65" s="28"/>
      <c r="B65" s="28"/>
      <c r="C65" s="28"/>
      <c r="D65" s="130"/>
      <c r="E65" s="27"/>
      <c r="F65" s="130"/>
      <c r="G65" s="27"/>
      <c r="H65" s="143"/>
      <c r="I65" s="27"/>
      <c r="J65" s="130"/>
    </row>
    <row r="66" spans="1:10" ht="22" customHeight="1">
      <c r="A66" s="144" t="s">
        <v>142</v>
      </c>
      <c r="B66" s="144"/>
      <c r="C66" s="144"/>
      <c r="D66" s="130"/>
      <c r="E66" s="27"/>
      <c r="F66" s="130"/>
      <c r="G66" s="27"/>
      <c r="H66" s="27"/>
      <c r="I66" s="27"/>
      <c r="J66" s="27"/>
    </row>
    <row r="67" spans="1:10" ht="22" customHeight="1">
      <c r="A67" s="145" t="s">
        <v>143</v>
      </c>
      <c r="B67" s="145"/>
      <c r="C67" s="145"/>
      <c r="D67" s="146">
        <v>1247</v>
      </c>
      <c r="E67" s="27"/>
      <c r="F67" s="146">
        <v>945</v>
      </c>
      <c r="G67" s="27"/>
      <c r="H67" s="60">
        <v>855</v>
      </c>
      <c r="I67" s="27"/>
      <c r="J67" s="60">
        <v>917</v>
      </c>
    </row>
    <row r="68" spans="1:10" ht="22" hidden="1" customHeight="1">
      <c r="A68" s="145" t="s">
        <v>144</v>
      </c>
      <c r="B68" s="145"/>
      <c r="C68" s="145"/>
      <c r="D68" s="146">
        <v>0</v>
      </c>
      <c r="E68" s="27"/>
      <c r="F68" s="131">
        <v>0</v>
      </c>
      <c r="G68" s="27"/>
      <c r="H68" s="60">
        <v>0</v>
      </c>
      <c r="I68" s="27"/>
      <c r="J68" s="60">
        <v>0</v>
      </c>
    </row>
    <row r="69" spans="1:10" ht="21" hidden="1" customHeight="1">
      <c r="A69" s="145" t="s">
        <v>145</v>
      </c>
      <c r="B69" s="145"/>
      <c r="C69" s="145"/>
      <c r="D69" s="131"/>
      <c r="E69" s="28"/>
      <c r="F69" s="131"/>
      <c r="G69" s="28"/>
      <c r="H69" s="60"/>
      <c r="I69" s="28"/>
      <c r="J69" s="60"/>
    </row>
    <row r="70" spans="1:10" ht="23.25" hidden="1" customHeight="1">
      <c r="F70" s="147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2:J42"/>
    <mergeCell ref="D8:J8"/>
    <mergeCell ref="D38:F38"/>
    <mergeCell ref="H38:J38"/>
    <mergeCell ref="D39:F39"/>
    <mergeCell ref="H39:J39"/>
    <mergeCell ref="D40:F40"/>
    <mergeCell ref="H40:J40"/>
  </mergeCells>
  <pageMargins left="0.7" right="0.66" top="0.48" bottom="0.5" header="0.5" footer="0.5"/>
  <pageSetup paperSize="9" scale="90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91614B-9841-4B6D-A122-D2E87695A652}">
  <ds:schemaRefs>
    <ds:schemaRef ds:uri="http://www.w3.org/XML/1998/namespace"/>
    <ds:schemaRef ds:uri="http://schemas.microsoft.com/office/2006/documentManagement/types"/>
    <ds:schemaRef ds:uri="http://schemas.microsoft.com/sharepoint/v3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05716746-add9-412a-97a9-1b5167d151a3"/>
    <ds:schemaRef ds:uri="f6ba49b0-bcda-4796-8236-5b5cc1493ace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AB653B5-6887-4360-A77A-C88D56DF5A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429B90-4673-44C0-B821-516F4F19AD0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3-5</vt:lpstr>
      <vt:lpstr>PL-6-7 (3M)</vt:lpstr>
      <vt:lpstr>PL-8-9 (6M)</vt:lpstr>
      <vt:lpstr>CH Consolidated 10-11</vt:lpstr>
      <vt:lpstr>CH Separate 12-13</vt:lpstr>
      <vt:lpstr>CF 14-15</vt:lpstr>
      <vt:lpstr>'CF 14-15'!_Hlk120336604</vt:lpstr>
      <vt:lpstr>'BS 3-5'!Print_Area</vt:lpstr>
      <vt:lpstr>'CF 14-15'!Print_Area</vt:lpstr>
      <vt:lpstr>'CH Consolidated 10-11'!Print_Area</vt:lpstr>
      <vt:lpstr>'CH Separate 12-13'!Print_Area</vt:lpstr>
      <vt:lpstr>'PL-6-7 (3M)'!Print_Area</vt:lpstr>
      <vt:lpstr>'PL-8-9 (6M)'!Print_Area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Sataporn, Benyasrisawat</cp:lastModifiedBy>
  <cp:revision/>
  <cp:lastPrinted>2025-08-14T06:44:54Z</cp:lastPrinted>
  <dcterms:created xsi:type="dcterms:W3CDTF">2006-01-06T08:39:44Z</dcterms:created>
  <dcterms:modified xsi:type="dcterms:W3CDTF">2025-08-14T10:06:06Z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